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Circana 2025/3-23-2025/"/>
    </mc:Choice>
  </mc:AlternateContent>
  <xr:revisionPtr revIDLastSave="0" documentId="8_{0B66BC3A-D43D-4E92-8832-031E1BB39D03}" xr6:coauthVersionLast="47" xr6:coauthVersionMax="47" xr10:uidLastSave="{00000000-0000-0000-0000-000000000000}"/>
  <bookViews>
    <workbookView xWindow="-110" yWindow="-110" windowWidth="19420" windowHeight="11500" tabRatio="819" firstSheet="21" activeTab="21" xr2:uid="{00000000-000D-0000-FFFF-FFFF00000000}"/>
  </bookViews>
  <sheets>
    <sheet name="Regions By Outlet Data" sheetId="32" state="hidden" r:id="rId1"/>
    <sheet name="Region and Market Data" sheetId="29" state="hidden" r:id="rId2"/>
    <sheet name="Segment Data" sheetId="34" state="hidden" r:id="rId3"/>
    <sheet name="Single Serve" sheetId="36" state="hidden" r:id="rId4"/>
    <sheet name="Branded vs. Private Label" sheetId="37" state="hidden" r:id="rId5"/>
    <sheet name="Flavor" sheetId="39" state="hidden" r:id="rId6"/>
    <sheet name="Fat" sheetId="40" state="hidden" r:id="rId7"/>
    <sheet name="Size" sheetId="43" state="hidden" r:id="rId8"/>
    <sheet name="White Milk Size" sheetId="54" state="hidden" r:id="rId9"/>
    <sheet name="Organic" sheetId="41" state="hidden" r:id="rId10"/>
    <sheet name="Form Data" sheetId="35" state="hidden" r:id="rId11"/>
    <sheet name="Glass Bottle" sheetId="38" state="hidden" r:id="rId12"/>
    <sheet name="Enhanced - Aggs" sheetId="42" state="hidden" r:id="rId13"/>
    <sheet name="Enhanced" sheetId="66" state="hidden" r:id="rId14"/>
    <sheet name="Trad vs Value Add" sheetId="64" state="hidden" r:id="rId15"/>
    <sheet name="Non-Dairy Alternatives" sheetId="55" state="hidden" r:id="rId16"/>
    <sheet name="IRI_UO_WorkspaceStorage" sheetId="56" state="hidden" r:id="rId17"/>
    <sheet name="cells" sheetId="63" state="hidden" r:id="rId18"/>
    <sheet name="Sheet1" sheetId="62" state="hidden" r:id="rId19"/>
    <sheet name="Names" sheetId="60" state="hidden" r:id="rId20"/>
    <sheet name="Filtration" sheetId="65" state="hidden" r:id="rId21"/>
    <sheet name="HOME PAGE" sheetId="8" r:id="rId22"/>
    <sheet name="TOTAL U.S. MULO+ with C" sheetId="45" r:id="rId23"/>
    <sheet name="TOTAL U.S. MULO+" sheetId="46" r:id="rId24"/>
    <sheet name="TOTAL U.S. FOOD" sheetId="47" r:id="rId25"/>
    <sheet name="TOTAL U.S. DRUG" sheetId="48" r:id="rId26"/>
    <sheet name="TOTAL U.S. CONVENIENCE" sheetId="49" r:id="rId27"/>
    <sheet name="TOTAL U.S. ALL OTHER OUTLETS" sheetId="50" r:id="rId28"/>
    <sheet name="CIRCANA STANDARD REGIONS" sheetId="18" r:id="rId29"/>
    <sheet name="CIRCANA REGIONS &amp; MARKETS" sheetId="21" r:id="rId30"/>
    <sheet name="DMI SR Data" sheetId="31" state="hidden" r:id="rId31"/>
    <sheet name="DMI CUSTOM REGIONS &amp; MARKETS" sheetId="58" r:id="rId32"/>
  </sheets>
  <definedNames>
    <definedName name="___INDEX_SHEET___ASAP_Utilities" localSheetId="31">#REF!</definedName>
    <definedName name="___INDEX_SHEET___ASAP_Utilities">#REF!</definedName>
    <definedName name="_xlnm._FilterDatabase" localSheetId="15" hidden="1">'Non-Dairy Alternatives'!$A$1:$Q$217</definedName>
    <definedName name="IRI_WorkspaceId" hidden="1">"b324a31a4a424f3b8083e50c61f2c35e"</definedName>
    <definedName name="_xlnm.Print_Area" localSheetId="13">Enhanced!$A$1:$U$105</definedName>
    <definedName name="_xlnm.Print_Area" localSheetId="20">Filtration!$A$1:$U$45</definedName>
    <definedName name="_xlnm.Print_Area" localSheetId="21">'HOME PAGE'!$A$1:$M$21</definedName>
    <definedName name="_xlnm.Print_Area" localSheetId="27">'TOTAL U.S. ALL OTHER OUTLETS'!$B$2:$Q$71,'TOTAL U.S. ALL OTHER OUTLETS'!$B$156:$Q$225</definedName>
    <definedName name="_xlnm.Print_Area" localSheetId="26">'TOTAL U.S. CONVENIENCE'!$B$2:$Q$71,'TOTAL U.S. CONVENIENCE'!$B$159:$Q$225</definedName>
    <definedName name="_xlnm.Print_Area" localSheetId="25">'TOTAL U.S. DRUG'!$B$2:$Q$71,'TOTAL U.S. DRUG'!$B$166:$Q$225</definedName>
    <definedName name="_xlnm.Print_Area" localSheetId="24">'TOTAL U.S. FOOD'!$B$2:$Q$71,'TOTAL U.S. FOOD'!$B$156:$Q$225</definedName>
    <definedName name="_xlnm.Print_Area" localSheetId="23">'TOTAL U.S. MULO+'!$B$2:$Q$71,'TOTAL U.S. MULO+'!$B$156:$Q$225</definedName>
    <definedName name="_xlnm.Print_Area" localSheetId="22">'TOTAL U.S. MULO+ with C'!$B$2:$Q$53,'TOTAL U.S. MULO+ with C'!$B$156:$Q$225</definedName>
    <definedName name="_xlnm.Print_Area" localSheetId="14">'Trad vs Value Add'!$A$1:$U$75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19" i="50" l="1"/>
  <c r="F19" i="50"/>
  <c r="G19" i="50"/>
  <c r="H19" i="50"/>
  <c r="I19" i="50"/>
  <c r="J19" i="50"/>
  <c r="K19" i="50"/>
  <c r="L19" i="50"/>
  <c r="M19" i="50"/>
  <c r="N19" i="50"/>
  <c r="O19" i="50"/>
  <c r="P19" i="50"/>
  <c r="Q19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E121" i="50"/>
  <c r="F121" i="50"/>
  <c r="G121" i="50"/>
  <c r="H121" i="50"/>
  <c r="I121" i="50"/>
  <c r="J121" i="50"/>
  <c r="K121" i="50"/>
  <c r="L121" i="50"/>
  <c r="M121" i="50"/>
  <c r="N121" i="50"/>
  <c r="O121" i="50"/>
  <c r="P121" i="50"/>
  <c r="Q121" i="50"/>
  <c r="E122" i="50"/>
  <c r="F122" i="50"/>
  <c r="G122" i="50"/>
  <c r="H122" i="50"/>
  <c r="I122" i="50"/>
  <c r="J122" i="50"/>
  <c r="K122" i="50"/>
  <c r="L122" i="50"/>
  <c r="M122" i="50"/>
  <c r="N122" i="50"/>
  <c r="O122" i="50"/>
  <c r="P122" i="50"/>
  <c r="Q122" i="50"/>
  <c r="E123" i="50"/>
  <c r="F123" i="50"/>
  <c r="G123" i="50"/>
  <c r="H123" i="50"/>
  <c r="I123" i="50"/>
  <c r="J123" i="50"/>
  <c r="K123" i="50"/>
  <c r="L123" i="50"/>
  <c r="M123" i="50"/>
  <c r="N123" i="50"/>
  <c r="O123" i="50"/>
  <c r="P123" i="50"/>
  <c r="Q123" i="50"/>
  <c r="E124" i="50"/>
  <c r="F124" i="50"/>
  <c r="G124" i="50"/>
  <c r="H124" i="50"/>
  <c r="I124" i="50"/>
  <c r="J124" i="50"/>
  <c r="K124" i="50"/>
  <c r="L124" i="50"/>
  <c r="M124" i="50"/>
  <c r="N124" i="50"/>
  <c r="O124" i="50"/>
  <c r="P124" i="50"/>
  <c r="Q124" i="50"/>
  <c r="E125" i="50"/>
  <c r="F125" i="50"/>
  <c r="G125" i="50"/>
  <c r="H125" i="50"/>
  <c r="I125" i="50"/>
  <c r="J125" i="50"/>
  <c r="K125" i="50"/>
  <c r="L125" i="50"/>
  <c r="M125" i="50"/>
  <c r="N125" i="50"/>
  <c r="O125" i="50"/>
  <c r="P125" i="50"/>
  <c r="Q125" i="50"/>
  <c r="E126" i="50"/>
  <c r="F126" i="50"/>
  <c r="G126" i="50"/>
  <c r="H126" i="50"/>
  <c r="I126" i="50"/>
  <c r="J126" i="50"/>
  <c r="K126" i="50"/>
  <c r="L126" i="50"/>
  <c r="M126" i="50"/>
  <c r="N126" i="50"/>
  <c r="O126" i="50"/>
  <c r="P126" i="50"/>
  <c r="Q126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E121" i="49"/>
  <c r="F121" i="49"/>
  <c r="G121" i="49"/>
  <c r="H121" i="49"/>
  <c r="I121" i="49"/>
  <c r="J121" i="49"/>
  <c r="K121" i="49"/>
  <c r="L121" i="49"/>
  <c r="M121" i="49"/>
  <c r="N121" i="49"/>
  <c r="O121" i="49"/>
  <c r="P121" i="49"/>
  <c r="Q121" i="49"/>
  <c r="E122" i="49"/>
  <c r="F122" i="49"/>
  <c r="G122" i="49"/>
  <c r="H122" i="49"/>
  <c r="I122" i="49"/>
  <c r="J122" i="49"/>
  <c r="K122" i="49"/>
  <c r="L122" i="49"/>
  <c r="M122" i="49"/>
  <c r="N122" i="49"/>
  <c r="O122" i="49"/>
  <c r="P122" i="49"/>
  <c r="Q122" i="49"/>
  <c r="E123" i="49"/>
  <c r="F123" i="49"/>
  <c r="G123" i="49"/>
  <c r="H123" i="49"/>
  <c r="I123" i="49"/>
  <c r="J123" i="49"/>
  <c r="K123" i="49"/>
  <c r="L123" i="49"/>
  <c r="M123" i="49"/>
  <c r="N123" i="49"/>
  <c r="O123" i="49"/>
  <c r="P123" i="49"/>
  <c r="Q123" i="49"/>
  <c r="E124" i="49"/>
  <c r="F124" i="49"/>
  <c r="G124" i="49"/>
  <c r="H124" i="49"/>
  <c r="I124" i="49"/>
  <c r="J124" i="49"/>
  <c r="K124" i="49"/>
  <c r="L124" i="49"/>
  <c r="M124" i="49"/>
  <c r="N124" i="49"/>
  <c r="O124" i="49"/>
  <c r="P124" i="49"/>
  <c r="Q124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E121" i="48"/>
  <c r="F121" i="48"/>
  <c r="G121" i="48"/>
  <c r="H121" i="48"/>
  <c r="I121" i="48"/>
  <c r="J121" i="48"/>
  <c r="K121" i="48"/>
  <c r="L121" i="48"/>
  <c r="M121" i="48"/>
  <c r="N121" i="48"/>
  <c r="O121" i="48"/>
  <c r="P121" i="48"/>
  <c r="Q121" i="48"/>
  <c r="E122" i="48"/>
  <c r="F122" i="48"/>
  <c r="G122" i="48"/>
  <c r="H122" i="48"/>
  <c r="I122" i="48"/>
  <c r="J122" i="48"/>
  <c r="K122" i="48"/>
  <c r="L122" i="48"/>
  <c r="M122" i="48"/>
  <c r="N122" i="48"/>
  <c r="O122" i="48"/>
  <c r="P122" i="48"/>
  <c r="Q122" i="48"/>
  <c r="E123" i="48"/>
  <c r="F123" i="48"/>
  <c r="G123" i="48"/>
  <c r="H123" i="48"/>
  <c r="I123" i="48"/>
  <c r="J123" i="48"/>
  <c r="K123" i="48"/>
  <c r="L123" i="48"/>
  <c r="M123" i="48"/>
  <c r="N123" i="48"/>
  <c r="O123" i="48"/>
  <c r="P123" i="48"/>
  <c r="Q123" i="48"/>
  <c r="E124" i="48"/>
  <c r="F124" i="48"/>
  <c r="G124" i="48"/>
  <c r="H124" i="48"/>
  <c r="I124" i="48"/>
  <c r="J124" i="48"/>
  <c r="K124" i="48"/>
  <c r="L124" i="48"/>
  <c r="M124" i="48"/>
  <c r="N124" i="48"/>
  <c r="O124" i="48"/>
  <c r="P124" i="48"/>
  <c r="Q124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E121" i="47"/>
  <c r="F121" i="47"/>
  <c r="G121" i="47"/>
  <c r="H121" i="47"/>
  <c r="I121" i="47"/>
  <c r="J121" i="47"/>
  <c r="K121" i="47"/>
  <c r="L121" i="47"/>
  <c r="M121" i="47"/>
  <c r="N121" i="47"/>
  <c r="O121" i="47"/>
  <c r="P121" i="47"/>
  <c r="Q121" i="47"/>
  <c r="E122" i="47"/>
  <c r="F122" i="47"/>
  <c r="G122" i="47"/>
  <c r="H122" i="47"/>
  <c r="I122" i="47"/>
  <c r="J122" i="47"/>
  <c r="K122" i="47"/>
  <c r="L122" i="47"/>
  <c r="M122" i="47"/>
  <c r="N122" i="47"/>
  <c r="O122" i="47"/>
  <c r="P122" i="47"/>
  <c r="Q122" i="47"/>
  <c r="E123" i="47"/>
  <c r="F123" i="47"/>
  <c r="G123" i="47"/>
  <c r="H123" i="47"/>
  <c r="I123" i="47"/>
  <c r="J123" i="47"/>
  <c r="K123" i="47"/>
  <c r="L123" i="47"/>
  <c r="M123" i="47"/>
  <c r="N123" i="47"/>
  <c r="O123" i="47"/>
  <c r="P123" i="47"/>
  <c r="Q123" i="47"/>
  <c r="E124" i="47"/>
  <c r="F124" i="47"/>
  <c r="G124" i="47"/>
  <c r="H124" i="47"/>
  <c r="I124" i="47"/>
  <c r="J124" i="47"/>
  <c r="K124" i="47"/>
  <c r="L124" i="47"/>
  <c r="M124" i="47"/>
  <c r="N124" i="47"/>
  <c r="O124" i="47"/>
  <c r="P124" i="47"/>
  <c r="Q124" i="47"/>
  <c r="E125" i="47"/>
  <c r="F125" i="47"/>
  <c r="G125" i="47"/>
  <c r="H125" i="47"/>
  <c r="I125" i="47"/>
  <c r="J125" i="47"/>
  <c r="K125" i="47"/>
  <c r="L125" i="47"/>
  <c r="M125" i="47"/>
  <c r="N125" i="47"/>
  <c r="O125" i="47"/>
  <c r="P125" i="47"/>
  <c r="Q125" i="47"/>
  <c r="E126" i="47"/>
  <c r="F126" i="47"/>
  <c r="G126" i="47"/>
  <c r="H126" i="47"/>
  <c r="I126" i="47"/>
  <c r="J126" i="47"/>
  <c r="K126" i="47"/>
  <c r="L126" i="47"/>
  <c r="M126" i="47"/>
  <c r="N126" i="47"/>
  <c r="O126" i="47"/>
  <c r="P126" i="47"/>
  <c r="Q126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6" i="46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E121" i="46"/>
  <c r="F121" i="46"/>
  <c r="G121" i="46"/>
  <c r="H121" i="46"/>
  <c r="I121" i="46"/>
  <c r="J121" i="46"/>
  <c r="K121" i="46"/>
  <c r="L121" i="46"/>
  <c r="M121" i="46"/>
  <c r="N121" i="46"/>
  <c r="O121" i="46"/>
  <c r="P121" i="46"/>
  <c r="Q121" i="46"/>
  <c r="E122" i="46"/>
  <c r="F122" i="46"/>
  <c r="G122" i="46"/>
  <c r="H122" i="46"/>
  <c r="I122" i="46"/>
  <c r="J122" i="46"/>
  <c r="K122" i="46"/>
  <c r="L122" i="46"/>
  <c r="M122" i="46"/>
  <c r="N122" i="46"/>
  <c r="O122" i="46"/>
  <c r="P122" i="46"/>
  <c r="Q122" i="46"/>
  <c r="E123" i="46"/>
  <c r="F123" i="46"/>
  <c r="G123" i="46"/>
  <c r="H123" i="46"/>
  <c r="I123" i="46"/>
  <c r="J123" i="46"/>
  <c r="K123" i="46"/>
  <c r="L123" i="46"/>
  <c r="M123" i="46"/>
  <c r="N123" i="46"/>
  <c r="O123" i="46"/>
  <c r="P123" i="46"/>
  <c r="Q123" i="46"/>
  <c r="E124" i="46"/>
  <c r="F124" i="46"/>
  <c r="G124" i="46"/>
  <c r="H124" i="46"/>
  <c r="I124" i="46"/>
  <c r="J124" i="46"/>
  <c r="K124" i="46"/>
  <c r="L124" i="46"/>
  <c r="M124" i="46"/>
  <c r="N124" i="46"/>
  <c r="O124" i="46"/>
  <c r="P124" i="46"/>
  <c r="Q124" i="46"/>
  <c r="E125" i="46"/>
  <c r="F125" i="46"/>
  <c r="G125" i="46"/>
  <c r="H125" i="46"/>
  <c r="I125" i="46"/>
  <c r="J125" i="46"/>
  <c r="K125" i="46"/>
  <c r="L125" i="46"/>
  <c r="M125" i="46"/>
  <c r="N125" i="46"/>
  <c r="O125" i="46"/>
  <c r="P125" i="46"/>
  <c r="Q125" i="46"/>
  <c r="E126" i="46"/>
  <c r="F126" i="46"/>
  <c r="G126" i="46"/>
  <c r="H126" i="46"/>
  <c r="I126" i="46"/>
  <c r="J126" i="46"/>
  <c r="K126" i="46"/>
  <c r="L126" i="46"/>
  <c r="M126" i="46"/>
  <c r="N126" i="46"/>
  <c r="O126" i="46"/>
  <c r="P126" i="46"/>
  <c r="Q126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19" i="46"/>
  <c r="C124" i="58"/>
  <c r="D124" i="58"/>
  <c r="E124" i="58"/>
  <c r="F124" i="58"/>
  <c r="G124" i="58"/>
  <c r="H124" i="58"/>
  <c r="C72" i="58"/>
  <c r="D72" i="58"/>
  <c r="E72" i="58"/>
  <c r="F72" i="58"/>
  <c r="G72" i="58"/>
  <c r="H72" i="58"/>
  <c r="E18" i="58"/>
  <c r="F18" i="58"/>
  <c r="G18" i="58"/>
  <c r="H18" i="58"/>
  <c r="E19" i="58"/>
  <c r="F19" i="58"/>
  <c r="G19" i="58"/>
  <c r="H19" i="58"/>
  <c r="D18" i="58"/>
  <c r="D19" i="58"/>
  <c r="C18" i="58"/>
  <c r="C19" i="58"/>
  <c r="U31" i="31"/>
  <c r="W171" i="31"/>
  <c r="V171" i="31"/>
  <c r="T171" i="31"/>
  <c r="S171" i="31"/>
  <c r="W101" i="31"/>
  <c r="V101" i="31"/>
  <c r="T101" i="31"/>
  <c r="S101" i="31"/>
  <c r="W31" i="31"/>
  <c r="V31" i="31"/>
  <c r="T31" i="31"/>
  <c r="S31" i="31"/>
  <c r="X31" i="31"/>
  <c r="H150" i="58"/>
  <c r="G150" i="58"/>
  <c r="F150" i="58"/>
  <c r="D98" i="58"/>
  <c r="L142" i="58"/>
  <c r="M142" i="58"/>
  <c r="N142" i="58"/>
  <c r="O142" i="58"/>
  <c r="P142" i="58"/>
  <c r="L143" i="58"/>
  <c r="M143" i="58"/>
  <c r="N143" i="58"/>
  <c r="O143" i="58"/>
  <c r="P143" i="58"/>
  <c r="L144" i="58"/>
  <c r="M144" i="58"/>
  <c r="N144" i="58"/>
  <c r="O144" i="58"/>
  <c r="P144" i="58"/>
  <c r="L145" i="58"/>
  <c r="M145" i="58"/>
  <c r="N145" i="58"/>
  <c r="O145" i="58"/>
  <c r="P145" i="58"/>
  <c r="L146" i="58"/>
  <c r="M146" i="58"/>
  <c r="N146" i="58"/>
  <c r="O146" i="58"/>
  <c r="P146" i="58"/>
  <c r="K146" i="58"/>
  <c r="K145" i="58"/>
  <c r="K144" i="58"/>
  <c r="K143" i="58"/>
  <c r="K142" i="58"/>
  <c r="L90" i="58"/>
  <c r="M90" i="58"/>
  <c r="N90" i="58"/>
  <c r="O90" i="58"/>
  <c r="P90" i="58"/>
  <c r="L91" i="58"/>
  <c r="M91" i="58"/>
  <c r="N91" i="58"/>
  <c r="O91" i="58"/>
  <c r="P91" i="58"/>
  <c r="L92" i="58"/>
  <c r="M92" i="58"/>
  <c r="N92" i="58"/>
  <c r="O92" i="58"/>
  <c r="P92" i="58"/>
  <c r="L93" i="58"/>
  <c r="M93" i="58"/>
  <c r="N93" i="58"/>
  <c r="O93" i="58"/>
  <c r="P93" i="58"/>
  <c r="L94" i="58"/>
  <c r="M94" i="58"/>
  <c r="N94" i="58"/>
  <c r="O94" i="58"/>
  <c r="P94" i="58"/>
  <c r="K94" i="58"/>
  <c r="K93" i="58"/>
  <c r="K92" i="58"/>
  <c r="K91" i="58"/>
  <c r="K90" i="58"/>
  <c r="L37" i="58"/>
  <c r="M37" i="58"/>
  <c r="N37" i="58"/>
  <c r="O37" i="58"/>
  <c r="P37" i="58"/>
  <c r="L38" i="58"/>
  <c r="M38" i="58"/>
  <c r="N38" i="58"/>
  <c r="O38" i="58"/>
  <c r="P38" i="58"/>
  <c r="L39" i="58"/>
  <c r="M39" i="58"/>
  <c r="N39" i="58"/>
  <c r="O39" i="58"/>
  <c r="P39" i="58"/>
  <c r="L40" i="58"/>
  <c r="M40" i="58"/>
  <c r="N40" i="58"/>
  <c r="O40" i="58"/>
  <c r="P40" i="58"/>
  <c r="L41" i="58"/>
  <c r="M41" i="58"/>
  <c r="N41" i="58"/>
  <c r="O41" i="58"/>
  <c r="P41" i="58"/>
  <c r="K38" i="58"/>
  <c r="K39" i="58"/>
  <c r="K40" i="58"/>
  <c r="K41" i="58"/>
  <c r="K37" i="58"/>
  <c r="H141" i="58"/>
  <c r="H142" i="58"/>
  <c r="H143" i="58"/>
  <c r="H144" i="58"/>
  <c r="H145" i="58"/>
  <c r="H146" i="58"/>
  <c r="H147" i="58"/>
  <c r="H148" i="58"/>
  <c r="H149" i="58"/>
  <c r="G141" i="58"/>
  <c r="G142" i="58"/>
  <c r="G143" i="58"/>
  <c r="G144" i="58"/>
  <c r="G145" i="58"/>
  <c r="G146" i="58"/>
  <c r="G147" i="58"/>
  <c r="G148" i="58"/>
  <c r="G149" i="58"/>
  <c r="F141" i="58"/>
  <c r="F142" i="58"/>
  <c r="F143" i="58"/>
  <c r="F144" i="58"/>
  <c r="F145" i="58"/>
  <c r="F146" i="58"/>
  <c r="F147" i="58"/>
  <c r="F148" i="58"/>
  <c r="F149" i="58"/>
  <c r="E141" i="58"/>
  <c r="E142" i="58"/>
  <c r="E143" i="58"/>
  <c r="E144" i="58"/>
  <c r="E145" i="58"/>
  <c r="E146" i="58"/>
  <c r="E147" i="58"/>
  <c r="E148" i="58"/>
  <c r="E149" i="58"/>
  <c r="E150" i="58"/>
  <c r="D141" i="58"/>
  <c r="D142" i="58"/>
  <c r="D143" i="58"/>
  <c r="D144" i="58"/>
  <c r="D145" i="58"/>
  <c r="D146" i="58"/>
  <c r="D147" i="58"/>
  <c r="D148" i="58"/>
  <c r="D149" i="58"/>
  <c r="D150" i="58"/>
  <c r="C150" i="58"/>
  <c r="C149" i="58"/>
  <c r="C148" i="58"/>
  <c r="C147" i="58"/>
  <c r="C146" i="58"/>
  <c r="C145" i="58"/>
  <c r="C144" i="58"/>
  <c r="C143" i="58"/>
  <c r="C142" i="58"/>
  <c r="C141" i="58"/>
  <c r="H90" i="58"/>
  <c r="H91" i="58"/>
  <c r="H92" i="58"/>
  <c r="H93" i="58"/>
  <c r="H94" i="58"/>
  <c r="H95" i="58"/>
  <c r="H96" i="58"/>
  <c r="H97" i="58"/>
  <c r="H98" i="58"/>
  <c r="G90" i="58"/>
  <c r="G91" i="58"/>
  <c r="G92" i="58"/>
  <c r="G93" i="58"/>
  <c r="G94" i="58"/>
  <c r="G95" i="58"/>
  <c r="G96" i="58"/>
  <c r="G97" i="58"/>
  <c r="G98" i="58"/>
  <c r="F90" i="58"/>
  <c r="F91" i="58"/>
  <c r="F92" i="58"/>
  <c r="F93" i="58"/>
  <c r="F94" i="58"/>
  <c r="F95" i="58"/>
  <c r="F96" i="58"/>
  <c r="F97" i="58"/>
  <c r="F98" i="58"/>
  <c r="E90" i="58"/>
  <c r="E91" i="58"/>
  <c r="E92" i="58"/>
  <c r="E93" i="58"/>
  <c r="E94" i="58"/>
  <c r="E95" i="58"/>
  <c r="E96" i="58"/>
  <c r="E97" i="58"/>
  <c r="E98" i="58"/>
  <c r="D90" i="58"/>
  <c r="D91" i="58"/>
  <c r="D92" i="58"/>
  <c r="D93" i="58"/>
  <c r="D94" i="58"/>
  <c r="D95" i="58"/>
  <c r="D96" i="58"/>
  <c r="D97" i="58"/>
  <c r="C90" i="58"/>
  <c r="C91" i="58"/>
  <c r="C92" i="58"/>
  <c r="C93" i="58"/>
  <c r="C94" i="58"/>
  <c r="C95" i="58"/>
  <c r="C96" i="58"/>
  <c r="C97" i="58"/>
  <c r="C98" i="58"/>
  <c r="P49" i="58"/>
  <c r="P48" i="58"/>
  <c r="P47" i="58"/>
  <c r="P46" i="58"/>
  <c r="P45" i="58"/>
  <c r="O49" i="58"/>
  <c r="O48" i="58"/>
  <c r="O47" i="58"/>
  <c r="O46" i="58"/>
  <c r="O45" i="58"/>
  <c r="N49" i="58"/>
  <c r="N48" i="58"/>
  <c r="N47" i="58"/>
  <c r="N46" i="58"/>
  <c r="N45" i="58"/>
  <c r="M49" i="58"/>
  <c r="M48" i="58"/>
  <c r="M47" i="58"/>
  <c r="M46" i="58"/>
  <c r="M45" i="58"/>
  <c r="L49" i="58"/>
  <c r="L48" i="58"/>
  <c r="L47" i="58"/>
  <c r="L46" i="58"/>
  <c r="L45" i="58"/>
  <c r="K50" i="58"/>
  <c r="K49" i="58"/>
  <c r="K48" i="58"/>
  <c r="K47" i="58"/>
  <c r="K46" i="58"/>
  <c r="K45" i="58"/>
  <c r="H37" i="58"/>
  <c r="H38" i="58"/>
  <c r="H39" i="58"/>
  <c r="H40" i="58"/>
  <c r="H41" i="58"/>
  <c r="H42" i="58"/>
  <c r="H43" i="58"/>
  <c r="H44" i="58"/>
  <c r="H45" i="58"/>
  <c r="G37" i="58"/>
  <c r="G38" i="58"/>
  <c r="G39" i="58"/>
  <c r="G40" i="58"/>
  <c r="G41" i="58"/>
  <c r="G42" i="58"/>
  <c r="G43" i="58"/>
  <c r="G44" i="58"/>
  <c r="G45" i="58"/>
  <c r="F37" i="58"/>
  <c r="F38" i="58"/>
  <c r="F39" i="58"/>
  <c r="F40" i="58"/>
  <c r="F41" i="58"/>
  <c r="F42" i="58"/>
  <c r="F43" i="58"/>
  <c r="F44" i="58"/>
  <c r="F45" i="58"/>
  <c r="E37" i="58"/>
  <c r="E38" i="58"/>
  <c r="E39" i="58"/>
  <c r="E40" i="58"/>
  <c r="E41" i="58"/>
  <c r="E42" i="58"/>
  <c r="E43" i="58"/>
  <c r="E44" i="58"/>
  <c r="E45" i="58"/>
  <c r="D37" i="58"/>
  <c r="D38" i="58"/>
  <c r="D39" i="58"/>
  <c r="D40" i="58"/>
  <c r="D41" i="58"/>
  <c r="D42" i="58"/>
  <c r="D43" i="58"/>
  <c r="D44" i="58"/>
  <c r="D45" i="58"/>
  <c r="C37" i="58"/>
  <c r="C38" i="58"/>
  <c r="C39" i="58"/>
  <c r="C40" i="58"/>
  <c r="C41" i="58"/>
  <c r="C42" i="58"/>
  <c r="C43" i="58"/>
  <c r="C44" i="58"/>
  <c r="C45" i="58"/>
  <c r="U171" i="31" l="1"/>
  <c r="U101" i="31"/>
  <c r="X101" i="31"/>
  <c r="X171" i="31"/>
  <c r="D213" i="50"/>
  <c r="D212" i="50"/>
  <c r="D211" i="50"/>
  <c r="D209" i="50"/>
  <c r="D210" i="50"/>
  <c r="D208" i="50"/>
  <c r="D206" i="50"/>
  <c r="D207" i="50"/>
  <c r="D205" i="50"/>
  <c r="D204" i="50"/>
  <c r="D203" i="50"/>
  <c r="D190" i="50"/>
  <c r="D191" i="50"/>
  <c r="D192" i="50"/>
  <c r="D193" i="50"/>
  <c r="D194" i="50"/>
  <c r="D195" i="50"/>
  <c r="D189" i="50"/>
  <c r="D113" i="50"/>
  <c r="D114" i="50"/>
  <c r="D115" i="50"/>
  <c r="D116" i="50"/>
  <c r="D117" i="50"/>
  <c r="D118" i="50"/>
  <c r="D112" i="50"/>
  <c r="D136" i="50"/>
  <c r="D135" i="50"/>
  <c r="D134" i="50"/>
  <c r="D132" i="50"/>
  <c r="D133" i="50"/>
  <c r="D131" i="50"/>
  <c r="D129" i="50"/>
  <c r="D130" i="50"/>
  <c r="D128" i="50"/>
  <c r="D127" i="50"/>
  <c r="D126" i="50"/>
  <c r="D59" i="50"/>
  <c r="D58" i="50"/>
  <c r="D57" i="50"/>
  <c r="D55" i="50"/>
  <c r="D56" i="50"/>
  <c r="D54" i="50"/>
  <c r="D52" i="50"/>
  <c r="D53" i="50"/>
  <c r="D51" i="50"/>
  <c r="D50" i="50"/>
  <c r="D49" i="50"/>
  <c r="D202" i="50"/>
  <c r="D125" i="50"/>
  <c r="D48" i="50"/>
  <c r="D216" i="50"/>
  <c r="D217" i="50"/>
  <c r="D218" i="50"/>
  <c r="D220" i="50"/>
  <c r="D221" i="50"/>
  <c r="D222" i="50"/>
  <c r="D223" i="50"/>
  <c r="D224" i="50"/>
  <c r="D225" i="50"/>
  <c r="D215" i="50"/>
  <c r="D214" i="50"/>
  <c r="D139" i="50"/>
  <c r="D140" i="50"/>
  <c r="D141" i="50"/>
  <c r="D143" i="50"/>
  <c r="D144" i="50"/>
  <c r="D145" i="50"/>
  <c r="D146" i="50"/>
  <c r="D147" i="50"/>
  <c r="D148" i="50"/>
  <c r="D138" i="50"/>
  <c r="D137" i="50"/>
  <c r="D62" i="50"/>
  <c r="D63" i="50"/>
  <c r="D64" i="50"/>
  <c r="D66" i="50"/>
  <c r="D67" i="50"/>
  <c r="D68" i="50"/>
  <c r="D69" i="50"/>
  <c r="D70" i="50"/>
  <c r="D71" i="50"/>
  <c r="D61" i="50"/>
  <c r="D60" i="50"/>
  <c r="D36" i="50"/>
  <c r="D37" i="50"/>
  <c r="D38" i="50"/>
  <c r="D39" i="50"/>
  <c r="D40" i="50"/>
  <c r="D41" i="50"/>
  <c r="D35" i="50"/>
  <c r="D213" i="49"/>
  <c r="D212" i="49"/>
  <c r="D211" i="49"/>
  <c r="D209" i="49"/>
  <c r="D210" i="49"/>
  <c r="D208" i="49"/>
  <c r="D206" i="49"/>
  <c r="D207" i="49"/>
  <c r="D205" i="49"/>
  <c r="D204" i="49"/>
  <c r="D203" i="49"/>
  <c r="D202" i="49"/>
  <c r="D190" i="49"/>
  <c r="D191" i="49"/>
  <c r="D192" i="49"/>
  <c r="D193" i="49"/>
  <c r="D194" i="49"/>
  <c r="D195" i="49"/>
  <c r="D189" i="49"/>
  <c r="D215" i="49"/>
  <c r="D216" i="49"/>
  <c r="D217" i="49"/>
  <c r="D218" i="49"/>
  <c r="D220" i="49"/>
  <c r="D221" i="49"/>
  <c r="D222" i="49"/>
  <c r="D223" i="49"/>
  <c r="D224" i="49"/>
  <c r="D225" i="49"/>
  <c r="D214" i="49"/>
  <c r="D136" i="49"/>
  <c r="D135" i="49"/>
  <c r="D134" i="49"/>
  <c r="D132" i="49"/>
  <c r="D133" i="49"/>
  <c r="D131" i="49"/>
  <c r="D129" i="49"/>
  <c r="D130" i="49"/>
  <c r="D128" i="49"/>
  <c r="D127" i="49"/>
  <c r="D126" i="49"/>
  <c r="D138" i="49"/>
  <c r="D139" i="49"/>
  <c r="D140" i="49"/>
  <c r="D141" i="49"/>
  <c r="D143" i="49"/>
  <c r="D144" i="49"/>
  <c r="D145" i="49"/>
  <c r="D146" i="49"/>
  <c r="D147" i="49"/>
  <c r="D148" i="49"/>
  <c r="D137" i="49"/>
  <c r="D125" i="49"/>
  <c r="D113" i="49"/>
  <c r="D114" i="49"/>
  <c r="D115" i="49"/>
  <c r="D116" i="49"/>
  <c r="D117" i="49"/>
  <c r="D118" i="49"/>
  <c r="D112" i="49"/>
  <c r="D61" i="49"/>
  <c r="D62" i="49"/>
  <c r="D63" i="49"/>
  <c r="D64" i="49"/>
  <c r="D66" i="49"/>
  <c r="D67" i="49"/>
  <c r="D68" i="49"/>
  <c r="D69" i="49"/>
  <c r="D70" i="49"/>
  <c r="D71" i="49"/>
  <c r="D60" i="49"/>
  <c r="D59" i="49"/>
  <c r="D58" i="49"/>
  <c r="D57" i="49"/>
  <c r="D55" i="49"/>
  <c r="D56" i="49"/>
  <c r="D54" i="49"/>
  <c r="D52" i="49"/>
  <c r="D53" i="49"/>
  <c r="D51" i="49"/>
  <c r="D50" i="49"/>
  <c r="D49" i="49"/>
  <c r="D48" i="49"/>
  <c r="D36" i="49"/>
  <c r="D37" i="49"/>
  <c r="D38" i="49"/>
  <c r="D39" i="49"/>
  <c r="D40" i="49"/>
  <c r="D41" i="49"/>
  <c r="D35" i="49"/>
  <c r="D213" i="48"/>
  <c r="D212" i="48"/>
  <c r="D211" i="48"/>
  <c r="D209" i="48"/>
  <c r="D210" i="48"/>
  <c r="D208" i="48"/>
  <c r="D206" i="48"/>
  <c r="D207" i="48"/>
  <c r="D205" i="48"/>
  <c r="D204" i="48"/>
  <c r="D203" i="48"/>
  <c r="D215" i="48"/>
  <c r="D216" i="48"/>
  <c r="D217" i="48"/>
  <c r="D218" i="48"/>
  <c r="D220" i="48"/>
  <c r="D221" i="48"/>
  <c r="D222" i="48"/>
  <c r="D223" i="48"/>
  <c r="D224" i="48"/>
  <c r="D225" i="48"/>
  <c r="D214" i="48"/>
  <c r="D202" i="48"/>
  <c r="D190" i="48"/>
  <c r="D191" i="48"/>
  <c r="D192" i="48"/>
  <c r="D193" i="48"/>
  <c r="D194" i="48"/>
  <c r="D195" i="48"/>
  <c r="D189" i="48"/>
  <c r="D136" i="48"/>
  <c r="D135" i="48"/>
  <c r="D134" i="48"/>
  <c r="D132" i="48"/>
  <c r="D133" i="48"/>
  <c r="D131" i="48"/>
  <c r="D129" i="48"/>
  <c r="D130" i="48"/>
  <c r="D128" i="48"/>
  <c r="D127" i="48"/>
  <c r="D126" i="48"/>
  <c r="D138" i="48"/>
  <c r="D139" i="48"/>
  <c r="D140" i="48"/>
  <c r="D141" i="48"/>
  <c r="D143" i="48"/>
  <c r="D144" i="48"/>
  <c r="D145" i="48"/>
  <c r="D146" i="48"/>
  <c r="D147" i="48"/>
  <c r="D148" i="48"/>
  <c r="D137" i="48"/>
  <c r="D125" i="48"/>
  <c r="D113" i="48"/>
  <c r="D114" i="48"/>
  <c r="D115" i="48"/>
  <c r="D116" i="48"/>
  <c r="D117" i="48"/>
  <c r="D118" i="48"/>
  <c r="D112" i="48"/>
  <c r="D61" i="48"/>
  <c r="D62" i="48"/>
  <c r="D63" i="48"/>
  <c r="D64" i="48"/>
  <c r="D66" i="48"/>
  <c r="D67" i="48"/>
  <c r="D68" i="48"/>
  <c r="D69" i="48"/>
  <c r="D70" i="48"/>
  <c r="D71" i="48"/>
  <c r="D60" i="48"/>
  <c r="D59" i="48"/>
  <c r="D58" i="48"/>
  <c r="D57" i="48"/>
  <c r="D55" i="48"/>
  <c r="D56" i="48"/>
  <c r="D54" i="48"/>
  <c r="D52" i="48"/>
  <c r="D53" i="48"/>
  <c r="D51" i="48"/>
  <c r="D50" i="48"/>
  <c r="D49" i="48"/>
  <c r="D48" i="48"/>
  <c r="D36" i="48"/>
  <c r="D37" i="48"/>
  <c r="D38" i="48"/>
  <c r="D39" i="48"/>
  <c r="D40" i="48"/>
  <c r="D41" i="48"/>
  <c r="D35" i="48"/>
  <c r="D215" i="47"/>
  <c r="D216" i="47"/>
  <c r="D217" i="47"/>
  <c r="D218" i="47"/>
  <c r="D220" i="47"/>
  <c r="D221" i="47"/>
  <c r="D222" i="47"/>
  <c r="D223" i="47"/>
  <c r="D224" i="47"/>
  <c r="D225" i="47"/>
  <c r="D214" i="47"/>
  <c r="D213" i="47"/>
  <c r="D212" i="47"/>
  <c r="D211" i="47"/>
  <c r="D209" i="47"/>
  <c r="D210" i="47"/>
  <c r="D208" i="47"/>
  <c r="D206" i="47"/>
  <c r="D207" i="47"/>
  <c r="D205" i="47"/>
  <c r="D204" i="47"/>
  <c r="D203" i="47"/>
  <c r="D202" i="47"/>
  <c r="D190" i="47"/>
  <c r="D191" i="47"/>
  <c r="D192" i="47"/>
  <c r="D193" i="47"/>
  <c r="D194" i="47"/>
  <c r="D195" i="47"/>
  <c r="D189" i="47"/>
  <c r="D113" i="47"/>
  <c r="D114" i="47"/>
  <c r="D115" i="47"/>
  <c r="D116" i="47"/>
  <c r="D117" i="47"/>
  <c r="D118" i="47"/>
  <c r="D112" i="47"/>
  <c r="D125" i="47"/>
  <c r="D136" i="47"/>
  <c r="D135" i="47"/>
  <c r="D134" i="47"/>
  <c r="D132" i="47"/>
  <c r="D133" i="47"/>
  <c r="D131" i="47"/>
  <c r="D129" i="47"/>
  <c r="D130" i="47"/>
  <c r="D128" i="47"/>
  <c r="D127" i="47"/>
  <c r="D126" i="47"/>
  <c r="D138" i="47"/>
  <c r="D139" i="47"/>
  <c r="D140" i="47"/>
  <c r="D141" i="47"/>
  <c r="D143" i="47"/>
  <c r="D144" i="47"/>
  <c r="D145" i="47"/>
  <c r="D146" i="47"/>
  <c r="D147" i="47"/>
  <c r="D148" i="47"/>
  <c r="D137" i="47"/>
  <c r="D66" i="47"/>
  <c r="D59" i="47"/>
  <c r="D58" i="47"/>
  <c r="D57" i="47"/>
  <c r="D55" i="47"/>
  <c r="D56" i="47"/>
  <c r="D54" i="47"/>
  <c r="D52" i="47"/>
  <c r="D53" i="47"/>
  <c r="D51" i="47"/>
  <c r="D50" i="47"/>
  <c r="D49" i="47"/>
  <c r="D62" i="47"/>
  <c r="D63" i="47"/>
  <c r="D64" i="47"/>
  <c r="D67" i="47"/>
  <c r="D68" i="47"/>
  <c r="D69" i="47"/>
  <c r="D70" i="47"/>
  <c r="D71" i="47"/>
  <c r="D61" i="47"/>
  <c r="D60" i="47"/>
  <c r="D48" i="47"/>
  <c r="D36" i="47"/>
  <c r="D37" i="47"/>
  <c r="D38" i="47"/>
  <c r="D39" i="47"/>
  <c r="D40" i="47"/>
  <c r="D41" i="47"/>
  <c r="D35" i="47"/>
  <c r="D213" i="46"/>
  <c r="D212" i="46"/>
  <c r="D211" i="46"/>
  <c r="D209" i="46"/>
  <c r="D210" i="46"/>
  <c r="D208" i="46"/>
  <c r="D206" i="46"/>
  <c r="D207" i="46"/>
  <c r="D205" i="46"/>
  <c r="D204" i="46"/>
  <c r="D203" i="46"/>
  <c r="D216" i="46"/>
  <c r="D217" i="46"/>
  <c r="D218" i="46"/>
  <c r="D220" i="46"/>
  <c r="D221" i="46"/>
  <c r="D222" i="46"/>
  <c r="D223" i="46"/>
  <c r="D224" i="46"/>
  <c r="D225" i="46"/>
  <c r="D215" i="46"/>
  <c r="D214" i="46"/>
  <c r="D202" i="46"/>
  <c r="D190" i="46"/>
  <c r="D191" i="46"/>
  <c r="D192" i="46"/>
  <c r="D193" i="46"/>
  <c r="D194" i="46"/>
  <c r="D195" i="46"/>
  <c r="D189" i="46"/>
  <c r="D139" i="46"/>
  <c r="D140" i="46"/>
  <c r="D141" i="46"/>
  <c r="D143" i="46"/>
  <c r="D144" i="46"/>
  <c r="D145" i="46"/>
  <c r="D146" i="46"/>
  <c r="D147" i="46"/>
  <c r="D148" i="46"/>
  <c r="D138" i="46"/>
  <c r="D137" i="46"/>
  <c r="D136" i="46"/>
  <c r="D135" i="46"/>
  <c r="D134" i="46"/>
  <c r="D132" i="46"/>
  <c r="D133" i="46"/>
  <c r="D131" i="46"/>
  <c r="D129" i="46"/>
  <c r="D130" i="46"/>
  <c r="D128" i="46"/>
  <c r="D127" i="46"/>
  <c r="D126" i="46"/>
  <c r="D125" i="46"/>
  <c r="D113" i="46"/>
  <c r="D114" i="46"/>
  <c r="D115" i="46"/>
  <c r="D116" i="46"/>
  <c r="D117" i="46"/>
  <c r="D118" i="46"/>
  <c r="D112" i="46"/>
  <c r="D71" i="46" l="1"/>
  <c r="D62" i="46"/>
  <c r="D63" i="46"/>
  <c r="D64" i="46"/>
  <c r="D66" i="46"/>
  <c r="D67" i="46"/>
  <c r="D68" i="46"/>
  <c r="D69" i="46"/>
  <c r="D70" i="46"/>
  <c r="D61" i="46"/>
  <c r="D60" i="46"/>
  <c r="D59" i="46"/>
  <c r="D58" i="46"/>
  <c r="D57" i="46"/>
  <c r="D55" i="46"/>
  <c r="D56" i="46"/>
  <c r="D54" i="46"/>
  <c r="D52" i="46"/>
  <c r="D53" i="46"/>
  <c r="D51" i="46"/>
  <c r="D50" i="46"/>
  <c r="D49" i="46"/>
  <c r="D48" i="46"/>
  <c r="D36" i="46"/>
  <c r="D37" i="46"/>
  <c r="D38" i="46"/>
  <c r="D39" i="46"/>
  <c r="D40" i="46"/>
  <c r="D41" i="46"/>
  <c r="D35" i="46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0" i="45"/>
  <c r="D191" i="45"/>
  <c r="D192" i="45"/>
  <c r="D193" i="45"/>
  <c r="D194" i="45"/>
  <c r="D195" i="45"/>
  <c r="D189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2" i="45"/>
  <c r="D211" i="45"/>
  <c r="D207" i="45"/>
  <c r="D206" i="45"/>
  <c r="D205" i="45"/>
  <c r="D213" i="45"/>
  <c r="D209" i="45"/>
  <c r="D210" i="45"/>
  <c r="D208" i="45"/>
  <c r="D204" i="45"/>
  <c r="D203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16" i="45"/>
  <c r="D217" i="45"/>
  <c r="D218" i="45"/>
  <c r="D220" i="45"/>
  <c r="D221" i="45"/>
  <c r="D222" i="45"/>
  <c r="D223" i="45"/>
  <c r="D224" i="45"/>
  <c r="D225" i="45"/>
  <c r="D215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4" i="45"/>
  <c r="D202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39" i="45"/>
  <c r="D140" i="45"/>
  <c r="D141" i="45"/>
  <c r="D143" i="45"/>
  <c r="D144" i="45"/>
  <c r="D145" i="45"/>
  <c r="D146" i="45"/>
  <c r="D147" i="45"/>
  <c r="D148" i="45"/>
  <c r="D138" i="45"/>
  <c r="E126" i="45"/>
  <c r="F126" i="45"/>
  <c r="G126" i="45"/>
  <c r="H126" i="45"/>
  <c r="I126" i="45"/>
  <c r="J126" i="45"/>
  <c r="K126" i="45"/>
  <c r="L126" i="45"/>
  <c r="M126" i="45"/>
  <c r="N126" i="45"/>
  <c r="O126" i="45"/>
  <c r="P126" i="45"/>
  <c r="Q126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6" i="45"/>
  <c r="D135" i="45"/>
  <c r="D134" i="45"/>
  <c r="D133" i="45"/>
  <c r="D132" i="45"/>
  <c r="D131" i="45"/>
  <c r="D130" i="45"/>
  <c r="D129" i="45"/>
  <c r="D128" i="45"/>
  <c r="D127" i="45"/>
  <c r="D126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E125" i="45"/>
  <c r="F125" i="45"/>
  <c r="G125" i="45"/>
  <c r="H125" i="45"/>
  <c r="I125" i="45"/>
  <c r="J125" i="45"/>
  <c r="K125" i="45"/>
  <c r="L125" i="45"/>
  <c r="M125" i="45"/>
  <c r="N125" i="45"/>
  <c r="O125" i="45"/>
  <c r="P125" i="45"/>
  <c r="Q125" i="45"/>
  <c r="D125" i="45"/>
  <c r="Q118" i="45"/>
  <c r="P118" i="45"/>
  <c r="O118" i="45"/>
  <c r="O114" i="45"/>
  <c r="P114" i="45"/>
  <c r="Q114" i="45"/>
  <c r="O115" i="45"/>
  <c r="P115" i="45"/>
  <c r="Q115" i="45"/>
  <c r="O116" i="45"/>
  <c r="P116" i="45"/>
  <c r="Q116" i="45"/>
  <c r="O117" i="45"/>
  <c r="P117" i="45"/>
  <c r="Q117" i="45"/>
  <c r="N118" i="45"/>
  <c r="M118" i="45"/>
  <c r="L118" i="45"/>
  <c r="L114" i="45"/>
  <c r="M114" i="45"/>
  <c r="N114" i="45"/>
  <c r="L115" i="45"/>
  <c r="M115" i="45"/>
  <c r="N115" i="45"/>
  <c r="L116" i="45"/>
  <c r="M116" i="45"/>
  <c r="N116" i="45"/>
  <c r="L117" i="45"/>
  <c r="M117" i="45"/>
  <c r="N117" i="45"/>
  <c r="L62" i="45"/>
  <c r="M62" i="45"/>
  <c r="N62" i="45"/>
  <c r="O62" i="45"/>
  <c r="P62" i="45"/>
  <c r="Q62" i="45"/>
  <c r="L63" i="45"/>
  <c r="M63" i="45"/>
  <c r="N63" i="45"/>
  <c r="O63" i="45"/>
  <c r="P63" i="45"/>
  <c r="Q63" i="45"/>
  <c r="L64" i="45"/>
  <c r="M64" i="45"/>
  <c r="N64" i="45"/>
  <c r="O64" i="45"/>
  <c r="P64" i="45"/>
  <c r="Q64" i="45"/>
  <c r="L66" i="45"/>
  <c r="M66" i="45"/>
  <c r="N66" i="45"/>
  <c r="O66" i="45"/>
  <c r="P66" i="45"/>
  <c r="Q66" i="45"/>
  <c r="L67" i="45"/>
  <c r="M67" i="45"/>
  <c r="N67" i="45"/>
  <c r="O67" i="45"/>
  <c r="P67" i="45"/>
  <c r="Q67" i="45"/>
  <c r="L68" i="45"/>
  <c r="M68" i="45"/>
  <c r="N68" i="45"/>
  <c r="O68" i="45"/>
  <c r="P68" i="45"/>
  <c r="Q68" i="45"/>
  <c r="L69" i="45"/>
  <c r="M69" i="45"/>
  <c r="N69" i="45"/>
  <c r="O69" i="45"/>
  <c r="P69" i="45"/>
  <c r="Q69" i="45"/>
  <c r="L70" i="45"/>
  <c r="M70" i="45"/>
  <c r="N70" i="45"/>
  <c r="O70" i="45"/>
  <c r="P70" i="45"/>
  <c r="Q70" i="45"/>
  <c r="L71" i="45"/>
  <c r="M71" i="45"/>
  <c r="N71" i="45"/>
  <c r="O71" i="45"/>
  <c r="P71" i="45"/>
  <c r="Q71" i="45"/>
  <c r="M61" i="45"/>
  <c r="N61" i="45"/>
  <c r="O61" i="45"/>
  <c r="P61" i="45"/>
  <c r="Q61" i="45"/>
  <c r="L61" i="45"/>
  <c r="D62" i="45"/>
  <c r="E62" i="45"/>
  <c r="F62" i="45"/>
  <c r="G62" i="45"/>
  <c r="H62" i="45"/>
  <c r="I62" i="45"/>
  <c r="J62" i="45"/>
  <c r="K62" i="45"/>
  <c r="D63" i="45"/>
  <c r="E63" i="45"/>
  <c r="F63" i="45"/>
  <c r="G63" i="45"/>
  <c r="H63" i="45"/>
  <c r="I63" i="45"/>
  <c r="J63" i="45"/>
  <c r="K63" i="45"/>
  <c r="D64" i="45"/>
  <c r="E64" i="45"/>
  <c r="F64" i="45"/>
  <c r="G64" i="45"/>
  <c r="H64" i="45"/>
  <c r="I64" i="45"/>
  <c r="J64" i="45"/>
  <c r="K64" i="45"/>
  <c r="D66" i="45"/>
  <c r="E66" i="45"/>
  <c r="F66" i="45"/>
  <c r="G66" i="45"/>
  <c r="H66" i="45"/>
  <c r="I66" i="45"/>
  <c r="J66" i="45"/>
  <c r="K66" i="45"/>
  <c r="D67" i="45"/>
  <c r="E67" i="45"/>
  <c r="F67" i="45"/>
  <c r="G67" i="45"/>
  <c r="H67" i="45"/>
  <c r="I67" i="45"/>
  <c r="J67" i="45"/>
  <c r="K67" i="45"/>
  <c r="D68" i="45"/>
  <c r="E68" i="45"/>
  <c r="F68" i="45"/>
  <c r="G68" i="45"/>
  <c r="H68" i="45"/>
  <c r="I68" i="45"/>
  <c r="J68" i="45"/>
  <c r="K68" i="45"/>
  <c r="D69" i="45"/>
  <c r="E69" i="45"/>
  <c r="F69" i="45"/>
  <c r="G69" i="45"/>
  <c r="H69" i="45"/>
  <c r="I69" i="45"/>
  <c r="J69" i="45"/>
  <c r="K69" i="45"/>
  <c r="D70" i="45"/>
  <c r="E70" i="45"/>
  <c r="F70" i="45"/>
  <c r="G70" i="45"/>
  <c r="H70" i="45"/>
  <c r="I70" i="45"/>
  <c r="J70" i="45"/>
  <c r="K70" i="45"/>
  <c r="D71" i="45"/>
  <c r="E71" i="45"/>
  <c r="F71" i="45"/>
  <c r="G71" i="45"/>
  <c r="H71" i="45"/>
  <c r="I71" i="45"/>
  <c r="J71" i="45"/>
  <c r="K71" i="45"/>
  <c r="E61" i="45"/>
  <c r="F61" i="45"/>
  <c r="G61" i="45"/>
  <c r="H61" i="45"/>
  <c r="I61" i="45"/>
  <c r="J61" i="45"/>
  <c r="K61" i="45"/>
  <c r="D61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0" i="45"/>
  <c r="Q41" i="45"/>
  <c r="P41" i="45"/>
  <c r="O41" i="45"/>
  <c r="N41" i="45"/>
  <c r="M41" i="45"/>
  <c r="L41" i="45"/>
  <c r="L37" i="45"/>
  <c r="M37" i="45"/>
  <c r="N37" i="45"/>
  <c r="O37" i="45"/>
  <c r="P37" i="45"/>
  <c r="Q37" i="45"/>
  <c r="L38" i="45"/>
  <c r="M38" i="45"/>
  <c r="N38" i="45"/>
  <c r="O38" i="45"/>
  <c r="P38" i="45"/>
  <c r="Q38" i="45"/>
  <c r="L39" i="45"/>
  <c r="M39" i="45"/>
  <c r="N39" i="45"/>
  <c r="O39" i="45"/>
  <c r="P39" i="45"/>
  <c r="Q39" i="45"/>
  <c r="L40" i="45"/>
  <c r="M40" i="45"/>
  <c r="N40" i="45"/>
  <c r="O40" i="45"/>
  <c r="P40" i="45"/>
  <c r="Q40" i="45"/>
  <c r="Q36" i="45"/>
  <c r="P36" i="45"/>
  <c r="O36" i="45"/>
  <c r="N36" i="45"/>
  <c r="M36" i="45"/>
  <c r="L36" i="45"/>
  <c r="Q35" i="45"/>
  <c r="P35" i="45"/>
  <c r="O35" i="45"/>
  <c r="N35" i="45"/>
  <c r="M35" i="45"/>
  <c r="L35" i="45"/>
  <c r="K41" i="45"/>
  <c r="J41" i="45"/>
  <c r="I41" i="45"/>
  <c r="I37" i="45"/>
  <c r="J37" i="45"/>
  <c r="K37" i="45"/>
  <c r="I38" i="45"/>
  <c r="J38" i="45"/>
  <c r="K38" i="45"/>
  <c r="I39" i="45"/>
  <c r="J39" i="45"/>
  <c r="K39" i="45"/>
  <c r="I40" i="45"/>
  <c r="J40" i="45"/>
  <c r="K40" i="45"/>
  <c r="J36" i="45"/>
  <c r="K36" i="45"/>
  <c r="K35" i="45"/>
  <c r="J35" i="45"/>
  <c r="I36" i="45"/>
  <c r="I35" i="45"/>
  <c r="H41" i="45"/>
  <c r="H37" i="45"/>
  <c r="H38" i="45"/>
  <c r="H39" i="45"/>
  <c r="H40" i="45"/>
  <c r="H36" i="45"/>
  <c r="H35" i="45"/>
  <c r="G41" i="45"/>
  <c r="G37" i="45"/>
  <c r="G38" i="45"/>
  <c r="G39" i="45"/>
  <c r="G40" i="45"/>
  <c r="G36" i="45"/>
  <c r="G35" i="45"/>
  <c r="F41" i="45"/>
  <c r="F37" i="45"/>
  <c r="F38" i="45"/>
  <c r="F39" i="45"/>
  <c r="F40" i="45"/>
  <c r="F36" i="45"/>
  <c r="F35" i="45"/>
  <c r="E41" i="45"/>
  <c r="E37" i="45"/>
  <c r="E38" i="45"/>
  <c r="E39" i="45"/>
  <c r="E40" i="45"/>
  <c r="E36" i="45"/>
  <c r="E35" i="45"/>
  <c r="D41" i="45"/>
  <c r="D40" i="45"/>
  <c r="D39" i="45"/>
  <c r="D38" i="45"/>
  <c r="D36" i="45"/>
  <c r="D37" i="45"/>
  <c r="D35" i="45"/>
  <c r="G49" i="45"/>
  <c r="H49" i="45"/>
  <c r="I49" i="45"/>
  <c r="J49" i="45"/>
  <c r="K49" i="45"/>
  <c r="L49" i="45"/>
  <c r="M49" i="45"/>
  <c r="N49" i="45"/>
  <c r="O49" i="45"/>
  <c r="P49" i="45"/>
  <c r="Q49" i="45"/>
  <c r="G50" i="45"/>
  <c r="H50" i="45"/>
  <c r="I50" i="45"/>
  <c r="J50" i="45"/>
  <c r="K50" i="45"/>
  <c r="L50" i="45"/>
  <c r="M50" i="45"/>
  <c r="N50" i="45"/>
  <c r="O50" i="45"/>
  <c r="P50" i="45"/>
  <c r="Q50" i="45"/>
  <c r="G51" i="45"/>
  <c r="H51" i="45"/>
  <c r="I51" i="45"/>
  <c r="J51" i="45"/>
  <c r="K51" i="45"/>
  <c r="L51" i="45"/>
  <c r="M51" i="45"/>
  <c r="N51" i="45"/>
  <c r="O51" i="45"/>
  <c r="P51" i="45"/>
  <c r="Q51" i="45"/>
  <c r="G52" i="45"/>
  <c r="H52" i="45"/>
  <c r="I52" i="45"/>
  <c r="J52" i="45"/>
  <c r="K52" i="45"/>
  <c r="L52" i="45"/>
  <c r="M52" i="45"/>
  <c r="N52" i="45"/>
  <c r="O52" i="45"/>
  <c r="P52" i="45"/>
  <c r="Q52" i="45"/>
  <c r="G53" i="45"/>
  <c r="H53" i="45"/>
  <c r="I53" i="45"/>
  <c r="J53" i="45"/>
  <c r="K53" i="45"/>
  <c r="L53" i="45"/>
  <c r="M53" i="45"/>
  <c r="N53" i="45"/>
  <c r="O53" i="45"/>
  <c r="P53" i="45"/>
  <c r="Q53" i="45"/>
  <c r="G54" i="45"/>
  <c r="H54" i="45"/>
  <c r="I54" i="45"/>
  <c r="J54" i="45"/>
  <c r="K54" i="45"/>
  <c r="L54" i="45"/>
  <c r="M54" i="45"/>
  <c r="N54" i="45"/>
  <c r="O54" i="45"/>
  <c r="P54" i="45"/>
  <c r="Q54" i="45"/>
  <c r="G55" i="45"/>
  <c r="H55" i="45"/>
  <c r="I55" i="45"/>
  <c r="J55" i="45"/>
  <c r="K55" i="45"/>
  <c r="L55" i="45"/>
  <c r="M55" i="45"/>
  <c r="N55" i="45"/>
  <c r="O55" i="45"/>
  <c r="P55" i="45"/>
  <c r="Q55" i="45"/>
  <c r="G56" i="45"/>
  <c r="H56" i="45"/>
  <c r="I56" i="45"/>
  <c r="J56" i="45"/>
  <c r="K56" i="45"/>
  <c r="L56" i="45"/>
  <c r="M56" i="45"/>
  <c r="N56" i="45"/>
  <c r="O56" i="45"/>
  <c r="P56" i="45"/>
  <c r="Q56" i="45"/>
  <c r="G57" i="45"/>
  <c r="H57" i="45"/>
  <c r="I57" i="45"/>
  <c r="J57" i="45"/>
  <c r="K57" i="45"/>
  <c r="L57" i="45"/>
  <c r="M57" i="45"/>
  <c r="N57" i="45"/>
  <c r="O57" i="45"/>
  <c r="P57" i="45"/>
  <c r="Q57" i="45"/>
  <c r="G58" i="45"/>
  <c r="H58" i="45"/>
  <c r="I58" i="45"/>
  <c r="J58" i="45"/>
  <c r="K58" i="45"/>
  <c r="L58" i="45"/>
  <c r="M58" i="45"/>
  <c r="N58" i="45"/>
  <c r="O58" i="45"/>
  <c r="P58" i="45"/>
  <c r="Q58" i="45"/>
  <c r="G59" i="45"/>
  <c r="H59" i="45"/>
  <c r="I59" i="45"/>
  <c r="J59" i="45"/>
  <c r="K59" i="45"/>
  <c r="L59" i="45"/>
  <c r="M59" i="45"/>
  <c r="N59" i="45"/>
  <c r="O59" i="45"/>
  <c r="P59" i="45"/>
  <c r="Q59" i="45"/>
  <c r="E49" i="45"/>
  <c r="F49" i="45"/>
  <c r="E50" i="45"/>
  <c r="F50" i="45"/>
  <c r="E51" i="45"/>
  <c r="F51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58" i="45"/>
  <c r="F58" i="45"/>
  <c r="E59" i="45"/>
  <c r="F59" i="45"/>
  <c r="D58" i="45"/>
  <c r="D57" i="45"/>
  <c r="D59" i="45"/>
  <c r="D56" i="45"/>
  <c r="D55" i="45"/>
  <c r="D54" i="45"/>
  <c r="D53" i="45"/>
  <c r="D52" i="45"/>
  <c r="D51" i="45"/>
  <c r="D50" i="45"/>
  <c r="D49" i="45"/>
  <c r="D114" i="45"/>
  <c r="E114" i="45"/>
  <c r="F114" i="45"/>
  <c r="G114" i="45"/>
  <c r="H114" i="45"/>
  <c r="I114" i="45"/>
  <c r="J114" i="45"/>
  <c r="K114" i="45"/>
  <c r="D115" i="45"/>
  <c r="E115" i="45"/>
  <c r="F115" i="45"/>
  <c r="G115" i="45"/>
  <c r="H115" i="45"/>
  <c r="I115" i="45"/>
  <c r="J115" i="45"/>
  <c r="K115" i="45"/>
  <c r="D116" i="45"/>
  <c r="E116" i="45"/>
  <c r="F116" i="45"/>
  <c r="G116" i="45"/>
  <c r="H116" i="45"/>
  <c r="I116" i="45"/>
  <c r="J116" i="45"/>
  <c r="K116" i="45"/>
  <c r="D117" i="45"/>
  <c r="E117" i="45"/>
  <c r="F117" i="45"/>
  <c r="G117" i="45"/>
  <c r="H117" i="45"/>
  <c r="I117" i="45"/>
  <c r="J117" i="45"/>
  <c r="K117" i="45"/>
  <c r="D118" i="45"/>
  <c r="E118" i="45"/>
  <c r="F118" i="45"/>
  <c r="G118" i="45"/>
  <c r="H118" i="45"/>
  <c r="I118" i="45"/>
  <c r="J118" i="45"/>
  <c r="K118" i="45"/>
  <c r="D196" i="45"/>
  <c r="D197" i="45"/>
  <c r="D231" i="50"/>
  <c r="D230" i="50"/>
  <c r="D227" i="50"/>
  <c r="D228" i="50"/>
  <c r="D229" i="50"/>
  <c r="D226" i="50"/>
  <c r="D154" i="50"/>
  <c r="D153" i="50"/>
  <c r="D150" i="50"/>
  <c r="D151" i="50"/>
  <c r="D152" i="50"/>
  <c r="D149" i="50"/>
  <c r="D77" i="50"/>
  <c r="D76" i="50"/>
  <c r="D73" i="50"/>
  <c r="D74" i="50"/>
  <c r="D75" i="50"/>
  <c r="D72" i="50"/>
  <c r="D177" i="50"/>
  <c r="D178" i="50"/>
  <c r="D179" i="50"/>
  <c r="D180" i="50"/>
  <c r="D181" i="50"/>
  <c r="D182" i="50"/>
  <c r="D183" i="50"/>
  <c r="D176" i="50"/>
  <c r="D100" i="50"/>
  <c r="D101" i="50"/>
  <c r="D102" i="50"/>
  <c r="D103" i="50"/>
  <c r="D104" i="50"/>
  <c r="D105" i="50"/>
  <c r="D106" i="50"/>
  <c r="D99" i="50"/>
  <c r="D23" i="50"/>
  <c r="D24" i="50"/>
  <c r="D25" i="50"/>
  <c r="D26" i="50"/>
  <c r="D27" i="50"/>
  <c r="D28" i="50"/>
  <c r="D29" i="50"/>
  <c r="D22" i="50"/>
  <c r="D177" i="49"/>
  <c r="D178" i="49"/>
  <c r="D179" i="49"/>
  <c r="D180" i="49"/>
  <c r="D181" i="49"/>
  <c r="D182" i="49"/>
  <c r="D183" i="49"/>
  <c r="D176" i="49"/>
  <c r="D100" i="49"/>
  <c r="D101" i="49"/>
  <c r="D102" i="49"/>
  <c r="D103" i="49"/>
  <c r="D104" i="49"/>
  <c r="D105" i="49"/>
  <c r="D106" i="49"/>
  <c r="D99" i="49"/>
  <c r="D23" i="49"/>
  <c r="D24" i="49"/>
  <c r="D25" i="49"/>
  <c r="D26" i="49"/>
  <c r="D27" i="49"/>
  <c r="D28" i="49"/>
  <c r="D29" i="49"/>
  <c r="D22" i="49"/>
  <c r="D231" i="49"/>
  <c r="D230" i="49"/>
  <c r="D227" i="49"/>
  <c r="D228" i="49"/>
  <c r="D229" i="49"/>
  <c r="D226" i="49"/>
  <c r="D154" i="49"/>
  <c r="D153" i="49"/>
  <c r="D150" i="49"/>
  <c r="D151" i="49"/>
  <c r="D152" i="49"/>
  <c r="D149" i="49"/>
  <c r="D77" i="49"/>
  <c r="D76" i="49"/>
  <c r="D73" i="49"/>
  <c r="D74" i="49"/>
  <c r="D75" i="49"/>
  <c r="D72" i="49"/>
  <c r="D177" i="48"/>
  <c r="D178" i="48"/>
  <c r="D179" i="48"/>
  <c r="D180" i="48"/>
  <c r="D181" i="48"/>
  <c r="D182" i="48"/>
  <c r="D183" i="48"/>
  <c r="D176" i="48"/>
  <c r="D100" i="48"/>
  <c r="D101" i="48"/>
  <c r="D102" i="48"/>
  <c r="D103" i="48"/>
  <c r="D104" i="48"/>
  <c r="D105" i="48"/>
  <c r="D106" i="48"/>
  <c r="D99" i="48"/>
  <c r="D23" i="48"/>
  <c r="D24" i="48"/>
  <c r="D25" i="48"/>
  <c r="D26" i="48"/>
  <c r="D27" i="48"/>
  <c r="D28" i="48"/>
  <c r="D29" i="48"/>
  <c r="D22" i="48"/>
  <c r="D231" i="48"/>
  <c r="D230" i="48"/>
  <c r="D227" i="48"/>
  <c r="D228" i="48"/>
  <c r="D229" i="48"/>
  <c r="D226" i="48"/>
  <c r="D154" i="48"/>
  <c r="D153" i="48"/>
  <c r="D150" i="48"/>
  <c r="D151" i="48"/>
  <c r="D152" i="48"/>
  <c r="D149" i="48"/>
  <c r="D77" i="48"/>
  <c r="D76" i="48"/>
  <c r="D73" i="48"/>
  <c r="D74" i="48"/>
  <c r="D75" i="48"/>
  <c r="D72" i="48"/>
  <c r="D231" i="47"/>
  <c r="D230" i="47"/>
  <c r="D227" i="47"/>
  <c r="D228" i="47"/>
  <c r="D229" i="47"/>
  <c r="D226" i="47"/>
  <c r="D154" i="47"/>
  <c r="D153" i="47"/>
  <c r="D150" i="47"/>
  <c r="D151" i="47"/>
  <c r="D152" i="47"/>
  <c r="D149" i="47"/>
  <c r="D77" i="47"/>
  <c r="D76" i="47"/>
  <c r="D73" i="47"/>
  <c r="D74" i="47"/>
  <c r="D75" i="47"/>
  <c r="D72" i="47"/>
  <c r="D177" i="47"/>
  <c r="D178" i="47"/>
  <c r="D179" i="47"/>
  <c r="D180" i="47"/>
  <c r="D181" i="47"/>
  <c r="D182" i="47"/>
  <c r="D183" i="47"/>
  <c r="D176" i="47"/>
  <c r="D100" i="47"/>
  <c r="D101" i="47"/>
  <c r="D102" i="47"/>
  <c r="D103" i="47"/>
  <c r="D104" i="47"/>
  <c r="D105" i="47"/>
  <c r="D106" i="47"/>
  <c r="D99" i="47"/>
  <c r="D23" i="47"/>
  <c r="D24" i="47"/>
  <c r="D25" i="47"/>
  <c r="D26" i="47"/>
  <c r="D27" i="47"/>
  <c r="D28" i="47"/>
  <c r="D29" i="47"/>
  <c r="D22" i="47"/>
  <c r="D231" i="46"/>
  <c r="D230" i="46"/>
  <c r="D227" i="46"/>
  <c r="D228" i="46"/>
  <c r="D229" i="46"/>
  <c r="D226" i="46"/>
  <c r="D177" i="46"/>
  <c r="D178" i="46"/>
  <c r="D179" i="46"/>
  <c r="D180" i="46"/>
  <c r="D181" i="46"/>
  <c r="D182" i="46"/>
  <c r="D183" i="46"/>
  <c r="D176" i="46"/>
  <c r="D154" i="46"/>
  <c r="D153" i="46"/>
  <c r="D150" i="46"/>
  <c r="D151" i="46"/>
  <c r="D152" i="46"/>
  <c r="D149" i="46"/>
  <c r="D100" i="46"/>
  <c r="D101" i="46"/>
  <c r="D102" i="46"/>
  <c r="D103" i="46"/>
  <c r="D104" i="46"/>
  <c r="D105" i="46"/>
  <c r="D106" i="46"/>
  <c r="D99" i="46"/>
  <c r="D77" i="46"/>
  <c r="D76" i="46"/>
  <c r="D73" i="46"/>
  <c r="D74" i="46"/>
  <c r="D75" i="46"/>
  <c r="D72" i="46"/>
  <c r="D23" i="46"/>
  <c r="D24" i="46"/>
  <c r="D25" i="46"/>
  <c r="D26" i="46"/>
  <c r="D27" i="46"/>
  <c r="D28" i="46"/>
  <c r="D29" i="46"/>
  <c r="D22" i="46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1" i="45"/>
  <c r="D230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6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4" i="45"/>
  <c r="D153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0" i="45"/>
  <c r="D151" i="45"/>
  <c r="D152" i="45"/>
  <c r="D149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3" i="45"/>
  <c r="D74" i="45"/>
  <c r="D75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7" i="45"/>
  <c r="D76" i="45"/>
  <c r="D72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6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99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D24" i="45"/>
  <c r="D25" i="45"/>
  <c r="D26" i="45"/>
  <c r="D27" i="45"/>
  <c r="D28" i="45"/>
  <c r="D29" i="45"/>
  <c r="E22" i="45"/>
  <c r="D22" i="45"/>
  <c r="P156" i="58"/>
  <c r="O156" i="58"/>
  <c r="N156" i="58"/>
  <c r="M156" i="58"/>
  <c r="L156" i="58"/>
  <c r="K156" i="58"/>
  <c r="P155" i="58"/>
  <c r="O155" i="58"/>
  <c r="N155" i="58"/>
  <c r="M155" i="58"/>
  <c r="L155" i="58"/>
  <c r="K155" i="58"/>
  <c r="P154" i="58"/>
  <c r="O154" i="58"/>
  <c r="N154" i="58"/>
  <c r="M154" i="58"/>
  <c r="L154" i="58"/>
  <c r="K154" i="58"/>
  <c r="P153" i="58"/>
  <c r="O153" i="58"/>
  <c r="N153" i="58"/>
  <c r="M153" i="58"/>
  <c r="L153" i="58"/>
  <c r="K153" i="58"/>
  <c r="P152" i="58"/>
  <c r="O152" i="58"/>
  <c r="N152" i="58"/>
  <c r="M152" i="58"/>
  <c r="L152" i="58"/>
  <c r="K152" i="58"/>
  <c r="P151" i="58"/>
  <c r="O151" i="58"/>
  <c r="N151" i="58"/>
  <c r="M151" i="58"/>
  <c r="L151" i="58"/>
  <c r="K151" i="58"/>
  <c r="P150" i="58"/>
  <c r="O150" i="58"/>
  <c r="N150" i="58"/>
  <c r="M150" i="58"/>
  <c r="L150" i="58"/>
  <c r="K150" i="58"/>
  <c r="H140" i="58"/>
  <c r="G140" i="58"/>
  <c r="F140" i="58"/>
  <c r="E140" i="58"/>
  <c r="D140" i="58"/>
  <c r="C140" i="58"/>
  <c r="P138" i="58"/>
  <c r="O138" i="58"/>
  <c r="N138" i="58"/>
  <c r="M138" i="58"/>
  <c r="L138" i="58"/>
  <c r="K138" i="58"/>
  <c r="P137" i="58"/>
  <c r="O137" i="58"/>
  <c r="N137" i="58"/>
  <c r="M137" i="58"/>
  <c r="L137" i="58"/>
  <c r="K137" i="58"/>
  <c r="P136" i="58"/>
  <c r="O136" i="58"/>
  <c r="N136" i="58"/>
  <c r="M136" i="58"/>
  <c r="L136" i="58"/>
  <c r="K136" i="58"/>
  <c r="H136" i="58"/>
  <c r="G136" i="58"/>
  <c r="F136" i="58"/>
  <c r="E136" i="58"/>
  <c r="D136" i="58"/>
  <c r="C136" i="58"/>
  <c r="H135" i="58"/>
  <c r="G135" i="58"/>
  <c r="F135" i="58"/>
  <c r="E135" i="58"/>
  <c r="D135" i="58"/>
  <c r="C135" i="58"/>
  <c r="H134" i="58"/>
  <c r="G134" i="58"/>
  <c r="F134" i="58"/>
  <c r="E134" i="58"/>
  <c r="D134" i="58"/>
  <c r="C134" i="58"/>
  <c r="P132" i="58"/>
  <c r="O132" i="58"/>
  <c r="N132" i="58"/>
  <c r="M132" i="58"/>
  <c r="L132" i="58"/>
  <c r="K132" i="58"/>
  <c r="H133" i="58"/>
  <c r="G133" i="58"/>
  <c r="F133" i="58"/>
  <c r="E133" i="58"/>
  <c r="D133" i="58"/>
  <c r="C133" i="58"/>
  <c r="P131" i="58"/>
  <c r="O131" i="58"/>
  <c r="N131" i="58"/>
  <c r="M131" i="58"/>
  <c r="L131" i="58"/>
  <c r="K131" i="58"/>
  <c r="H132" i="58"/>
  <c r="G132" i="58"/>
  <c r="F132" i="58"/>
  <c r="E132" i="58"/>
  <c r="D132" i="58"/>
  <c r="C132" i="58"/>
  <c r="P130" i="58"/>
  <c r="O130" i="58"/>
  <c r="N130" i="58"/>
  <c r="M130" i="58"/>
  <c r="L130" i="58"/>
  <c r="K130" i="58"/>
  <c r="H118" i="58"/>
  <c r="G118" i="58"/>
  <c r="F118" i="58"/>
  <c r="E118" i="58"/>
  <c r="D118" i="58"/>
  <c r="C118" i="58"/>
  <c r="P129" i="58"/>
  <c r="O129" i="58"/>
  <c r="N129" i="58"/>
  <c r="M129" i="58"/>
  <c r="L129" i="58"/>
  <c r="K129" i="58"/>
  <c r="H131" i="58"/>
  <c r="G131" i="58"/>
  <c r="F131" i="58"/>
  <c r="E131" i="58"/>
  <c r="D131" i="58"/>
  <c r="C131" i="58"/>
  <c r="P128" i="58"/>
  <c r="O128" i="58"/>
  <c r="N128" i="58"/>
  <c r="M128" i="58"/>
  <c r="L128" i="58"/>
  <c r="K128" i="58"/>
  <c r="H130" i="58"/>
  <c r="G130" i="58"/>
  <c r="F130" i="58"/>
  <c r="E130" i="58"/>
  <c r="D130" i="58"/>
  <c r="C130" i="58"/>
  <c r="P127" i="58"/>
  <c r="O127" i="58"/>
  <c r="N127" i="58"/>
  <c r="M127" i="58"/>
  <c r="L127" i="58"/>
  <c r="K127" i="58"/>
  <c r="H129" i="58"/>
  <c r="G129" i="58"/>
  <c r="F129" i="58"/>
  <c r="E129" i="58"/>
  <c r="D129" i="58"/>
  <c r="C129" i="58"/>
  <c r="H128" i="58"/>
  <c r="G128" i="58"/>
  <c r="F128" i="58"/>
  <c r="E128" i="58"/>
  <c r="D128" i="58"/>
  <c r="C128" i="58"/>
  <c r="P122" i="58"/>
  <c r="O122" i="58"/>
  <c r="N122" i="58"/>
  <c r="M122" i="58"/>
  <c r="L122" i="58"/>
  <c r="K122" i="58"/>
  <c r="H123" i="58"/>
  <c r="G123" i="58"/>
  <c r="F123" i="58"/>
  <c r="E123" i="58"/>
  <c r="D123" i="58"/>
  <c r="C123" i="58"/>
  <c r="P121" i="58"/>
  <c r="O121" i="58"/>
  <c r="N121" i="58"/>
  <c r="M121" i="58"/>
  <c r="L121" i="58"/>
  <c r="K121" i="58"/>
  <c r="H122" i="58"/>
  <c r="G122" i="58"/>
  <c r="F122" i="58"/>
  <c r="E122" i="58"/>
  <c r="D122" i="58"/>
  <c r="C122" i="58"/>
  <c r="P120" i="58"/>
  <c r="O120" i="58"/>
  <c r="N120" i="58"/>
  <c r="M120" i="58"/>
  <c r="L120" i="58"/>
  <c r="K120" i="58"/>
  <c r="H121" i="58"/>
  <c r="G121" i="58"/>
  <c r="F121" i="58"/>
  <c r="E121" i="58"/>
  <c r="D121" i="58"/>
  <c r="C121" i="58"/>
  <c r="H120" i="58"/>
  <c r="G120" i="58"/>
  <c r="F120" i="58"/>
  <c r="E120" i="58"/>
  <c r="D120" i="58"/>
  <c r="C120" i="58"/>
  <c r="H119" i="58"/>
  <c r="G119" i="58"/>
  <c r="F119" i="58"/>
  <c r="E119" i="58"/>
  <c r="D119" i="58"/>
  <c r="C119" i="58"/>
  <c r="H117" i="58"/>
  <c r="G117" i="58"/>
  <c r="F117" i="58"/>
  <c r="E117" i="58"/>
  <c r="D117" i="58"/>
  <c r="C117" i="58"/>
  <c r="P116" i="58"/>
  <c r="O116" i="58"/>
  <c r="N116" i="58"/>
  <c r="M116" i="58"/>
  <c r="L116" i="58"/>
  <c r="K116" i="58"/>
  <c r="P115" i="58"/>
  <c r="O115" i="58"/>
  <c r="N115" i="58"/>
  <c r="M115" i="58"/>
  <c r="L115" i="58"/>
  <c r="K115" i="58"/>
  <c r="P114" i="58"/>
  <c r="O114" i="58"/>
  <c r="N114" i="58"/>
  <c r="M114" i="58"/>
  <c r="L114" i="58"/>
  <c r="K114" i="58"/>
  <c r="P113" i="58"/>
  <c r="O113" i="58"/>
  <c r="N113" i="58"/>
  <c r="M113" i="58"/>
  <c r="L113" i="58"/>
  <c r="K113" i="58"/>
  <c r="H113" i="58"/>
  <c r="G113" i="58"/>
  <c r="F113" i="58"/>
  <c r="E113" i="58"/>
  <c r="D113" i="58"/>
  <c r="C113" i="58"/>
  <c r="P112" i="58"/>
  <c r="O112" i="58"/>
  <c r="N112" i="58"/>
  <c r="M112" i="58"/>
  <c r="L112" i="58"/>
  <c r="K112" i="58"/>
  <c r="H112" i="58"/>
  <c r="G112" i="58"/>
  <c r="F112" i="58"/>
  <c r="E112" i="58"/>
  <c r="D112" i="58"/>
  <c r="C112" i="58"/>
  <c r="P111" i="58"/>
  <c r="O111" i="58"/>
  <c r="N111" i="58"/>
  <c r="M111" i="58"/>
  <c r="L111" i="58"/>
  <c r="K111" i="58"/>
  <c r="H111" i="58"/>
  <c r="G111" i="58"/>
  <c r="F111" i="58"/>
  <c r="E111" i="58"/>
  <c r="C111" i="58"/>
  <c r="D111" i="58"/>
  <c r="P104" i="58"/>
  <c r="O104" i="58"/>
  <c r="N104" i="58"/>
  <c r="M104" i="58"/>
  <c r="L104" i="58"/>
  <c r="K104" i="58"/>
  <c r="P103" i="58"/>
  <c r="O103" i="58"/>
  <c r="N103" i="58"/>
  <c r="M103" i="58"/>
  <c r="L103" i="58"/>
  <c r="K103" i="58"/>
  <c r="P102" i="58"/>
  <c r="O102" i="58"/>
  <c r="N102" i="58"/>
  <c r="M102" i="58"/>
  <c r="L102" i="58"/>
  <c r="K102" i="58"/>
  <c r="P101" i="58"/>
  <c r="O101" i="58"/>
  <c r="N101" i="58"/>
  <c r="M101" i="58"/>
  <c r="L101" i="58"/>
  <c r="K101" i="58"/>
  <c r="P100" i="58"/>
  <c r="O100" i="58"/>
  <c r="N100" i="58"/>
  <c r="M100" i="58"/>
  <c r="L100" i="58"/>
  <c r="K100" i="58"/>
  <c r="P99" i="58"/>
  <c r="O99" i="58"/>
  <c r="N99" i="58"/>
  <c r="M99" i="58"/>
  <c r="L99" i="58"/>
  <c r="K99" i="58"/>
  <c r="P98" i="58"/>
  <c r="O98" i="58"/>
  <c r="N98" i="58"/>
  <c r="M98" i="58"/>
  <c r="L98" i="58"/>
  <c r="K98" i="58"/>
  <c r="P86" i="58"/>
  <c r="O86" i="58"/>
  <c r="N86" i="58"/>
  <c r="M86" i="58"/>
  <c r="L86" i="58"/>
  <c r="K86" i="58"/>
  <c r="P85" i="58"/>
  <c r="O85" i="58"/>
  <c r="N85" i="58"/>
  <c r="M85" i="58"/>
  <c r="L85" i="58"/>
  <c r="K85" i="58"/>
  <c r="P84" i="58"/>
  <c r="O84" i="58"/>
  <c r="N84" i="58"/>
  <c r="M84" i="58"/>
  <c r="L84" i="58"/>
  <c r="K84" i="58"/>
  <c r="P80" i="58"/>
  <c r="O80" i="58"/>
  <c r="N80" i="58"/>
  <c r="M80" i="58"/>
  <c r="L80" i="58"/>
  <c r="K80" i="58"/>
  <c r="P79" i="58"/>
  <c r="O79" i="58"/>
  <c r="N79" i="58"/>
  <c r="M79" i="58"/>
  <c r="L79" i="58"/>
  <c r="K79" i="58"/>
  <c r="P78" i="58"/>
  <c r="O78" i="58"/>
  <c r="N78" i="58"/>
  <c r="M78" i="58"/>
  <c r="L78" i="58"/>
  <c r="K78" i="58"/>
  <c r="P77" i="58"/>
  <c r="O77" i="58"/>
  <c r="N77" i="58"/>
  <c r="M77" i="58"/>
  <c r="L77" i="58"/>
  <c r="K77" i="58"/>
  <c r="P76" i="58"/>
  <c r="O76" i="58"/>
  <c r="N76" i="58"/>
  <c r="M76" i="58"/>
  <c r="L76" i="58"/>
  <c r="K76" i="58"/>
  <c r="P75" i="58"/>
  <c r="O75" i="58"/>
  <c r="N75" i="58"/>
  <c r="M75" i="58"/>
  <c r="L75" i="58"/>
  <c r="K75" i="58"/>
  <c r="P70" i="58"/>
  <c r="O70" i="58"/>
  <c r="N70" i="58"/>
  <c r="M70" i="58"/>
  <c r="L70" i="58"/>
  <c r="K70" i="58"/>
  <c r="P69" i="58"/>
  <c r="O69" i="58"/>
  <c r="N69" i="58"/>
  <c r="M69" i="58"/>
  <c r="L69" i="58"/>
  <c r="K69" i="58"/>
  <c r="P68" i="58"/>
  <c r="O68" i="58"/>
  <c r="N68" i="58"/>
  <c r="M68" i="58"/>
  <c r="L68" i="58"/>
  <c r="K68" i="58"/>
  <c r="P64" i="58"/>
  <c r="O64" i="58"/>
  <c r="N64" i="58"/>
  <c r="M64" i="58"/>
  <c r="L64" i="58"/>
  <c r="K64" i="58"/>
  <c r="P63" i="58"/>
  <c r="O63" i="58"/>
  <c r="N63" i="58"/>
  <c r="M63" i="58"/>
  <c r="L63" i="58"/>
  <c r="K63" i="58"/>
  <c r="P62" i="58"/>
  <c r="O62" i="58"/>
  <c r="N62" i="58"/>
  <c r="M62" i="58"/>
  <c r="L62" i="58"/>
  <c r="K62" i="58"/>
  <c r="P61" i="58"/>
  <c r="O61" i="58"/>
  <c r="N61" i="58"/>
  <c r="M61" i="58"/>
  <c r="L61" i="58"/>
  <c r="K61" i="58"/>
  <c r="P60" i="58"/>
  <c r="O60" i="58"/>
  <c r="N60" i="58"/>
  <c r="M60" i="58"/>
  <c r="L60" i="58"/>
  <c r="K60" i="58"/>
  <c r="P59" i="58"/>
  <c r="O59" i="58"/>
  <c r="N59" i="58"/>
  <c r="M59" i="58"/>
  <c r="K59" i="58"/>
  <c r="L59" i="58"/>
  <c r="H89" i="58"/>
  <c r="G89" i="58"/>
  <c r="F89" i="58"/>
  <c r="E89" i="58"/>
  <c r="D89" i="58"/>
  <c r="C89" i="58"/>
  <c r="H88" i="58"/>
  <c r="G88" i="58"/>
  <c r="F88" i="58"/>
  <c r="E88" i="58"/>
  <c r="D88" i="58"/>
  <c r="C88" i="58"/>
  <c r="H84" i="58"/>
  <c r="G84" i="58"/>
  <c r="F84" i="58"/>
  <c r="E84" i="58"/>
  <c r="D84" i="58"/>
  <c r="C84" i="58"/>
  <c r="H83" i="58"/>
  <c r="G83" i="58"/>
  <c r="F83" i="58"/>
  <c r="E83" i="58"/>
  <c r="D83" i="58"/>
  <c r="C83" i="58"/>
  <c r="H82" i="58"/>
  <c r="G82" i="58"/>
  <c r="F82" i="58"/>
  <c r="E82" i="58"/>
  <c r="D82" i="58"/>
  <c r="C82" i="58"/>
  <c r="H81" i="58"/>
  <c r="G81" i="58"/>
  <c r="F81" i="58"/>
  <c r="E81" i="58"/>
  <c r="D81" i="58"/>
  <c r="C81" i="58"/>
  <c r="H80" i="58"/>
  <c r="G80" i="58"/>
  <c r="F80" i="58"/>
  <c r="E80" i="58"/>
  <c r="D80" i="58"/>
  <c r="C80" i="58"/>
  <c r="H66" i="58"/>
  <c r="G66" i="58"/>
  <c r="F66" i="58"/>
  <c r="E66" i="58"/>
  <c r="D66" i="58"/>
  <c r="C66" i="58"/>
  <c r="H79" i="58"/>
  <c r="G79" i="58"/>
  <c r="F79" i="58"/>
  <c r="E79" i="58"/>
  <c r="D79" i="58"/>
  <c r="C79" i="58"/>
  <c r="H78" i="58"/>
  <c r="G78" i="58"/>
  <c r="F78" i="58"/>
  <c r="E78" i="58"/>
  <c r="D78" i="58"/>
  <c r="C78" i="58"/>
  <c r="H77" i="58"/>
  <c r="G77" i="58"/>
  <c r="F77" i="58"/>
  <c r="E77" i="58"/>
  <c r="D77" i="58"/>
  <c r="C77" i="58"/>
  <c r="H76" i="58"/>
  <c r="G76" i="58"/>
  <c r="F76" i="58"/>
  <c r="E76" i="58"/>
  <c r="D76" i="58"/>
  <c r="C76" i="58"/>
  <c r="H71" i="58"/>
  <c r="G71" i="58"/>
  <c r="F71" i="58"/>
  <c r="E71" i="58"/>
  <c r="D71" i="58"/>
  <c r="C71" i="58"/>
  <c r="H70" i="58"/>
  <c r="G70" i="58"/>
  <c r="F70" i="58"/>
  <c r="E70" i="58"/>
  <c r="D70" i="58"/>
  <c r="C70" i="58"/>
  <c r="H69" i="58"/>
  <c r="G69" i="58"/>
  <c r="F69" i="58"/>
  <c r="E69" i="58"/>
  <c r="D69" i="58"/>
  <c r="C69" i="58"/>
  <c r="H68" i="58"/>
  <c r="G68" i="58"/>
  <c r="F68" i="58"/>
  <c r="E68" i="58"/>
  <c r="D68" i="58"/>
  <c r="C68" i="58"/>
  <c r="H67" i="58"/>
  <c r="G67" i="58"/>
  <c r="F67" i="58"/>
  <c r="E67" i="58"/>
  <c r="D67" i="58"/>
  <c r="C67" i="58"/>
  <c r="H65" i="58"/>
  <c r="G65" i="58"/>
  <c r="F65" i="58"/>
  <c r="E65" i="58"/>
  <c r="D65" i="58"/>
  <c r="C65" i="58"/>
  <c r="H61" i="58"/>
  <c r="G61" i="58"/>
  <c r="F61" i="58"/>
  <c r="E61" i="58"/>
  <c r="D61" i="58"/>
  <c r="C61" i="58"/>
  <c r="H60" i="58"/>
  <c r="G60" i="58"/>
  <c r="F60" i="58"/>
  <c r="E60" i="58"/>
  <c r="D60" i="58"/>
  <c r="C60" i="58"/>
  <c r="H59" i="58"/>
  <c r="G59" i="58"/>
  <c r="F59" i="58"/>
  <c r="E59" i="58"/>
  <c r="C59" i="58"/>
  <c r="D59" i="58"/>
  <c r="B108" i="58"/>
  <c r="B56" i="58"/>
  <c r="Q122" i="58" l="1"/>
  <c r="Q107" i="58"/>
  <c r="F3" i="63"/>
  <c r="F4" i="63"/>
  <c r="F5" i="63"/>
  <c r="F6" i="63"/>
  <c r="F7" i="63"/>
  <c r="F8" i="63"/>
  <c r="F9" i="63"/>
  <c r="F10" i="63"/>
  <c r="F11" i="63"/>
  <c r="F12" i="63"/>
  <c r="F13" i="63"/>
  <c r="F2" i="63"/>
  <c r="F14" i="63" s="1"/>
  <c r="I198" i="45" l="1"/>
  <c r="I199" i="45"/>
  <c r="I200" i="45"/>
  <c r="I201" i="45"/>
  <c r="I184" i="45"/>
  <c r="I185" i="45"/>
  <c r="I165" i="45"/>
  <c r="I166" i="45"/>
  <c r="I167" i="45"/>
  <c r="I168" i="45"/>
  <c r="I169" i="45"/>
  <c r="I170" i="45"/>
  <c r="I171" i="45"/>
  <c r="I172" i="45"/>
  <c r="I88" i="45"/>
  <c r="I89" i="45"/>
  <c r="I90" i="45"/>
  <c r="I91" i="45"/>
  <c r="I92" i="45"/>
  <c r="I93" i="45"/>
  <c r="I94" i="45"/>
  <c r="I95" i="45"/>
  <c r="I107" i="45"/>
  <c r="I108" i="45"/>
  <c r="I109" i="45"/>
  <c r="I110" i="45"/>
  <c r="I111" i="45"/>
  <c r="I112" i="45"/>
  <c r="I113" i="45"/>
  <c r="I119" i="45"/>
  <c r="I120" i="45"/>
  <c r="I121" i="45"/>
  <c r="I122" i="45"/>
  <c r="I123" i="45"/>
  <c r="I124" i="45"/>
  <c r="I30" i="45"/>
  <c r="I31" i="45"/>
  <c r="I11" i="45"/>
  <c r="I12" i="45"/>
  <c r="I13" i="45"/>
  <c r="I14" i="45"/>
  <c r="I15" i="45"/>
  <c r="I16" i="45"/>
  <c r="I17" i="45"/>
  <c r="I18" i="45"/>
  <c r="I44" i="45"/>
  <c r="I45" i="45"/>
  <c r="I46" i="45"/>
  <c r="I47" i="45"/>
  <c r="D12" i="48" l="1"/>
  <c r="D13" i="48"/>
  <c r="D14" i="48"/>
  <c r="D15" i="48"/>
  <c r="D16" i="48"/>
  <c r="D17" i="48"/>
  <c r="D18" i="48"/>
  <c r="D19" i="48"/>
  <c r="C17" i="58" l="1"/>
  <c r="D17" i="58"/>
  <c r="E17" i="58"/>
  <c r="F17" i="58"/>
  <c r="G17" i="58"/>
  <c r="H17" i="58"/>
  <c r="L50" i="58" l="1"/>
  <c r="M50" i="58"/>
  <c r="N50" i="58"/>
  <c r="O50" i="58"/>
  <c r="P50" i="58"/>
  <c r="L51" i="58"/>
  <c r="M51" i="58"/>
  <c r="N51" i="58"/>
  <c r="O51" i="58"/>
  <c r="P51" i="58"/>
  <c r="K51" i="58"/>
  <c r="L22" i="58"/>
  <c r="M22" i="58"/>
  <c r="N22" i="58"/>
  <c r="O22" i="58"/>
  <c r="P22" i="58"/>
  <c r="L23" i="58"/>
  <c r="M23" i="58"/>
  <c r="N23" i="58"/>
  <c r="O23" i="58"/>
  <c r="P23" i="58"/>
  <c r="L24" i="58"/>
  <c r="M24" i="58"/>
  <c r="N24" i="58"/>
  <c r="O24" i="58"/>
  <c r="P24" i="58"/>
  <c r="L25" i="58"/>
  <c r="M25" i="58"/>
  <c r="N25" i="58"/>
  <c r="O25" i="58"/>
  <c r="P25" i="58"/>
  <c r="L26" i="58"/>
  <c r="M26" i="58"/>
  <c r="N26" i="58"/>
  <c r="O26" i="58"/>
  <c r="P26" i="58"/>
  <c r="L27" i="58"/>
  <c r="M27" i="58"/>
  <c r="N27" i="58"/>
  <c r="O27" i="58"/>
  <c r="P27" i="58"/>
  <c r="K27" i="58"/>
  <c r="K26" i="58"/>
  <c r="K25" i="58"/>
  <c r="K24" i="58"/>
  <c r="K23" i="58"/>
  <c r="K22" i="58"/>
  <c r="L15" i="58"/>
  <c r="M15" i="58"/>
  <c r="N15" i="58"/>
  <c r="O15" i="58"/>
  <c r="P15" i="58"/>
  <c r="L16" i="58"/>
  <c r="M16" i="58"/>
  <c r="N16" i="58"/>
  <c r="O16" i="58"/>
  <c r="P16" i="58"/>
  <c r="L17" i="58"/>
  <c r="M17" i="58"/>
  <c r="N17" i="58"/>
  <c r="O17" i="58"/>
  <c r="P17" i="58"/>
  <c r="K17" i="58"/>
  <c r="K16" i="58"/>
  <c r="K15" i="58"/>
  <c r="L6" i="58"/>
  <c r="M6" i="58"/>
  <c r="N6" i="58"/>
  <c r="O6" i="58"/>
  <c r="P6" i="58"/>
  <c r="L7" i="58"/>
  <c r="M7" i="58"/>
  <c r="N7" i="58"/>
  <c r="O7" i="58"/>
  <c r="P7" i="58"/>
  <c r="L8" i="58"/>
  <c r="M8" i="58"/>
  <c r="N8" i="58"/>
  <c r="O8" i="58"/>
  <c r="P8" i="58"/>
  <c r="L9" i="58"/>
  <c r="M9" i="58"/>
  <c r="N9" i="58"/>
  <c r="O9" i="58"/>
  <c r="P9" i="58"/>
  <c r="L10" i="58"/>
  <c r="M10" i="58"/>
  <c r="N10" i="58"/>
  <c r="O10" i="58"/>
  <c r="P10" i="58"/>
  <c r="L11" i="58"/>
  <c r="M11" i="58"/>
  <c r="N11" i="58"/>
  <c r="O11" i="58"/>
  <c r="P11" i="58"/>
  <c r="K11" i="58"/>
  <c r="K10" i="58"/>
  <c r="K9" i="58"/>
  <c r="K8" i="58"/>
  <c r="K7" i="58"/>
  <c r="K6" i="58"/>
  <c r="D6" i="58"/>
  <c r="E6" i="58"/>
  <c r="F6" i="58"/>
  <c r="G6" i="58"/>
  <c r="H6" i="58"/>
  <c r="D7" i="58"/>
  <c r="E7" i="58"/>
  <c r="F7" i="58"/>
  <c r="G7" i="58"/>
  <c r="H7" i="58"/>
  <c r="D8" i="58"/>
  <c r="E8" i="58"/>
  <c r="F8" i="58"/>
  <c r="G8" i="58"/>
  <c r="H8" i="58"/>
  <c r="C8" i="58"/>
  <c r="C7" i="58"/>
  <c r="C6" i="58"/>
  <c r="D12" i="58"/>
  <c r="E12" i="58"/>
  <c r="F12" i="58"/>
  <c r="G12" i="58"/>
  <c r="H12" i="58"/>
  <c r="D14" i="58"/>
  <c r="E14" i="58"/>
  <c r="F14" i="58"/>
  <c r="G14" i="58"/>
  <c r="H14" i="58"/>
  <c r="D15" i="58"/>
  <c r="E15" i="58"/>
  <c r="F15" i="58"/>
  <c r="G15" i="58"/>
  <c r="H15" i="58"/>
  <c r="D16" i="58"/>
  <c r="E16" i="58"/>
  <c r="F16" i="58"/>
  <c r="G16" i="58"/>
  <c r="H16" i="58"/>
  <c r="C16" i="58"/>
  <c r="C15" i="58"/>
  <c r="C14" i="58"/>
  <c r="C12" i="58"/>
  <c r="E23" i="58"/>
  <c r="F23" i="58"/>
  <c r="G23" i="58"/>
  <c r="H23" i="58"/>
  <c r="E24" i="58"/>
  <c r="F24" i="58"/>
  <c r="G24" i="58"/>
  <c r="H24" i="58"/>
  <c r="E25" i="58"/>
  <c r="F25" i="58"/>
  <c r="G25" i="58"/>
  <c r="H25" i="58"/>
  <c r="E26" i="58"/>
  <c r="F26" i="58"/>
  <c r="G26" i="58"/>
  <c r="H26" i="58"/>
  <c r="E13" i="58"/>
  <c r="F13" i="58"/>
  <c r="G13" i="58"/>
  <c r="H13" i="58"/>
  <c r="E27" i="58"/>
  <c r="F27" i="58"/>
  <c r="G27" i="58"/>
  <c r="H27" i="58"/>
  <c r="E28" i="58"/>
  <c r="F28" i="58"/>
  <c r="G28" i="58"/>
  <c r="H28" i="58"/>
  <c r="E29" i="58"/>
  <c r="F29" i="58"/>
  <c r="G29" i="58"/>
  <c r="H29" i="58"/>
  <c r="E30" i="58"/>
  <c r="F30" i="58"/>
  <c r="G30" i="58"/>
  <c r="H30" i="58"/>
  <c r="E31" i="58"/>
  <c r="F31" i="58"/>
  <c r="G31" i="58"/>
  <c r="H31" i="58"/>
  <c r="D23" i="58"/>
  <c r="D24" i="58"/>
  <c r="D25" i="58"/>
  <c r="D26" i="58"/>
  <c r="D13" i="58"/>
  <c r="D27" i="58"/>
  <c r="D28" i="58"/>
  <c r="D29" i="58"/>
  <c r="D30" i="58"/>
  <c r="D31" i="58"/>
  <c r="C31" i="58"/>
  <c r="C30" i="58"/>
  <c r="C29" i="58"/>
  <c r="C28" i="58"/>
  <c r="C27" i="58"/>
  <c r="C13" i="58"/>
  <c r="C26" i="58"/>
  <c r="C25" i="58"/>
  <c r="C24" i="58"/>
  <c r="C23" i="58"/>
  <c r="H36" i="58" l="1"/>
  <c r="G36" i="58"/>
  <c r="F36" i="58"/>
  <c r="E36" i="58"/>
  <c r="D36" i="58"/>
  <c r="C36" i="58"/>
  <c r="H35" i="58"/>
  <c r="G35" i="58"/>
  <c r="F35" i="58"/>
  <c r="E35" i="58"/>
  <c r="D35" i="58"/>
  <c r="C35" i="58"/>
  <c r="P33" i="58"/>
  <c r="O33" i="58"/>
  <c r="N33" i="58"/>
  <c r="M33" i="58"/>
  <c r="L33" i="58"/>
  <c r="K33" i="58"/>
  <c r="P32" i="58"/>
  <c r="O32" i="58"/>
  <c r="N32" i="58"/>
  <c r="M32" i="58"/>
  <c r="L32" i="58"/>
  <c r="K32" i="58"/>
  <c r="P31" i="58"/>
  <c r="O31" i="58"/>
  <c r="N31" i="58"/>
  <c r="M31" i="58"/>
  <c r="L31" i="58"/>
  <c r="K31" i="58"/>
  <c r="B3" i="58"/>
  <c r="E198" i="45" l="1"/>
  <c r="F198" i="45"/>
  <c r="G198" i="45"/>
  <c r="H198" i="45"/>
  <c r="J198" i="45"/>
  <c r="K198" i="45"/>
  <c r="L198" i="45"/>
  <c r="M198" i="45"/>
  <c r="N198" i="45"/>
  <c r="O198" i="45"/>
  <c r="P198" i="45"/>
  <c r="Q198" i="45"/>
  <c r="E199" i="45"/>
  <c r="F199" i="45"/>
  <c r="G199" i="45"/>
  <c r="H199" i="45"/>
  <c r="J199" i="45"/>
  <c r="K199" i="45"/>
  <c r="L199" i="45"/>
  <c r="M199" i="45"/>
  <c r="N199" i="45"/>
  <c r="O199" i="45"/>
  <c r="P199" i="45"/>
  <c r="Q199" i="45"/>
  <c r="E200" i="45"/>
  <c r="F200" i="45"/>
  <c r="G200" i="45"/>
  <c r="H200" i="45"/>
  <c r="J200" i="45"/>
  <c r="K200" i="45"/>
  <c r="L200" i="45"/>
  <c r="M200" i="45"/>
  <c r="N200" i="45"/>
  <c r="O200" i="45"/>
  <c r="P200" i="45"/>
  <c r="Q200" i="45"/>
  <c r="E201" i="45"/>
  <c r="F201" i="45"/>
  <c r="G201" i="45"/>
  <c r="H201" i="45"/>
  <c r="J201" i="45"/>
  <c r="K201" i="45"/>
  <c r="L201" i="45"/>
  <c r="M201" i="45"/>
  <c r="N201" i="45"/>
  <c r="O201" i="45"/>
  <c r="P201" i="45"/>
  <c r="Q201" i="45"/>
  <c r="D201" i="45"/>
  <c r="D199" i="45"/>
  <c r="E121" i="45"/>
  <c r="F121" i="45"/>
  <c r="G121" i="45"/>
  <c r="H121" i="45"/>
  <c r="J121" i="45"/>
  <c r="K121" i="45"/>
  <c r="L121" i="45"/>
  <c r="M121" i="45"/>
  <c r="N121" i="45"/>
  <c r="O121" i="45"/>
  <c r="P121" i="45"/>
  <c r="Q121" i="45"/>
  <c r="E122" i="45"/>
  <c r="F122" i="45"/>
  <c r="G122" i="45"/>
  <c r="H122" i="45"/>
  <c r="J122" i="45"/>
  <c r="K122" i="45"/>
  <c r="L122" i="45"/>
  <c r="M122" i="45"/>
  <c r="N122" i="45"/>
  <c r="O122" i="45"/>
  <c r="P122" i="45"/>
  <c r="Q122" i="45"/>
  <c r="E123" i="45"/>
  <c r="F123" i="45"/>
  <c r="G123" i="45"/>
  <c r="H123" i="45"/>
  <c r="J123" i="45"/>
  <c r="K123" i="45"/>
  <c r="L123" i="45"/>
  <c r="M123" i="45"/>
  <c r="N123" i="45"/>
  <c r="O123" i="45"/>
  <c r="P123" i="45"/>
  <c r="Q123" i="45"/>
  <c r="E124" i="45"/>
  <c r="F124" i="45"/>
  <c r="G124" i="45"/>
  <c r="H124" i="45"/>
  <c r="J124" i="45"/>
  <c r="K124" i="45"/>
  <c r="L124" i="45"/>
  <c r="M124" i="45"/>
  <c r="N124" i="45"/>
  <c r="O124" i="45"/>
  <c r="P124" i="45"/>
  <c r="Q124" i="45"/>
  <c r="D124" i="45"/>
  <c r="D122" i="45"/>
  <c r="E44" i="45"/>
  <c r="F44" i="45"/>
  <c r="G44" i="45"/>
  <c r="H44" i="45"/>
  <c r="J44" i="45"/>
  <c r="K44" i="45"/>
  <c r="L44" i="45"/>
  <c r="M44" i="45"/>
  <c r="N44" i="45"/>
  <c r="O44" i="45"/>
  <c r="P44" i="45"/>
  <c r="Q44" i="45"/>
  <c r="E45" i="45"/>
  <c r="F45" i="45"/>
  <c r="G45" i="45"/>
  <c r="H45" i="45"/>
  <c r="J45" i="45"/>
  <c r="K45" i="45"/>
  <c r="L45" i="45"/>
  <c r="M45" i="45"/>
  <c r="N45" i="45"/>
  <c r="O45" i="45"/>
  <c r="P45" i="45"/>
  <c r="Q45" i="45"/>
  <c r="E46" i="45"/>
  <c r="F46" i="45"/>
  <c r="G46" i="45"/>
  <c r="H46" i="45"/>
  <c r="J46" i="45"/>
  <c r="K46" i="45"/>
  <c r="L46" i="45"/>
  <c r="M46" i="45"/>
  <c r="N46" i="45"/>
  <c r="O46" i="45"/>
  <c r="P46" i="45"/>
  <c r="Q46" i="45"/>
  <c r="E47" i="45"/>
  <c r="F47" i="45"/>
  <c r="G47" i="45"/>
  <c r="H47" i="45"/>
  <c r="J47" i="45"/>
  <c r="K47" i="45"/>
  <c r="L47" i="45"/>
  <c r="M47" i="45"/>
  <c r="N47" i="45"/>
  <c r="O47" i="45"/>
  <c r="P47" i="45"/>
  <c r="Q47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7" i="45"/>
  <c r="D45" i="45"/>
  <c r="D201" i="46"/>
  <c r="D199" i="46"/>
  <c r="D124" i="46"/>
  <c r="D122" i="46"/>
  <c r="D47" i="46"/>
  <c r="D45" i="46"/>
  <c r="D201" i="47"/>
  <c r="D199" i="47"/>
  <c r="D124" i="47"/>
  <c r="D122" i="47"/>
  <c r="D47" i="47"/>
  <c r="D45" i="47"/>
  <c r="D201" i="48"/>
  <c r="D199" i="48"/>
  <c r="D124" i="48"/>
  <c r="D122" i="48"/>
  <c r="D47" i="48"/>
  <c r="D45" i="48"/>
  <c r="D201" i="49"/>
  <c r="D199" i="49"/>
  <c r="D124" i="49"/>
  <c r="D122" i="49"/>
  <c r="D47" i="49"/>
  <c r="D45" i="49"/>
  <c r="D201" i="50"/>
  <c r="D199" i="50"/>
  <c r="D124" i="50"/>
  <c r="D122" i="50"/>
  <c r="D47" i="50"/>
  <c r="D45" i="50"/>
  <c r="D200" i="47"/>
  <c r="D48" i="45"/>
  <c r="D200" i="50"/>
  <c r="D123" i="50"/>
  <c r="D46" i="50"/>
  <c r="D200" i="49"/>
  <c r="D123" i="49"/>
  <c r="D46" i="49"/>
  <c r="D200" i="48"/>
  <c r="D123" i="48"/>
  <c r="D46" i="48"/>
  <c r="D123" i="47"/>
  <c r="D46" i="47"/>
  <c r="D200" i="46"/>
  <c r="D123" i="46"/>
  <c r="D46" i="46"/>
  <c r="D200" i="45"/>
  <c r="D123" i="45"/>
  <c r="D46" i="45"/>
  <c r="D198" i="50"/>
  <c r="D121" i="50"/>
  <c r="D44" i="50"/>
  <c r="D198" i="49"/>
  <c r="D121" i="49"/>
  <c r="D44" i="49"/>
  <c r="D198" i="48"/>
  <c r="D121" i="48"/>
  <c r="D44" i="48"/>
  <c r="D198" i="47"/>
  <c r="D121" i="47"/>
  <c r="D44" i="47"/>
  <c r="D198" i="46"/>
  <c r="D121" i="46"/>
  <c r="D44" i="46"/>
  <c r="D198" i="45"/>
  <c r="D121" i="45"/>
  <c r="D44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E119" i="45"/>
  <c r="F119" i="45"/>
  <c r="G119" i="45"/>
  <c r="H119" i="45"/>
  <c r="J119" i="45"/>
  <c r="K119" i="45"/>
  <c r="L119" i="45"/>
  <c r="M119" i="45"/>
  <c r="N119" i="45"/>
  <c r="O119" i="45"/>
  <c r="P119" i="45"/>
  <c r="Q119" i="45"/>
  <c r="E120" i="45"/>
  <c r="F120" i="45"/>
  <c r="G120" i="45"/>
  <c r="H120" i="45"/>
  <c r="J120" i="45"/>
  <c r="K120" i="45"/>
  <c r="L120" i="45"/>
  <c r="M120" i="45"/>
  <c r="N120" i="45"/>
  <c r="O120" i="45"/>
  <c r="P120" i="45"/>
  <c r="Q120" i="45"/>
  <c r="D120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197" i="46"/>
  <c r="D120" i="46"/>
  <c r="D43" i="46"/>
  <c r="D197" i="47"/>
  <c r="D120" i="47"/>
  <c r="D43" i="47"/>
  <c r="D197" i="48"/>
  <c r="D120" i="48"/>
  <c r="D43" i="48"/>
  <c r="D197" i="49"/>
  <c r="D120" i="49"/>
  <c r="D43" i="49"/>
  <c r="D197" i="50"/>
  <c r="D120" i="50"/>
  <c r="D43" i="50"/>
  <c r="D196" i="50"/>
  <c r="D119" i="50"/>
  <c r="D42" i="50"/>
  <c r="D196" i="49"/>
  <c r="D119" i="49"/>
  <c r="D42" i="49"/>
  <c r="D196" i="48"/>
  <c r="D119" i="48"/>
  <c r="D42" i="48"/>
  <c r="D196" i="47"/>
  <c r="D119" i="47"/>
  <c r="D42" i="47"/>
  <c r="D196" i="46"/>
  <c r="D119" i="46"/>
  <c r="D42" i="46"/>
  <c r="D119" i="45"/>
  <c r="D42" i="45"/>
  <c r="E112" i="45"/>
  <c r="F112" i="45"/>
  <c r="G112" i="45"/>
  <c r="H112" i="45"/>
  <c r="J112" i="45"/>
  <c r="K112" i="45"/>
  <c r="L112" i="45"/>
  <c r="M112" i="45"/>
  <c r="N112" i="45"/>
  <c r="O112" i="45"/>
  <c r="P112" i="45"/>
  <c r="Q112" i="45"/>
  <c r="E113" i="45"/>
  <c r="F113" i="45"/>
  <c r="G113" i="45"/>
  <c r="H113" i="45"/>
  <c r="J113" i="45"/>
  <c r="K113" i="45"/>
  <c r="L113" i="45"/>
  <c r="M113" i="45"/>
  <c r="N113" i="45"/>
  <c r="O113" i="45"/>
  <c r="P113" i="45"/>
  <c r="Q113" i="45"/>
  <c r="D113" i="45"/>
  <c r="D112" i="45"/>
  <c r="D187" i="50"/>
  <c r="D188" i="50"/>
  <c r="D186" i="50"/>
  <c r="D110" i="50"/>
  <c r="D111" i="50"/>
  <c r="D109" i="50"/>
  <c r="D33" i="50"/>
  <c r="D34" i="50"/>
  <c r="D32" i="50"/>
  <c r="D187" i="49"/>
  <c r="D188" i="49"/>
  <c r="D186" i="49"/>
  <c r="D110" i="49"/>
  <c r="D111" i="49"/>
  <c r="D109" i="49"/>
  <c r="D33" i="49"/>
  <c r="D34" i="49"/>
  <c r="D32" i="49"/>
  <c r="D187" i="48"/>
  <c r="D188" i="48"/>
  <c r="D186" i="48"/>
  <c r="D110" i="48"/>
  <c r="D111" i="48"/>
  <c r="D109" i="48"/>
  <c r="D33" i="48"/>
  <c r="D34" i="48"/>
  <c r="D32" i="48"/>
  <c r="D187" i="47"/>
  <c r="D188" i="47"/>
  <c r="D186" i="47"/>
  <c r="D110" i="47"/>
  <c r="D111" i="47"/>
  <c r="D109" i="47"/>
  <c r="D33" i="47"/>
  <c r="D34" i="47"/>
  <c r="D32" i="47"/>
  <c r="D187" i="46"/>
  <c r="D188" i="46"/>
  <c r="D186" i="46"/>
  <c r="D111" i="46"/>
  <c r="D110" i="46"/>
  <c r="D109" i="46"/>
  <c r="D33" i="46"/>
  <c r="D34" i="46"/>
  <c r="D32" i="46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D187" i="45"/>
  <c r="D188" i="45"/>
  <c r="D186" i="45"/>
  <c r="E109" i="45"/>
  <c r="F109" i="45"/>
  <c r="G109" i="45"/>
  <c r="H109" i="45"/>
  <c r="J109" i="45"/>
  <c r="K109" i="45"/>
  <c r="L109" i="45"/>
  <c r="M109" i="45"/>
  <c r="N109" i="45"/>
  <c r="O109" i="45"/>
  <c r="P109" i="45"/>
  <c r="Q109" i="45"/>
  <c r="E110" i="45"/>
  <c r="F110" i="45"/>
  <c r="G110" i="45"/>
  <c r="H110" i="45"/>
  <c r="J110" i="45"/>
  <c r="K110" i="45"/>
  <c r="L110" i="45"/>
  <c r="M110" i="45"/>
  <c r="N110" i="45"/>
  <c r="O110" i="45"/>
  <c r="P110" i="45"/>
  <c r="Q110" i="45"/>
  <c r="E111" i="45"/>
  <c r="F111" i="45"/>
  <c r="G111" i="45"/>
  <c r="H111" i="45"/>
  <c r="J111" i="45"/>
  <c r="K111" i="45"/>
  <c r="L111" i="45"/>
  <c r="M111" i="45"/>
  <c r="N111" i="45"/>
  <c r="O111" i="45"/>
  <c r="P111" i="45"/>
  <c r="Q111" i="45"/>
  <c r="D110" i="45"/>
  <c r="D111" i="45"/>
  <c r="D109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3" i="45"/>
  <c r="D34" i="45"/>
  <c r="D32" i="45"/>
  <c r="E30" i="45" l="1"/>
  <c r="F30" i="45"/>
  <c r="G30" i="45"/>
  <c r="H30" i="45"/>
  <c r="J30" i="45"/>
  <c r="K30" i="45"/>
  <c r="L30" i="45"/>
  <c r="M30" i="45"/>
  <c r="N30" i="45"/>
  <c r="O30" i="45"/>
  <c r="P30" i="45"/>
  <c r="Q30" i="45"/>
  <c r="E31" i="45"/>
  <c r="F31" i="45"/>
  <c r="G31" i="45"/>
  <c r="H31" i="45"/>
  <c r="J31" i="45"/>
  <c r="K31" i="45"/>
  <c r="L31" i="45"/>
  <c r="M31" i="45"/>
  <c r="N31" i="45"/>
  <c r="O31" i="45"/>
  <c r="P31" i="45"/>
  <c r="Q31" i="45"/>
  <c r="D31" i="45"/>
  <c r="E107" i="45"/>
  <c r="F107" i="45"/>
  <c r="G107" i="45"/>
  <c r="H107" i="45"/>
  <c r="J107" i="45"/>
  <c r="K107" i="45"/>
  <c r="L107" i="45"/>
  <c r="M107" i="45"/>
  <c r="N107" i="45"/>
  <c r="O107" i="45"/>
  <c r="P107" i="45"/>
  <c r="Q107" i="45"/>
  <c r="E108" i="45"/>
  <c r="F108" i="45"/>
  <c r="G108" i="45"/>
  <c r="H108" i="45"/>
  <c r="J108" i="45"/>
  <c r="K108" i="45"/>
  <c r="L108" i="45"/>
  <c r="M108" i="45"/>
  <c r="N108" i="45"/>
  <c r="O108" i="45"/>
  <c r="P108" i="45"/>
  <c r="Q108" i="45"/>
  <c r="D108" i="45"/>
  <c r="E184" i="45"/>
  <c r="F184" i="45"/>
  <c r="G184" i="45"/>
  <c r="H184" i="45"/>
  <c r="J184" i="45"/>
  <c r="K184" i="45"/>
  <c r="L184" i="45"/>
  <c r="M184" i="45"/>
  <c r="N184" i="45"/>
  <c r="O184" i="45"/>
  <c r="P184" i="45"/>
  <c r="Q184" i="45"/>
  <c r="E185" i="45"/>
  <c r="F185" i="45"/>
  <c r="G185" i="45"/>
  <c r="H185" i="45"/>
  <c r="J185" i="45"/>
  <c r="K185" i="45"/>
  <c r="L185" i="45"/>
  <c r="M185" i="45"/>
  <c r="N185" i="45"/>
  <c r="O185" i="45"/>
  <c r="P185" i="45"/>
  <c r="Q185" i="45"/>
  <c r="D185" i="45"/>
  <c r="D185" i="46"/>
  <c r="D108" i="46"/>
  <c r="D31" i="46"/>
  <c r="D185" i="47"/>
  <c r="D108" i="47"/>
  <c r="D31" i="47"/>
  <c r="D185" i="48"/>
  <c r="D108" i="48"/>
  <c r="D31" i="48"/>
  <c r="D185" i="49"/>
  <c r="D108" i="49"/>
  <c r="D31" i="49"/>
  <c r="D30" i="49"/>
  <c r="D185" i="50"/>
  <c r="D108" i="50"/>
  <c r="D31" i="50"/>
  <c r="D184" i="50"/>
  <c r="D107" i="50"/>
  <c r="D30" i="50"/>
  <c r="D184" i="49"/>
  <c r="D107" i="49"/>
  <c r="D184" i="48"/>
  <c r="D107" i="48"/>
  <c r="D30" i="48"/>
  <c r="D184" i="47"/>
  <c r="D107" i="47"/>
  <c r="D30" i="47"/>
  <c r="D184" i="46"/>
  <c r="D107" i="46"/>
  <c r="D30" i="46"/>
  <c r="D184" i="45"/>
  <c r="D107" i="45"/>
  <c r="D30" i="45"/>
  <c r="D174" i="50"/>
  <c r="D175" i="50"/>
  <c r="D166" i="50"/>
  <c r="D167" i="50"/>
  <c r="D168" i="50"/>
  <c r="D169" i="50"/>
  <c r="D170" i="50"/>
  <c r="D171" i="50"/>
  <c r="D172" i="50"/>
  <c r="D173" i="50"/>
  <c r="D165" i="50"/>
  <c r="D97" i="50"/>
  <c r="D98" i="50"/>
  <c r="D89" i="50"/>
  <c r="D90" i="50"/>
  <c r="D91" i="50"/>
  <c r="D92" i="50"/>
  <c r="D93" i="50"/>
  <c r="D94" i="50"/>
  <c r="D95" i="50"/>
  <c r="D96" i="50"/>
  <c r="D88" i="50"/>
  <c r="D20" i="50"/>
  <c r="D21" i="50"/>
  <c r="D12" i="50"/>
  <c r="D13" i="50"/>
  <c r="D14" i="50"/>
  <c r="D15" i="50"/>
  <c r="D16" i="50"/>
  <c r="D17" i="50"/>
  <c r="D18" i="50"/>
  <c r="D19" i="50"/>
  <c r="D11" i="50"/>
  <c r="D174" i="49"/>
  <c r="D175" i="49"/>
  <c r="D166" i="49"/>
  <c r="D167" i="49"/>
  <c r="D168" i="49"/>
  <c r="D169" i="49"/>
  <c r="D170" i="49"/>
  <c r="D171" i="49"/>
  <c r="D172" i="49"/>
  <c r="D173" i="49"/>
  <c r="D165" i="49"/>
  <c r="D97" i="49"/>
  <c r="D98" i="49"/>
  <c r="D89" i="49"/>
  <c r="D90" i="49"/>
  <c r="D91" i="49"/>
  <c r="D92" i="49"/>
  <c r="D93" i="49"/>
  <c r="D94" i="49"/>
  <c r="D95" i="49"/>
  <c r="D96" i="49"/>
  <c r="D88" i="49"/>
  <c r="D20" i="49"/>
  <c r="D21" i="49"/>
  <c r="D12" i="49"/>
  <c r="D13" i="49"/>
  <c r="D14" i="49"/>
  <c r="D15" i="49"/>
  <c r="D16" i="49"/>
  <c r="D17" i="49"/>
  <c r="D18" i="49"/>
  <c r="D19" i="49"/>
  <c r="D11" i="49"/>
  <c r="D166" i="48"/>
  <c r="D167" i="48"/>
  <c r="D168" i="48"/>
  <c r="D169" i="48"/>
  <c r="D170" i="48"/>
  <c r="D171" i="48"/>
  <c r="D172" i="48"/>
  <c r="D174" i="48"/>
  <c r="D175" i="48"/>
  <c r="D173" i="48"/>
  <c r="D165" i="48"/>
  <c r="D89" i="48"/>
  <c r="D90" i="48"/>
  <c r="D91" i="48"/>
  <c r="D92" i="48"/>
  <c r="D93" i="48"/>
  <c r="D94" i="48"/>
  <c r="D95" i="48"/>
  <c r="D98" i="48"/>
  <c r="D97" i="48"/>
  <c r="D96" i="48"/>
  <c r="D88" i="48"/>
  <c r="D20" i="48"/>
  <c r="D21" i="48"/>
  <c r="D11" i="48"/>
  <c r="D166" i="47"/>
  <c r="D167" i="47"/>
  <c r="D168" i="47"/>
  <c r="D169" i="47"/>
  <c r="D170" i="47"/>
  <c r="D171" i="47"/>
  <c r="D172" i="47"/>
  <c r="D174" i="47"/>
  <c r="D175" i="47"/>
  <c r="D173" i="47"/>
  <c r="D165" i="47"/>
  <c r="D97" i="47"/>
  <c r="D98" i="47"/>
  <c r="D89" i="47"/>
  <c r="D90" i="47"/>
  <c r="D91" i="47"/>
  <c r="D92" i="47"/>
  <c r="D93" i="47"/>
  <c r="D94" i="47"/>
  <c r="D95" i="47"/>
  <c r="D96" i="47"/>
  <c r="D88" i="47"/>
  <c r="D20" i="47"/>
  <c r="D21" i="47"/>
  <c r="D12" i="47"/>
  <c r="D13" i="47"/>
  <c r="D14" i="47"/>
  <c r="D15" i="47"/>
  <c r="D16" i="47"/>
  <c r="D17" i="47"/>
  <c r="D18" i="47"/>
  <c r="D19" i="47"/>
  <c r="D11" i="47"/>
  <c r="D174" i="46"/>
  <c r="D175" i="46"/>
  <c r="D166" i="46"/>
  <c r="D167" i="46"/>
  <c r="D168" i="46"/>
  <c r="D169" i="46"/>
  <c r="D170" i="46"/>
  <c r="D171" i="46"/>
  <c r="D172" i="46"/>
  <c r="D173" i="46"/>
  <c r="D165" i="46"/>
  <c r="D97" i="46"/>
  <c r="D98" i="46"/>
  <c r="D89" i="46"/>
  <c r="D90" i="46"/>
  <c r="D91" i="46"/>
  <c r="D92" i="46"/>
  <c r="D93" i="46"/>
  <c r="D94" i="46"/>
  <c r="D95" i="46"/>
  <c r="D96" i="46"/>
  <c r="D88" i="46"/>
  <c r="D20" i="46"/>
  <c r="D21" i="46"/>
  <c r="D12" i="46"/>
  <c r="D13" i="46"/>
  <c r="D14" i="46"/>
  <c r="D15" i="46"/>
  <c r="D16" i="46"/>
  <c r="D17" i="46"/>
  <c r="D18" i="46"/>
  <c r="D11" i="46"/>
  <c r="E165" i="45"/>
  <c r="F165" i="45"/>
  <c r="G165" i="45"/>
  <c r="H165" i="45"/>
  <c r="J165" i="45"/>
  <c r="K165" i="45"/>
  <c r="L165" i="45"/>
  <c r="M165" i="45"/>
  <c r="N165" i="45"/>
  <c r="O165" i="45"/>
  <c r="P165" i="45"/>
  <c r="Q165" i="45"/>
  <c r="E166" i="45"/>
  <c r="F166" i="45"/>
  <c r="G166" i="45"/>
  <c r="H166" i="45"/>
  <c r="J166" i="45"/>
  <c r="K166" i="45"/>
  <c r="L166" i="45"/>
  <c r="M166" i="45"/>
  <c r="N166" i="45"/>
  <c r="O166" i="45"/>
  <c r="P166" i="45"/>
  <c r="Q166" i="45"/>
  <c r="E167" i="45"/>
  <c r="F167" i="45"/>
  <c r="G167" i="45"/>
  <c r="H167" i="45"/>
  <c r="J167" i="45"/>
  <c r="K167" i="45"/>
  <c r="L167" i="45"/>
  <c r="M167" i="45"/>
  <c r="N167" i="45"/>
  <c r="O167" i="45"/>
  <c r="P167" i="45"/>
  <c r="Q167" i="45"/>
  <c r="E168" i="45"/>
  <c r="F168" i="45"/>
  <c r="G168" i="45"/>
  <c r="H168" i="45"/>
  <c r="J168" i="45"/>
  <c r="K168" i="45"/>
  <c r="L168" i="45"/>
  <c r="M168" i="45"/>
  <c r="N168" i="45"/>
  <c r="O168" i="45"/>
  <c r="P168" i="45"/>
  <c r="Q168" i="45"/>
  <c r="E169" i="45"/>
  <c r="F169" i="45"/>
  <c r="G169" i="45"/>
  <c r="H169" i="45"/>
  <c r="J169" i="45"/>
  <c r="K169" i="45"/>
  <c r="L169" i="45"/>
  <c r="M169" i="45"/>
  <c r="N169" i="45"/>
  <c r="O169" i="45"/>
  <c r="P169" i="45"/>
  <c r="Q169" i="45"/>
  <c r="E170" i="45"/>
  <c r="F170" i="45"/>
  <c r="G170" i="45"/>
  <c r="H170" i="45"/>
  <c r="J170" i="45"/>
  <c r="K170" i="45"/>
  <c r="L170" i="45"/>
  <c r="M170" i="45"/>
  <c r="N170" i="45"/>
  <c r="O170" i="45"/>
  <c r="P170" i="45"/>
  <c r="Q170" i="45"/>
  <c r="E171" i="45"/>
  <c r="F171" i="45"/>
  <c r="G171" i="45"/>
  <c r="H171" i="45"/>
  <c r="J171" i="45"/>
  <c r="K171" i="45"/>
  <c r="L171" i="45"/>
  <c r="M171" i="45"/>
  <c r="N171" i="45"/>
  <c r="O171" i="45"/>
  <c r="P171" i="45"/>
  <c r="Q171" i="45"/>
  <c r="E172" i="45"/>
  <c r="F172" i="45"/>
  <c r="G172" i="45"/>
  <c r="H172" i="45"/>
  <c r="J172" i="45"/>
  <c r="K172" i="45"/>
  <c r="L172" i="45"/>
  <c r="M172" i="45"/>
  <c r="N172" i="45"/>
  <c r="O172" i="45"/>
  <c r="P172" i="45"/>
  <c r="Q172" i="45"/>
  <c r="D166" i="45"/>
  <c r="D167" i="45"/>
  <c r="D168" i="45"/>
  <c r="D169" i="45"/>
  <c r="D170" i="45"/>
  <c r="D171" i="45"/>
  <c r="D172" i="45"/>
  <c r="D174" i="45"/>
  <c r="D175" i="45"/>
  <c r="D173" i="45"/>
  <c r="D165" i="45"/>
  <c r="E88" i="45"/>
  <c r="F88" i="45"/>
  <c r="G88" i="45"/>
  <c r="H88" i="45"/>
  <c r="J88" i="45"/>
  <c r="K88" i="45"/>
  <c r="L88" i="45"/>
  <c r="M88" i="45"/>
  <c r="N88" i="45"/>
  <c r="O88" i="45"/>
  <c r="P88" i="45"/>
  <c r="Q88" i="45"/>
  <c r="E89" i="45"/>
  <c r="F89" i="45"/>
  <c r="G89" i="45"/>
  <c r="H89" i="45"/>
  <c r="J89" i="45"/>
  <c r="K89" i="45"/>
  <c r="L89" i="45"/>
  <c r="M89" i="45"/>
  <c r="N89" i="45"/>
  <c r="O89" i="45"/>
  <c r="P89" i="45"/>
  <c r="Q89" i="45"/>
  <c r="E90" i="45"/>
  <c r="F90" i="45"/>
  <c r="G90" i="45"/>
  <c r="H90" i="45"/>
  <c r="J90" i="45"/>
  <c r="K90" i="45"/>
  <c r="L90" i="45"/>
  <c r="M90" i="45"/>
  <c r="N90" i="45"/>
  <c r="O90" i="45"/>
  <c r="P90" i="45"/>
  <c r="Q90" i="45"/>
  <c r="E91" i="45"/>
  <c r="F91" i="45"/>
  <c r="G91" i="45"/>
  <c r="H91" i="45"/>
  <c r="J91" i="45"/>
  <c r="K91" i="45"/>
  <c r="L91" i="45"/>
  <c r="M91" i="45"/>
  <c r="N91" i="45"/>
  <c r="O91" i="45"/>
  <c r="P91" i="45"/>
  <c r="Q91" i="45"/>
  <c r="E92" i="45"/>
  <c r="F92" i="45"/>
  <c r="G92" i="45"/>
  <c r="H92" i="45"/>
  <c r="J92" i="45"/>
  <c r="K92" i="45"/>
  <c r="L92" i="45"/>
  <c r="M92" i="45"/>
  <c r="N92" i="45"/>
  <c r="O92" i="45"/>
  <c r="P92" i="45"/>
  <c r="Q92" i="45"/>
  <c r="E93" i="45"/>
  <c r="F93" i="45"/>
  <c r="G93" i="45"/>
  <c r="H93" i="45"/>
  <c r="J93" i="45"/>
  <c r="K93" i="45"/>
  <c r="L93" i="45"/>
  <c r="M93" i="45"/>
  <c r="N93" i="45"/>
  <c r="O93" i="45"/>
  <c r="P93" i="45"/>
  <c r="Q93" i="45"/>
  <c r="E94" i="45"/>
  <c r="F94" i="45"/>
  <c r="G94" i="45"/>
  <c r="H94" i="45"/>
  <c r="J94" i="45"/>
  <c r="K94" i="45"/>
  <c r="L94" i="45"/>
  <c r="M94" i="45"/>
  <c r="N94" i="45"/>
  <c r="O94" i="45"/>
  <c r="P94" i="45"/>
  <c r="Q94" i="45"/>
  <c r="E95" i="45"/>
  <c r="F95" i="45"/>
  <c r="G95" i="45"/>
  <c r="H95" i="45"/>
  <c r="J95" i="45"/>
  <c r="K95" i="45"/>
  <c r="L95" i="45"/>
  <c r="M95" i="45"/>
  <c r="N95" i="45"/>
  <c r="O95" i="45"/>
  <c r="P95" i="45"/>
  <c r="Q95" i="45"/>
  <c r="D97" i="45"/>
  <c r="D98" i="45"/>
  <c r="D89" i="45"/>
  <c r="D90" i="45"/>
  <c r="D91" i="45"/>
  <c r="D92" i="45"/>
  <c r="D93" i="45"/>
  <c r="D94" i="45"/>
  <c r="D95" i="45"/>
  <c r="D96" i="45"/>
  <c r="D88" i="45"/>
  <c r="D20" i="45"/>
  <c r="D21" i="45"/>
  <c r="D19" i="45"/>
  <c r="E11" i="45"/>
  <c r="F11" i="45"/>
  <c r="G11" i="45"/>
  <c r="H11" i="45"/>
  <c r="J11" i="45"/>
  <c r="K11" i="45"/>
  <c r="L11" i="45"/>
  <c r="M11" i="45"/>
  <c r="N11" i="45"/>
  <c r="O11" i="45"/>
  <c r="P11" i="45"/>
  <c r="Q11" i="45"/>
  <c r="E12" i="45"/>
  <c r="F12" i="45"/>
  <c r="G12" i="45"/>
  <c r="H12" i="45"/>
  <c r="J12" i="45"/>
  <c r="K12" i="45"/>
  <c r="L12" i="45"/>
  <c r="M12" i="45"/>
  <c r="N12" i="45"/>
  <c r="O12" i="45"/>
  <c r="P12" i="45"/>
  <c r="Q12" i="45"/>
  <c r="E13" i="45"/>
  <c r="F13" i="45"/>
  <c r="G13" i="45"/>
  <c r="H13" i="45"/>
  <c r="J13" i="45"/>
  <c r="K13" i="45"/>
  <c r="L13" i="45"/>
  <c r="M13" i="45"/>
  <c r="N13" i="45"/>
  <c r="O13" i="45"/>
  <c r="P13" i="45"/>
  <c r="Q13" i="45"/>
  <c r="E14" i="45"/>
  <c r="F14" i="45"/>
  <c r="G14" i="45"/>
  <c r="H14" i="45"/>
  <c r="J14" i="45"/>
  <c r="K14" i="45"/>
  <c r="L14" i="45"/>
  <c r="M14" i="45"/>
  <c r="N14" i="45"/>
  <c r="O14" i="45"/>
  <c r="P14" i="45"/>
  <c r="Q14" i="45"/>
  <c r="E15" i="45"/>
  <c r="F15" i="45"/>
  <c r="G15" i="45"/>
  <c r="H15" i="45"/>
  <c r="J15" i="45"/>
  <c r="K15" i="45"/>
  <c r="L15" i="45"/>
  <c r="M15" i="45"/>
  <c r="N15" i="45"/>
  <c r="O15" i="45"/>
  <c r="P15" i="45"/>
  <c r="Q15" i="45"/>
  <c r="E16" i="45"/>
  <c r="F16" i="45"/>
  <c r="G16" i="45"/>
  <c r="H16" i="45"/>
  <c r="J16" i="45"/>
  <c r="K16" i="45"/>
  <c r="L16" i="45"/>
  <c r="M16" i="45"/>
  <c r="N16" i="45"/>
  <c r="O16" i="45"/>
  <c r="P16" i="45"/>
  <c r="Q16" i="45"/>
  <c r="E17" i="45"/>
  <c r="F17" i="45"/>
  <c r="G17" i="45"/>
  <c r="H17" i="45"/>
  <c r="J17" i="45"/>
  <c r="K17" i="45"/>
  <c r="L17" i="45"/>
  <c r="M17" i="45"/>
  <c r="N17" i="45"/>
  <c r="O17" i="45"/>
  <c r="P17" i="45"/>
  <c r="Q17" i="45"/>
  <c r="E18" i="45"/>
  <c r="F18" i="45"/>
  <c r="G18" i="45"/>
  <c r="H18" i="45"/>
  <c r="J18" i="45"/>
  <c r="K18" i="45"/>
  <c r="L18" i="45"/>
  <c r="M18" i="45"/>
  <c r="N18" i="45"/>
  <c r="O18" i="45"/>
  <c r="P18" i="45"/>
  <c r="Q18" i="45"/>
  <c r="D12" i="45"/>
  <c r="D13" i="45"/>
  <c r="D14" i="45"/>
  <c r="D15" i="45"/>
  <c r="D16" i="45"/>
  <c r="D17" i="45"/>
  <c r="D18" i="45"/>
  <c r="D11" i="45"/>
  <c r="D163" i="50"/>
  <c r="D164" i="50"/>
  <c r="D162" i="50"/>
  <c r="D161" i="50"/>
  <c r="D86" i="50"/>
  <c r="D87" i="50"/>
  <c r="D85" i="50"/>
  <c r="D84" i="50"/>
  <c r="D9" i="50"/>
  <c r="D10" i="50"/>
  <c r="D8" i="50"/>
  <c r="D7" i="50"/>
  <c r="D163" i="49"/>
  <c r="D164" i="49"/>
  <c r="D162" i="49"/>
  <c r="D161" i="49"/>
  <c r="D86" i="49"/>
  <c r="D87" i="49"/>
  <c r="D85" i="49"/>
  <c r="D84" i="49"/>
  <c r="D9" i="49"/>
  <c r="D10" i="49"/>
  <c r="D8" i="49"/>
  <c r="D7" i="49"/>
  <c r="D163" i="48"/>
  <c r="D164" i="48"/>
  <c r="D162" i="48"/>
  <c r="D161" i="48"/>
  <c r="D86" i="48"/>
  <c r="D87" i="48"/>
  <c r="D85" i="48"/>
  <c r="D84" i="48"/>
  <c r="D9" i="48"/>
  <c r="D10" i="48"/>
  <c r="D8" i="48"/>
  <c r="D7" i="48"/>
  <c r="D163" i="47"/>
  <c r="D164" i="47"/>
  <c r="D162" i="47"/>
  <c r="D161" i="47"/>
  <c r="D86" i="47"/>
  <c r="D87" i="47"/>
  <c r="D85" i="47"/>
  <c r="D84" i="47"/>
  <c r="D9" i="47"/>
  <c r="D10" i="47"/>
  <c r="D8" i="47"/>
  <c r="D7" i="47"/>
  <c r="D163" i="46"/>
  <c r="D164" i="46"/>
  <c r="D162" i="46"/>
  <c r="D161" i="46"/>
  <c r="D86" i="46"/>
  <c r="D87" i="46"/>
  <c r="D85" i="46"/>
  <c r="D84" i="46"/>
  <c r="D9" i="46"/>
  <c r="D10" i="46"/>
  <c r="D8" i="46"/>
  <c r="D7" i="46"/>
  <c r="D163" i="45"/>
  <c r="D164" i="45"/>
  <c r="D162" i="45"/>
  <c r="D161" i="45"/>
  <c r="D86" i="45"/>
  <c r="D87" i="45"/>
  <c r="D85" i="45"/>
  <c r="D84" i="45"/>
  <c r="D9" i="45" l="1"/>
  <c r="D10" i="45"/>
  <c r="D8" i="45"/>
  <c r="D7" i="45"/>
  <c r="B158" i="50"/>
  <c r="B81" i="50"/>
  <c r="B4" i="50"/>
  <c r="B158" i="49"/>
  <c r="B81" i="49"/>
  <c r="B4" i="49"/>
  <c r="B158" i="48"/>
  <c r="B81" i="48"/>
  <c r="B4" i="48"/>
  <c r="B158" i="47"/>
  <c r="B81" i="47"/>
  <c r="B4" i="47"/>
  <c r="B158" i="46"/>
  <c r="B81" i="46"/>
  <c r="B4" i="46"/>
  <c r="B158" i="45"/>
  <c r="B81" i="45"/>
  <c r="B4" i="45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I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3" i="21" l="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<sst xmlns="http://schemas.openxmlformats.org/spreadsheetml/2006/main" count="7297" uniqueCount="554">
  <si>
    <t>Geography</t>
  </si>
  <si>
    <t>Time</t>
  </si>
  <si>
    <t>Product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</si>
  <si>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</si>
  <si>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</si>
  <si>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</si>
  <si>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</si>
  <si>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</si>
  <si>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</si>
  <si>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</si>
  <si>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</si>
  <si>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</si>
  <si>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</si>
  <si>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</si>
  <si>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</si>
  <si>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</si>
  <si>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</si>
  <si>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</si>
  <si>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</si>
  <si>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</si>
  <si>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</si>
  <si>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</si>
  <si>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</si>
  <si>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</si>
  <si>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</si>
  <si>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</si>
  <si>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</si>
  <si>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</si>
  <si>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</si>
  <si>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</si>
  <si>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</si>
  <si>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</si>
  <si>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</si>
  <si>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</si>
  <si>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</si>
  <si>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</si>
  <si>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</si>
  <si>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</si>
  <si>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</si>
  <si>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</si>
  <si>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</si>
  <si>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</si>
  <si>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</si>
  <si>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</si>
  <si>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</si>
  <si>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</si>
  <si>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</si>
  <si>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</si>
  <si>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</si>
  <si>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</si>
  <si>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</si>
  <si>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</si>
  <si>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</si>
  <si>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</si>
  <si>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</si>
  <si>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</si>
  <si>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</si>
  <si>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</si>
  <si>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</si>
  <si>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</si>
  <si>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</si>
  <si>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</si>
  <si>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>NON-DAIRY</t>
  </si>
  <si>
    <t>STRAWBERRY</t>
  </si>
  <si>
    <t>VANILLA</t>
  </si>
  <si>
    <t>ORGANIC</t>
  </si>
  <si>
    <t>Custom Segment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</si>
  <si>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</si>
  <si>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</si>
  <si>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</si>
  <si>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</si>
  <si>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</si>
  <si>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</si>
  <si>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</si>
  <si>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Organic</t>
  </si>
  <si>
    <t>Custom Size  Range</t>
  </si>
  <si>
    <t>VOLUME SALES (GALLONS)</t>
  </si>
  <si>
    <t>MILK</t>
  </si>
  <si>
    <t>Custom Rfg Vs SS</t>
  </si>
  <si>
    <t>CUSTOM MILK</t>
  </si>
  <si>
    <t>Total All Products</t>
  </si>
  <si>
    <t xml:space="preserve">    RFG</t>
  </si>
  <si>
    <t xml:space="preserve">    SS</t>
  </si>
  <si>
    <t xml:space="preserve">    WHITE MILK</t>
  </si>
  <si>
    <t xml:space="preserve">    FLAVORED MILK</t>
  </si>
  <si>
    <t>ALMOND BEVERAGE</t>
  </si>
  <si>
    <t>SOY BEVERAGE</t>
  </si>
  <si>
    <t>CASHEW BEVERAGE</t>
  </si>
  <si>
    <t>ALTERNATIVE BEV TOTAL</t>
  </si>
  <si>
    <t>LACTOSE FREE/REDUCED MILK</t>
  </si>
  <si>
    <t>ORGANIC MILK</t>
  </si>
  <si>
    <t>FULL LACTOSE MILK</t>
  </si>
  <si>
    <t>NON-ORGANIC MILK</t>
  </si>
  <si>
    <t>&gt;128OZ MILK</t>
  </si>
  <si>
    <t>96OZ MILK</t>
  </si>
  <si>
    <t>32OZ MILK</t>
  </si>
  <si>
    <t>&lt;32OZ MILK</t>
  </si>
  <si>
    <t>16OZ OR LESS MILK - SS</t>
  </si>
  <si>
    <t>16OZ OR LESS MILK - RFG</t>
  </si>
  <si>
    <t>16OZ OR LESS MILK</t>
  </si>
  <si>
    <t>SIZE RANGE</t>
  </si>
  <si>
    <t>BRANDED VS PL</t>
  </si>
  <si>
    <t>PUMPKIN</t>
  </si>
  <si>
    <t>COFFEE</t>
  </si>
  <si>
    <t>CHOCOLATE</t>
  </si>
  <si>
    <t>BANANA</t>
  </si>
  <si>
    <t>FLAVORED MILK</t>
  </si>
  <si>
    <t>WHITE MILK FAT CONTENT</t>
  </si>
  <si>
    <t>FAT CONTENT</t>
  </si>
  <si>
    <t>WHITE MILK - SS</t>
  </si>
  <si>
    <t>WHITE MILK - RFG</t>
  </si>
  <si>
    <t>WHITE MILK</t>
  </si>
  <si>
    <t xml:space="preserve">  WHITE MILK - CUSTOM MILK</t>
  </si>
  <si>
    <t>16OZ OR LESS SINGLE SERVE (U)</t>
  </si>
  <si>
    <t>64OZ HALF GALLON (U)</t>
  </si>
  <si>
    <t>128OZ GALLON (U)</t>
  </si>
  <si>
    <t>128OZ GALLON WHITE MILK</t>
  </si>
  <si>
    <t>64OZ HALF GALLON MILK</t>
  </si>
  <si>
    <t>128OZ GALLON MILK</t>
  </si>
  <si>
    <t>64OZ HALF GALLON WHITE MILK</t>
  </si>
  <si>
    <t>FLAVORED MILK - RFG</t>
  </si>
  <si>
    <t>FLAVORED MILK - SS</t>
  </si>
  <si>
    <t>NON-ORGANIC</t>
  </si>
  <si>
    <t>LACTOSE FREE/REDUCED</t>
  </si>
  <si>
    <t>FULL LACTOSE</t>
  </si>
  <si>
    <t>GLASS BOTTLE</t>
  </si>
  <si>
    <t>LACTOSE</t>
  </si>
  <si>
    <t>GLASS BOTTLED*</t>
  </si>
  <si>
    <t>CREAMY MILK*</t>
  </si>
  <si>
    <t>GRASS-FED MILK*</t>
  </si>
  <si>
    <t>NON-HOMOGENIZED MILK*</t>
  </si>
  <si>
    <t>RAW MILK*</t>
  </si>
  <si>
    <t>* - Due to a retailer restriction, this product aggregate is under-reporting.</t>
  </si>
  <si>
    <t>TOP PERFORMERS</t>
  </si>
  <si>
    <t>QUARTER</t>
  </si>
  <si>
    <t>L52W</t>
  </si>
  <si>
    <t>YTD</t>
  </si>
  <si>
    <t>THE DAIRY ALLIANCE</t>
  </si>
  <si>
    <t>Month</t>
  </si>
  <si>
    <t>MONTHLY TOP LINE - MILK</t>
  </si>
  <si>
    <t>MONTH</t>
  </si>
  <si>
    <t>L4W</t>
  </si>
  <si>
    <t>Measure 1</t>
  </si>
  <si>
    <t>Products</t>
  </si>
  <si>
    <t>Time 1</t>
  </si>
  <si>
    <t>Geos</t>
  </si>
  <si>
    <t>Dollar Sales Year Ago</t>
  </si>
  <si>
    <t>Dollar Sales Change vs YA</t>
  </si>
  <si>
    <t>Volume Sales Year Ago</t>
  </si>
  <si>
    <t>Volume Sales Change vs YA</t>
  </si>
  <si>
    <t>Measure</t>
  </si>
  <si>
    <t>Refuel_Prod</t>
  </si>
  <si>
    <t>Geo</t>
  </si>
  <si>
    <t>Dollars</t>
  </si>
  <si>
    <t>Refuel Milk</t>
  </si>
  <si>
    <t>MULO+C</t>
  </si>
  <si>
    <t>Dollar Chg</t>
  </si>
  <si>
    <t>MULO</t>
  </si>
  <si>
    <t>Dollars YA</t>
  </si>
  <si>
    <t>Food</t>
  </si>
  <si>
    <t>Vol</t>
  </si>
  <si>
    <t>Drug</t>
  </si>
  <si>
    <t>Vol Chg</t>
  </si>
  <si>
    <t>Conv</t>
  </si>
  <si>
    <t>Vol YA</t>
  </si>
  <si>
    <t>REFUEL MILK - Custom Milk</t>
  </si>
  <si>
    <t>Latest 4Wk 12-02-18</t>
  </si>
  <si>
    <t xml:space="preserve">  Total US - All Other Outlet</t>
  </si>
  <si>
    <t>L52 Wks 12-02-18</t>
  </si>
  <si>
    <t>YTD Ending 12-30-18</t>
  </si>
  <si>
    <t>REFUEL MILK - Wgt Ctl</t>
  </si>
  <si>
    <t>All Other</t>
  </si>
  <si>
    <t>L4 Wk</t>
  </si>
  <si>
    <t>L52 Wk</t>
  </si>
  <si>
    <t>Unit Sales Year Ago</t>
  </si>
  <si>
    <t>Unit Sales Change vs YA</t>
  </si>
  <si>
    <t>Units</t>
  </si>
  <si>
    <t>Units YA</t>
  </si>
  <si>
    <t>Units Chg</t>
  </si>
  <si>
    <t>REFUEL MILK**</t>
  </si>
  <si>
    <t>**  REFUEL MILK - contains products not included in the milk category, combines Milk and Weight Control Products</t>
  </si>
  <si>
    <t>Last 4 Wks</t>
  </si>
  <si>
    <t>Last 4 Wk</t>
  </si>
  <si>
    <t>Latest 4 Weeks</t>
  </si>
  <si>
    <t>Latest 52 Weeks</t>
  </si>
  <si>
    <t>FAT FREE SKIM</t>
  </si>
  <si>
    <t>1% LOW FAT</t>
  </si>
  <si>
    <t>2% REDUCED FAT</t>
  </si>
  <si>
    <t>WHOLE FAT</t>
  </si>
  <si>
    <t>Volume Sales % Change vs YA</t>
  </si>
  <si>
    <t>Volume Share of Category, Unfiltered Change vs YA</t>
  </si>
  <si>
    <t>Price per Volume Change vs YA</t>
  </si>
  <si>
    <t>Price per Volume % Change vs YA</t>
  </si>
  <si>
    <t>Dollar Sales % Change vs YA</t>
  </si>
  <si>
    <t>Unit Sales % Change vs YA</t>
  </si>
  <si>
    <t>Latest 4 Week Pd Ending 01-01-23</t>
  </si>
  <si>
    <t>ALL OTHER FLAVORS</t>
  </si>
  <si>
    <t>OTHER FRUIT</t>
  </si>
  <si>
    <t>PLAIN</t>
  </si>
  <si>
    <t>Latest 52 Week Pd Ending 01-01-23</t>
  </si>
  <si>
    <t>Calendar Year 2022 Ending 01-01-23</t>
  </si>
  <si>
    <t>FAT FREE SKIM (WHITE MILK)</t>
  </si>
  <si>
    <t>1% LOW FAT (WHITE MILK)</t>
  </si>
  <si>
    <t>2% REDUCED FAT (WHITE MILK)</t>
  </si>
  <si>
    <t>WHOLE FAT (WHITE MILK)</t>
  </si>
  <si>
    <t>Custom Traditional vs Value Added</t>
  </si>
  <si>
    <t>Total US - Multi Outlet + Conv</t>
  </si>
  <si>
    <t>TRADITIONAL FLAVORED</t>
  </si>
  <si>
    <t>TRADITIONAL WHITE</t>
  </si>
  <si>
    <t>VALUE ADDED FLAVORED</t>
  </si>
  <si>
    <t>VALUE ADDED WHITE</t>
  </si>
  <si>
    <t>Total US - Multi Outlet</t>
  </si>
  <si>
    <t>Total US - Food</t>
  </si>
  <si>
    <t>Total US - Drug</t>
  </si>
  <si>
    <t>Total US - Conv</t>
  </si>
  <si>
    <t>Custom Filtration</t>
  </si>
  <si>
    <t>NON ULTRA FILTERED</t>
  </si>
  <si>
    <t>ULTRA FILTERED</t>
  </si>
  <si>
    <t>VALUE ADD</t>
  </si>
  <si>
    <t>FILTRATION</t>
  </si>
  <si>
    <t>TRADITIONAL VS</t>
  </si>
  <si>
    <t>GLASS BOTTLED</t>
  </si>
  <si>
    <t>ENHANCED</t>
  </si>
  <si>
    <t>A2</t>
  </si>
  <si>
    <t>ALL OTHER ENHANCED</t>
  </si>
  <si>
    <t>OMEGA</t>
  </si>
  <si>
    <t>PRE/PROBIOTIC</t>
  </si>
  <si>
    <t>PROTEIN</t>
  </si>
  <si>
    <t>REMAINING HEALTH ENHANCED</t>
  </si>
  <si>
    <t>OAT BEVERAGE</t>
  </si>
  <si>
    <t>PEA BEVERAGE</t>
  </si>
  <si>
    <t>&gt;=48OZ - &lt;64OZ</t>
  </si>
  <si>
    <t>Custom Size Range</t>
  </si>
  <si>
    <t>Latest 4 Week Pd Ending 01-29-23</t>
  </si>
  <si>
    <t>MILK &lt;32OZ</t>
  </si>
  <si>
    <t>32OZ QUART</t>
  </si>
  <si>
    <t>64OZ HALF GALLON</t>
  </si>
  <si>
    <t>MILK 96OZ</t>
  </si>
  <si>
    <t>128OZ GALLON</t>
  </si>
  <si>
    <t>&gt;128OZ</t>
  </si>
  <si>
    <t>Latest 52 Week Pd Ending 01-29-23</t>
  </si>
  <si>
    <t>Building Calendar Year 2023 Ending 02-05-23</t>
  </si>
  <si>
    <t>ALTERNATIVE BEVERAGES</t>
  </si>
  <si>
    <t xml:space="preserve">    ALL OTHER MILK SUBSTITUTE</t>
  </si>
  <si>
    <t xml:space="preserve">    ALMOND BEVERAGE</t>
  </si>
  <si>
    <t xml:space="preserve">    CASHEW BEVERAGE</t>
  </si>
  <si>
    <t xml:space="preserve">    COCONUT BEVERAGE</t>
  </si>
  <si>
    <t xml:space="preserve">    GOAT AND SHEEP MILK</t>
  </si>
  <si>
    <t xml:space="preserve">    HORCHATA</t>
  </si>
  <si>
    <t xml:space="preserve">    OAT BEVERAGE</t>
  </si>
  <si>
    <t xml:space="preserve">    PEA BEVERAGE</t>
  </si>
  <si>
    <t xml:space="preserve">    RICE BEVERAGE</t>
  </si>
  <si>
    <t xml:space="preserve">    SOY BEVERAGE</t>
  </si>
  <si>
    <t>Quarter</t>
  </si>
  <si>
    <t>L52</t>
  </si>
  <si>
    <t>CREAMY MILK</t>
  </si>
  <si>
    <t>GRASS-FED MILK</t>
  </si>
  <si>
    <t>NON-HOMOGENIZED MILK</t>
  </si>
  <si>
    <t>OMEGA ENHANCED MILK</t>
  </si>
  <si>
    <t>RAW MILK</t>
  </si>
  <si>
    <t>Custom Enhanced</t>
  </si>
  <si>
    <t>COCONUT BEVERAGE</t>
  </si>
  <si>
    <t>EGGNOG</t>
  </si>
  <si>
    <t>GOAT AND SHEEP MILK</t>
  </si>
  <si>
    <t>HORCHATA</t>
  </si>
  <si>
    <t>ALL OTHER MILK SUBSTITUTE</t>
  </si>
  <si>
    <t>Latest 4 Week Pd Ending 02-26-23</t>
  </si>
  <si>
    <t>Latest 52 Week Pd Ending 02-26-23</t>
  </si>
  <si>
    <t>Building Calendar Year 2023 Ending 02-26-23</t>
  </si>
  <si>
    <t>N Dakota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</si>
  <si>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</si>
  <si>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</si>
  <si>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</si>
  <si>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</si>
  <si>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</si>
  <si>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</si>
  <si>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</si>
  <si>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</si>
  <si>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</si>
  <si>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</si>
  <si>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</si>
  <si>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</si>
  <si>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</si>
  <si>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</si>
  <si>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</si>
  <si>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</si>
  <si>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</si>
  <si>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</si>
  <si>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</si>
  <si>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</si>
  <si>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</si>
  <si>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</si>
  <si>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</si>
  <si>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</si>
  <si>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</si>
  <si>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</si>
  <si>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</si>
  <si>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</si>
  <si>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</si>
  <si>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</si>
  <si>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</si>
  <si>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</si>
  <si>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</si>
  <si>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</si>
  <si>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</si>
  <si>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</si>
  <si>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</si>
  <si>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</si>
  <si>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</si>
  <si>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</si>
  <si>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</si>
  <si>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</si>
  <si>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</si>
  <si>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</si>
  <si>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</si>
  <si>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CIRCANA STANDARD REGIONS</t>
  </si>
  <si>
    <t>CIRCANA STANDARD REGIONS &amp; MARKETS</t>
  </si>
  <si>
    <t>CIRCANA STANDARD FOOD REGIONS</t>
  </si>
  <si>
    <t>CIRCANA STANDARD DRUG REGIONS</t>
  </si>
  <si>
    <t>CIRCANA STANDARD CONVENIENCE REGIONS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</si>
  <si>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</si>
  <si>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</si>
  <si>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</si>
  <si>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</si>
  <si>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</si>
  <si>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</si>
  <si>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</si>
  <si>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</si>
  <si>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</si>
  <si>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</si>
  <si>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</si>
  <si>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</si>
  <si>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</si>
  <si>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</si>
  <si>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</si>
  <si>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</si>
  <si>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</si>
  <si>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</si>
  <si>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</si>
  <si>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</si>
  <si>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</si>
  <si>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</si>
  <si>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</si>
  <si>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</si>
  <si>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</si>
  <si>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</si>
  <si>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</si>
  <si>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</si>
  <si>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</si>
  <si>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</si>
  <si>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</si>
  <si>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</si>
  <si>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</si>
  <si>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</si>
  <si>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</si>
  <si>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</si>
  <si>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</si>
  <si>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</si>
  <si>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</si>
  <si>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</si>
  <si>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</si>
  <si>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</si>
  <si>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</si>
  <si>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</si>
  <si>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</si>
  <si>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</si>
  <si>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</si>
  <si>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</si>
  <si>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</si>
  <si>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</si>
  <si>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</si>
  <si>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</si>
  <si>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</si>
  <si>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</si>
  <si>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</si>
  <si>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</si>
  <si>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</si>
  <si>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</si>
  <si>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</si>
  <si>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</si>
  <si>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</si>
  <si>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</si>
  <si>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</si>
  <si>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</si>
  <si>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</si>
  <si>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</si>
  <si>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</si>
  <si>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</si>
  <si>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</si>
  <si>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 with CONVENIENCE</t>
  </si>
  <si>
    <t>TOTAL U.S. MULTI-OUTLET+</t>
  </si>
  <si>
    <t>CIRCANA STANDARD MULO+ REGIONS</t>
  </si>
  <si>
    <t>CALIFORNIA - MULO+</t>
  </si>
  <si>
    <t>GREAT LAKES - MULO+</t>
  </si>
  <si>
    <t>MID-SOUTH - MULO+</t>
  </si>
  <si>
    <t>NORTHEAST - MULO+</t>
  </si>
  <si>
    <t>PLAINS - MULO+</t>
  </si>
  <si>
    <t>SOUTH CENTRAL - MULO+</t>
  </si>
  <si>
    <t>SOUTHEAST - MULO+</t>
  </si>
  <si>
    <t>WEST - MULO+</t>
  </si>
  <si>
    <t>CIRCANA STANDARD MULO+ with C REGIONS</t>
  </si>
  <si>
    <t>CALIFORNIA - MULO+ with C</t>
  </si>
  <si>
    <t>GREAT LAKES - MULO+ with C</t>
  </si>
  <si>
    <t>MID-SOUTH - MULO+ with C</t>
  </si>
  <si>
    <t>NORTHEAST - MULO+ with C</t>
  </si>
  <si>
    <t>PLAINS - MULO+ with C</t>
  </si>
  <si>
    <t>SOUTH CENTRAL - MULO+ with C</t>
  </si>
  <si>
    <t>SOUTHEAST - MULO+ with C</t>
  </si>
  <si>
    <t>WEST - MULO+ with C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</si>
  <si>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</si>
  <si>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</si>
  <si>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</si>
  <si>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</si>
  <si>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Chicago, IL - Multi Outlet+</t>
  </si>
  <si>
    <t>Albany, NY - Multi Outlet+</t>
  </si>
  <si>
    <t>Cincinnati/Dayton, OH - Multi Outlet+</t>
  </si>
  <si>
    <t>Boston, MA - Multi Outlet+</t>
  </si>
  <si>
    <t>Cleveland, OH - Multi Outlet+</t>
  </si>
  <si>
    <t>Buffalo/Rochester, NY - Multi Outlet+</t>
  </si>
  <si>
    <t>Columbus, OH - Multi Outlet+</t>
  </si>
  <si>
    <t>Harrisburg/Scranton, PA - Multi Outlet+</t>
  </si>
  <si>
    <t>Detroit, MI - Multi Outlet+</t>
  </si>
  <si>
    <t>Hartford, CT/Springfield, MA - Multi Outlet+</t>
  </si>
  <si>
    <t>Grand Rapids, MI - Multi Outlet+</t>
  </si>
  <si>
    <t>New England - Multi Outlet+</t>
  </si>
  <si>
    <t>Green Bay, WI - Multi Outlet+</t>
  </si>
  <si>
    <t>New York, NY - Multi Outlet+</t>
  </si>
  <si>
    <t>Indianapolis, IN - Multi Outlet+</t>
  </si>
  <si>
    <t>Philadelphia, PA - Multi Outlet+</t>
  </si>
  <si>
    <t>Milwaukee, WI - Multi Outlet+</t>
  </si>
  <si>
    <t>Pittsburgh, PA - Multi Outlet+</t>
  </si>
  <si>
    <t>Peoria/Springfield, IL - Multi Outlet+</t>
  </si>
  <si>
    <t>Providence, RI - Multi Outlet+</t>
  </si>
  <si>
    <t>Toledo, OH - Multi Outlet+</t>
  </si>
  <si>
    <t>Syracuse, NY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</si>
  <si>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</si>
  <si>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</si>
  <si>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</si>
  <si>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</si>
  <si>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Dallas/Ft. Worth, TX - Multi Outlet+</t>
  </si>
  <si>
    <t>Atlanta, GA - Multi Outlet+</t>
  </si>
  <si>
    <t>Houston, TX - Multi Outlet+</t>
  </si>
  <si>
    <t>Birmingham/Montgomery, AL - Multi Outlet+</t>
  </si>
  <si>
    <t>Little Rock, AR - Multi Outlet+</t>
  </si>
  <si>
    <t>Jacksonville, FL - Multi Outlet+</t>
  </si>
  <si>
    <t>New Orleans, LA/Mobile, AL - Multi Outlet+</t>
  </si>
  <si>
    <t>Miami/Ft. Lauderdale, FL - Multi Outlet+</t>
  </si>
  <si>
    <t>Oklahoma City, OK - Multi Outlet+</t>
  </si>
  <si>
    <t>Mississippi - Multi Outlet+</t>
  </si>
  <si>
    <t>Tulsa, OK - Multi Outlet+</t>
  </si>
  <si>
    <t>Orlando, FL - Multi Outlet+</t>
  </si>
  <si>
    <t>South Carolina - Multi Outlet+</t>
  </si>
  <si>
    <t>Tampa/St. Petersburg, FL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</si>
  <si>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</si>
  <si>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</si>
  <si>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</si>
  <si>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</si>
  <si>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Des Moines, IA - Multi Outlet+</t>
  </si>
  <si>
    <t>Los Angeles, CA - Multi Outlet+</t>
  </si>
  <si>
    <t>Kansas City, KS - Multi Outlet+</t>
  </si>
  <si>
    <t>Sacramento, CA - Multi Outlet+</t>
  </si>
  <si>
    <t>Minneapolis/St. Paul, MN - Multi Outlet+</t>
  </si>
  <si>
    <t>San Diego, CA - Multi Outlet+</t>
  </si>
  <si>
    <t>Omaha, NE - Multi Outlet+</t>
  </si>
  <si>
    <t>San Francisco/Oakland, CA - Multi Outlet+</t>
  </si>
  <si>
    <t>St. Louis, MO - Multi Outlet+</t>
  </si>
  <si>
    <t>Wichita, KS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</si>
  <si>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</si>
  <si>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</si>
  <si>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</si>
  <si>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</si>
  <si>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Baltimore, MD/Washington D.C. - Multi Outlet+</t>
  </si>
  <si>
    <t>Boise, ID - Multi Outlet+</t>
  </si>
  <si>
    <t>Charlotte, NC - Multi Outlet+</t>
  </si>
  <si>
    <t>Denver, CO - Multi Outlet+</t>
  </si>
  <si>
    <t>Knoxville, TN - Multi Outlet+</t>
  </si>
  <si>
    <t>Las Vegas, NV - Multi Outlet+</t>
  </si>
  <si>
    <t>Louisville, KY - Multi Outlet+</t>
  </si>
  <si>
    <t>Phoenix/Tucson, AZ - Multi Outlet+</t>
  </si>
  <si>
    <t>Memphis, TN - Multi Outlet+</t>
  </si>
  <si>
    <t>Portland, OR - Multi Outlet+</t>
  </si>
  <si>
    <t>Nashville, TN - Multi Outlet+</t>
  </si>
  <si>
    <t>Salt Lake City, UT - Multi Outlet+</t>
  </si>
  <si>
    <t>Raleigh/Greensboro, NC - Multi Outlet+</t>
  </si>
  <si>
    <t>Seattle/Tacoma, WA - Multi Outlet+</t>
  </si>
  <si>
    <t>Richmond/Norfolk, VA - Multi Outlet+</t>
  </si>
  <si>
    <t>Spokane, WA - Multi Outlet+</t>
  </si>
  <si>
    <t>Roanoke, VA - Multi Outlet+</t>
  </si>
  <si>
    <t>West Texas/New Mexico - Multi Outlet+</t>
  </si>
  <si>
    <t xml:space="preserve">        New Mexico - Multi Outlet+</t>
  </si>
  <si>
    <t xml:space="preserve">      North Dakota* - Multi Outlet+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</si>
  <si>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</si>
  <si>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</si>
  <si>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</si>
  <si>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</si>
  <si>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</si>
  <si>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</si>
  <si>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</si>
  <si>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</si>
  <si>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</si>
  <si>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</si>
  <si>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</si>
  <si>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</si>
  <si>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</si>
  <si>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</si>
  <si>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Alabama - Multi Outlet+</t>
  </si>
  <si>
    <t>Massachusetts - Multi Outlet+</t>
  </si>
  <si>
    <t>Georgia - Multi Outlet+</t>
  </si>
  <si>
    <t>New Hampshire - Multi Outlet+</t>
  </si>
  <si>
    <t>Kentucky - Multi Outlet+</t>
  </si>
  <si>
    <t>Rhode Island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</si>
  <si>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</si>
  <si>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</si>
  <si>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</si>
  <si>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</si>
  <si>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</si>
  <si>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</si>
  <si>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>ADA NORTHEAST - MULO+</t>
  </si>
  <si>
    <t>ADA MIDEAST - MULO+</t>
  </si>
  <si>
    <t xml:space="preserve">    DairyMax - MULO+</t>
  </si>
  <si>
    <t>DAIRY WEST - MULO+</t>
  </si>
  <si>
    <t>Texas - MULO+</t>
  </si>
  <si>
    <t>Dairy West - MULO+ (U)</t>
  </si>
  <si>
    <t>Montana - MULO+</t>
  </si>
  <si>
    <t>NEW ENGLAND DAIRY - MULO+</t>
  </si>
  <si>
    <t>NEW ENGLAND DAIRY ASSOCIATION - MULO+</t>
  </si>
  <si>
    <t>THE DAIRY ALLIANCE  - MULO+</t>
  </si>
  <si>
    <t xml:space="preserve">DAIRY MANAGEMENT WEST - MULO+ </t>
  </si>
  <si>
    <t>Dairy Management West - MULO+</t>
  </si>
  <si>
    <t>MIDWEST DAIRY ASSOCIATION - MULO+</t>
  </si>
  <si>
    <t>FLORIDA DAIRY FARMERS - MULO+</t>
  </si>
  <si>
    <t>CMAB - MULO+</t>
  </si>
  <si>
    <t>MAINE DAIRY PROMOTION BOARD - MULO+</t>
  </si>
  <si>
    <t>ADA INDIANA - MULO+</t>
  </si>
  <si>
    <t>OREGON DAIRY PRODUCERS - MULO+</t>
  </si>
  <si>
    <t>UNITED DAIRY INDUSTRY OF MICHIGAN - MULO+</t>
  </si>
  <si>
    <t>DAIRY FARMERS OF WASHINGTON - MULO+</t>
  </si>
  <si>
    <t>DAIRY FARMERS OF WISCONSIN - MULO+</t>
  </si>
  <si>
    <t>Great Lakes - Standard - Multi Outlet+</t>
  </si>
  <si>
    <t>South Central - Standard - Multi Outlet+</t>
  </si>
  <si>
    <t>Plains - Standard - Multi Outlet+</t>
  </si>
  <si>
    <t>Mid-South - Standard - Multi Outlet+</t>
  </si>
  <si>
    <t>Northeast - Standard - Multi Outlet+</t>
  </si>
  <si>
    <t>Southeast - Standard - Multi Outlet+</t>
  </si>
  <si>
    <t>California - Standard - Multi Outlet+</t>
  </si>
  <si>
    <t>West - Standard - Multi Outlet+</t>
  </si>
  <si>
    <t xml:space="preserve">      New Mexico - Multi Outlet+</t>
  </si>
  <si>
    <t xml:space="preserve">  North Dakota - Multi Outlet+</t>
  </si>
  <si>
    <t>Latest 4 Week Pd</t>
  </si>
  <si>
    <t>Latest 52 Week Pd</t>
  </si>
  <si>
    <t>Building Calendar Year</t>
  </si>
  <si>
    <t>4 WEEKS ENDING 03-23-2025</t>
  </si>
  <si>
    <t>LATEST 52 WEEKS ENDING 03-23-2025</t>
  </si>
  <si>
    <t>YTD ENDING 03-23-2025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</si>
</sst>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0"/>
    <numFmt numFmtId="173" formatCode="\$#,##0.00000000"/>
    <numFmt numFmtId="174" formatCode="0.000000000000"/>
  </numFmts>
  <fonts count="1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proxima-nov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FDD900"/>
        <bgColor indexed="64"/>
      </patternFill>
    </fill>
  </fills>
  <borders count="7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7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7" fillId="0" borderId="0"/>
  </cellStyleXfs>
  <cellXfs count="371">
    <xf numFmtId="0" fontId="0" fillId="0" borderId="0" xfId="0"/>
    <xf numFmtId="0" fontId="0" fillId="0" borderId="0" xfId="0" applyAlignment="1">
      <alignment vertical="center"/>
    </xf>
    <xf numFmtId="3" fontId="0" fillId="0" borderId="3" xfId="0" applyNumberFormat="1" applyBorder="1" applyAlignment="1" applyProtection="1">
      <alignment vertical="center"/>
      <protection hidden="1"/>
    </xf>
    <xf numFmtId="166" fontId="0" fillId="0" borderId="3" xfId="0" applyNumberFormat="1" applyBorder="1" applyAlignment="1">
      <alignment vertical="center"/>
    </xf>
    <xf numFmtId="164" fontId="0" fillId="0" borderId="15" xfId="0" applyNumberFormat="1" applyBorder="1" applyAlignment="1">
      <alignment horizontal="center" vertical="center"/>
    </xf>
    <xf numFmtId="3" fontId="0" fillId="0" borderId="7" xfId="0" applyNumberFormat="1" applyBorder="1" applyAlignment="1" applyProtection="1">
      <alignment vertical="center"/>
      <protection hidden="1"/>
    </xf>
    <xf numFmtId="166" fontId="0" fillId="0" borderId="7" xfId="0" applyNumberFormat="1" applyBorder="1" applyAlignment="1">
      <alignment vertical="center"/>
    </xf>
    <xf numFmtId="164" fontId="0" fillId="0" borderId="8" xfId="0" applyNumberFormat="1" applyBorder="1" applyAlignment="1">
      <alignment horizontal="center" vertical="center"/>
    </xf>
    <xf numFmtId="3" fontId="0" fillId="0" borderId="6" xfId="0" applyNumberFormat="1" applyBorder="1" applyAlignment="1" applyProtection="1">
      <alignment vertical="center"/>
      <protection hidden="1"/>
    </xf>
    <xf numFmtId="3" fontId="0" fillId="0" borderId="14" xfId="0" applyNumberFormat="1" applyBorder="1" applyAlignment="1" applyProtection="1">
      <alignment vertical="center"/>
      <protection hidden="1"/>
    </xf>
    <xf numFmtId="166" fontId="0" fillId="0" borderId="27" xfId="0" applyNumberFormat="1" applyBorder="1" applyAlignment="1">
      <alignment vertical="center"/>
    </xf>
    <xf numFmtId="166" fontId="0" fillId="0" borderId="28" xfId="0" applyNumberFormat="1" applyBorder="1" applyAlignment="1">
      <alignment vertical="center"/>
    </xf>
    <xf numFmtId="164" fontId="0" fillId="0" borderId="24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8" xfId="0" applyNumberFormat="1" applyBorder="1" applyAlignment="1">
      <alignment horizontal="center" vertical="center"/>
    </xf>
    <xf numFmtId="167" fontId="0" fillId="0" borderId="15" xfId="0" applyNumberFormat="1" applyBorder="1" applyAlignment="1">
      <alignment horizontal="center" vertical="center"/>
    </xf>
    <xf numFmtId="0" fontId="3" fillId="2" borderId="9" xfId="2" applyFont="1" applyFill="1" applyBorder="1" applyAlignment="1">
      <alignment horizontal="center" vertical="center" wrapText="1"/>
    </xf>
    <xf numFmtId="0" fontId="3" fillId="2" borderId="10" xfId="2" applyFont="1" applyFill="1" applyBorder="1" applyAlignment="1">
      <alignment horizontal="center" vertical="center" wrapText="1"/>
    </xf>
    <xf numFmtId="0" fontId="3" fillId="2" borderId="29" xfId="2" applyFont="1" applyFill="1" applyBorder="1" applyAlignment="1">
      <alignment horizontal="center" vertical="center" wrapText="1"/>
    </xf>
    <xf numFmtId="0" fontId="3" fillId="0" borderId="33" xfId="2" applyFont="1" applyBorder="1" applyAlignment="1">
      <alignment horizontal="center" vertical="center"/>
    </xf>
    <xf numFmtId="0" fontId="3" fillId="0" borderId="38" xfId="2" applyFont="1" applyBorder="1" applyAlignment="1">
      <alignment horizontal="center" vertical="center"/>
    </xf>
    <xf numFmtId="0" fontId="3" fillId="0" borderId="35" xfId="2" applyFont="1" applyBorder="1" applyAlignment="1">
      <alignment horizontal="center" vertical="center"/>
    </xf>
    <xf numFmtId="0" fontId="3" fillId="0" borderId="34" xfId="2" applyFont="1" applyBorder="1" applyAlignment="1">
      <alignment horizontal="center" vertical="center"/>
    </xf>
    <xf numFmtId="0" fontId="3" fillId="2" borderId="25" xfId="2" applyFont="1" applyFill="1" applyBorder="1" applyAlignment="1">
      <alignment horizontal="center" vertical="center" wrapText="1"/>
    </xf>
    <xf numFmtId="167" fontId="0" fillId="0" borderId="6" xfId="0" applyNumberFormat="1" applyBorder="1" applyAlignment="1">
      <alignment horizontal="center" vertical="center"/>
    </xf>
    <xf numFmtId="167" fontId="0" fillId="0" borderId="14" xfId="0" applyNumberFormat="1" applyBorder="1" applyAlignment="1">
      <alignment horizontal="center" vertical="center"/>
    </xf>
    <xf numFmtId="0" fontId="3" fillId="0" borderId="0" xfId="2" applyFont="1"/>
    <xf numFmtId="0" fontId="6" fillId="2" borderId="36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37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2" xfId="0" applyFont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0" fillId="5" borderId="0" xfId="0" applyFill="1" applyAlignment="1">
      <alignment vertical="center"/>
    </xf>
    <xf numFmtId="0" fontId="2" fillId="5" borderId="0" xfId="0" applyFont="1" applyFill="1" applyAlignment="1">
      <alignment horizontal="left" vertical="center" indent="2"/>
    </xf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4" fontId="0" fillId="5" borderId="0" xfId="0" applyNumberFormat="1" applyFill="1" applyAlignment="1" applyProtection="1">
      <alignment horizontal="center" vertical="center"/>
      <protection hidden="1"/>
    </xf>
    <xf numFmtId="0" fontId="2" fillId="5" borderId="0" xfId="0" applyFont="1" applyFill="1" applyAlignment="1">
      <alignment horizontal="left" vertical="center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3" xfId="0" applyNumberFormat="1" applyFill="1" applyBorder="1" applyAlignment="1" applyProtection="1">
      <alignment vertical="center"/>
      <protection hidden="1"/>
    </xf>
    <xf numFmtId="3" fontId="3" fillId="0" borderId="0" xfId="0" applyNumberFormat="1" applyFont="1" applyAlignment="1" applyProtection="1">
      <alignment vertical="center"/>
      <protection hidden="1"/>
    </xf>
    <xf numFmtId="164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3" fontId="0" fillId="5" borderId="28" xfId="0" applyNumberFormat="1" applyFill="1" applyBorder="1" applyAlignment="1" applyProtection="1">
      <alignment vertical="center"/>
      <protection hidden="1"/>
    </xf>
    <xf numFmtId="0" fontId="3" fillId="0" borderId="32" xfId="2" applyFont="1" applyBorder="1" applyAlignment="1">
      <alignment horizontal="center" vertical="center"/>
    </xf>
    <xf numFmtId="164" fontId="0" fillId="5" borderId="3" xfId="0" applyNumberFormat="1" applyFill="1" applyBorder="1" applyAlignment="1">
      <alignment horizontal="center" vertical="center"/>
    </xf>
    <xf numFmtId="166" fontId="0" fillId="5" borderId="3" xfId="0" applyNumberFormat="1" applyFill="1" applyBorder="1" applyAlignment="1">
      <alignment vertical="center"/>
    </xf>
    <xf numFmtId="164" fontId="0" fillId="5" borderId="15" xfId="0" applyNumberFormat="1" applyFill="1" applyBorder="1" applyAlignment="1">
      <alignment horizontal="center" vertical="center"/>
    </xf>
    <xf numFmtId="0" fontId="3" fillId="5" borderId="20" xfId="2" applyFont="1" applyFill="1" applyBorder="1" applyAlignment="1">
      <alignment horizontal="left" vertical="center" indent="2"/>
    </xf>
    <xf numFmtId="0" fontId="3" fillId="5" borderId="21" xfId="2" applyFont="1" applyFill="1" applyBorder="1" applyAlignment="1">
      <alignment horizontal="left" vertical="center" indent="2"/>
    </xf>
    <xf numFmtId="3" fontId="0" fillId="5" borderId="30" xfId="0" applyNumberFormat="1" applyFill="1" applyBorder="1" applyAlignment="1" applyProtection="1">
      <alignment vertical="center"/>
      <protection hidden="1"/>
    </xf>
    <xf numFmtId="3" fontId="0" fillId="5" borderId="22" xfId="0" applyNumberFormat="1" applyFill="1" applyBorder="1" applyAlignment="1" applyProtection="1">
      <alignment vertical="center"/>
      <protection hidden="1"/>
    </xf>
    <xf numFmtId="164" fontId="0" fillId="5" borderId="22" xfId="0" applyNumberFormat="1" applyFill="1" applyBorder="1" applyAlignment="1">
      <alignment horizontal="center" vertical="center"/>
    </xf>
    <xf numFmtId="166" fontId="0" fillId="5" borderId="22" xfId="0" applyNumberFormat="1" applyFill="1" applyBorder="1" applyAlignment="1">
      <alignment vertical="center"/>
    </xf>
    <xf numFmtId="164" fontId="0" fillId="5" borderId="23" xfId="0" applyNumberFormat="1" applyFill="1" applyBorder="1" applyAlignment="1">
      <alignment horizontal="center" vertical="center"/>
    </xf>
    <xf numFmtId="0" fontId="1" fillId="5" borderId="0" xfId="0" applyFont="1" applyFill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6" fillId="5" borderId="0" xfId="0" applyFont="1" applyFill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/>
    </xf>
    <xf numFmtId="3" fontId="0" fillId="0" borderId="0" xfId="0" applyNumberFormat="1"/>
    <xf numFmtId="164" fontId="0" fillId="0" borderId="0" xfId="0" applyNumberFormat="1"/>
    <xf numFmtId="166" fontId="0" fillId="0" borderId="0" xfId="0" applyNumberFormat="1"/>
    <xf numFmtId="3" fontId="0" fillId="0" borderId="47" xfId="0" applyNumberFormat="1" applyBorder="1" applyAlignment="1" applyProtection="1">
      <alignment vertical="center"/>
      <protection hidden="1"/>
    </xf>
    <xf numFmtId="3" fontId="0" fillId="0" borderId="22" xfId="0" applyNumberFormat="1" applyBorder="1" applyAlignment="1" applyProtection="1">
      <alignment vertical="center"/>
      <protection hidden="1"/>
    </xf>
    <xf numFmtId="164" fontId="0" fillId="0" borderId="23" xfId="0" applyNumberFormat="1" applyBorder="1" applyAlignment="1">
      <alignment horizontal="center" vertical="center"/>
    </xf>
    <xf numFmtId="166" fontId="0" fillId="0" borderId="30" xfId="0" applyNumberFormat="1" applyBorder="1" applyAlignment="1">
      <alignment vertical="center"/>
    </xf>
    <xf numFmtId="166" fontId="0" fillId="0" borderId="22" xfId="0" applyNumberFormat="1" applyBorder="1" applyAlignment="1">
      <alignment vertical="center"/>
    </xf>
    <xf numFmtId="164" fontId="0" fillId="0" borderId="48" xfId="0" applyNumberFormat="1" applyBorder="1" applyAlignment="1">
      <alignment horizontal="center" vertical="center"/>
    </xf>
    <xf numFmtId="167" fontId="0" fillId="0" borderId="47" xfId="0" applyNumberFormat="1" applyBorder="1" applyAlignment="1">
      <alignment horizontal="center" vertical="center"/>
    </xf>
    <xf numFmtId="167" fontId="0" fillId="0" borderId="23" xfId="0" applyNumberFormat="1" applyBorder="1" applyAlignment="1">
      <alignment horizontal="center" vertical="center"/>
    </xf>
    <xf numFmtId="0" fontId="2" fillId="3" borderId="19" xfId="0" applyFont="1" applyFill="1" applyBorder="1" applyAlignment="1">
      <alignment horizontal="left" vertical="center" indent="2"/>
    </xf>
    <xf numFmtId="0" fontId="2" fillId="3" borderId="17" xfId="0" applyFont="1" applyFill="1" applyBorder="1" applyAlignment="1">
      <alignment horizontal="left" vertical="center" indent="2"/>
    </xf>
    <xf numFmtId="0" fontId="2" fillId="3" borderId="19" xfId="0" applyFont="1" applyFill="1" applyBorder="1" applyAlignment="1">
      <alignment horizontal="left" vertical="center"/>
    </xf>
    <xf numFmtId="0" fontId="2" fillId="3" borderId="17" xfId="0" applyFont="1" applyFill="1" applyBorder="1" applyAlignment="1">
      <alignment horizontal="left" vertical="center"/>
    </xf>
    <xf numFmtId="0" fontId="2" fillId="3" borderId="18" xfId="0" applyFont="1" applyFill="1" applyBorder="1" applyAlignment="1">
      <alignment horizontal="left" vertical="center" indent="2"/>
    </xf>
    <xf numFmtId="0" fontId="1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170" fontId="3" fillId="0" borderId="28" xfId="4" applyNumberFormat="1" applyFont="1" applyFill="1" applyBorder="1" applyAlignment="1" applyProtection="1">
      <alignment horizontal="right" vertical="center"/>
      <protection hidden="1"/>
    </xf>
    <xf numFmtId="170" fontId="3" fillId="0" borderId="3" xfId="4" applyNumberFormat="1" applyFont="1" applyFill="1" applyBorder="1" applyAlignment="1" applyProtection="1">
      <alignment horizontal="right" vertical="center"/>
      <protection hidden="1"/>
    </xf>
    <xf numFmtId="164" fontId="3" fillId="0" borderId="15" xfId="1" applyNumberFormat="1" applyFont="1" applyFill="1" applyBorder="1" applyAlignment="1" applyProtection="1">
      <alignment horizontal="center" vertical="center"/>
      <protection hidden="1"/>
    </xf>
    <xf numFmtId="2" fontId="3" fillId="0" borderId="28" xfId="0" applyNumberFormat="1" applyFont="1" applyBorder="1" applyAlignment="1" applyProtection="1">
      <alignment horizontal="center" vertical="center"/>
      <protection hidden="1"/>
    </xf>
    <xf numFmtId="39" fontId="3" fillId="0" borderId="15" xfId="4" applyNumberFormat="1" applyFont="1" applyFill="1" applyBorder="1" applyAlignment="1" applyProtection="1">
      <alignment horizontal="center" vertical="center"/>
      <protection hidden="1"/>
    </xf>
    <xf numFmtId="168" fontId="3" fillId="0" borderId="28" xfId="0" applyNumberFormat="1" applyFont="1" applyBorder="1" applyAlignment="1" applyProtection="1">
      <alignment horizontal="right" vertical="center"/>
      <protection hidden="1"/>
    </xf>
    <xf numFmtId="168" fontId="3" fillId="0" borderId="3" xfId="0" applyNumberFormat="1" applyFont="1" applyBorder="1" applyAlignment="1" applyProtection="1">
      <alignment horizontal="right" vertical="center"/>
      <protection hidden="1"/>
    </xf>
    <xf numFmtId="170" fontId="2" fillId="2" borderId="12" xfId="4" applyNumberFormat="1" applyFont="1" applyFill="1" applyBorder="1" applyAlignment="1">
      <alignment horizontal="center" vertical="center" wrapText="1"/>
    </xf>
    <xf numFmtId="170" fontId="2" fillId="2" borderId="5" xfId="4" applyNumberFormat="1" applyFont="1" applyFill="1" applyBorder="1" applyAlignment="1">
      <alignment horizontal="center" vertical="center" wrapText="1"/>
    </xf>
    <xf numFmtId="170" fontId="3" fillId="0" borderId="45" xfId="4" applyNumberFormat="1" applyFont="1" applyFill="1" applyBorder="1" applyAlignment="1" applyProtection="1">
      <alignment horizontal="right" vertical="center"/>
      <protection hidden="1"/>
    </xf>
    <xf numFmtId="170" fontId="3" fillId="0" borderId="43" xfId="4" applyNumberFormat="1" applyFont="1" applyFill="1" applyBorder="1" applyAlignment="1" applyProtection="1">
      <alignment horizontal="right" vertical="center"/>
      <protection hidden="1"/>
    </xf>
    <xf numFmtId="164" fontId="3" fillId="0" borderId="44" xfId="1" applyNumberFormat="1" applyFont="1" applyFill="1" applyBorder="1" applyAlignment="1" applyProtection="1">
      <alignment horizontal="center" vertical="center"/>
      <protection hidden="1"/>
    </xf>
    <xf numFmtId="2" fontId="3" fillId="0" borderId="45" xfId="0" applyNumberFormat="1" applyFont="1" applyBorder="1" applyAlignment="1" applyProtection="1">
      <alignment horizontal="center" vertical="center"/>
      <protection hidden="1"/>
    </xf>
    <xf numFmtId="39" fontId="3" fillId="0" borderId="44" xfId="4" applyNumberFormat="1" applyFont="1" applyFill="1" applyBorder="1" applyAlignment="1" applyProtection="1">
      <alignment horizontal="center" vertical="center"/>
      <protection hidden="1"/>
    </xf>
    <xf numFmtId="168" fontId="3" fillId="0" borderId="45" xfId="0" applyNumberFormat="1" applyFont="1" applyBorder="1" applyAlignment="1" applyProtection="1">
      <alignment horizontal="right" vertical="center"/>
      <protection hidden="1"/>
    </xf>
    <xf numFmtId="168" fontId="3" fillId="0" borderId="43" xfId="0" applyNumberFormat="1" applyFont="1" applyBorder="1" applyAlignment="1" applyProtection="1">
      <alignment horizontal="right" vertical="center"/>
      <protection hidden="1"/>
    </xf>
    <xf numFmtId="170" fontId="3" fillId="0" borderId="27" xfId="4" applyNumberFormat="1" applyFont="1" applyFill="1" applyBorder="1" applyAlignment="1" applyProtection="1">
      <alignment horizontal="right" vertical="center"/>
      <protection hidden="1"/>
    </xf>
    <xf numFmtId="170" fontId="3" fillId="0" borderId="7" xfId="4" applyNumberFormat="1" applyFont="1" applyFill="1" applyBorder="1" applyAlignment="1" applyProtection="1">
      <alignment horizontal="right" vertical="center"/>
      <protection hidden="1"/>
    </xf>
    <xf numFmtId="164" fontId="3" fillId="0" borderId="8" xfId="1" applyNumberFormat="1" applyFont="1" applyFill="1" applyBorder="1" applyAlignment="1" applyProtection="1">
      <alignment horizontal="center" vertical="center"/>
      <protection hidden="1"/>
    </xf>
    <xf numFmtId="2" fontId="3" fillId="0" borderId="27" xfId="0" applyNumberFormat="1" applyFont="1" applyBorder="1" applyAlignment="1" applyProtection="1">
      <alignment horizontal="center" vertical="center"/>
      <protection hidden="1"/>
    </xf>
    <xf numFmtId="39" fontId="3" fillId="0" borderId="8" xfId="4" applyNumberFormat="1" applyFont="1" applyFill="1" applyBorder="1" applyAlignment="1" applyProtection="1">
      <alignment horizontal="center" vertical="center"/>
      <protection hidden="1"/>
    </xf>
    <xf numFmtId="168" fontId="3" fillId="0" borderId="27" xfId="0" applyNumberFormat="1" applyFont="1" applyBorder="1" applyAlignment="1" applyProtection="1">
      <alignment horizontal="right" vertical="center"/>
      <protection hidden="1"/>
    </xf>
    <xf numFmtId="168" fontId="3" fillId="0" borderId="7" xfId="0" applyNumberFormat="1" applyFont="1" applyBorder="1" applyAlignment="1" applyProtection="1">
      <alignment horizontal="right" vertical="center"/>
      <protection hidden="1"/>
    </xf>
    <xf numFmtId="170" fontId="3" fillId="0" borderId="29" xfId="4" applyNumberFormat="1" applyFont="1" applyFill="1" applyBorder="1" applyAlignment="1" applyProtection="1">
      <alignment horizontal="right" vertical="center"/>
      <protection hidden="1"/>
    </xf>
    <xf numFmtId="170" fontId="3" fillId="0" borderId="10" xfId="4" applyNumberFormat="1" applyFont="1" applyFill="1" applyBorder="1" applyAlignment="1" applyProtection="1">
      <alignment horizontal="right" vertical="center"/>
      <protection hidden="1"/>
    </xf>
    <xf numFmtId="164" fontId="3" fillId="0" borderId="11" xfId="1" applyNumberFormat="1" applyFont="1" applyFill="1" applyBorder="1" applyAlignment="1" applyProtection="1">
      <alignment horizontal="center" vertical="center"/>
      <protection hidden="1"/>
    </xf>
    <xf numFmtId="2" fontId="3" fillId="0" borderId="29" xfId="0" applyNumberFormat="1" applyFont="1" applyBorder="1" applyAlignment="1" applyProtection="1">
      <alignment horizontal="center" vertical="center"/>
      <protection hidden="1"/>
    </xf>
    <xf numFmtId="39" fontId="3" fillId="0" borderId="11" xfId="4" applyNumberFormat="1" applyFont="1" applyFill="1" applyBorder="1" applyAlignment="1" applyProtection="1">
      <alignment horizontal="center" vertical="center"/>
      <protection hidden="1"/>
    </xf>
    <xf numFmtId="168" fontId="3" fillId="0" borderId="29" xfId="0" applyNumberFormat="1" applyFont="1" applyBorder="1" applyAlignment="1" applyProtection="1">
      <alignment horizontal="right" vertical="center"/>
      <protection hidden="1"/>
    </xf>
    <xf numFmtId="168" fontId="3" fillId="0" borderId="10" xfId="0" applyNumberFormat="1" applyFont="1" applyBorder="1" applyAlignment="1" applyProtection="1">
      <alignment horizontal="right" vertical="center"/>
      <protection hidden="1"/>
    </xf>
    <xf numFmtId="170" fontId="6" fillId="3" borderId="29" xfId="4" applyNumberFormat="1" applyFont="1" applyFill="1" applyBorder="1" applyAlignment="1" applyProtection="1">
      <alignment horizontal="right" vertical="center"/>
      <protection hidden="1"/>
    </xf>
    <xf numFmtId="170" fontId="6" fillId="3" borderId="10" xfId="4" applyNumberFormat="1" applyFont="1" applyFill="1" applyBorder="1" applyAlignment="1" applyProtection="1">
      <alignment horizontal="right" vertical="center"/>
      <protection hidden="1"/>
    </xf>
    <xf numFmtId="164" fontId="6" fillId="3" borderId="11" xfId="1" applyNumberFormat="1" applyFont="1" applyFill="1" applyBorder="1" applyAlignment="1" applyProtection="1">
      <alignment horizontal="center" vertical="center"/>
      <protection hidden="1"/>
    </xf>
    <xf numFmtId="2" fontId="6" fillId="3" borderId="29" xfId="0" applyNumberFormat="1" applyFont="1" applyFill="1" applyBorder="1" applyAlignment="1" applyProtection="1">
      <alignment horizontal="center" vertical="center"/>
      <protection hidden="1"/>
    </xf>
    <xf numFmtId="39" fontId="6" fillId="3" borderId="11" xfId="4" applyNumberFormat="1" applyFont="1" applyFill="1" applyBorder="1" applyAlignment="1" applyProtection="1">
      <alignment horizontal="center" vertical="center"/>
      <protection hidden="1"/>
    </xf>
    <xf numFmtId="168" fontId="6" fillId="3" borderId="29" xfId="0" applyNumberFormat="1" applyFont="1" applyFill="1" applyBorder="1" applyAlignment="1" applyProtection="1">
      <alignment horizontal="right" vertical="center"/>
      <protection hidden="1"/>
    </xf>
    <xf numFmtId="168" fontId="6" fillId="3" borderId="10" xfId="0" applyNumberFormat="1" applyFont="1" applyFill="1" applyBorder="1" applyAlignment="1" applyProtection="1">
      <alignment horizontal="right" vertical="center"/>
      <protection hidden="1"/>
    </xf>
    <xf numFmtId="0" fontId="2" fillId="0" borderId="1" xfId="0" applyFont="1" applyBorder="1" applyAlignment="1">
      <alignment horizontal="left" vertical="center"/>
    </xf>
    <xf numFmtId="170" fontId="6" fillId="3" borderId="27" xfId="4" applyNumberFormat="1" applyFont="1" applyFill="1" applyBorder="1" applyAlignment="1" applyProtection="1">
      <alignment horizontal="right" vertical="center"/>
      <protection hidden="1"/>
    </xf>
    <xf numFmtId="170" fontId="6" fillId="3" borderId="7" xfId="4" applyNumberFormat="1" applyFont="1" applyFill="1" applyBorder="1" applyAlignment="1" applyProtection="1">
      <alignment horizontal="right" vertical="center"/>
      <protection hidden="1"/>
    </xf>
    <xf numFmtId="164" fontId="6" fillId="3" borderId="8" xfId="1" applyNumberFormat="1" applyFont="1" applyFill="1" applyBorder="1" applyAlignment="1" applyProtection="1">
      <alignment horizontal="center" vertical="center"/>
      <protection hidden="1"/>
    </xf>
    <xf numFmtId="2" fontId="6" fillId="3" borderId="27" xfId="0" applyNumberFormat="1" applyFont="1" applyFill="1" applyBorder="1" applyAlignment="1" applyProtection="1">
      <alignment horizontal="center" vertical="center"/>
      <protection hidden="1"/>
    </xf>
    <xf numFmtId="39" fontId="6" fillId="3" borderId="8" xfId="4" applyNumberFormat="1" applyFont="1" applyFill="1" applyBorder="1" applyAlignment="1" applyProtection="1">
      <alignment horizontal="center" vertical="center"/>
      <protection hidden="1"/>
    </xf>
    <xf numFmtId="168" fontId="6" fillId="3" borderId="27" xfId="0" applyNumberFormat="1" applyFont="1" applyFill="1" applyBorder="1" applyAlignment="1" applyProtection="1">
      <alignment horizontal="right" vertical="center"/>
      <protection hidden="1"/>
    </xf>
    <xf numFmtId="168" fontId="6" fillId="3" borderId="7" xfId="0" applyNumberFormat="1" applyFont="1" applyFill="1" applyBorder="1" applyAlignment="1" applyProtection="1">
      <alignment horizontal="right" vertical="center"/>
      <protection hidden="1"/>
    </xf>
    <xf numFmtId="0" fontId="2" fillId="5" borderId="0" xfId="0" applyFont="1" applyFill="1" applyAlignment="1">
      <alignment vertical="center"/>
    </xf>
    <xf numFmtId="169" fontId="3" fillId="0" borderId="27" xfId="0" applyNumberFormat="1" applyFont="1" applyBorder="1" applyAlignment="1" applyProtection="1">
      <alignment horizontal="center" vertical="center"/>
      <protection hidden="1"/>
    </xf>
    <xf numFmtId="167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29" xfId="0" applyNumberFormat="1" applyFont="1" applyFill="1" applyBorder="1" applyAlignment="1" applyProtection="1">
      <alignment horizontal="center" vertical="center"/>
      <protection hidden="1"/>
    </xf>
    <xf numFmtId="167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28" xfId="0" applyNumberFormat="1" applyFont="1" applyBorder="1" applyAlignment="1" applyProtection="1">
      <alignment horizontal="center" vertical="center"/>
      <protection hidden="1"/>
    </xf>
    <xf numFmtId="167" fontId="3" fillId="0" borderId="3" xfId="4" applyNumberFormat="1" applyFont="1" applyFill="1" applyBorder="1" applyAlignment="1" applyProtection="1">
      <alignment horizontal="center" vertical="center"/>
      <protection hidden="1"/>
    </xf>
    <xf numFmtId="167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5" xfId="0" applyNumberFormat="1" applyFont="1" applyBorder="1" applyAlignment="1" applyProtection="1">
      <alignment horizontal="center" vertical="center"/>
      <protection hidden="1"/>
    </xf>
    <xf numFmtId="167" fontId="3" fillId="0" borderId="43" xfId="4" applyNumberFormat="1" applyFont="1" applyFill="1" applyBorder="1" applyAlignment="1" applyProtection="1">
      <alignment horizontal="center" vertical="center"/>
      <protection hidden="1"/>
    </xf>
    <xf numFmtId="169" fontId="6" fillId="3" borderId="27" xfId="0" applyNumberFormat="1" applyFont="1" applyFill="1" applyBorder="1" applyAlignment="1" applyProtection="1">
      <alignment horizontal="center" vertical="center"/>
      <protection hidden="1"/>
    </xf>
    <xf numFmtId="167" fontId="6" fillId="3" borderId="7" xfId="4" applyNumberFormat="1" applyFont="1" applyFill="1" applyBorder="1" applyAlignment="1" applyProtection="1">
      <alignment horizontal="center" vertical="center"/>
      <protection hidden="1"/>
    </xf>
    <xf numFmtId="165" fontId="3" fillId="0" borderId="0" xfId="0" applyNumberFormat="1" applyFont="1" applyAlignment="1">
      <alignment horizontal="center" vertical="center"/>
    </xf>
    <xf numFmtId="169" fontId="0" fillId="5" borderId="0" xfId="0" applyNumberFormat="1" applyFill="1" applyAlignment="1" applyProtection="1">
      <alignment horizontal="center" vertical="center"/>
      <protection hidden="1"/>
    </xf>
    <xf numFmtId="165" fontId="3" fillId="5" borderId="0" xfId="0" applyNumberFormat="1" applyFont="1" applyFill="1" applyAlignment="1">
      <alignment horizontal="center" vertical="center"/>
    </xf>
    <xf numFmtId="0" fontId="10" fillId="0" borderId="0" xfId="3" quotePrefix="1"/>
    <xf numFmtId="170" fontId="0" fillId="0" borderId="0" xfId="4" applyNumberFormat="1" applyFont="1" applyFill="1" applyBorder="1"/>
    <xf numFmtId="3" fontId="0" fillId="0" borderId="0" xfId="4" applyNumberFormat="1" applyFont="1" applyFill="1" applyBorder="1"/>
    <xf numFmtId="164" fontId="0" fillId="0" borderId="0" xfId="1" applyNumberFormat="1" applyFont="1" applyFill="1" applyBorder="1"/>
    <xf numFmtId="2" fontId="0" fillId="0" borderId="0" xfId="0" applyNumberFormat="1"/>
    <xf numFmtId="44" fontId="0" fillId="0" borderId="0" xfId="5" applyFont="1" applyFill="1" applyBorder="1"/>
    <xf numFmtId="168" fontId="0" fillId="0" borderId="0" xfId="5" applyNumberFormat="1" applyFont="1" applyFill="1" applyBorder="1"/>
    <xf numFmtId="3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164" fontId="0" fillId="5" borderId="28" xfId="1" applyNumberFormat="1" applyFont="1" applyFill="1" applyBorder="1" applyAlignment="1" applyProtection="1">
      <alignment horizontal="center" vertical="center"/>
      <protection hidden="1"/>
    </xf>
    <xf numFmtId="164" fontId="0" fillId="5" borderId="30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0" fontId="3" fillId="5" borderId="9" xfId="2" applyFont="1" applyFill="1" applyBorder="1" applyAlignment="1">
      <alignment horizontal="left" vertical="center" indent="2"/>
    </xf>
    <xf numFmtId="0" fontId="3" fillId="5" borderId="0" xfId="2" applyFont="1" applyFill="1" applyAlignment="1">
      <alignment wrapText="1"/>
    </xf>
    <xf numFmtId="164" fontId="0" fillId="5" borderId="50" xfId="1" applyNumberFormat="1" applyFont="1" applyFill="1" applyBorder="1" applyAlignment="1" applyProtection="1">
      <alignment horizontal="center" vertical="center"/>
      <protection hidden="1"/>
    </xf>
    <xf numFmtId="3" fontId="0" fillId="5" borderId="29" xfId="0" applyNumberFormat="1" applyFill="1" applyBorder="1" applyAlignment="1" applyProtection="1">
      <alignment vertical="center"/>
      <protection hidden="1"/>
    </xf>
    <xf numFmtId="164" fontId="0" fillId="5" borderId="29" xfId="1" applyNumberFormat="1" applyFont="1" applyFill="1" applyBorder="1" applyAlignment="1" applyProtection="1">
      <alignment horizontal="center" vertical="center"/>
      <protection hidden="1"/>
    </xf>
    <xf numFmtId="164" fontId="0" fillId="5" borderId="51" xfId="1" applyNumberFormat="1" applyFont="1" applyFill="1" applyBorder="1" applyAlignment="1" applyProtection="1">
      <alignment horizontal="center" vertical="center"/>
      <protection hidden="1"/>
    </xf>
    <xf numFmtId="3" fontId="13" fillId="0" borderId="54" xfId="0" applyNumberFormat="1" applyFont="1" applyBorder="1"/>
    <xf numFmtId="164" fontId="13" fillId="0" borderId="55" xfId="0" applyNumberFormat="1" applyFont="1" applyBorder="1"/>
    <xf numFmtId="2" fontId="13" fillId="0" borderId="55" xfId="0" applyNumberFormat="1" applyFont="1" applyBorder="1"/>
    <xf numFmtId="165" fontId="13" fillId="0" borderId="55" xfId="0" applyNumberFormat="1" applyFont="1" applyBorder="1"/>
    <xf numFmtId="166" fontId="13" fillId="0" borderId="55" xfId="0" applyNumberFormat="1" applyFont="1" applyBorder="1"/>
    <xf numFmtId="0" fontId="13" fillId="0" borderId="55" xfId="0" applyFont="1" applyBorder="1"/>
    <xf numFmtId="0" fontId="13" fillId="0" borderId="0" xfId="0" applyFont="1"/>
    <xf numFmtId="0" fontId="0" fillId="7" borderId="57" xfId="0" applyFill="1" applyBorder="1" applyAlignment="1">
      <alignment wrapText="1"/>
    </xf>
    <xf numFmtId="0" fontId="13" fillId="0" borderId="56" xfId="0" applyFont="1" applyBorder="1"/>
    <xf numFmtId="0" fontId="13" fillId="0" borderId="57" xfId="0" applyFont="1" applyBorder="1"/>
    <xf numFmtId="0" fontId="13" fillId="0" borderId="52" xfId="0" applyFont="1" applyBorder="1"/>
    <xf numFmtId="0" fontId="13" fillId="0" borderId="53" xfId="0" applyFont="1" applyBorder="1"/>
    <xf numFmtId="0" fontId="0" fillId="8" borderId="58" xfId="0" applyFill="1" applyBorder="1" applyAlignment="1">
      <alignment wrapText="1"/>
    </xf>
    <xf numFmtId="0" fontId="13" fillId="0" borderId="58" xfId="0" applyFont="1" applyBorder="1"/>
    <xf numFmtId="3" fontId="13" fillId="6" borderId="54" xfId="0" applyNumberFormat="1" applyFont="1" applyFill="1" applyBorder="1"/>
    <xf numFmtId="164" fontId="13" fillId="6" borderId="55" xfId="0" applyNumberFormat="1" applyFont="1" applyFill="1" applyBorder="1"/>
    <xf numFmtId="168" fontId="13" fillId="6" borderId="54" xfId="0" applyNumberFormat="1" applyFont="1" applyFill="1" applyBorder="1"/>
    <xf numFmtId="165" fontId="13" fillId="6" borderId="55" xfId="0" applyNumberFormat="1" applyFont="1" applyFill="1" applyBorder="1"/>
    <xf numFmtId="169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10" xfId="4" applyNumberFormat="1" applyFont="1" applyFill="1" applyBorder="1" applyAlignment="1" applyProtection="1">
      <alignment horizontal="center" vertical="center"/>
      <protection hidden="1"/>
    </xf>
    <xf numFmtId="0" fontId="0" fillId="0" borderId="33" xfId="0" applyBorder="1"/>
    <xf numFmtId="170" fontId="0" fillId="0" borderId="0" xfId="4" applyNumberFormat="1" applyFont="1"/>
    <xf numFmtId="170" fontId="0" fillId="6" borderId="0" xfId="4" applyNumberFormat="1" applyFont="1" applyFill="1"/>
    <xf numFmtId="170" fontId="0" fillId="0" borderId="33" xfId="4" applyNumberFormat="1" applyFont="1" applyBorder="1"/>
    <xf numFmtId="3" fontId="3" fillId="5" borderId="42" xfId="0" applyNumberFormat="1" applyFont="1" applyFill="1" applyBorder="1" applyAlignment="1" applyProtection="1">
      <alignment vertical="center"/>
      <protection hidden="1"/>
    </xf>
    <xf numFmtId="9" fontId="3" fillId="5" borderId="42" xfId="1" applyFont="1" applyFill="1" applyBorder="1" applyAlignment="1" applyProtection="1">
      <alignment horizontal="center" vertical="center"/>
      <protection hidden="1"/>
    </xf>
    <xf numFmtId="164" fontId="3" fillId="5" borderId="42" xfId="1" applyNumberFormat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14" fillId="0" borderId="0" xfId="0" applyFont="1" applyAlignment="1">
      <alignment horizontal="center"/>
    </xf>
    <xf numFmtId="0" fontId="15" fillId="6" borderId="60" xfId="0" applyFont="1" applyFill="1" applyBorder="1"/>
    <xf numFmtId="0" fontId="0" fillId="9" borderId="0" xfId="0" applyFill="1"/>
    <xf numFmtId="3" fontId="17" fillId="0" borderId="61" xfId="0" applyNumberFormat="1" applyFont="1" applyBorder="1"/>
    <xf numFmtId="164" fontId="17" fillId="0" borderId="61" xfId="0" applyNumberFormat="1" applyFont="1" applyBorder="1"/>
    <xf numFmtId="166" fontId="17" fillId="0" borderId="61" xfId="0" applyNumberFormat="1" applyFont="1" applyBorder="1"/>
    <xf numFmtId="0" fontId="17" fillId="0" borderId="61" xfId="0" applyFont="1" applyBorder="1"/>
    <xf numFmtId="0" fontId="15" fillId="0" borderId="60" xfId="0" applyFont="1" applyBorder="1"/>
    <xf numFmtId="0" fontId="5" fillId="0" borderId="59" xfId="0" applyFont="1" applyBorder="1"/>
    <xf numFmtId="0" fontId="1" fillId="4" borderId="49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17" fillId="0" borderId="3" xfId="6" applyBorder="1" applyAlignment="1">
      <alignment horizontal="center" vertical="center" wrapText="1"/>
    </xf>
    <xf numFmtId="0" fontId="17" fillId="0" borderId="0" xfId="6"/>
    <xf numFmtId="0" fontId="17" fillId="0" borderId="61" xfId="6" applyBorder="1"/>
    <xf numFmtId="170" fontId="3" fillId="0" borderId="53" xfId="4" applyNumberFormat="1" applyFont="1" applyFill="1" applyBorder="1" applyAlignment="1" applyProtection="1">
      <alignment horizontal="right" vertical="center"/>
      <protection hidden="1"/>
    </xf>
    <xf numFmtId="164" fontId="3" fillId="0" borderId="68" xfId="1" applyNumberFormat="1" applyFont="1" applyFill="1" applyBorder="1" applyAlignment="1" applyProtection="1">
      <alignment horizontal="center" vertical="center"/>
      <protection hidden="1"/>
    </xf>
    <xf numFmtId="168" fontId="3" fillId="0" borderId="67" xfId="0" applyNumberFormat="1" applyFont="1" applyBorder="1" applyAlignment="1" applyProtection="1">
      <alignment horizontal="right" vertical="center"/>
      <protection hidden="1"/>
    </xf>
    <xf numFmtId="168" fontId="3" fillId="0" borderId="53" xfId="0" applyNumberFormat="1" applyFont="1" applyBorder="1" applyAlignment="1" applyProtection="1">
      <alignment horizontal="right" vertical="center"/>
      <protection hidden="1"/>
    </xf>
    <xf numFmtId="0" fontId="1" fillId="4" borderId="1" xfId="0" applyFont="1" applyFill="1" applyBorder="1" applyAlignment="1">
      <alignment horizontal="center" vertical="center"/>
    </xf>
    <xf numFmtId="0" fontId="2" fillId="0" borderId="70" xfId="0" applyFont="1" applyBorder="1" applyAlignment="1">
      <alignment horizontal="left" vertical="center"/>
    </xf>
    <xf numFmtId="0" fontId="2" fillId="0" borderId="71" xfId="0" applyFont="1" applyBorder="1" applyAlignment="1">
      <alignment horizontal="left" vertical="center"/>
    </xf>
    <xf numFmtId="0" fontId="2" fillId="0" borderId="72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5" borderId="73" xfId="0" applyFont="1" applyFill="1" applyBorder="1" applyAlignment="1">
      <alignment horizontal="left" vertical="center"/>
    </xf>
    <xf numFmtId="170" fontId="3" fillId="0" borderId="6" xfId="4" applyNumberFormat="1" applyFont="1" applyFill="1" applyBorder="1" applyAlignment="1" applyProtection="1">
      <alignment horizontal="right" vertical="center"/>
      <protection hidden="1"/>
    </xf>
    <xf numFmtId="170" fontId="3" fillId="0" borderId="14" xfId="4" applyNumberFormat="1" applyFont="1" applyFill="1" applyBorder="1" applyAlignment="1" applyProtection="1">
      <alignment horizontal="right" vertical="center"/>
      <protection hidden="1"/>
    </xf>
    <xf numFmtId="170" fontId="3" fillId="0" borderId="9" xfId="4" applyNumberFormat="1" applyFont="1" applyFill="1" applyBorder="1" applyAlignment="1" applyProtection="1">
      <alignment horizontal="right" vertical="center"/>
      <protection hidden="1"/>
    </xf>
    <xf numFmtId="164" fontId="3" fillId="0" borderId="4" xfId="1" applyNumberFormat="1" applyFont="1" applyFill="1" applyBorder="1" applyAlignment="1" applyProtection="1">
      <alignment horizontal="center" vertical="center"/>
      <protection hidden="1"/>
    </xf>
    <xf numFmtId="164" fontId="3" fillId="0" borderId="24" xfId="1" applyNumberFormat="1" applyFont="1" applyFill="1" applyBorder="1" applyAlignment="1" applyProtection="1">
      <alignment horizontal="center" vertical="center"/>
      <protection hidden="1"/>
    </xf>
    <xf numFmtId="164" fontId="3" fillId="0" borderId="25" xfId="1" applyNumberFormat="1" applyFont="1" applyFill="1" applyBorder="1" applyAlignment="1" applyProtection="1">
      <alignment horizontal="center" vertical="center"/>
      <protection hidden="1"/>
    </xf>
    <xf numFmtId="168" fontId="3" fillId="0" borderId="14" xfId="0" applyNumberFormat="1" applyFont="1" applyBorder="1" applyAlignment="1" applyProtection="1">
      <alignment horizontal="right" vertical="center"/>
      <protection hidden="1"/>
    </xf>
    <xf numFmtId="168" fontId="3" fillId="0" borderId="9" xfId="0" applyNumberFormat="1" applyFont="1" applyBorder="1" applyAlignment="1" applyProtection="1">
      <alignment horizontal="right" vertical="center"/>
      <protection hidden="1"/>
    </xf>
    <xf numFmtId="0" fontId="17" fillId="0" borderId="5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170" fontId="3" fillId="0" borderId="67" xfId="4" applyNumberFormat="1" applyFont="1" applyFill="1" applyBorder="1" applyAlignment="1" applyProtection="1">
      <alignment horizontal="right" vertical="center"/>
      <protection hidden="1"/>
    </xf>
    <xf numFmtId="170" fontId="3" fillId="0" borderId="74" xfId="4" applyNumberFormat="1" applyFont="1" applyFill="1" applyBorder="1" applyAlignment="1" applyProtection="1">
      <alignment horizontal="right" vertical="center"/>
      <protection hidden="1"/>
    </xf>
    <xf numFmtId="170" fontId="3" fillId="0" borderId="75" xfId="4" applyNumberFormat="1" applyFont="1" applyFill="1" applyBorder="1" applyAlignment="1" applyProtection="1">
      <alignment horizontal="right" vertical="center"/>
      <protection hidden="1"/>
    </xf>
    <xf numFmtId="164" fontId="3" fillId="0" borderId="76" xfId="1" applyNumberFormat="1" applyFont="1" applyFill="1" applyBorder="1" applyAlignment="1" applyProtection="1">
      <alignment horizontal="center" vertical="center"/>
      <protection hidden="1"/>
    </xf>
    <xf numFmtId="0" fontId="2" fillId="0" borderId="77" xfId="0" applyFont="1" applyBorder="1" applyAlignment="1">
      <alignment horizontal="left" vertical="center"/>
    </xf>
    <xf numFmtId="0" fontId="2" fillId="5" borderId="21" xfId="0" applyFont="1" applyFill="1" applyBorder="1" applyAlignment="1">
      <alignment horizontal="left" vertical="center"/>
    </xf>
    <xf numFmtId="168" fontId="3" fillId="0" borderId="6" xfId="0" applyNumberFormat="1" applyFont="1" applyBorder="1" applyAlignment="1" applyProtection="1">
      <alignment horizontal="right" vertical="center"/>
      <protection hidden="1"/>
    </xf>
    <xf numFmtId="0" fontId="17" fillId="6" borderId="61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0" fontId="17" fillId="0" borderId="17" xfId="0" applyFont="1" applyBorder="1"/>
    <xf numFmtId="0" fontId="17" fillId="0" borderId="18" xfId="0" applyFont="1" applyBorder="1"/>
    <xf numFmtId="0" fontId="17" fillId="0" borderId="19" xfId="0" applyFont="1" applyBorder="1"/>
    <xf numFmtId="3" fontId="0" fillId="5" borderId="14" xfId="0" applyNumberFormat="1" applyFill="1" applyBorder="1" applyAlignment="1" applyProtection="1">
      <alignment vertical="center"/>
      <protection hidden="1"/>
    </xf>
    <xf numFmtId="3" fontId="0" fillId="5" borderId="9" xfId="0" applyNumberFormat="1" applyFill="1" applyBorder="1" applyAlignment="1" applyProtection="1">
      <alignment vertical="center"/>
      <protection hidden="1"/>
    </xf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3" fillId="5" borderId="20" xfId="2" applyFont="1" applyFill="1" applyBorder="1" applyAlignment="1">
      <alignment horizontal="left" vertical="center"/>
    </xf>
    <xf numFmtId="0" fontId="3" fillId="5" borderId="21" xfId="2" applyFont="1" applyFill="1" applyBorder="1" applyAlignment="1">
      <alignment horizontal="left" vertical="center"/>
    </xf>
    <xf numFmtId="0" fontId="6" fillId="2" borderId="78" xfId="2" applyFont="1" applyFill="1" applyBorder="1" applyAlignment="1">
      <alignment horizontal="center" vertical="center" wrapText="1"/>
    </xf>
    <xf numFmtId="0" fontId="3" fillId="5" borderId="0" xfId="2" applyFont="1" applyFill="1" applyAlignment="1">
      <alignment horizontal="left" vertical="center"/>
    </xf>
    <xf numFmtId="3" fontId="17" fillId="10" borderId="61" xfId="0" applyNumberFormat="1" applyFont="1" applyFill="1" applyBorder="1" applyAlignment="1">
      <alignment vertical="center"/>
    </xf>
    <xf numFmtId="164" fontId="17" fillId="10" borderId="61" xfId="0" applyNumberFormat="1" applyFont="1" applyFill="1" applyBorder="1" applyAlignment="1">
      <alignment vertical="center"/>
    </xf>
    <xf numFmtId="166" fontId="17" fillId="10" borderId="61" xfId="0" applyNumberFormat="1" applyFont="1" applyFill="1" applyBorder="1" applyAlignment="1">
      <alignment vertical="center"/>
    </xf>
    <xf numFmtId="167" fontId="17" fillId="10" borderId="61" xfId="0" applyNumberFormat="1" applyFont="1" applyFill="1" applyBorder="1" applyAlignment="1">
      <alignment vertical="center"/>
    </xf>
    <xf numFmtId="164" fontId="17" fillId="0" borderId="61" xfId="0" applyNumberFormat="1" applyFont="1" applyBorder="1" applyAlignment="1">
      <alignment vertical="center"/>
    </xf>
    <xf numFmtId="166" fontId="17" fillId="0" borderId="61" xfId="0" applyNumberFormat="1" applyFont="1" applyBorder="1" applyAlignment="1">
      <alignment vertical="center"/>
    </xf>
    <xf numFmtId="167" fontId="17" fillId="0" borderId="61" xfId="0" applyNumberFormat="1" applyFont="1" applyBorder="1" applyAlignment="1">
      <alignment vertical="center"/>
    </xf>
    <xf numFmtId="0" fontId="17" fillId="0" borderId="61" xfId="0" applyFont="1" applyBorder="1" applyAlignment="1">
      <alignment vertical="center"/>
    </xf>
    <xf numFmtId="0" fontId="17" fillId="10" borderId="61" xfId="0" applyFont="1" applyFill="1" applyBorder="1" applyAlignment="1">
      <alignment vertical="center"/>
    </xf>
    <xf numFmtId="2" fontId="17" fillId="10" borderId="61" xfId="0" applyNumberFormat="1" applyFont="1" applyFill="1" applyBorder="1" applyAlignment="1">
      <alignment vertical="center"/>
    </xf>
    <xf numFmtId="165" fontId="17" fillId="10" borderId="61" xfId="0" applyNumberFormat="1" applyFont="1" applyFill="1" applyBorder="1" applyAlignment="1">
      <alignment vertical="center"/>
    </xf>
    <xf numFmtId="2" fontId="17" fillId="0" borderId="61" xfId="0" applyNumberFormat="1" applyFont="1" applyBorder="1" applyAlignment="1">
      <alignment vertical="center"/>
    </xf>
    <xf numFmtId="165" fontId="17" fillId="0" borderId="61" xfId="0" applyNumberFormat="1" applyFont="1" applyBorder="1" applyAlignment="1">
      <alignment vertical="center"/>
    </xf>
    <xf numFmtId="171" fontId="17" fillId="0" borderId="61" xfId="0" applyNumberFormat="1" applyFont="1" applyBorder="1" applyAlignment="1">
      <alignment vertical="center"/>
    </xf>
    <xf numFmtId="171" fontId="17" fillId="10" borderId="61" xfId="0" applyNumberFormat="1" applyFont="1" applyFill="1" applyBorder="1" applyAlignment="1">
      <alignment vertical="center"/>
    </xf>
    <xf numFmtId="0" fontId="17" fillId="6" borderId="61" xfId="0" applyFont="1" applyFill="1" applyBorder="1" applyAlignment="1">
      <alignment vertical="center"/>
    </xf>
    <xf numFmtId="0" fontId="3" fillId="5" borderId="17" xfId="2" applyFont="1" applyFill="1" applyBorder="1" applyAlignment="1">
      <alignment horizontal="left" vertical="center" indent="2"/>
    </xf>
    <xf numFmtId="0" fontId="6" fillId="13" borderId="1" xfId="0" applyFont="1" applyFill="1" applyBorder="1" applyAlignment="1">
      <alignment horizontal="left" vertical="center"/>
    </xf>
    <xf numFmtId="170" fontId="6" fillId="13" borderId="28" xfId="4" applyNumberFormat="1" applyFont="1" applyFill="1" applyBorder="1" applyAlignment="1" applyProtection="1">
      <alignment horizontal="right" vertical="center"/>
      <protection hidden="1"/>
    </xf>
    <xf numFmtId="170" fontId="6" fillId="13" borderId="3" xfId="4" applyNumberFormat="1" applyFont="1" applyFill="1" applyBorder="1" applyAlignment="1" applyProtection="1">
      <alignment horizontal="right" vertical="center"/>
      <protection hidden="1"/>
    </xf>
    <xf numFmtId="164" fontId="6" fillId="13" borderId="15" xfId="1" applyNumberFormat="1" applyFont="1" applyFill="1" applyBorder="1" applyAlignment="1" applyProtection="1">
      <alignment horizontal="center" vertical="center"/>
      <protection hidden="1"/>
    </xf>
    <xf numFmtId="2" fontId="6" fillId="13" borderId="28" xfId="0" applyNumberFormat="1" applyFont="1" applyFill="1" applyBorder="1" applyAlignment="1" applyProtection="1">
      <alignment horizontal="center" vertical="center"/>
      <protection hidden="1"/>
    </xf>
    <xf numFmtId="39" fontId="6" fillId="13" borderId="15" xfId="4" applyNumberFormat="1" applyFont="1" applyFill="1" applyBorder="1" applyAlignment="1" applyProtection="1">
      <alignment horizontal="center" vertical="center"/>
      <protection hidden="1"/>
    </xf>
    <xf numFmtId="169" fontId="6" fillId="13" borderId="28" xfId="0" applyNumberFormat="1" applyFont="1" applyFill="1" applyBorder="1" applyAlignment="1" applyProtection="1">
      <alignment horizontal="center" vertical="center"/>
      <protection hidden="1"/>
    </xf>
    <xf numFmtId="167" fontId="6" fillId="13" borderId="3" xfId="4" applyNumberFormat="1" applyFont="1" applyFill="1" applyBorder="1" applyAlignment="1" applyProtection="1">
      <alignment horizontal="center" vertical="center"/>
      <protection hidden="1"/>
    </xf>
    <xf numFmtId="168" fontId="6" fillId="13" borderId="28" xfId="0" applyNumberFormat="1" applyFont="1" applyFill="1" applyBorder="1" applyAlignment="1" applyProtection="1">
      <alignment horizontal="right" vertical="center"/>
      <protection hidden="1"/>
    </xf>
    <xf numFmtId="168" fontId="6" fillId="13" borderId="3" xfId="0" applyNumberFormat="1" applyFont="1" applyFill="1" applyBorder="1" applyAlignment="1" applyProtection="1">
      <alignment horizontal="right" vertical="center"/>
      <protection hidden="1"/>
    </xf>
    <xf numFmtId="0" fontId="6" fillId="13" borderId="1" xfId="2" applyFont="1" applyFill="1" applyBorder="1" applyAlignment="1">
      <alignment horizontal="left" vertical="center"/>
    </xf>
    <xf numFmtId="3" fontId="6" fillId="13" borderId="42" xfId="0" applyNumberFormat="1" applyFont="1" applyFill="1" applyBorder="1" applyAlignment="1" applyProtection="1">
      <alignment vertical="center"/>
      <protection hidden="1"/>
    </xf>
    <xf numFmtId="164" fontId="6" fillId="13" borderId="42" xfId="1" applyNumberFormat="1" applyFont="1" applyFill="1" applyBorder="1" applyAlignment="1" applyProtection="1">
      <alignment horizontal="center" vertical="center"/>
      <protection hidden="1"/>
    </xf>
    <xf numFmtId="3" fontId="17" fillId="0" borderId="61" xfId="0" applyNumberFormat="1" applyFont="1" applyBorder="1" applyAlignment="1">
      <alignment vertical="center"/>
    </xf>
    <xf numFmtId="0" fontId="5" fillId="0" borderId="65" xfId="0" applyFont="1" applyBorder="1"/>
    <xf numFmtId="0" fontId="5" fillId="0" borderId="66" xfId="0" applyFont="1" applyBorder="1"/>
    <xf numFmtId="0" fontId="0" fillId="0" borderId="0" xfId="0" applyAlignment="1">
      <alignment horizontal="left" vertical="center"/>
    </xf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7" fillId="0" borderId="61" xfId="0" applyFont="1" applyBorder="1"/>
    <xf numFmtId="0" fontId="17" fillId="0" borderId="64" xfId="6" applyBorder="1"/>
    <xf numFmtId="0" fontId="17" fillId="0" borderId="65" xfId="6" applyBorder="1"/>
    <xf numFmtId="0" fontId="17" fillId="0" borderId="66" xfId="6" applyBorder="1"/>
    <xf numFmtId="0" fontId="17" fillId="0" borderId="64" xfId="6" applyBorder="1" applyAlignment="1">
      <alignment horizontal="left"/>
    </xf>
    <xf numFmtId="0" fontId="17" fillId="0" borderId="65" xfId="6" applyBorder="1" applyAlignment="1">
      <alignment horizontal="left"/>
    </xf>
    <xf numFmtId="0" fontId="17" fillId="0" borderId="66" xfId="6" applyBorder="1" applyAlignment="1">
      <alignment horizontal="left"/>
    </xf>
    <xf numFmtId="0" fontId="17" fillId="0" borderId="61" xfId="6" applyBorder="1"/>
    <xf numFmtId="0" fontId="9" fillId="11" borderId="40" xfId="0" applyFont="1" applyFill="1" applyBorder="1" applyAlignment="1">
      <alignment horizontal="center"/>
    </xf>
    <xf numFmtId="0" fontId="9" fillId="11" borderId="41" xfId="0" applyFont="1" applyFill="1" applyBorder="1" applyAlignment="1">
      <alignment horizontal="center"/>
    </xf>
    <xf numFmtId="0" fontId="9" fillId="11" borderId="37" xfId="0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49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0" fontId="1" fillId="5" borderId="0" xfId="0" applyFont="1" applyFill="1" applyAlignment="1">
      <alignment horizontal="center" vertical="center" wrapText="1"/>
    </xf>
    <xf numFmtId="0" fontId="1" fillId="4" borderId="73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 wrapText="1"/>
    </xf>
    <xf numFmtId="0" fontId="1" fillId="4" borderId="49" xfId="0" applyFont="1" applyFill="1" applyBorder="1" applyAlignment="1">
      <alignment horizontal="center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1" fillId="12" borderId="36" xfId="0" applyFont="1" applyFill="1" applyBorder="1" applyAlignment="1">
      <alignment horizontal="center" vertical="center" wrapText="1"/>
    </xf>
    <xf numFmtId="0" fontId="1" fillId="12" borderId="49" xfId="0" applyFont="1" applyFill="1" applyBorder="1" applyAlignment="1">
      <alignment horizontal="center" vertical="center" wrapText="1"/>
    </xf>
    <xf numFmtId="0" fontId="1" fillId="12" borderId="21" xfId="0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 vertical="center"/>
    </xf>
    <xf numFmtId="0" fontId="6" fillId="2" borderId="6" xfId="2" applyFont="1" applyFill="1" applyBorder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27" xfId="2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 wrapText="1"/>
    </xf>
    <xf numFmtId="0" fontId="1" fillId="12" borderId="18" xfId="0" applyFont="1" applyFill="1" applyBorder="1" applyAlignment="1">
      <alignment horizontal="center" vertical="center" wrapText="1"/>
    </xf>
    <xf numFmtId="0" fontId="1" fillId="1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6" fillId="2" borderId="3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left" vertical="center" wrapText="1"/>
    </xf>
    <xf numFmtId="0" fontId="6" fillId="2" borderId="40" xfId="2" applyFont="1" applyFill="1" applyBorder="1" applyAlignment="1">
      <alignment horizontal="center" vertical="center"/>
    </xf>
    <xf numFmtId="0" fontId="6" fillId="2" borderId="41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/>
    </xf>
    <xf numFmtId="0" fontId="6" fillId="2" borderId="21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20" xfId="2" applyFont="1" applyFill="1" applyBorder="1" applyAlignment="1">
      <alignment horizontal="center" vertical="center"/>
    </xf>
    <xf numFmtId="0" fontId="5" fillId="0" borderId="64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5" fillId="0" borderId="66" xfId="0" applyFont="1" applyBorder="1" applyAlignment="1">
      <alignment horizont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 wrapText="1"/>
    </xf>
    <xf numFmtId="0" fontId="6" fillId="2" borderId="2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</cellXfs>
  <cellStyles count="7">
    <cellStyle name="Comma" xfId="4" builtinId="3"/>
    <cellStyle name="Currency" xfId="5" builtinId="4"/>
    <cellStyle name="Hyperlink" xfId="3" builtinId="8"/>
    <cellStyle name="Normal" xfId="0" builtinId="0"/>
    <cellStyle name="Normal 2" xfId="2" xr:uid="{00000000-0005-0000-0000-000004000000}"/>
    <cellStyle name="Normal 3" xfId="6" xr:uid="{D47C70B7-762A-41B9-B0AF-B8698C35BF22}"/>
    <cellStyle name="Percent" xfId="1" builtinId="5"/>
  </cellStyles>
  <dxfs count="10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33"/>
      <color rgb="FFFFCCFF"/>
      <color rgb="FFC9DD03"/>
      <color rgb="FFCC9900"/>
      <color rgb="FF66FF33"/>
      <color rgb="FFCC00FF"/>
      <color rgb="FFE6FC10"/>
      <color rgb="FFCC0066"/>
      <color rgb="FFFF99FF"/>
      <color rgb="FF0027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228990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6080405B-A10B-40F0-B5B1-5B65598BA395}"/>
            </a:ext>
          </a:extLst>
        </xdr:cNvPr>
        <xdr:cNvSpPr/>
      </xdr:nvSpPr>
      <xdr:spPr>
        <a:xfrm>
          <a:off x="0" y="0"/>
          <a:ext cx="7340990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Enhanced Milk - Attribute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736159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1EC33D98-DC6F-413B-A945-997650406E43}"/>
            </a:ext>
          </a:extLst>
        </xdr:cNvPr>
        <xdr:cNvSpPr/>
      </xdr:nvSpPr>
      <xdr:spPr>
        <a:xfrm>
          <a:off x="0" y="0"/>
          <a:ext cx="68988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Traditional vs Value Added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736159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701F5858-629F-439B-8292-561E782C0716}"/>
            </a:ext>
          </a:extLst>
        </xdr:cNvPr>
        <xdr:cNvSpPr/>
      </xdr:nvSpPr>
      <xdr:spPr>
        <a:xfrm>
          <a:off x="0" y="0"/>
          <a:ext cx="66321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Filtration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155222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389B22-9E9D-4C05-88F2-9AFA5713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33"/>
  </sheetPr>
  <dimension ref="A1:K138"/>
  <sheetViews>
    <sheetView topLeftCell="B1" zoomScale="85" zoomScaleNormal="85" workbookViewId="0">
      <selection activeCell="L15" sqref="L15"/>
    </sheetView>
  </sheetViews>
  <sheetFormatPr defaultRowHeight="14.5"/>
  <cols>
    <col min="1" max="1" width="31" bestFit="1" customWidth="1"/>
    <col min="2" max="2" width="52.26953125" bestFit="1" customWidth="1"/>
    <col min="3" max="3" width="12.453125" bestFit="1" customWidth="1"/>
    <col min="4" max="4" width="10.81640625" bestFit="1" customWidth="1"/>
    <col min="5" max="5" width="9.1796875"/>
    <col min="6" max="6" width="13.81640625" bestFit="1" customWidth="1"/>
    <col min="7" max="7" width="12.7265625" bestFit="1" customWidth="1"/>
    <col min="8" max="8" width="9.1796875"/>
    <col min="9" max="9" width="7.7265625" bestFit="1" customWidth="1"/>
    <col min="10" max="10" width="7.54296875" bestFit="1" customWidth="1"/>
  </cols>
  <sheetData>
    <row r="1" spans="1:10" ht="15" customHeight="1">
      <c r="A1" s="308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  <c r="I1" s="308"/>
      <c r="J1" s="308"/>
    </row>
    <row r="2" spans="1:10" ht="15" customHeight="1">
      <c r="A2" s="307"/>
      <c r="B2" s="307"/>
      <c r="C2" s="308" t="s">
        <v>3</v>
      </c>
      <c r="D2" s="308"/>
      <c r="E2" s="308"/>
      <c r="F2" s="308" t="s">
        <v>6</v>
      </c>
      <c r="G2" s="308"/>
      <c r="H2" s="308"/>
      <c r="I2" s="308" t="s">
        <v>11</v>
      </c>
      <c r="J2" s="308"/>
    </row>
    <row r="3" spans="1:10" ht="29">
      <c r="A3" s="307"/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  <c r="I3" s="85" t="s">
        <v>8</v>
      </c>
      <c r="J3" s="85" t="s">
        <v>9</v>
      </c>
    </row>
    <row r="4" spans="1:10">
      <c r="A4" s="306" t="s">
        <v>138</v>
      </c>
      <c r="B4" s="86" t="s">
        <v>270</v>
      </c>
      <c r="C4" s="273">
        <v>26408889.880206764</v>
      </c>
      <c r="D4" s="273">
        <v>-82891.171670038253</v>
      </c>
      <c r="E4" s="274">
        <v>-3.1289391795787116E-3</v>
      </c>
      <c r="F4" s="275">
        <v>166578579.01339728</v>
      </c>
      <c r="G4" s="275">
        <v>10840958.033343345</v>
      </c>
      <c r="H4" s="274">
        <v>6.9610399626765837E-2</v>
      </c>
      <c r="I4" s="276">
        <v>83.65733433503793</v>
      </c>
      <c r="J4" s="276">
        <v>0.84310520695640889</v>
      </c>
    </row>
    <row r="5" spans="1:10">
      <c r="A5" s="307"/>
      <c r="B5" s="86" t="s">
        <v>271</v>
      </c>
      <c r="C5" s="273">
        <v>43067820.695831269</v>
      </c>
      <c r="D5" s="273">
        <v>-575740.63409432769</v>
      </c>
      <c r="E5" s="277">
        <v>-1.319188023502456E-2</v>
      </c>
      <c r="F5" s="278">
        <v>186018777.04970673</v>
      </c>
      <c r="G5" s="278">
        <v>3830970.4859881699</v>
      </c>
      <c r="H5" s="277">
        <v>2.1027589926268322E-2</v>
      </c>
      <c r="I5" s="279">
        <v>113.54368507913975</v>
      </c>
      <c r="J5" s="279">
        <v>-1.8865446815823361E-3</v>
      </c>
    </row>
    <row r="6" spans="1:10">
      <c r="A6" s="306"/>
      <c r="B6" s="86" t="s">
        <v>272</v>
      </c>
      <c r="C6" s="273">
        <v>34955247.682180151</v>
      </c>
      <c r="D6" s="273">
        <v>-602524.68804520369</v>
      </c>
      <c r="E6" s="274">
        <v>-1.6944950368986939E-2</v>
      </c>
      <c r="F6" s="275">
        <v>173191843.7547411</v>
      </c>
      <c r="G6" s="275">
        <v>7424197.4102464318</v>
      </c>
      <c r="H6" s="274">
        <v>4.4786769758542802E-2</v>
      </c>
      <c r="I6" s="276">
        <v>107.24940857621486</v>
      </c>
      <c r="J6" s="276">
        <v>-0.41124147551511214</v>
      </c>
    </row>
    <row r="7" spans="1:10">
      <c r="A7" s="306"/>
      <c r="B7" s="86" t="s">
        <v>273</v>
      </c>
      <c r="C7" s="273">
        <v>42068666.673972353</v>
      </c>
      <c r="D7" s="273">
        <v>-484971.45714092255</v>
      </c>
      <c r="E7" s="277">
        <v>-1.1396709622022508E-2</v>
      </c>
      <c r="F7" s="278">
        <v>251708153.38756734</v>
      </c>
      <c r="G7" s="278">
        <v>7686427.1477315724</v>
      </c>
      <c r="H7" s="277">
        <v>3.1498945877372404E-2</v>
      </c>
      <c r="I7" s="279">
        <v>91.261734899703939</v>
      </c>
      <c r="J7" s="279">
        <v>0.16420546289495519</v>
      </c>
    </row>
    <row r="8" spans="1:10">
      <c r="A8" s="306"/>
      <c r="B8" s="86" t="s">
        <v>274</v>
      </c>
      <c r="C8" s="273">
        <v>21791443.917711973</v>
      </c>
      <c r="D8" s="273">
        <v>-418168.51383710653</v>
      </c>
      <c r="E8" s="274">
        <v>-1.8828267045447943E-2</v>
      </c>
      <c r="F8" s="275">
        <v>109830350.53468908</v>
      </c>
      <c r="G8" s="275">
        <v>4757147.3311991543</v>
      </c>
      <c r="H8" s="274">
        <v>4.5274600813170501E-2</v>
      </c>
      <c r="I8" s="276">
        <v>125.00443709220319</v>
      </c>
      <c r="J8" s="276">
        <v>-0.72018272068821432</v>
      </c>
    </row>
    <row r="9" spans="1:10">
      <c r="A9" s="306"/>
      <c r="B9" s="86" t="s">
        <v>275</v>
      </c>
      <c r="C9" s="273">
        <v>27596208.922694109</v>
      </c>
      <c r="D9" s="273">
        <v>-688680.19090111926</v>
      </c>
      <c r="E9" s="277">
        <v>-2.4347989774161877E-2</v>
      </c>
      <c r="F9" s="278">
        <v>145366423.86144149</v>
      </c>
      <c r="G9" s="278">
        <v>4637218.2954769135</v>
      </c>
      <c r="H9" s="277">
        <v>3.295135701809452E-2</v>
      </c>
      <c r="I9" s="279">
        <v>82.47912842354603</v>
      </c>
      <c r="J9" s="279">
        <v>-0.94449507215573192</v>
      </c>
    </row>
    <row r="10" spans="1:10">
      <c r="A10" s="306"/>
      <c r="B10" s="86" t="s">
        <v>276</v>
      </c>
      <c r="C10" s="273">
        <v>37912362.596291542</v>
      </c>
      <c r="D10" s="273">
        <v>-416013.41158698499</v>
      </c>
      <c r="E10" s="274">
        <v>-1.0853927427070535E-2</v>
      </c>
      <c r="F10" s="275">
        <v>204883400.91709065</v>
      </c>
      <c r="G10" s="275">
        <v>4856441.4032341242</v>
      </c>
      <c r="H10" s="274">
        <v>2.42789342748456E-2</v>
      </c>
      <c r="I10" s="276">
        <v>101.83458712359172</v>
      </c>
      <c r="J10" s="276">
        <v>0.23900896919896297</v>
      </c>
    </row>
    <row r="11" spans="1:10">
      <c r="A11" s="306"/>
      <c r="B11" s="86" t="s">
        <v>277</v>
      </c>
      <c r="C11" s="273">
        <v>32629505.492873348</v>
      </c>
      <c r="D11" s="273">
        <v>-288224.14762102813</v>
      </c>
      <c r="E11" s="277">
        <v>-8.7558938835946825E-3</v>
      </c>
      <c r="F11" s="278">
        <v>168174716.50227422</v>
      </c>
      <c r="G11" s="278">
        <v>15141195.568094134</v>
      </c>
      <c r="H11" s="277">
        <v>9.8940385581315765E-2</v>
      </c>
      <c r="I11" s="279">
        <v>108.32420069149956</v>
      </c>
      <c r="J11" s="279">
        <v>0.48297749634538434</v>
      </c>
    </row>
    <row r="12" spans="1:10">
      <c r="A12" s="306"/>
      <c r="B12" s="86" t="s">
        <v>278</v>
      </c>
      <c r="C12" s="273">
        <v>25750315.542725462</v>
      </c>
      <c r="D12" s="273">
        <v>-749.97291136905551</v>
      </c>
      <c r="E12" s="274">
        <v>-2.912395647914643E-5</v>
      </c>
      <c r="F12" s="275">
        <v>159363358.80578524</v>
      </c>
      <c r="G12" s="275">
        <v>11314206.370119154</v>
      </c>
      <c r="H12" s="274">
        <v>7.6421959761206193E-2</v>
      </c>
      <c r="I12" s="276">
        <v>85.224913791415077</v>
      </c>
      <c r="J12" s="276">
        <v>0.61175429373720647</v>
      </c>
    </row>
    <row r="13" spans="1:10">
      <c r="A13" s="306"/>
      <c r="B13" s="86" t="s">
        <v>279</v>
      </c>
      <c r="C13" s="273">
        <v>41593673.300021276</v>
      </c>
      <c r="D13" s="273">
        <v>-284058.03840500861</v>
      </c>
      <c r="E13" s="277">
        <v>-6.7830331139347522E-3</v>
      </c>
      <c r="F13" s="278">
        <v>171216919.8538495</v>
      </c>
      <c r="G13" s="278">
        <v>5472765.083166033</v>
      </c>
      <c r="H13" s="277">
        <v>3.3019354985627802E-2</v>
      </c>
      <c r="I13" s="279">
        <v>114.56910071142946</v>
      </c>
      <c r="J13" s="279">
        <v>4.8908763313477266E-2</v>
      </c>
    </row>
    <row r="14" spans="1:10">
      <c r="A14" s="306"/>
      <c r="B14" s="86" t="s">
        <v>280</v>
      </c>
      <c r="C14" s="273">
        <v>33675470.449563175</v>
      </c>
      <c r="D14" s="273">
        <v>-351163.24087978154</v>
      </c>
      <c r="E14" s="274">
        <v>-1.0320246312770358E-2</v>
      </c>
      <c r="F14" s="275">
        <v>160424120.09398073</v>
      </c>
      <c r="G14" s="275">
        <v>8858974.3077978492</v>
      </c>
      <c r="H14" s="274">
        <v>5.8449944159955136E-2</v>
      </c>
      <c r="I14" s="276">
        <v>107.9509162279239</v>
      </c>
      <c r="J14" s="276">
        <v>-0.33957902508612392</v>
      </c>
    </row>
    <row r="15" spans="1:10">
      <c r="A15" s="306"/>
      <c r="B15" s="86" t="s">
        <v>281</v>
      </c>
      <c r="C15" s="273">
        <v>38277938.35872294</v>
      </c>
      <c r="D15" s="273">
        <v>-108840.97815620899</v>
      </c>
      <c r="E15" s="277">
        <v>-2.8353766592667156E-3</v>
      </c>
      <c r="F15" s="278">
        <v>222959270.40108874</v>
      </c>
      <c r="G15" s="278">
        <v>8753232.3342093825</v>
      </c>
      <c r="H15" s="277">
        <v>4.0863611563911426E-2</v>
      </c>
      <c r="I15" s="279">
        <v>86.757823943793909</v>
      </c>
      <c r="J15" s="279">
        <v>0.38035363091397301</v>
      </c>
    </row>
    <row r="16" spans="1:10">
      <c r="A16" s="306"/>
      <c r="B16" s="86" t="s">
        <v>282</v>
      </c>
      <c r="C16" s="273">
        <v>20764877.877900649</v>
      </c>
      <c r="D16" s="273">
        <v>-265494.88470055163</v>
      </c>
      <c r="E16" s="274">
        <v>-1.2624354674905589E-2</v>
      </c>
      <c r="F16" s="275">
        <v>99108143.277662158</v>
      </c>
      <c r="G16" s="275">
        <v>5818282.2829907387</v>
      </c>
      <c r="H16" s="274">
        <v>6.2367788106395296E-2</v>
      </c>
      <c r="I16" s="276">
        <v>124.4511577490554</v>
      </c>
      <c r="J16" s="276">
        <v>-0.44875111973105675</v>
      </c>
    </row>
    <row r="17" spans="1:10">
      <c r="A17" s="306"/>
      <c r="B17" s="86" t="s">
        <v>283</v>
      </c>
      <c r="C17" s="273">
        <v>26507650.714403734</v>
      </c>
      <c r="D17" s="273">
        <v>-474736.59408297017</v>
      </c>
      <c r="E17" s="277">
        <v>-1.7594313974347721E-2</v>
      </c>
      <c r="F17" s="278">
        <v>133709133.74827199</v>
      </c>
      <c r="G17" s="278">
        <v>5966907.9976447523</v>
      </c>
      <c r="H17" s="277">
        <v>4.6710537276006825E-2</v>
      </c>
      <c r="I17" s="279">
        <v>82.774395371773551</v>
      </c>
      <c r="J17" s="279">
        <v>-0.87519963597907235</v>
      </c>
    </row>
    <row r="18" spans="1:10">
      <c r="A18" s="306"/>
      <c r="B18" s="86" t="s">
        <v>284</v>
      </c>
      <c r="C18" s="273">
        <v>36828016.923189037</v>
      </c>
      <c r="D18" s="273">
        <v>-219772.46490672976</v>
      </c>
      <c r="E18" s="274">
        <v>-5.9321343739161744E-3</v>
      </c>
      <c r="F18" s="275">
        <v>191880564.47205487</v>
      </c>
      <c r="G18" s="275">
        <v>6355050.0176226497</v>
      </c>
      <c r="H18" s="274">
        <v>3.4254318260810122E-2</v>
      </c>
      <c r="I18" s="276">
        <v>103.35296271234277</v>
      </c>
      <c r="J18" s="276">
        <v>0.13255061275171443</v>
      </c>
    </row>
    <row r="19" spans="1:10">
      <c r="A19" s="306"/>
      <c r="B19" s="86" t="s">
        <v>285</v>
      </c>
      <c r="C19" s="273">
        <v>31609715.353571761</v>
      </c>
      <c r="D19" s="273">
        <v>-146373.40803289786</v>
      </c>
      <c r="E19" s="277">
        <v>-4.609302144597655E-3</v>
      </c>
      <c r="F19" s="278">
        <v>157297514.52417934</v>
      </c>
      <c r="G19" s="278">
        <v>16012170.457878649</v>
      </c>
      <c r="H19" s="277">
        <v>0.11333214045445966</v>
      </c>
      <c r="I19" s="279">
        <v>109.63916645221016</v>
      </c>
      <c r="J19" s="279">
        <v>0.28613165250547468</v>
      </c>
    </row>
    <row r="20" spans="1:10">
      <c r="A20" s="306"/>
      <c r="B20" s="86" t="s">
        <v>286</v>
      </c>
      <c r="C20" s="273">
        <v>12898933.853539916</v>
      </c>
      <c r="D20" s="273">
        <v>-341042.88918629847</v>
      </c>
      <c r="E20" s="274">
        <v>-2.5758571620879984E-2</v>
      </c>
      <c r="F20" s="275">
        <v>88440300.916540578</v>
      </c>
      <c r="G20" s="275">
        <v>2523240.7706500143</v>
      </c>
      <c r="H20" s="274">
        <v>2.936833227726195E-2</v>
      </c>
      <c r="I20" s="276">
        <v>81.129085638286938</v>
      </c>
      <c r="J20" s="276">
        <v>1.5986235284586314E-2</v>
      </c>
    </row>
    <row r="21" spans="1:10">
      <c r="A21" s="306"/>
      <c r="B21" s="86" t="s">
        <v>287</v>
      </c>
      <c r="C21" s="273">
        <v>25184266.728178538</v>
      </c>
      <c r="D21" s="273">
        <v>-572609.31897618994</v>
      </c>
      <c r="E21" s="277">
        <v>-2.2231318655565144E-2</v>
      </c>
      <c r="F21" s="278">
        <v>105475823.9270559</v>
      </c>
      <c r="G21" s="278">
        <v>1237416.694460094</v>
      </c>
      <c r="H21" s="277">
        <v>1.1871024580210089E-2</v>
      </c>
      <c r="I21" s="279">
        <v>131.82818976993892</v>
      </c>
      <c r="J21" s="279">
        <v>0.50144641178724214</v>
      </c>
    </row>
    <row r="22" spans="1:10">
      <c r="A22" s="306"/>
      <c r="B22" s="86" t="s">
        <v>288</v>
      </c>
      <c r="C22" s="273">
        <v>18720655.182174828</v>
      </c>
      <c r="D22" s="273">
        <v>-418054.89017941803</v>
      </c>
      <c r="E22" s="274">
        <v>-2.1843420408112869E-2</v>
      </c>
      <c r="F22" s="275">
        <v>93829744.162816927</v>
      </c>
      <c r="G22" s="275">
        <v>3868676.5596156865</v>
      </c>
      <c r="H22" s="274">
        <v>4.300389782699756E-2</v>
      </c>
      <c r="I22" s="276">
        <v>114.04400368516055</v>
      </c>
      <c r="J22" s="276">
        <v>0.47885246601535414</v>
      </c>
    </row>
    <row r="23" spans="1:10">
      <c r="A23" s="306"/>
      <c r="B23" s="86" t="s">
        <v>289</v>
      </c>
      <c r="C23" s="273">
        <v>24055753.762812294</v>
      </c>
      <c r="D23" s="273">
        <v>-302703.79535847902</v>
      </c>
      <c r="E23" s="277">
        <v>-1.2427051041125566E-2</v>
      </c>
      <c r="F23" s="278">
        <v>146241281.04300889</v>
      </c>
      <c r="G23" s="278">
        <v>3714516.223105222</v>
      </c>
      <c r="H23" s="277">
        <v>2.6061885483746661E-2</v>
      </c>
      <c r="I23" s="279">
        <v>103.61385489656629</v>
      </c>
      <c r="J23" s="279">
        <v>1.418853283228998</v>
      </c>
    </row>
    <row r="24" spans="1:10">
      <c r="A24" s="306"/>
      <c r="B24" s="86" t="s">
        <v>290</v>
      </c>
      <c r="C24" s="273">
        <v>9781019.675226599</v>
      </c>
      <c r="D24" s="273">
        <v>-380476.82816955075</v>
      </c>
      <c r="E24" s="274">
        <v>-3.7442991595026259E-2</v>
      </c>
      <c r="F24" s="275">
        <v>49795091.276601687</v>
      </c>
      <c r="G24" s="275">
        <v>1007220.9564074799</v>
      </c>
      <c r="H24" s="274">
        <v>2.0644905174116043E-2</v>
      </c>
      <c r="I24" s="276">
        <v>111.40186015990076</v>
      </c>
      <c r="J24" s="276">
        <v>-1.3300824299222711</v>
      </c>
    </row>
    <row r="25" spans="1:10">
      <c r="A25" s="306"/>
      <c r="B25" s="86" t="s">
        <v>291</v>
      </c>
      <c r="C25" s="273">
        <v>9415627.0910249464</v>
      </c>
      <c r="D25" s="273">
        <v>-452157.79862645268</v>
      </c>
      <c r="E25" s="277">
        <v>-4.5821610795411874E-2</v>
      </c>
      <c r="F25" s="278">
        <v>53172123.934868336</v>
      </c>
      <c r="G25" s="278">
        <v>649036.85352256149</v>
      </c>
      <c r="H25" s="277">
        <v>1.2357172618535497E-2</v>
      </c>
      <c r="I25" s="279">
        <v>55.874387814328152</v>
      </c>
      <c r="J25" s="279">
        <v>-1.1636018668711259</v>
      </c>
    </row>
    <row r="26" spans="1:10">
      <c r="A26" s="306"/>
      <c r="B26" s="86" t="s">
        <v>292</v>
      </c>
      <c r="C26" s="273">
        <v>17696058.265972666</v>
      </c>
      <c r="D26" s="273">
        <v>-554058.53413882107</v>
      </c>
      <c r="E26" s="274">
        <v>-3.0359177434712989E-2</v>
      </c>
      <c r="F26" s="275">
        <v>103949112.35994068</v>
      </c>
      <c r="G26" s="275">
        <v>454641.66021029651</v>
      </c>
      <c r="H26" s="274">
        <v>4.3929077286587919E-3</v>
      </c>
      <c r="I26" s="276">
        <v>94.375634923582666</v>
      </c>
      <c r="J26" s="276">
        <v>-0.42909464576098344</v>
      </c>
    </row>
    <row r="27" spans="1:10">
      <c r="A27" s="306"/>
      <c r="B27" s="86" t="s">
        <v>293</v>
      </c>
      <c r="C27" s="273">
        <v>16435930.553912785</v>
      </c>
      <c r="D27" s="273">
        <v>-553927.7708014138</v>
      </c>
      <c r="E27" s="277">
        <v>-3.260343672175571E-2</v>
      </c>
      <c r="F27" s="278">
        <v>86331320.032320857</v>
      </c>
      <c r="G27" s="278">
        <v>4741734.5366176218</v>
      </c>
      <c r="H27" s="277">
        <v>5.8116909257583331E-2</v>
      </c>
      <c r="I27" s="279">
        <v>108.33734492608914</v>
      </c>
      <c r="J27" s="279">
        <v>-0.74504797957875724</v>
      </c>
    </row>
    <row r="28" spans="1:10">
      <c r="A28" s="306"/>
      <c r="B28" s="86" t="s">
        <v>294</v>
      </c>
      <c r="C28" s="273">
        <v>120872.86747124993</v>
      </c>
      <c r="D28" s="273">
        <v>-45666.940737789802</v>
      </c>
      <c r="E28" s="274">
        <v>-0.27421035984663161</v>
      </c>
      <c r="F28" s="275">
        <v>1045609.2731688189</v>
      </c>
      <c r="G28" s="275">
        <v>-188000.54746474174</v>
      </c>
      <c r="H28" s="274">
        <v>-0.15239871174840997</v>
      </c>
      <c r="I28" s="276">
        <v>77.043897431783975</v>
      </c>
      <c r="J28" s="276">
        <v>-8.2419696136590943</v>
      </c>
    </row>
    <row r="29" spans="1:10">
      <c r="A29" s="306"/>
      <c r="B29" s="86" t="s">
        <v>295</v>
      </c>
      <c r="C29" s="273">
        <v>220861.14356434904</v>
      </c>
      <c r="D29" s="273">
        <v>-43103.444804091647</v>
      </c>
      <c r="E29" s="277">
        <v>-0.16329252749587772</v>
      </c>
      <c r="F29" s="278">
        <v>1641546.6210831976</v>
      </c>
      <c r="G29" s="278">
        <v>-180838.37906022277</v>
      </c>
      <c r="H29" s="277">
        <v>-9.9231709570694951E-2</v>
      </c>
      <c r="I29" s="279">
        <v>117.16150678817795</v>
      </c>
      <c r="J29" s="279">
        <v>4.6593391695574553</v>
      </c>
    </row>
    <row r="30" spans="1:10">
      <c r="A30" s="306"/>
      <c r="B30" s="86" t="s">
        <v>296</v>
      </c>
      <c r="C30" s="273">
        <v>102985.60559985961</v>
      </c>
      <c r="D30" s="273">
        <v>-31285.226684843423</v>
      </c>
      <c r="E30" s="274">
        <v>-0.23300091429021125</v>
      </c>
      <c r="F30" s="275">
        <v>886740.32834119792</v>
      </c>
      <c r="G30" s="275">
        <v>-157927.16781317175</v>
      </c>
      <c r="H30" s="274">
        <v>-0.15117457793463784</v>
      </c>
      <c r="I30" s="276">
        <v>63.579131684784926</v>
      </c>
      <c r="J30" s="276">
        <v>-3.0201178710439933</v>
      </c>
    </row>
    <row r="31" spans="1:10">
      <c r="A31" s="306"/>
      <c r="B31" s="86" t="s">
        <v>297</v>
      </c>
      <c r="C31" s="273">
        <v>362012.4668929156</v>
      </c>
      <c r="D31" s="273">
        <v>-100886.83425185794</v>
      </c>
      <c r="E31" s="277">
        <v>-0.21794553157103427</v>
      </c>
      <c r="F31" s="278">
        <v>2897231.7143665231</v>
      </c>
      <c r="G31" s="278">
        <v>-580671.83146194974</v>
      </c>
      <c r="H31" s="277">
        <v>-0.166960303473174</v>
      </c>
      <c r="I31" s="279">
        <v>158.01890307703718</v>
      </c>
      <c r="J31" s="279">
        <v>-4.3196348904063484</v>
      </c>
    </row>
    <row r="32" spans="1:10">
      <c r="A32" s="306"/>
      <c r="B32" s="86" t="s">
        <v>298</v>
      </c>
      <c r="C32" s="273">
        <v>101511.10986013805</v>
      </c>
      <c r="D32" s="273">
        <v>-17690.813388193463</v>
      </c>
      <c r="E32" s="274">
        <v>-0.14841046944635672</v>
      </c>
      <c r="F32" s="275">
        <v>737120.38852580194</v>
      </c>
      <c r="G32" s="275">
        <v>-60736.537302889163</v>
      </c>
      <c r="H32" s="274">
        <v>-7.6124597451861925E-2</v>
      </c>
      <c r="I32" s="276">
        <v>67.808497313375952</v>
      </c>
      <c r="J32" s="276">
        <v>3.8345135092290477</v>
      </c>
    </row>
    <row r="33" spans="1:10">
      <c r="A33" s="306"/>
      <c r="B33" s="86" t="s">
        <v>299</v>
      </c>
      <c r="C33" s="273">
        <v>658574.33748131804</v>
      </c>
      <c r="D33" s="273">
        <v>-82141.198758691666</v>
      </c>
      <c r="E33" s="277">
        <v>-0.11089439162522971</v>
      </c>
      <c r="F33" s="278">
        <v>7215220.2076120302</v>
      </c>
      <c r="G33" s="278">
        <v>-473248.33677585237</v>
      </c>
      <c r="H33" s="277">
        <v>-6.1553004222316167E-2</v>
      </c>
      <c r="I33" s="279">
        <v>48.661036702589719</v>
      </c>
      <c r="J33" s="279">
        <v>1.0428132946941915</v>
      </c>
    </row>
    <row r="34" spans="1:10">
      <c r="A34" s="306"/>
      <c r="B34" s="86" t="s">
        <v>300</v>
      </c>
      <c r="C34" s="273">
        <v>1474147.3958099526</v>
      </c>
      <c r="D34" s="273">
        <v>-291682.59568930301</v>
      </c>
      <c r="E34" s="274">
        <v>-0.16518158435040148</v>
      </c>
      <c r="F34" s="275">
        <v>14801857.195857251</v>
      </c>
      <c r="G34" s="275">
        <v>-1641794.5971777961</v>
      </c>
      <c r="H34" s="274">
        <v>-9.9843673281454576E-2</v>
      </c>
      <c r="I34" s="276">
        <v>90.651224656426336</v>
      </c>
      <c r="J34" s="276">
        <v>-3.8259366005206914</v>
      </c>
    </row>
    <row r="35" spans="1:10">
      <c r="A35" s="306"/>
      <c r="B35" s="86" t="s">
        <v>301</v>
      </c>
      <c r="C35" s="273">
        <v>1279777.2326170185</v>
      </c>
      <c r="D35" s="273">
        <v>-251361.44716537348</v>
      </c>
      <c r="E35" s="277">
        <v>-0.16416634919124204</v>
      </c>
      <c r="F35" s="278">
        <v>12767723.660760345</v>
      </c>
      <c r="G35" s="278">
        <v>-1434776.8975514323</v>
      </c>
      <c r="H35" s="277">
        <v>-0.10102283690541754</v>
      </c>
      <c r="I35" s="279">
        <v>91.588211645645899</v>
      </c>
      <c r="J35" s="279">
        <v>-3.7495404875475771</v>
      </c>
    </row>
    <row r="36" spans="1:10">
      <c r="A36" s="306"/>
      <c r="B36" s="86" t="s">
        <v>302</v>
      </c>
      <c r="C36" s="273">
        <v>3790728.3152493848</v>
      </c>
      <c r="D36" s="273">
        <v>-376130.47898472752</v>
      </c>
      <c r="E36" s="274">
        <v>-9.0267152682302981E-2</v>
      </c>
      <c r="F36" s="275">
        <v>28748882.986478377</v>
      </c>
      <c r="G36" s="275">
        <v>-1066805.1864779741</v>
      </c>
      <c r="H36" s="274">
        <v>-3.5779995426890587E-2</v>
      </c>
      <c r="I36" s="276">
        <v>191.81179485481482</v>
      </c>
      <c r="J36" s="276">
        <v>8.3664843514763447</v>
      </c>
    </row>
    <row r="37" spans="1:10">
      <c r="A37" s="306"/>
      <c r="B37" s="86" t="s">
        <v>303</v>
      </c>
      <c r="C37" s="273">
        <v>1026566.0398113767</v>
      </c>
      <c r="D37" s="273">
        <v>-152673.62913649064</v>
      </c>
      <c r="E37" s="277">
        <v>-0.12946785386952595</v>
      </c>
      <c r="F37" s="278">
        <v>10722207.257026954</v>
      </c>
      <c r="G37" s="278">
        <v>-1061134.9517915063</v>
      </c>
      <c r="H37" s="277">
        <v>-9.0053817752773935E-2</v>
      </c>
      <c r="I37" s="279">
        <v>137.35642887670167</v>
      </c>
      <c r="J37" s="279">
        <v>7.5768708384600814E-2</v>
      </c>
    </row>
    <row r="38" spans="1:10">
      <c r="A38" s="306"/>
      <c r="B38" s="86" t="s">
        <v>304</v>
      </c>
      <c r="C38" s="273">
        <v>1088558.2082903564</v>
      </c>
      <c r="D38" s="273">
        <v>-213943.5968181761</v>
      </c>
      <c r="E38" s="274">
        <v>-0.1642558927588964</v>
      </c>
      <c r="F38" s="275">
        <v>11657290.113169579</v>
      </c>
      <c r="G38" s="275">
        <v>-1329689.702167796</v>
      </c>
      <c r="H38" s="274">
        <v>-0.10238636858413054</v>
      </c>
      <c r="I38" s="276">
        <v>75.887277554902028</v>
      </c>
      <c r="J38" s="276">
        <v>-3.1152217187823794</v>
      </c>
    </row>
    <row r="39" spans="1:10">
      <c r="A39" s="306"/>
      <c r="B39" s="86" t="s">
        <v>305</v>
      </c>
      <c r="C39" s="273">
        <v>1084345.6731025183</v>
      </c>
      <c r="D39" s="273">
        <v>-196240.94668022473</v>
      </c>
      <c r="E39" s="277">
        <v>-0.15324300882787439</v>
      </c>
      <c r="F39" s="278">
        <v>13002836.445035711</v>
      </c>
      <c r="G39" s="278">
        <v>-1498608.6143884864</v>
      </c>
      <c r="H39" s="277">
        <v>-0.10334201924342504</v>
      </c>
      <c r="I39" s="279">
        <v>67.93676854374128</v>
      </c>
      <c r="J39" s="279">
        <v>-1.8689939534782383</v>
      </c>
    </row>
    <row r="40" spans="1:10">
      <c r="A40" s="306"/>
      <c r="B40" s="86" t="s">
        <v>306</v>
      </c>
      <c r="C40" s="273">
        <v>1019790.139301579</v>
      </c>
      <c r="D40" s="273">
        <v>-141850.73958815401</v>
      </c>
      <c r="E40" s="274">
        <v>-0.12211238616510411</v>
      </c>
      <c r="F40" s="275">
        <v>10877201.978094809</v>
      </c>
      <c r="G40" s="275">
        <v>-870974.88978463411</v>
      </c>
      <c r="H40" s="274">
        <v>-7.413702564914193E-2</v>
      </c>
      <c r="I40" s="276">
        <v>78.967517716934182</v>
      </c>
      <c r="J40" s="276">
        <v>0.70483229116955215</v>
      </c>
    </row>
    <row r="41" spans="1:10">
      <c r="A41" s="306"/>
      <c r="B41" s="86" t="s">
        <v>307</v>
      </c>
      <c r="C41" s="273">
        <v>241987851.79709882</v>
      </c>
      <c r="D41" s="273">
        <v>-1464479.7546671629</v>
      </c>
      <c r="E41" s="277">
        <v>-6.0154681835764895E-3</v>
      </c>
      <c r="F41" s="278">
        <v>1206473114.9520612</v>
      </c>
      <c r="G41" s="278">
        <v>66216348.584267378</v>
      </c>
      <c r="H41" s="277">
        <v>5.8071436660003174E-2</v>
      </c>
      <c r="I41" s="280"/>
      <c r="J41" s="280"/>
    </row>
    <row r="42" spans="1:10">
      <c r="A42" s="306"/>
      <c r="B42" s="86" t="s">
        <v>308</v>
      </c>
      <c r="C42" s="273">
        <v>16188545.42827837</v>
      </c>
      <c r="D42" s="273">
        <v>331654.72537523508</v>
      </c>
      <c r="E42" s="274">
        <v>2.091549545173535E-2</v>
      </c>
      <c r="F42" s="275">
        <v>64099549.305710539</v>
      </c>
      <c r="G42" s="275">
        <v>4416186.7677662075</v>
      </c>
      <c r="H42" s="274">
        <v>7.3993598550325806E-2</v>
      </c>
      <c r="I42" s="281"/>
      <c r="J42" s="281"/>
    </row>
    <row r="43" spans="1:10">
      <c r="A43" s="306"/>
      <c r="B43" s="86" t="s">
        <v>309</v>
      </c>
      <c r="C43" s="273">
        <v>14851829.661788477</v>
      </c>
      <c r="D43" s="273">
        <v>98176.875984499231</v>
      </c>
      <c r="E43" s="277">
        <v>6.6544114471072148E-3</v>
      </c>
      <c r="F43" s="278">
        <v>65707635.602822542</v>
      </c>
      <c r="G43" s="278">
        <v>5148224.9159952998</v>
      </c>
      <c r="H43" s="277">
        <v>8.5011146205145147E-2</v>
      </c>
      <c r="I43" s="280"/>
      <c r="J43" s="280"/>
    </row>
    <row r="44" spans="1:10">
      <c r="A44" s="306"/>
      <c r="B44" s="86" t="s">
        <v>310</v>
      </c>
      <c r="C44" s="273">
        <v>13860172.129017722</v>
      </c>
      <c r="D44" s="273">
        <v>294749.65145412646</v>
      </c>
      <c r="E44" s="274">
        <v>2.1728011194758211E-2</v>
      </c>
      <c r="F44" s="275">
        <v>73820757.643713415</v>
      </c>
      <c r="G44" s="275">
        <v>5619387.9425662607</v>
      </c>
      <c r="H44" s="274">
        <v>8.2394062863985887E-2</v>
      </c>
      <c r="I44" s="281"/>
      <c r="J44" s="281"/>
    </row>
    <row r="45" spans="1:10">
      <c r="A45" s="306"/>
      <c r="B45" s="86" t="s">
        <v>311</v>
      </c>
      <c r="C45" s="273">
        <v>10983858.202674061</v>
      </c>
      <c r="D45" s="273">
        <v>114981.94346901402</v>
      </c>
      <c r="E45" s="277">
        <v>1.0579009340697365E-2</v>
      </c>
      <c r="F45" s="278">
        <v>49313052.001060449</v>
      </c>
      <c r="G45" s="278">
        <v>4811061.3265832216</v>
      </c>
      <c r="H45" s="277">
        <v>0.10810890150454462</v>
      </c>
      <c r="I45" s="280"/>
      <c r="J45" s="280"/>
    </row>
    <row r="46" spans="1:10">
      <c r="A46" s="306"/>
      <c r="B46" s="86" t="s">
        <v>312</v>
      </c>
      <c r="C46" s="273">
        <v>17092023.623378787</v>
      </c>
      <c r="D46" s="273">
        <v>-22578.795456517488</v>
      </c>
      <c r="E46" s="274">
        <v>-1.319270813540408E-3</v>
      </c>
      <c r="F46" s="275">
        <v>80537009.813403606</v>
      </c>
      <c r="G46" s="275">
        <v>5317871.1441221982</v>
      </c>
      <c r="H46" s="274">
        <v>7.0698378606852519E-2</v>
      </c>
      <c r="I46" s="281"/>
      <c r="J46" s="281"/>
    </row>
    <row r="47" spans="1:10">
      <c r="A47" s="306"/>
      <c r="B47" s="86" t="s">
        <v>313</v>
      </c>
      <c r="C47" s="273">
        <v>19131958.657216381</v>
      </c>
      <c r="D47" s="273">
        <v>334286.06923209876</v>
      </c>
      <c r="E47" s="277">
        <v>1.7783375450734194E-2</v>
      </c>
      <c r="F47" s="278">
        <v>87931452.112114087</v>
      </c>
      <c r="G47" s="278">
        <v>5900408.3574123383</v>
      </c>
      <c r="H47" s="277">
        <v>7.1928968440976918E-2</v>
      </c>
      <c r="I47" s="280"/>
      <c r="J47" s="280"/>
    </row>
    <row r="48" spans="1:10">
      <c r="A48" s="306"/>
      <c r="B48" s="86" t="s">
        <v>314</v>
      </c>
      <c r="C48" s="273">
        <v>15072273.689798843</v>
      </c>
      <c r="D48" s="273">
        <v>425245.17615672573</v>
      </c>
      <c r="E48" s="274">
        <v>2.9032863270570957E-2</v>
      </c>
      <c r="F48" s="275">
        <v>70229074.103332698</v>
      </c>
      <c r="G48" s="275">
        <v>11331172.458563872</v>
      </c>
      <c r="H48" s="274">
        <v>0.1923866919216515</v>
      </c>
      <c r="I48" s="281"/>
      <c r="J48" s="281"/>
    </row>
    <row r="49" spans="1:10">
      <c r="A49" s="306" t="s">
        <v>135</v>
      </c>
      <c r="B49" s="86" t="s">
        <v>270</v>
      </c>
      <c r="C49" s="273">
        <v>347528332.90367293</v>
      </c>
      <c r="D49" s="273">
        <v>1445267.2025005221</v>
      </c>
      <c r="E49" s="277">
        <v>4.1760702725294483E-3</v>
      </c>
      <c r="F49" s="278">
        <v>2121674742.2357624</v>
      </c>
      <c r="G49" s="278">
        <v>101425315.95962834</v>
      </c>
      <c r="H49" s="277">
        <v>5.0204353304325711E-2</v>
      </c>
      <c r="I49" s="279">
        <v>83.428778888951911</v>
      </c>
      <c r="J49" s="279">
        <v>0.48816704911654085</v>
      </c>
    </row>
    <row r="50" spans="1:10">
      <c r="A50" s="307"/>
      <c r="B50" s="86" t="s">
        <v>271</v>
      </c>
      <c r="C50" s="273">
        <v>567989065.22550511</v>
      </c>
      <c r="D50" s="273">
        <v>-2050214.9707717896</v>
      </c>
      <c r="E50" s="274">
        <v>-3.5966205172139297E-3</v>
      </c>
      <c r="F50" s="275">
        <v>2444140120.3114834</v>
      </c>
      <c r="G50" s="275">
        <v>58979713.744545937</v>
      </c>
      <c r="H50" s="274">
        <v>2.4727776623391942E-2</v>
      </c>
      <c r="I50" s="276">
        <v>113.48066115495531</v>
      </c>
      <c r="J50" s="276">
        <v>-0.21604445593249011</v>
      </c>
    </row>
    <row r="51" spans="1:10">
      <c r="A51" s="306"/>
      <c r="B51" s="86" t="s">
        <v>272</v>
      </c>
      <c r="C51" s="273">
        <v>467634900.07703263</v>
      </c>
      <c r="D51" s="273">
        <v>424839.06831604242</v>
      </c>
      <c r="E51" s="277">
        <v>9.0931061586902839E-4</v>
      </c>
      <c r="F51" s="278">
        <v>2284616388.8580599</v>
      </c>
      <c r="G51" s="278">
        <v>74625062.325983047</v>
      </c>
      <c r="H51" s="277">
        <v>3.3767129051626127E-2</v>
      </c>
      <c r="I51" s="279">
        <v>108.73296513354724</v>
      </c>
      <c r="J51" s="279">
        <v>0.2834242600157495</v>
      </c>
    </row>
    <row r="52" spans="1:10">
      <c r="A52" s="306"/>
      <c r="B52" s="86" t="s">
        <v>273</v>
      </c>
      <c r="C52" s="273">
        <v>551714691.91560423</v>
      </c>
      <c r="D52" s="273">
        <v>-5670294.6404138803</v>
      </c>
      <c r="E52" s="274">
        <v>-1.0173030808471564E-2</v>
      </c>
      <c r="F52" s="275">
        <v>3267295276.7348175</v>
      </c>
      <c r="G52" s="275">
        <v>68488395.322945118</v>
      </c>
      <c r="H52" s="274">
        <v>2.1410606473597455E-2</v>
      </c>
      <c r="I52" s="276">
        <v>90.701885581558798</v>
      </c>
      <c r="J52" s="276">
        <v>-0.77644882187227893</v>
      </c>
    </row>
    <row r="53" spans="1:10">
      <c r="A53" s="306"/>
      <c r="B53" s="86" t="s">
        <v>274</v>
      </c>
      <c r="C53" s="273">
        <v>286437991.96505445</v>
      </c>
      <c r="D53" s="273">
        <v>-1522993.5306506753</v>
      </c>
      <c r="E53" s="277">
        <v>-5.2888884514301349E-3</v>
      </c>
      <c r="F53" s="278">
        <v>1428064529.4737389</v>
      </c>
      <c r="G53" s="278">
        <v>47746219.023009539</v>
      </c>
      <c r="H53" s="277">
        <v>3.4590730747763886E-2</v>
      </c>
      <c r="I53" s="279">
        <v>124.52078072790952</v>
      </c>
      <c r="J53" s="279">
        <v>-0.44930887754414073</v>
      </c>
    </row>
    <row r="54" spans="1:10">
      <c r="A54" s="306"/>
      <c r="B54" s="86" t="s">
        <v>275</v>
      </c>
      <c r="C54" s="273">
        <v>371217825.80553007</v>
      </c>
      <c r="D54" s="273">
        <v>-1647226.2215202451</v>
      </c>
      <c r="E54" s="274">
        <v>-4.417754392816475E-3</v>
      </c>
      <c r="F54" s="275">
        <v>1924237139.0743964</v>
      </c>
      <c r="G54" s="275">
        <v>65539726.697319746</v>
      </c>
      <c r="H54" s="274">
        <v>3.5261106117052909E-2</v>
      </c>
      <c r="I54" s="276">
        <v>84.080494103406252</v>
      </c>
      <c r="J54" s="276">
        <v>-0.22955215208290269</v>
      </c>
    </row>
    <row r="55" spans="1:10">
      <c r="A55" s="306"/>
      <c r="B55" s="86" t="s">
        <v>276</v>
      </c>
      <c r="C55" s="273">
        <v>496615627.60625011</v>
      </c>
      <c r="D55" s="273">
        <v>2249647.3616943359</v>
      </c>
      <c r="E55" s="277">
        <v>4.5505707342189438E-3</v>
      </c>
      <c r="F55" s="278">
        <v>2646331411.1307497</v>
      </c>
      <c r="G55" s="278">
        <v>53502793.581516266</v>
      </c>
      <c r="H55" s="277">
        <v>2.0634913244704782E-2</v>
      </c>
      <c r="I55" s="279">
        <v>101.08963608151895</v>
      </c>
      <c r="J55" s="279">
        <v>0.62897217652832182</v>
      </c>
    </row>
    <row r="56" spans="1:10">
      <c r="A56" s="306"/>
      <c r="B56" s="86" t="s">
        <v>277</v>
      </c>
      <c r="C56" s="273">
        <v>426559621.40841216</v>
      </c>
      <c r="D56" s="273">
        <v>785282.58763927221</v>
      </c>
      <c r="E56" s="274">
        <v>1.8443633541048892E-3</v>
      </c>
      <c r="F56" s="275">
        <v>2150849371.5105181</v>
      </c>
      <c r="G56" s="275">
        <v>134204237.20714307</v>
      </c>
      <c r="H56" s="274">
        <v>6.6548266189382033E-2</v>
      </c>
      <c r="I56" s="276">
        <v>107.31650908096988</v>
      </c>
      <c r="J56" s="276">
        <v>0.37963289183528559</v>
      </c>
    </row>
    <row r="57" spans="1:10">
      <c r="A57" s="306"/>
      <c r="B57" s="86" t="s">
        <v>278</v>
      </c>
      <c r="C57" s="273">
        <v>338108486.06812304</v>
      </c>
      <c r="D57" s="273">
        <v>2557342.207185626</v>
      </c>
      <c r="E57" s="277">
        <v>7.6213186990221268E-3</v>
      </c>
      <c r="F57" s="278">
        <v>2023446452.5321364</v>
      </c>
      <c r="G57" s="278">
        <v>108841217.29430985</v>
      </c>
      <c r="H57" s="277">
        <v>5.6847863617582726E-2</v>
      </c>
      <c r="I57" s="279">
        <v>85.06878455193241</v>
      </c>
      <c r="J57" s="279">
        <v>0.23304689986619564</v>
      </c>
    </row>
    <row r="58" spans="1:10">
      <c r="A58" s="306"/>
      <c r="B58" s="86" t="s">
        <v>279</v>
      </c>
      <c r="C58" s="273">
        <v>546432983.45555794</v>
      </c>
      <c r="D58" s="273">
        <v>753903.30500650406</v>
      </c>
      <c r="E58" s="274">
        <v>1.3815873329769287E-3</v>
      </c>
      <c r="F58" s="275">
        <v>2236920394.6970873</v>
      </c>
      <c r="G58" s="275">
        <v>74322495.183230877</v>
      </c>
      <c r="H58" s="274">
        <v>3.4367228045462488E-2</v>
      </c>
      <c r="I58" s="276">
        <v>114.42140473219359</v>
      </c>
      <c r="J58" s="276">
        <v>-0.39756185702866276</v>
      </c>
    </row>
    <row r="59" spans="1:10">
      <c r="A59" s="306"/>
      <c r="B59" s="86" t="s">
        <v>280</v>
      </c>
      <c r="C59" s="273">
        <v>448852735.00625861</v>
      </c>
      <c r="D59" s="273">
        <v>3158057.2717623711</v>
      </c>
      <c r="E59" s="277">
        <v>7.0856966204197085E-3</v>
      </c>
      <c r="F59" s="278">
        <v>2107362858.3795393</v>
      </c>
      <c r="G59" s="278">
        <v>91950784.359040499</v>
      </c>
      <c r="H59" s="277">
        <v>4.5623813385026524E-2</v>
      </c>
      <c r="I59" s="279">
        <v>109.38220608593538</v>
      </c>
      <c r="J59" s="279">
        <v>0.24163785379842295</v>
      </c>
    </row>
    <row r="60" spans="1:10">
      <c r="A60" s="306"/>
      <c r="B60" s="86" t="s">
        <v>281</v>
      </c>
      <c r="C60" s="273">
        <v>499618343.39959389</v>
      </c>
      <c r="D60" s="273">
        <v>54055.967740952969</v>
      </c>
      <c r="E60" s="274">
        <v>1.0820622910985587E-4</v>
      </c>
      <c r="F60" s="275">
        <v>2879391503.1299911</v>
      </c>
      <c r="G60" s="275">
        <v>92110150.772782803</v>
      </c>
      <c r="H60" s="274">
        <v>3.3046592406211557E-2</v>
      </c>
      <c r="I60" s="276">
        <v>86.085226816753647</v>
      </c>
      <c r="J60" s="276">
        <v>-0.40909492279953952</v>
      </c>
    </row>
    <row r="61" spans="1:10">
      <c r="A61" s="306"/>
      <c r="B61" s="86" t="s">
        <v>282</v>
      </c>
      <c r="C61" s="273">
        <v>271879513.05637246</v>
      </c>
      <c r="D61" s="273">
        <v>482154.85064697266</v>
      </c>
      <c r="E61" s="277">
        <v>1.7765642740025793E-3</v>
      </c>
      <c r="F61" s="278">
        <v>1278479270.4787824</v>
      </c>
      <c r="G61" s="278">
        <v>58902880.920172453</v>
      </c>
      <c r="H61" s="277">
        <v>4.8297819984437898E-2</v>
      </c>
      <c r="I61" s="279">
        <v>123.87286562760447</v>
      </c>
      <c r="J61" s="279">
        <v>-0.14897578474015916</v>
      </c>
    </row>
    <row r="62" spans="1:10">
      <c r="A62" s="306"/>
      <c r="B62" s="86" t="s">
        <v>283</v>
      </c>
      <c r="C62" s="273">
        <v>355821483.30718887</v>
      </c>
      <c r="D62" s="273">
        <v>1452175.3535545468</v>
      </c>
      <c r="E62" s="274">
        <v>4.0979151437814405E-3</v>
      </c>
      <c r="F62" s="275">
        <v>1766176739.8969038</v>
      </c>
      <c r="G62" s="275">
        <v>82555291.513841391</v>
      </c>
      <c r="H62" s="274">
        <v>4.9034354838569494E-2</v>
      </c>
      <c r="I62" s="276">
        <v>84.467002937382276</v>
      </c>
      <c r="J62" s="276">
        <v>-6.418643529075041E-2</v>
      </c>
    </row>
    <row r="63" spans="1:10">
      <c r="A63" s="306"/>
      <c r="B63" s="86" t="s">
        <v>284</v>
      </c>
      <c r="C63" s="273">
        <v>481334495.65499043</v>
      </c>
      <c r="D63" s="273">
        <v>4702479.4596504569</v>
      </c>
      <c r="E63" s="277">
        <v>9.8660587200739384E-3</v>
      </c>
      <c r="F63" s="278">
        <v>2471407397.2228279</v>
      </c>
      <c r="G63" s="278">
        <v>75989090.825172901</v>
      </c>
      <c r="H63" s="277">
        <v>3.1722681012423648E-2</v>
      </c>
      <c r="I63" s="279">
        <v>102.68847990589379</v>
      </c>
      <c r="J63" s="279">
        <v>0.50894788672138702</v>
      </c>
    </row>
    <row r="64" spans="1:10">
      <c r="A64" s="306"/>
      <c r="B64" s="86" t="s">
        <v>285</v>
      </c>
      <c r="C64" s="273">
        <v>412415550.15635318</v>
      </c>
      <c r="D64" s="273">
        <v>3066761.9023681283</v>
      </c>
      <c r="E64" s="274">
        <v>7.4918064749841676E-3</v>
      </c>
      <c r="F64" s="275">
        <v>2005158869.9863691</v>
      </c>
      <c r="G64" s="275">
        <v>150444665.94381523</v>
      </c>
      <c r="H64" s="274">
        <v>8.1114742970051404E-2</v>
      </c>
      <c r="I64" s="276">
        <v>108.74525433511705</v>
      </c>
      <c r="J64" s="276">
        <v>0.28396804228668771</v>
      </c>
    </row>
    <row r="65" spans="1:10">
      <c r="A65" s="306"/>
      <c r="B65" s="86" t="s">
        <v>286</v>
      </c>
      <c r="C65" s="273">
        <v>172205978.63155714</v>
      </c>
      <c r="D65" s="273">
        <v>-5249464.697260499</v>
      </c>
      <c r="E65" s="277">
        <v>-2.958187474437432E-2</v>
      </c>
      <c r="F65" s="278">
        <v>1153431220.4743054</v>
      </c>
      <c r="G65" s="278">
        <v>29091601.42094636</v>
      </c>
      <c r="H65" s="277">
        <v>2.5874389666567223E-2</v>
      </c>
      <c r="I65" s="279">
        <v>81.531850865172629</v>
      </c>
      <c r="J65" s="279">
        <v>-1.1761105624448902</v>
      </c>
    </row>
    <row r="66" spans="1:10">
      <c r="A66" s="306"/>
      <c r="B66" s="86" t="s">
        <v>287</v>
      </c>
      <c r="C66" s="273">
        <v>332982973.03496116</v>
      </c>
      <c r="D66" s="273">
        <v>-5880847.3647101521</v>
      </c>
      <c r="E66" s="274">
        <v>-1.7354603857602784E-2</v>
      </c>
      <c r="F66" s="275">
        <v>1389959343.2872479</v>
      </c>
      <c r="G66" s="275">
        <v>16337933.499666929</v>
      </c>
      <c r="H66" s="274">
        <v>1.1894058569015355E-2</v>
      </c>
      <c r="I66" s="276">
        <v>131.20709357085244</v>
      </c>
      <c r="J66" s="276">
        <v>-0.23649468119754147</v>
      </c>
    </row>
    <row r="67" spans="1:10">
      <c r="A67" s="306"/>
      <c r="B67" s="86" t="s">
        <v>288</v>
      </c>
      <c r="C67" s="273">
        <v>251931374.13181555</v>
      </c>
      <c r="D67" s="273">
        <v>-1238217.2424789965</v>
      </c>
      <c r="E67" s="277">
        <v>-4.8908608484830784E-3</v>
      </c>
      <c r="F67" s="278">
        <v>1245624094.1410656</v>
      </c>
      <c r="G67" s="278">
        <v>33418659.69793272</v>
      </c>
      <c r="H67" s="277">
        <v>2.7568478698732034E-2</v>
      </c>
      <c r="I67" s="279">
        <v>115.52872423319947</v>
      </c>
      <c r="J67" s="279">
        <v>1.2413703874085087</v>
      </c>
    </row>
    <row r="68" spans="1:10">
      <c r="A68" s="306"/>
      <c r="B68" s="86" t="s">
        <v>289</v>
      </c>
      <c r="C68" s="273">
        <v>316870393.25806749</v>
      </c>
      <c r="D68" s="273">
        <v>-3614085.3433484435</v>
      </c>
      <c r="E68" s="274">
        <v>-1.1276943454859958E-2</v>
      </c>
      <c r="F68" s="275">
        <v>1909537144.8526146</v>
      </c>
      <c r="G68" s="275">
        <v>38499705.371136427</v>
      </c>
      <c r="H68" s="274">
        <v>2.0576662208216353E-2</v>
      </c>
      <c r="I68" s="276">
        <v>102.7393551453804</v>
      </c>
      <c r="J68" s="276">
        <v>0.44749212266366101</v>
      </c>
    </row>
    <row r="69" spans="1:10">
      <c r="A69" s="306"/>
      <c r="B69" s="86" t="s">
        <v>290</v>
      </c>
      <c r="C69" s="273">
        <v>128979281.94467995</v>
      </c>
      <c r="D69" s="273">
        <v>-3199153.2663977295</v>
      </c>
      <c r="E69" s="277">
        <v>-2.4203292021795803E-2</v>
      </c>
      <c r="F69" s="278">
        <v>650184801.69112027</v>
      </c>
      <c r="G69" s="278">
        <v>3260949.516936183</v>
      </c>
      <c r="H69" s="277">
        <v>5.0407007037640856E-3</v>
      </c>
      <c r="I69" s="279">
        <v>110.58203440879034</v>
      </c>
      <c r="J69" s="279">
        <v>-0.97684459515450328</v>
      </c>
    </row>
    <row r="70" spans="1:10">
      <c r="A70" s="306"/>
      <c r="B70" s="86" t="s">
        <v>291</v>
      </c>
      <c r="C70" s="273">
        <v>128404771.54048848</v>
      </c>
      <c r="D70" s="273">
        <v>-2999394.291008383</v>
      </c>
      <c r="E70" s="274">
        <v>-2.2825716917183492E-2</v>
      </c>
      <c r="F70" s="275">
        <v>716040846.93093944</v>
      </c>
      <c r="G70" s="275">
        <v>12261316.552253962</v>
      </c>
      <c r="H70" s="274">
        <v>1.7422098857658542E-2</v>
      </c>
      <c r="I70" s="276">
        <v>57.358924705078351</v>
      </c>
      <c r="J70" s="276">
        <v>-0.42511323241800625</v>
      </c>
    </row>
    <row r="71" spans="1:10">
      <c r="A71" s="306"/>
      <c r="B71" s="86" t="s">
        <v>292</v>
      </c>
      <c r="C71" s="273">
        <v>233984833.98792458</v>
      </c>
      <c r="D71" s="273">
        <v>-2066327.8179035187</v>
      </c>
      <c r="E71" s="277">
        <v>-8.7537286497375803E-3</v>
      </c>
      <c r="F71" s="278">
        <v>1348313357.7435517</v>
      </c>
      <c r="G71" s="278">
        <v>4512738.5305337906</v>
      </c>
      <c r="H71" s="277">
        <v>3.3581905425647341E-3</v>
      </c>
      <c r="I71" s="279">
        <v>93.934984150754659</v>
      </c>
      <c r="J71" s="279">
        <v>0.64721353745660792</v>
      </c>
    </row>
    <row r="72" spans="1:10">
      <c r="A72" s="306"/>
      <c r="B72" s="86" t="s">
        <v>293</v>
      </c>
      <c r="C72" s="273">
        <v>217257881.25326905</v>
      </c>
      <c r="D72" s="273">
        <v>-3971556.6211695671</v>
      </c>
      <c r="E72" s="274">
        <v>-1.7952206809943944E-2</v>
      </c>
      <c r="F72" s="275">
        <v>1122272293.1771705</v>
      </c>
      <c r="G72" s="275">
        <v>39673077.559792757</v>
      </c>
      <c r="H72" s="274">
        <v>3.6646135511162595E-2</v>
      </c>
      <c r="I72" s="276">
        <v>107.79925037571762</v>
      </c>
      <c r="J72" s="276">
        <v>-0.26002016515001003</v>
      </c>
    </row>
    <row r="73" spans="1:10">
      <c r="A73" s="306"/>
      <c r="B73" s="86" t="s">
        <v>294</v>
      </c>
      <c r="C73" s="273">
        <v>1816924.1887081603</v>
      </c>
      <c r="D73" s="273">
        <v>-564235.86295153224</v>
      </c>
      <c r="E73" s="277">
        <v>-0.23695839452633777</v>
      </c>
      <c r="F73" s="278">
        <v>14842626.332352733</v>
      </c>
      <c r="G73" s="278">
        <v>-1997051.8449089844</v>
      </c>
      <c r="H73" s="277">
        <v>-0.11859204338035176</v>
      </c>
      <c r="I73" s="279">
        <v>82.079722201469878</v>
      </c>
      <c r="J73" s="279">
        <v>-4.7140871947820813</v>
      </c>
    </row>
    <row r="74" spans="1:10">
      <c r="A74" s="306"/>
      <c r="B74" s="86" t="s">
        <v>295</v>
      </c>
      <c r="C74" s="273">
        <v>3104491.613197248</v>
      </c>
      <c r="D74" s="273">
        <v>-603006.90171276638</v>
      </c>
      <c r="E74" s="274">
        <v>-0.16264521733123394</v>
      </c>
      <c r="F74" s="275">
        <v>22344158.779951829</v>
      </c>
      <c r="G74" s="275">
        <v>-2219955.5504307412</v>
      </c>
      <c r="H74" s="274">
        <v>-9.0373930058001276E-2</v>
      </c>
      <c r="I74" s="276">
        <v>116.72013323840594</v>
      </c>
      <c r="J74" s="276">
        <v>4.2499609396887905</v>
      </c>
    </row>
    <row r="75" spans="1:10">
      <c r="A75" s="306"/>
      <c r="B75" s="86" t="s">
        <v>296</v>
      </c>
      <c r="C75" s="273">
        <v>1514829.7103287783</v>
      </c>
      <c r="D75" s="273">
        <v>-334960.96369048045</v>
      </c>
      <c r="E75" s="277">
        <v>-0.18108046947964723</v>
      </c>
      <c r="F75" s="278">
        <v>12644699.837681461</v>
      </c>
      <c r="G75" s="278">
        <v>-1186013.5941887982</v>
      </c>
      <c r="H75" s="277">
        <v>-8.5752163113715779E-2</v>
      </c>
      <c r="I75" s="279">
        <v>66.281378371582463</v>
      </c>
      <c r="J75" s="279">
        <v>0.97563256596185965</v>
      </c>
    </row>
    <row r="76" spans="1:10">
      <c r="A76" s="306"/>
      <c r="B76" s="86" t="s">
        <v>297</v>
      </c>
      <c r="C76" s="273">
        <v>5168244.5515591642</v>
      </c>
      <c r="D76" s="273">
        <v>-1444666.3253026763</v>
      </c>
      <c r="E76" s="274">
        <v>-0.21846148423948566</v>
      </c>
      <c r="F76" s="275">
        <v>41044432.239050515</v>
      </c>
      <c r="G76" s="275">
        <v>-7577159.1781661361</v>
      </c>
      <c r="H76" s="274">
        <v>-0.15583939063506472</v>
      </c>
      <c r="I76" s="276">
        <v>159.88886627618731</v>
      </c>
      <c r="J76" s="276">
        <v>-5.1814290644965126</v>
      </c>
    </row>
    <row r="77" spans="1:10">
      <c r="A77" s="306"/>
      <c r="B77" s="86" t="s">
        <v>298</v>
      </c>
      <c r="C77" s="273">
        <v>1391114.6581806398</v>
      </c>
      <c r="D77" s="273">
        <v>-231792.94074045238</v>
      </c>
      <c r="E77" s="277">
        <v>-0.1428257165685515</v>
      </c>
      <c r="F77" s="278">
        <v>9778462.2060147282</v>
      </c>
      <c r="G77" s="278">
        <v>-728592.90487494692</v>
      </c>
      <c r="H77" s="277">
        <v>-6.9343207700492779E-2</v>
      </c>
      <c r="I77" s="279">
        <v>65.860211748876083</v>
      </c>
      <c r="J77" s="279">
        <v>3.8654378175864252</v>
      </c>
    </row>
    <row r="78" spans="1:10">
      <c r="A78" s="306"/>
      <c r="B78" s="86" t="s">
        <v>299</v>
      </c>
      <c r="C78" s="273">
        <v>9419846.8355496936</v>
      </c>
      <c r="D78" s="273">
        <v>-1112075.0046870485</v>
      </c>
      <c r="E78" s="274">
        <v>-0.10559089039556058</v>
      </c>
      <c r="F78" s="275">
        <v>98228289.703626513</v>
      </c>
      <c r="G78" s="275">
        <v>-7415901.3346827924</v>
      </c>
      <c r="H78" s="274">
        <v>-7.0196962670608126E-2</v>
      </c>
      <c r="I78" s="276">
        <v>49.30865933197515</v>
      </c>
      <c r="J78" s="276">
        <v>0.85416799813604172</v>
      </c>
    </row>
    <row r="79" spans="1:10">
      <c r="A79" s="306"/>
      <c r="B79" s="86" t="s">
        <v>300</v>
      </c>
      <c r="C79" s="273">
        <v>21556081.769948076</v>
      </c>
      <c r="D79" s="273">
        <v>-2804118.2757793106</v>
      </c>
      <c r="E79" s="277">
        <v>-0.11511064238042387</v>
      </c>
      <c r="F79" s="278">
        <v>207219725.61439762</v>
      </c>
      <c r="G79" s="278">
        <v>-15342781.438686073</v>
      </c>
      <c r="H79" s="277">
        <v>-6.8936954574413761E-2</v>
      </c>
      <c r="I79" s="279">
        <v>93.908604757588677</v>
      </c>
      <c r="J79" s="279">
        <v>0.63398779548219863</v>
      </c>
    </row>
    <row r="80" spans="1:10">
      <c r="A80" s="306"/>
      <c r="B80" s="86" t="s">
        <v>301</v>
      </c>
      <c r="C80" s="273">
        <v>18782165.07077425</v>
      </c>
      <c r="D80" s="273">
        <v>-2733218.2034446858</v>
      </c>
      <c r="E80" s="274">
        <v>-0.12703553399951731</v>
      </c>
      <c r="F80" s="275">
        <v>177253530.47852013</v>
      </c>
      <c r="G80" s="275">
        <v>-17325722.033057243</v>
      </c>
      <c r="H80" s="274">
        <v>-8.904198062959652E-2</v>
      </c>
      <c r="I80" s="276">
        <v>95.225585606242603</v>
      </c>
      <c r="J80" s="276">
        <v>-0.64914223483792455</v>
      </c>
    </row>
    <row r="81" spans="1:10">
      <c r="A81" s="306"/>
      <c r="B81" s="86" t="s">
        <v>302</v>
      </c>
      <c r="C81" s="273">
        <v>52096348.516011</v>
      </c>
      <c r="D81" s="273">
        <v>-5724350.6081550345</v>
      </c>
      <c r="E81" s="277">
        <v>-9.9001753608381302E-2</v>
      </c>
      <c r="F81" s="278">
        <v>387903773.60482782</v>
      </c>
      <c r="G81" s="278">
        <v>-23621755.449838519</v>
      </c>
      <c r="H81" s="277">
        <v>-5.740046189625491E-2</v>
      </c>
      <c r="I81" s="279">
        <v>186.75091307238429</v>
      </c>
      <c r="J81" s="279">
        <v>4.5771429248609081</v>
      </c>
    </row>
    <row r="82" spans="1:10">
      <c r="A82" s="306"/>
      <c r="B82" s="86" t="s">
        <v>303</v>
      </c>
      <c r="C82" s="273">
        <v>14558478.908680473</v>
      </c>
      <c r="D82" s="273">
        <v>-2005148.3813007958</v>
      </c>
      <c r="E82" s="274">
        <v>-0.12105732314525314</v>
      </c>
      <c r="F82" s="275">
        <v>149585258.99495715</v>
      </c>
      <c r="G82" s="275">
        <v>-11156661.897161007</v>
      </c>
      <c r="H82" s="274">
        <v>-6.9407294844067421E-2</v>
      </c>
      <c r="I82" s="276">
        <v>138.00057606281925</v>
      </c>
      <c r="J82" s="276">
        <v>4.287733080786893E-3</v>
      </c>
    </row>
    <row r="83" spans="1:10">
      <c r="A83" s="306"/>
      <c r="B83" s="86" t="s">
        <v>304</v>
      </c>
      <c r="C83" s="273">
        <v>15396342.498340406</v>
      </c>
      <c r="D83" s="273">
        <v>-3099401.5750764236</v>
      </c>
      <c r="E83" s="277">
        <v>-0.16757377063467621</v>
      </c>
      <c r="F83" s="278">
        <v>158060399.1774945</v>
      </c>
      <c r="G83" s="278">
        <v>-17015564.816516399</v>
      </c>
      <c r="H83" s="277">
        <v>-9.7189610888553948E-2</v>
      </c>
      <c r="I83" s="279">
        <v>76.039224537809545</v>
      </c>
      <c r="J83" s="279">
        <v>-4.2466201902658156</v>
      </c>
    </row>
    <row r="84" spans="1:10">
      <c r="A84" s="306"/>
      <c r="B84" s="86" t="s">
        <v>305</v>
      </c>
      <c r="C84" s="273">
        <v>15281131.95125927</v>
      </c>
      <c r="D84" s="273">
        <v>-2452832.0979560651</v>
      </c>
      <c r="E84" s="274">
        <v>-0.1383126801852626</v>
      </c>
      <c r="F84" s="275">
        <v>174924013.90792003</v>
      </c>
      <c r="G84" s="275">
        <v>-22486297.243656307</v>
      </c>
      <c r="H84" s="274">
        <v>-0.11390639684667125</v>
      </c>
      <c r="I84" s="276">
        <v>67.82588360064571</v>
      </c>
      <c r="J84" s="276">
        <v>-1.356069130119252</v>
      </c>
    </row>
    <row r="85" spans="1:10">
      <c r="A85" s="306"/>
      <c r="B85" s="86" t="s">
        <v>306</v>
      </c>
      <c r="C85" s="273">
        <v>14144071.252059447</v>
      </c>
      <c r="D85" s="273">
        <v>-2281479.3147285488</v>
      </c>
      <c r="E85" s="277">
        <v>-0.13889819433764591</v>
      </c>
      <c r="F85" s="278">
        <v>145690501.52414864</v>
      </c>
      <c r="G85" s="278">
        <v>-16240428.736670911</v>
      </c>
      <c r="H85" s="277">
        <v>-0.10029232037704416</v>
      </c>
      <c r="I85" s="279">
        <v>77.591636790357455</v>
      </c>
      <c r="J85" s="279">
        <v>-1.6051335982492105</v>
      </c>
    </row>
    <row r="86" spans="1:10">
      <c r="A86" s="306"/>
      <c r="B86" s="86" t="s">
        <v>307</v>
      </c>
      <c r="C86" s="273">
        <v>3180440687.2675424</v>
      </c>
      <c r="D86" s="273">
        <v>22040630.85084343</v>
      </c>
      <c r="E86" s="274">
        <v>6.9784164314666318E-3</v>
      </c>
      <c r="F86" s="275">
        <v>15600069639.224405</v>
      </c>
      <c r="G86" s="275">
        <v>708022026.73647499</v>
      </c>
      <c r="H86" s="274">
        <v>4.7543631685863896E-2</v>
      </c>
      <c r="I86" s="281"/>
      <c r="J86" s="281"/>
    </row>
    <row r="87" spans="1:10">
      <c r="A87" s="306"/>
      <c r="B87" s="86" t="s">
        <v>308</v>
      </c>
      <c r="C87" s="273">
        <v>210345518.8073996</v>
      </c>
      <c r="D87" s="273">
        <v>7237757.5714295506</v>
      </c>
      <c r="E87" s="277">
        <v>3.5635061542629791E-2</v>
      </c>
      <c r="F87" s="278">
        <v>824616892.62988734</v>
      </c>
      <c r="G87" s="278">
        <v>60204517.233994246</v>
      </c>
      <c r="H87" s="277">
        <v>7.8759213183609192E-2</v>
      </c>
      <c r="I87" s="280"/>
      <c r="J87" s="280"/>
    </row>
    <row r="88" spans="1:10">
      <c r="A88" s="306"/>
      <c r="B88" s="86" t="s">
        <v>309</v>
      </c>
      <c r="C88" s="273">
        <v>195406531.16411412</v>
      </c>
      <c r="D88" s="273">
        <v>4731235.4779314995</v>
      </c>
      <c r="E88" s="274">
        <v>2.4813049120523015E-2</v>
      </c>
      <c r="F88" s="275">
        <v>849094064.40079224</v>
      </c>
      <c r="G88" s="275">
        <v>59718138.25529635</v>
      </c>
      <c r="H88" s="274">
        <v>7.5652342917142928E-2</v>
      </c>
      <c r="I88" s="281"/>
      <c r="J88" s="281"/>
    </row>
    <row r="89" spans="1:10">
      <c r="A89" s="306"/>
      <c r="B89" s="86" t="s">
        <v>310</v>
      </c>
      <c r="C89" s="273">
        <v>177579705.58996719</v>
      </c>
      <c r="D89" s="273">
        <v>5112807.6363921463</v>
      </c>
      <c r="E89" s="277">
        <v>2.964515334280797E-2</v>
      </c>
      <c r="F89" s="278">
        <v>928809926.03832543</v>
      </c>
      <c r="G89" s="278">
        <v>61187604.579812288</v>
      </c>
      <c r="H89" s="277">
        <v>7.0523317653876288E-2</v>
      </c>
      <c r="I89" s="280"/>
      <c r="J89" s="280"/>
    </row>
    <row r="90" spans="1:10">
      <c r="A90" s="306"/>
      <c r="B90" s="86" t="s">
        <v>311</v>
      </c>
      <c r="C90" s="273">
        <v>142900231.11169255</v>
      </c>
      <c r="D90" s="273">
        <v>3681308.1170447171</v>
      </c>
      <c r="E90" s="274">
        <v>2.6442584368981524E-2</v>
      </c>
      <c r="F90" s="275">
        <v>628294468.78766239</v>
      </c>
      <c r="G90" s="275">
        <v>55641931.403236508</v>
      </c>
      <c r="H90" s="274">
        <v>9.7165257762376195E-2</v>
      </c>
      <c r="I90" s="281"/>
      <c r="J90" s="281"/>
    </row>
    <row r="91" spans="1:10">
      <c r="A91" s="306"/>
      <c r="B91" s="86" t="s">
        <v>312</v>
      </c>
      <c r="C91" s="273">
        <v>227416711.76670039</v>
      </c>
      <c r="D91" s="273">
        <v>4451569.6445627809</v>
      </c>
      <c r="E91" s="277">
        <v>1.9965316561116379E-2</v>
      </c>
      <c r="F91" s="278">
        <v>1050135892.9659644</v>
      </c>
      <c r="G91" s="278">
        <v>70293974.961587787</v>
      </c>
      <c r="H91" s="277">
        <v>7.1740118145541321E-2</v>
      </c>
      <c r="I91" s="280"/>
      <c r="J91" s="280"/>
    </row>
    <row r="92" spans="1:10">
      <c r="A92" s="306"/>
      <c r="B92" s="86" t="s">
        <v>313</v>
      </c>
      <c r="C92" s="273">
        <v>247349661.66706577</v>
      </c>
      <c r="D92" s="273">
        <v>6768807.277553767</v>
      </c>
      <c r="E92" s="274">
        <v>2.8135269927151981E-2</v>
      </c>
      <c r="F92" s="275">
        <v>1123094039.4792776</v>
      </c>
      <c r="G92" s="275">
        <v>71476352.294639587</v>
      </c>
      <c r="H92" s="274">
        <v>6.7968001266690475E-2</v>
      </c>
      <c r="I92" s="281"/>
      <c r="J92" s="281"/>
    </row>
    <row r="93" spans="1:10">
      <c r="A93" s="306"/>
      <c r="B93" s="86" t="s">
        <v>314</v>
      </c>
      <c r="C93" s="273">
        <v>193766554.24490321</v>
      </c>
      <c r="D93" s="273">
        <v>7270111.4642776847</v>
      </c>
      <c r="E93" s="277">
        <v>3.8982574444218578E-2</v>
      </c>
      <c r="F93" s="278">
        <v>873108114.6031841</v>
      </c>
      <c r="G93" s="278">
        <v>111500181.28889692</v>
      </c>
      <c r="H93" s="277">
        <v>0.14640102395425672</v>
      </c>
      <c r="I93" s="280"/>
      <c r="J93" s="280"/>
    </row>
    <row r="94" spans="1:10">
      <c r="A94" s="306" t="s">
        <v>136</v>
      </c>
      <c r="B94" s="86" t="s">
        <v>270</v>
      </c>
      <c r="C94" s="273">
        <v>80057415.445236728</v>
      </c>
      <c r="D94" s="273">
        <v>-280907.70703424513</v>
      </c>
      <c r="E94" s="274">
        <v>-3.4965592510789734E-3</v>
      </c>
      <c r="F94" s="275">
        <v>499869336.27371508</v>
      </c>
      <c r="G94" s="275">
        <v>28718753.804661989</v>
      </c>
      <c r="H94" s="274">
        <v>6.0954511940030008E-2</v>
      </c>
      <c r="I94" s="276">
        <v>81.834156455046752</v>
      </c>
      <c r="J94" s="276">
        <v>-0.31582244698168438</v>
      </c>
    </row>
    <row r="95" spans="1:10">
      <c r="A95" s="307"/>
      <c r="B95" s="86" t="s">
        <v>271</v>
      </c>
      <c r="C95" s="273">
        <v>133945031.27094777</v>
      </c>
      <c r="D95" s="273">
        <v>8127.678356051445</v>
      </c>
      <c r="E95" s="277">
        <v>6.0682889764079932E-5</v>
      </c>
      <c r="F95" s="278">
        <v>574282211.90679264</v>
      </c>
      <c r="G95" s="278">
        <v>16802552.625856757</v>
      </c>
      <c r="H95" s="277">
        <v>3.0140207532467642E-2</v>
      </c>
      <c r="I95" s="279">
        <v>113.9504029401611</v>
      </c>
      <c r="J95" s="279">
        <v>-3.287978505824185E-2</v>
      </c>
    </row>
    <row r="96" spans="1:10">
      <c r="A96" s="306"/>
      <c r="B96" s="86" t="s">
        <v>272</v>
      </c>
      <c r="C96" s="273">
        <v>110820447.53852096</v>
      </c>
      <c r="D96" s="273">
        <v>1021880.8248422295</v>
      </c>
      <c r="E96" s="274">
        <v>9.3068685268632313E-3</v>
      </c>
      <c r="F96" s="275">
        <v>542877933.65371275</v>
      </c>
      <c r="G96" s="275">
        <v>32038703.490622938</v>
      </c>
      <c r="H96" s="274">
        <v>6.2717782031725136E-2</v>
      </c>
      <c r="I96" s="276">
        <v>109.71893671876882</v>
      </c>
      <c r="J96" s="276">
        <v>0.97375827749434052</v>
      </c>
    </row>
    <row r="97" spans="1:10">
      <c r="A97" s="306"/>
      <c r="B97" s="86" t="s">
        <v>273</v>
      </c>
      <c r="C97" s="273">
        <v>129354258.83468896</v>
      </c>
      <c r="D97" s="273">
        <v>-921376.23452809453</v>
      </c>
      <c r="E97" s="277">
        <v>-7.0725138590846705E-3</v>
      </c>
      <c r="F97" s="278">
        <v>768539483.85035539</v>
      </c>
      <c r="G97" s="278">
        <v>23792459.378633261</v>
      </c>
      <c r="H97" s="277">
        <v>3.1947035163396822E-2</v>
      </c>
      <c r="I97" s="279">
        <v>90.550295741910872</v>
      </c>
      <c r="J97" s="279">
        <v>-0.67682935378942943</v>
      </c>
    </row>
    <row r="98" spans="1:10">
      <c r="A98" s="306"/>
      <c r="B98" s="86" t="s">
        <v>274</v>
      </c>
      <c r="C98" s="273">
        <v>67721657.672086641</v>
      </c>
      <c r="D98" s="273">
        <v>24690.665919065475</v>
      </c>
      <c r="E98" s="274">
        <v>3.647233696129402E-4</v>
      </c>
      <c r="F98" s="275">
        <v>338921816.82632428</v>
      </c>
      <c r="G98" s="275">
        <v>18968303.232571542</v>
      </c>
      <c r="H98" s="274">
        <v>5.9284559870955919E-2</v>
      </c>
      <c r="I98" s="276">
        <v>125.3563012287982</v>
      </c>
      <c r="J98" s="276">
        <v>1.9395910281048145E-3</v>
      </c>
    </row>
    <row r="99" spans="1:10">
      <c r="A99" s="306"/>
      <c r="B99" s="86" t="s">
        <v>275</v>
      </c>
      <c r="C99" s="273">
        <v>87080127.053180605</v>
      </c>
      <c r="D99" s="273">
        <v>79188.462762445211</v>
      </c>
      <c r="E99" s="277">
        <v>9.1020239603675519E-4</v>
      </c>
      <c r="F99" s="278">
        <v>452294533.05058151</v>
      </c>
      <c r="G99" s="278">
        <v>20878244.611608326</v>
      </c>
      <c r="H99" s="277">
        <v>4.8394660032781069E-2</v>
      </c>
      <c r="I99" s="279">
        <v>83.983285605071742</v>
      </c>
      <c r="J99" s="279">
        <v>4.7068195096855447E-2</v>
      </c>
    </row>
    <row r="100" spans="1:10">
      <c r="A100" s="306"/>
      <c r="B100" s="86" t="s">
        <v>276</v>
      </c>
      <c r="C100" s="273">
        <v>116963035.89067407</v>
      </c>
      <c r="D100" s="273">
        <v>359355.07809109986</v>
      </c>
      <c r="E100" s="274">
        <v>3.0818502090743695E-3</v>
      </c>
      <c r="F100" s="275">
        <v>625471225.95791531</v>
      </c>
      <c r="G100" s="275">
        <v>19570506.676152229</v>
      </c>
      <c r="H100" s="274">
        <v>3.229985714384228E-2</v>
      </c>
      <c r="I100" s="276">
        <v>101.37765897866215</v>
      </c>
      <c r="J100" s="276">
        <v>0.27617398187702236</v>
      </c>
    </row>
    <row r="101" spans="1:10">
      <c r="A101" s="306"/>
      <c r="B101" s="86" t="s">
        <v>277</v>
      </c>
      <c r="C101" s="273">
        <v>99723632.764403686</v>
      </c>
      <c r="D101" s="273">
        <v>-2699.7652984410524</v>
      </c>
      <c r="E101" s="277">
        <v>-2.7071739529145565E-5</v>
      </c>
      <c r="F101" s="278">
        <v>507234716.74114585</v>
      </c>
      <c r="G101" s="278">
        <v>40186718.735923171</v>
      </c>
      <c r="H101" s="277">
        <v>8.6044087347685816E-2</v>
      </c>
      <c r="I101" s="279">
        <v>106.82976183427719</v>
      </c>
      <c r="J101" s="279">
        <v>-4.0202926862662025E-2</v>
      </c>
    </row>
    <row r="102" spans="1:10">
      <c r="A102" s="306"/>
      <c r="B102" s="86" t="s">
        <v>278</v>
      </c>
      <c r="C102" s="273">
        <v>78059149.102640942</v>
      </c>
      <c r="D102" s="273">
        <v>-52493.428539946675</v>
      </c>
      <c r="E102" s="274">
        <v>-6.720307861787973E-4</v>
      </c>
      <c r="F102" s="275">
        <v>478482046.40583646</v>
      </c>
      <c r="G102" s="275">
        <v>29736326.298764467</v>
      </c>
      <c r="H102" s="274">
        <v>6.6265425978144804E-2</v>
      </c>
      <c r="I102" s="276">
        <v>83.272408178199271</v>
      </c>
      <c r="J102" s="276">
        <v>-0.65276437283046107</v>
      </c>
    </row>
    <row r="103" spans="1:10">
      <c r="A103" s="306"/>
      <c r="B103" s="86" t="s">
        <v>279</v>
      </c>
      <c r="C103" s="273">
        <v>129451916.60600002</v>
      </c>
      <c r="D103" s="273">
        <v>879634.4109570384</v>
      </c>
      <c r="E103" s="277">
        <v>6.8415555510062502E-3</v>
      </c>
      <c r="F103" s="278">
        <v>530634240.93458503</v>
      </c>
      <c r="G103" s="278">
        <v>21783673.813254833</v>
      </c>
      <c r="H103" s="277">
        <v>4.2809569686616346E-2</v>
      </c>
      <c r="I103" s="279">
        <v>114.9322764382984</v>
      </c>
      <c r="J103" s="279">
        <v>-3.6534032280343354E-2</v>
      </c>
    </row>
    <row r="104" spans="1:10">
      <c r="A104" s="306"/>
      <c r="B104" s="86" t="s">
        <v>280</v>
      </c>
      <c r="C104" s="273">
        <v>106872920.0595801</v>
      </c>
      <c r="D104" s="273">
        <v>1740881.006613642</v>
      </c>
      <c r="E104" s="274">
        <v>1.6558995928316111E-2</v>
      </c>
      <c r="F104" s="275">
        <v>505405228.69292158</v>
      </c>
      <c r="G104" s="275">
        <v>36284912.368992984</v>
      </c>
      <c r="H104" s="274">
        <v>7.7346708523146068E-2</v>
      </c>
      <c r="I104" s="276">
        <v>110.42658279451581</v>
      </c>
      <c r="J104" s="276">
        <v>1.0208180737548815</v>
      </c>
    </row>
    <row r="105" spans="1:10">
      <c r="A105" s="306"/>
      <c r="B105" s="86" t="s">
        <v>281</v>
      </c>
      <c r="C105" s="273">
        <v>117924407.54678158</v>
      </c>
      <c r="D105" s="273">
        <v>378466.0193747133</v>
      </c>
      <c r="E105" s="277">
        <v>3.2197285117365844E-3</v>
      </c>
      <c r="F105" s="278">
        <v>683032001.19787204</v>
      </c>
      <c r="G105" s="278">
        <v>28551360.705876827</v>
      </c>
      <c r="H105" s="277">
        <v>4.3624454169360616E-2</v>
      </c>
      <c r="I105" s="279">
        <v>86.150362839242462</v>
      </c>
      <c r="J105" s="279">
        <v>-0.33850417580741521</v>
      </c>
    </row>
    <row r="106" spans="1:10">
      <c r="A106" s="306"/>
      <c r="B106" s="86" t="s">
        <v>282</v>
      </c>
      <c r="C106" s="273">
        <v>64606335.832004517</v>
      </c>
      <c r="D106" s="273">
        <v>438150.80109060556</v>
      </c>
      <c r="E106" s="274">
        <v>6.8281625992619296E-3</v>
      </c>
      <c r="F106" s="275">
        <v>307100667.9730621</v>
      </c>
      <c r="G106" s="275">
        <v>21517097.652619123</v>
      </c>
      <c r="H106" s="274">
        <v>7.5344312099171418E-2</v>
      </c>
      <c r="I106" s="276">
        <v>124.80671905945498</v>
      </c>
      <c r="J106" s="276">
        <v>0.19219280365767588</v>
      </c>
    </row>
    <row r="107" spans="1:10">
      <c r="A107" s="306"/>
      <c r="B107" s="86" t="s">
        <v>283</v>
      </c>
      <c r="C107" s="273">
        <v>83862170.21682708</v>
      </c>
      <c r="D107" s="273">
        <v>819141.09665293992</v>
      </c>
      <c r="E107" s="277">
        <v>9.8640560843166677E-3</v>
      </c>
      <c r="F107" s="278">
        <v>418976398.21901232</v>
      </c>
      <c r="G107" s="278">
        <v>24973513.719409227</v>
      </c>
      <c r="H107" s="277">
        <v>6.3384088548301951E-2</v>
      </c>
      <c r="I107" s="279">
        <v>84.408109009799688</v>
      </c>
      <c r="J107" s="279">
        <v>0.22588070767501733</v>
      </c>
    </row>
    <row r="108" spans="1:10">
      <c r="A108" s="306"/>
      <c r="B108" s="86" t="s">
        <v>284</v>
      </c>
      <c r="C108" s="273">
        <v>113690322.38940306</v>
      </c>
      <c r="D108" s="273">
        <v>945874.5584217459</v>
      </c>
      <c r="E108" s="274">
        <v>8.3895444664355955E-3</v>
      </c>
      <c r="F108" s="275">
        <v>587491266.659554</v>
      </c>
      <c r="G108" s="275">
        <v>24361381.301100969</v>
      </c>
      <c r="H108" s="274">
        <v>4.3260679169236503E-2</v>
      </c>
      <c r="I108" s="276">
        <v>102.83983961433405</v>
      </c>
      <c r="J108" s="276">
        <v>0.12523049766851102</v>
      </c>
    </row>
    <row r="109" spans="1:10">
      <c r="A109" s="306"/>
      <c r="B109" s="86" t="s">
        <v>285</v>
      </c>
      <c r="C109" s="273">
        <v>96684773.138259247</v>
      </c>
      <c r="D109" s="273">
        <v>475974.8861386627</v>
      </c>
      <c r="E109" s="277">
        <v>4.947311418352235E-3</v>
      </c>
      <c r="F109" s="278">
        <v>475606633.73321187</v>
      </c>
      <c r="G109" s="278">
        <v>43433491.727837861</v>
      </c>
      <c r="H109" s="277">
        <v>0.10050021046263391</v>
      </c>
      <c r="I109" s="279">
        <v>108.09273824605638</v>
      </c>
      <c r="J109" s="279">
        <v>-0.23817072370270864</v>
      </c>
    </row>
    <row r="110" spans="1:10">
      <c r="A110" s="306"/>
      <c r="B110" s="86" t="s">
        <v>286</v>
      </c>
      <c r="C110" s="273">
        <v>39242931.612751946</v>
      </c>
      <c r="D110" s="273">
        <v>-1180702.9333772734</v>
      </c>
      <c r="E110" s="274">
        <v>-2.9208232922003103E-2</v>
      </c>
      <c r="F110" s="275">
        <v>267501800.13936788</v>
      </c>
      <c r="G110" s="275">
        <v>5999553.2176756859</v>
      </c>
      <c r="H110" s="274">
        <v>2.2942644999422411E-2</v>
      </c>
      <c r="I110" s="276">
        <v>79.170247503604031</v>
      </c>
      <c r="J110" s="276">
        <v>-1.511269336734955</v>
      </c>
    </row>
    <row r="111" spans="1:10">
      <c r="A111" s="306"/>
      <c r="B111" s="86" t="s">
        <v>287</v>
      </c>
      <c r="C111" s="273">
        <v>78549623.70906131</v>
      </c>
      <c r="D111" s="273">
        <v>-689953.62249046564</v>
      </c>
      <c r="E111" s="277">
        <v>-8.7071845373882188E-3</v>
      </c>
      <c r="F111" s="278">
        <v>328510767.97246623</v>
      </c>
      <c r="G111" s="278">
        <v>7441283.7695016861</v>
      </c>
      <c r="H111" s="277">
        <v>2.3176552539629296E-2</v>
      </c>
      <c r="I111" s="279">
        <v>131.8866631963615</v>
      </c>
      <c r="J111" s="279">
        <v>0.2620650198237513</v>
      </c>
    </row>
    <row r="112" spans="1:10">
      <c r="A112" s="306"/>
      <c r="B112" s="86" t="s">
        <v>288</v>
      </c>
      <c r="C112" s="273">
        <v>59943971.602489889</v>
      </c>
      <c r="D112" s="273">
        <v>486190.86490768939</v>
      </c>
      <c r="E112" s="274">
        <v>8.1770772281848196E-3</v>
      </c>
      <c r="F112" s="275">
        <v>298662770.48288709</v>
      </c>
      <c r="G112" s="275">
        <v>18253593.563018143</v>
      </c>
      <c r="H112" s="274">
        <v>6.5096277388362281E-2</v>
      </c>
      <c r="I112" s="276">
        <v>117.1317734245429</v>
      </c>
      <c r="J112" s="276">
        <v>2.1904914979059242</v>
      </c>
    </row>
    <row r="113" spans="1:10">
      <c r="A113" s="306"/>
      <c r="B113" s="86" t="s">
        <v>289</v>
      </c>
      <c r="C113" s="273">
        <v>74494920.544520646</v>
      </c>
      <c r="D113" s="273">
        <v>-479117.42098021507</v>
      </c>
      <c r="E113" s="277">
        <v>-6.3904443989088585E-3</v>
      </c>
      <c r="F113" s="278">
        <v>450465725.98388338</v>
      </c>
      <c r="G113" s="278">
        <v>13193617.015349686</v>
      </c>
      <c r="H113" s="277">
        <v>3.0172555588948175E-2</v>
      </c>
      <c r="I113" s="279">
        <v>102.92083874270178</v>
      </c>
      <c r="J113" s="279">
        <v>0.44400610127311779</v>
      </c>
    </row>
    <row r="114" spans="1:10">
      <c r="A114" s="306"/>
      <c r="B114" s="86" t="s">
        <v>290</v>
      </c>
      <c r="C114" s="273">
        <v>30542104.43643057</v>
      </c>
      <c r="D114" s="273">
        <v>-520614.45473115146</v>
      </c>
      <c r="E114" s="274">
        <v>-1.6760105789686102E-2</v>
      </c>
      <c r="F114" s="275">
        <v>155795696.32555407</v>
      </c>
      <c r="G114" s="275">
        <v>5719946.7252515554</v>
      </c>
      <c r="H114" s="274">
        <v>3.8113730835831354E-2</v>
      </c>
      <c r="I114" s="276">
        <v>111.57966711949194</v>
      </c>
      <c r="J114" s="276">
        <v>-0.69032869904089011</v>
      </c>
    </row>
    <row r="115" spans="1:10">
      <c r="A115" s="306"/>
      <c r="B115" s="86" t="s">
        <v>291</v>
      </c>
      <c r="C115" s="273">
        <v>30158388.361207921</v>
      </c>
      <c r="D115" s="273">
        <v>-288024.97444239631</v>
      </c>
      <c r="E115" s="277">
        <v>-9.4600625455328134E-3</v>
      </c>
      <c r="F115" s="278">
        <v>169477512.70672953</v>
      </c>
      <c r="G115" s="278">
        <v>6326942.8974950016</v>
      </c>
      <c r="H115" s="277">
        <v>3.8779778120866165E-2</v>
      </c>
      <c r="I115" s="279">
        <v>57.404964271217359</v>
      </c>
      <c r="J115" s="279">
        <v>7.0521375869397218E-2</v>
      </c>
    </row>
    <row r="116" spans="1:10">
      <c r="A116" s="306"/>
      <c r="B116" s="86" t="s">
        <v>292</v>
      </c>
      <c r="C116" s="273">
        <v>55056197.891494341</v>
      </c>
      <c r="D116" s="273">
        <v>-666974.00442575663</v>
      </c>
      <c r="E116" s="274">
        <v>-1.196941921525093E-2</v>
      </c>
      <c r="F116" s="275">
        <v>320945008.19799173</v>
      </c>
      <c r="G116" s="275">
        <v>5942693.7346737385</v>
      </c>
      <c r="H116" s="274">
        <v>1.8865555781069555E-2</v>
      </c>
      <c r="I116" s="276">
        <v>94.181880274791467</v>
      </c>
      <c r="J116" s="276">
        <v>-0.12320373097378479</v>
      </c>
    </row>
    <row r="117" spans="1:10">
      <c r="A117" s="306"/>
      <c r="B117" s="86" t="s">
        <v>293</v>
      </c>
      <c r="C117" s="273">
        <v>50358881.960242346</v>
      </c>
      <c r="D117" s="273">
        <v>-1175670.2687612772</v>
      </c>
      <c r="E117" s="277">
        <v>-2.2813243113803762E-2</v>
      </c>
      <c r="F117" s="278">
        <v>264245319.34091985</v>
      </c>
      <c r="G117" s="278">
        <v>13684696.15225175</v>
      </c>
      <c r="H117" s="277">
        <v>5.4616307934177648E-2</v>
      </c>
      <c r="I117" s="279">
        <v>106.47257645282239</v>
      </c>
      <c r="J117" s="279">
        <v>-1.3223516433369866</v>
      </c>
    </row>
    <row r="118" spans="1:10">
      <c r="A118" s="306"/>
      <c r="B118" s="86" t="s">
        <v>294</v>
      </c>
      <c r="C118" s="273">
        <v>367916.14976100158</v>
      </c>
      <c r="D118" s="273">
        <v>-142750.40647989901</v>
      </c>
      <c r="E118" s="274">
        <v>-0.27953740995045362</v>
      </c>
      <c r="F118" s="275">
        <v>3178378.6165346922</v>
      </c>
      <c r="G118" s="275">
        <v>-543237.90173392696</v>
      </c>
      <c r="H118" s="274">
        <v>-0.14596826380882832</v>
      </c>
      <c r="I118" s="276">
        <v>75.624419550739887</v>
      </c>
      <c r="J118" s="276">
        <v>-9.2273297233599294</v>
      </c>
    </row>
    <row r="119" spans="1:10">
      <c r="A119" s="306"/>
      <c r="B119" s="86" t="s">
        <v>295</v>
      </c>
      <c r="C119" s="273">
        <v>689787.27099651447</v>
      </c>
      <c r="D119" s="273">
        <v>-129257.45958495548</v>
      </c>
      <c r="E119" s="277">
        <v>-0.15781489674341823</v>
      </c>
      <c r="F119" s="278">
        <v>5041417.5007726196</v>
      </c>
      <c r="G119" s="278">
        <v>-475633.2472051736</v>
      </c>
      <c r="H119" s="277">
        <v>-8.6211504829733734E-2</v>
      </c>
      <c r="I119" s="279">
        <v>118.00070198959476</v>
      </c>
      <c r="J119" s="279">
        <v>4.73792214539273</v>
      </c>
    </row>
    <row r="120" spans="1:10">
      <c r="A120" s="306"/>
      <c r="B120" s="86" t="s">
        <v>296</v>
      </c>
      <c r="C120" s="273">
        <v>331096.44483739336</v>
      </c>
      <c r="D120" s="273">
        <v>-81489.800361955131</v>
      </c>
      <c r="E120" s="274">
        <v>-0.19750973598885213</v>
      </c>
      <c r="F120" s="275">
        <v>2830429.7726048911</v>
      </c>
      <c r="G120" s="275">
        <v>-286952.91443577036</v>
      </c>
      <c r="H120" s="274">
        <v>-9.2049306499541586E-2</v>
      </c>
      <c r="I120" s="276">
        <v>65.916837941149709</v>
      </c>
      <c r="J120" s="276">
        <v>-0.48296255731928284</v>
      </c>
    </row>
    <row r="121" spans="1:10">
      <c r="A121" s="306"/>
      <c r="B121" s="86" t="s">
        <v>297</v>
      </c>
      <c r="C121" s="273">
        <v>1129524.9252561086</v>
      </c>
      <c r="D121" s="273">
        <v>-310092.11367345136</v>
      </c>
      <c r="E121" s="277">
        <v>-0.21539902994203453</v>
      </c>
      <c r="F121" s="278">
        <v>9067374.0682043657</v>
      </c>
      <c r="G121" s="278">
        <v>-1627709.160681285</v>
      </c>
      <c r="H121" s="277">
        <v>-0.15219228554342726</v>
      </c>
      <c r="I121" s="279">
        <v>158.99560439713781</v>
      </c>
      <c r="J121" s="279">
        <v>-4.8166767126784578</v>
      </c>
    </row>
    <row r="122" spans="1:10">
      <c r="A122" s="306"/>
      <c r="B122" s="86" t="s">
        <v>298</v>
      </c>
      <c r="C122" s="273">
        <v>306609.43506976124</v>
      </c>
      <c r="D122" s="273">
        <v>-55612.418162104732</v>
      </c>
      <c r="E122" s="274">
        <v>-0.1535313721850626</v>
      </c>
      <c r="F122" s="275">
        <v>2217095.5163869597</v>
      </c>
      <c r="G122" s="275">
        <v>-142873.94113672338</v>
      </c>
      <c r="H122" s="274">
        <v>-6.0540589066199642E-2</v>
      </c>
      <c r="I122" s="276">
        <v>66.048025999668738</v>
      </c>
      <c r="J122" s="276">
        <v>2.9727504761181507</v>
      </c>
    </row>
    <row r="123" spans="1:10">
      <c r="A123" s="306"/>
      <c r="B123" s="86" t="s">
        <v>299</v>
      </c>
      <c r="C123" s="273">
        <v>1998266.342595876</v>
      </c>
      <c r="D123" s="273">
        <v>-228414.27849437878</v>
      </c>
      <c r="E123" s="277">
        <v>-0.10258061992857322</v>
      </c>
      <c r="F123" s="278">
        <v>21387289.86787815</v>
      </c>
      <c r="G123" s="278">
        <v>-1017572.4941032603</v>
      </c>
      <c r="H123" s="277">
        <v>-4.5417484725546409E-2</v>
      </c>
      <c r="I123" s="279">
        <v>48.86525902915001</v>
      </c>
      <c r="J123" s="279">
        <v>1.7071761318671435</v>
      </c>
    </row>
    <row r="124" spans="1:10">
      <c r="A124" s="306"/>
      <c r="B124" s="86" t="s">
        <v>300</v>
      </c>
      <c r="C124" s="273">
        <v>4493114.6649475107</v>
      </c>
      <c r="D124" s="273">
        <v>-871506.73260077462</v>
      </c>
      <c r="E124" s="274">
        <v>-0.16245447125104981</v>
      </c>
      <c r="F124" s="275">
        <v>43647970.972207099</v>
      </c>
      <c r="G124" s="275">
        <v>-4981121.1873984113</v>
      </c>
      <c r="H124" s="274">
        <v>-0.10243088995060563</v>
      </c>
      <c r="I124" s="276">
        <v>91.443016976910769</v>
      </c>
      <c r="J124" s="276">
        <v>-3.1139432201312047</v>
      </c>
    </row>
    <row r="125" spans="1:10">
      <c r="A125" s="306"/>
      <c r="B125" s="86" t="s">
        <v>301</v>
      </c>
      <c r="C125" s="273">
        <v>3947527.4789408087</v>
      </c>
      <c r="D125" s="273">
        <v>-719000.18177136546</v>
      </c>
      <c r="E125" s="277">
        <v>-0.15407605698444235</v>
      </c>
      <c r="F125" s="278">
        <v>37472704.960791059</v>
      </c>
      <c r="G125" s="278">
        <v>-4246208.8783702478</v>
      </c>
      <c r="H125" s="277">
        <v>-0.10178138612957741</v>
      </c>
      <c r="I125" s="279">
        <v>93.49763796446841</v>
      </c>
      <c r="J125" s="279">
        <v>-2.2263321106007368</v>
      </c>
    </row>
    <row r="126" spans="1:10">
      <c r="A126" s="306"/>
      <c r="B126" s="86" t="s">
        <v>302</v>
      </c>
      <c r="C126" s="273">
        <v>11429851.287907256</v>
      </c>
      <c r="D126" s="273">
        <v>-1299842.2539029997</v>
      </c>
      <c r="E126" s="274">
        <v>-0.10211104058661828</v>
      </c>
      <c r="F126" s="275">
        <v>85507482.652482688</v>
      </c>
      <c r="G126" s="275">
        <v>-4758901.3272443861</v>
      </c>
      <c r="H126" s="274">
        <v>-5.2720637710636419E-2</v>
      </c>
      <c r="I126" s="276">
        <v>191.40950850262954</v>
      </c>
      <c r="J126" s="276">
        <v>6.7837651238718877</v>
      </c>
    </row>
    <row r="127" spans="1:10">
      <c r="A127" s="306"/>
      <c r="B127" s="86" t="s">
        <v>303</v>
      </c>
      <c r="C127" s="273">
        <v>3115321.8400821723</v>
      </c>
      <c r="D127" s="273">
        <v>-413460.13517072285</v>
      </c>
      <c r="E127" s="277">
        <v>-0.11716794578704218</v>
      </c>
      <c r="F127" s="278">
        <v>31821148.853262376</v>
      </c>
      <c r="G127" s="278">
        <v>-2548794.4200474732</v>
      </c>
      <c r="H127" s="277">
        <v>-7.4157655710382048E-2</v>
      </c>
      <c r="I127" s="279">
        <v>137.9543171925599</v>
      </c>
      <c r="J127" s="279">
        <v>2.6197984183363872</v>
      </c>
    </row>
    <row r="128" spans="1:10">
      <c r="A128" s="306"/>
      <c r="B128" s="86" t="s">
        <v>304</v>
      </c>
      <c r="C128" s="273">
        <v>3217956.8363538585</v>
      </c>
      <c r="D128" s="273">
        <v>-739952.63388999272</v>
      </c>
      <c r="E128" s="274">
        <v>-0.18695542165708084</v>
      </c>
      <c r="F128" s="275">
        <v>33318134.831569292</v>
      </c>
      <c r="G128" s="275">
        <v>-4095269.1078005508</v>
      </c>
      <c r="H128" s="274">
        <v>-0.10945994420708482</v>
      </c>
      <c r="I128" s="276">
        <v>74.245102066598193</v>
      </c>
      <c r="J128" s="276">
        <v>-4.8418485836417631</v>
      </c>
    </row>
    <row r="129" spans="1:11">
      <c r="A129" s="306"/>
      <c r="B129" s="86" t="s">
        <v>305</v>
      </c>
      <c r="C129" s="273">
        <v>3272713.5012710714</v>
      </c>
      <c r="D129" s="273">
        <v>-586519.48033060832</v>
      </c>
      <c r="E129" s="277">
        <v>-0.15197825141077329</v>
      </c>
      <c r="F129" s="278">
        <v>37979959.298361763</v>
      </c>
      <c r="G129" s="278">
        <v>-4790874.6249480769</v>
      </c>
      <c r="H129" s="277">
        <v>-0.1120126540796082</v>
      </c>
      <c r="I129" s="279">
        <v>67.860241533865661</v>
      </c>
      <c r="J129" s="279">
        <v>-1.4439961725290544</v>
      </c>
    </row>
    <row r="130" spans="1:11">
      <c r="A130" s="306"/>
      <c r="B130" s="86" t="s">
        <v>306</v>
      </c>
      <c r="C130" s="273">
        <v>3038859.6261442564</v>
      </c>
      <c r="D130" s="273">
        <v>-478674.65143752284</v>
      </c>
      <c r="E130" s="274">
        <v>-0.13608244118280496</v>
      </c>
      <c r="F130" s="275">
        <v>31628083.007933971</v>
      </c>
      <c r="G130" s="275">
        <v>-3246772.9919148274</v>
      </c>
      <c r="H130" s="274">
        <v>-9.3097817864220112E-2</v>
      </c>
      <c r="I130" s="276">
        <v>77.878682478004208</v>
      </c>
      <c r="J130" s="276">
        <v>-0.19374357769765993</v>
      </c>
    </row>
    <row r="131" spans="1:11">
      <c r="A131" s="306"/>
      <c r="B131" s="86" t="s">
        <v>307</v>
      </c>
      <c r="C131" s="273">
        <v>751541147.12353253</v>
      </c>
      <c r="D131" s="273">
        <v>6949082.6829192638</v>
      </c>
      <c r="E131" s="277">
        <v>9.3327380384316521E-3</v>
      </c>
      <c r="F131" s="278">
        <v>3716048304.9653587</v>
      </c>
      <c r="G131" s="278">
        <v>225185442.13700581</v>
      </c>
      <c r="H131" s="277">
        <v>6.4507100675549586E-2</v>
      </c>
      <c r="I131" s="280"/>
      <c r="J131" s="280"/>
    </row>
    <row r="132" spans="1:11">
      <c r="A132" s="306"/>
      <c r="B132" s="86" t="s">
        <v>308</v>
      </c>
      <c r="C132" s="273">
        <v>50212505.62594223</v>
      </c>
      <c r="D132" s="273">
        <v>1698845.4930324182</v>
      </c>
      <c r="E132" s="274">
        <v>3.501787926077312E-2</v>
      </c>
      <c r="F132" s="275">
        <v>197082055.46134654</v>
      </c>
      <c r="G132" s="275">
        <v>14818023.290958434</v>
      </c>
      <c r="H132" s="274">
        <v>8.1299766687406114E-2</v>
      </c>
      <c r="I132" s="281"/>
      <c r="J132" s="281"/>
    </row>
    <row r="133" spans="1:11">
      <c r="A133" s="306"/>
      <c r="B133" s="86" t="s">
        <v>309</v>
      </c>
      <c r="C133" s="273">
        <v>46597852.01225289</v>
      </c>
      <c r="D133" s="273">
        <v>1336179.9420679882</v>
      </c>
      <c r="E133" s="277">
        <v>2.9521223608267148E-2</v>
      </c>
      <c r="F133" s="278">
        <v>203912028.43742955</v>
      </c>
      <c r="G133" s="278">
        <v>18318271.720410377</v>
      </c>
      <c r="H133" s="277">
        <v>9.8700904838845638E-2</v>
      </c>
      <c r="I133" s="280"/>
      <c r="J133" s="280"/>
    </row>
    <row r="134" spans="1:11">
      <c r="A134" s="306"/>
      <c r="B134" s="86" t="s">
        <v>310</v>
      </c>
      <c r="C134" s="273">
        <v>42299962.077004753</v>
      </c>
      <c r="D134" s="273">
        <v>1167675.5540283173</v>
      </c>
      <c r="E134" s="274">
        <v>2.8388296706434141E-2</v>
      </c>
      <c r="F134" s="275">
        <v>223498901.14578429</v>
      </c>
      <c r="G134" s="275">
        <v>16985452.85120824</v>
      </c>
      <c r="H134" s="274">
        <v>8.2248652528331995E-2</v>
      </c>
      <c r="I134" s="281"/>
      <c r="J134" s="281"/>
    </row>
    <row r="135" spans="1:11">
      <c r="A135" s="306"/>
      <c r="B135" s="86" t="s">
        <v>311</v>
      </c>
      <c r="C135" s="273">
        <v>34064231.395573974</v>
      </c>
      <c r="D135" s="273">
        <v>958765.25582177565</v>
      </c>
      <c r="E135" s="277">
        <v>2.8960935084690283E-2</v>
      </c>
      <c r="F135" s="278">
        <v>151304971.64750782</v>
      </c>
      <c r="G135" s="278">
        <v>15797150.92736724</v>
      </c>
      <c r="H135" s="277">
        <v>0.1165774111295947</v>
      </c>
      <c r="I135" s="280"/>
      <c r="J135" s="280"/>
    </row>
    <row r="136" spans="1:11">
      <c r="A136" s="306"/>
      <c r="B136" s="86" t="s">
        <v>312</v>
      </c>
      <c r="C136" s="273">
        <v>53703781.855619118</v>
      </c>
      <c r="D136" s="273">
        <v>1107166.0710953176</v>
      </c>
      <c r="E136" s="274">
        <v>2.1050138960101949E-2</v>
      </c>
      <c r="F136" s="275">
        <v>249498885.51228276</v>
      </c>
      <c r="G136" s="275">
        <v>18646570.821913958</v>
      </c>
      <c r="H136" s="274">
        <v>8.0772726264078026E-2</v>
      </c>
      <c r="I136" s="281"/>
      <c r="J136" s="281"/>
    </row>
    <row r="137" spans="1:11">
      <c r="A137" s="306"/>
      <c r="B137" s="86" t="s">
        <v>313</v>
      </c>
      <c r="C137" s="273">
        <v>58634124.497908711</v>
      </c>
      <c r="D137" s="273">
        <v>1612848.5628475025</v>
      </c>
      <c r="E137" s="277">
        <v>2.8285031094083167E-2</v>
      </c>
      <c r="F137" s="278">
        <v>266546258.46156186</v>
      </c>
      <c r="G137" s="278">
        <v>18418687.566426516</v>
      </c>
      <c r="H137" s="277">
        <v>7.4230717287804726E-2</v>
      </c>
      <c r="I137" s="280"/>
      <c r="J137" s="280"/>
    </row>
    <row r="138" spans="1:11">
      <c r="A138" s="306"/>
      <c r="B138" s="86" t="s">
        <v>314</v>
      </c>
      <c r="C138" s="273">
        <v>46019281.742947176</v>
      </c>
      <c r="D138" s="273">
        <v>1707257.5730621144</v>
      </c>
      <c r="E138" s="274">
        <v>3.8528088144129183E-2</v>
      </c>
      <c r="F138" s="275">
        <v>209144218.87590536</v>
      </c>
      <c r="G138" s="275">
        <v>29891669.516723275</v>
      </c>
      <c r="H138" s="274">
        <v>0.16675729089256658</v>
      </c>
      <c r="I138" s="281"/>
      <c r="J138" s="281"/>
      <c r="K138" s="219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33"/>
  </sheetPr>
  <dimension ref="A1:I219"/>
  <sheetViews>
    <sheetView zoomScale="98" zoomScaleNormal="98" workbookViewId="0">
      <selection activeCell="E9" sqref="E9"/>
    </sheetView>
  </sheetViews>
  <sheetFormatPr defaultRowHeight="14.5"/>
  <cols>
    <col min="1" max="1" width="31" bestFit="1" customWidth="1"/>
    <col min="2" max="2" width="42.7265625" bestFit="1" customWidth="1"/>
    <col min="3" max="3" width="11.1796875" bestFit="1" customWidth="1"/>
    <col min="4" max="4" width="10.81640625" bestFit="1" customWidth="1"/>
    <col min="5" max="5" width="9.1796875"/>
    <col min="6" max="6" width="13.81640625" bestFit="1" customWidth="1"/>
    <col min="7" max="7" width="12.1796875" bestFit="1" customWidth="1"/>
    <col min="8" max="8" width="9.1796875"/>
    <col min="12" max="12" width="8.54296875" customWidth="1"/>
  </cols>
  <sheetData>
    <row r="1" spans="1:8" ht="15" customHeight="1">
      <c r="A1" s="308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</row>
    <row r="2" spans="1:8" ht="15" customHeight="1">
      <c r="A2" s="307"/>
      <c r="B2" s="307"/>
      <c r="C2" s="308" t="s">
        <v>3</v>
      </c>
      <c r="D2" s="308"/>
      <c r="E2" s="308"/>
      <c r="F2" s="308" t="s">
        <v>6</v>
      </c>
      <c r="G2" s="308"/>
      <c r="H2" s="308"/>
    </row>
    <row r="3" spans="1:8" ht="29">
      <c r="A3" s="307"/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8">
      <c r="A4" s="306" t="s">
        <v>138</v>
      </c>
      <c r="B4" s="281" t="s">
        <v>538</v>
      </c>
      <c r="C4" s="273">
        <v>41593673.300021268</v>
      </c>
      <c r="D4" s="273">
        <v>-284058.03840503097</v>
      </c>
      <c r="E4" s="274">
        <v>-6.7830331139352839E-3</v>
      </c>
      <c r="F4" s="275">
        <v>171216919.85384953</v>
      </c>
      <c r="G4" s="275">
        <v>5472765.0831660926</v>
      </c>
      <c r="H4" s="274">
        <v>3.3019354985628163E-2</v>
      </c>
    </row>
    <row r="5" spans="1:8">
      <c r="A5" s="307"/>
      <c r="B5" s="280" t="s">
        <v>413</v>
      </c>
      <c r="C5" s="273">
        <v>6772002.4891659673</v>
      </c>
      <c r="D5" s="273">
        <v>-88144.486049843021</v>
      </c>
      <c r="E5" s="277">
        <v>-1.2848775160108012E-2</v>
      </c>
      <c r="F5" s="278">
        <v>30351580.767185189</v>
      </c>
      <c r="G5" s="278">
        <v>346010.04597586766</v>
      </c>
      <c r="H5" s="277">
        <v>1.1531526901812663E-2</v>
      </c>
    </row>
    <row r="6" spans="1:8">
      <c r="A6" s="306"/>
      <c r="B6" s="281" t="s">
        <v>415</v>
      </c>
      <c r="C6" s="273">
        <v>2994837.5611939128</v>
      </c>
      <c r="D6" s="273">
        <v>-10701.099926920142</v>
      </c>
      <c r="E6" s="274">
        <v>-3.5604599153382581E-3</v>
      </c>
      <c r="F6" s="275">
        <v>11638193.93019757</v>
      </c>
      <c r="G6" s="275">
        <v>340652.63526449911</v>
      </c>
      <c r="H6" s="274">
        <v>3.0152811693397504E-2</v>
      </c>
    </row>
    <row r="7" spans="1:8">
      <c r="A7" s="306"/>
      <c r="B7" s="280" t="s">
        <v>417</v>
      </c>
      <c r="C7" s="273">
        <v>1471812.5919157225</v>
      </c>
      <c r="D7" s="273">
        <v>4737.426299353363</v>
      </c>
      <c r="E7" s="277">
        <v>3.2291639926731405E-3</v>
      </c>
      <c r="F7" s="278">
        <v>6409599.9649132714</v>
      </c>
      <c r="G7" s="278">
        <v>241228.72746212408</v>
      </c>
      <c r="H7" s="277">
        <v>3.9107362085716975E-2</v>
      </c>
    </row>
    <row r="8" spans="1:8">
      <c r="A8" s="306"/>
      <c r="B8" s="281" t="s">
        <v>419</v>
      </c>
      <c r="C8" s="273">
        <v>2059120.7919940613</v>
      </c>
      <c r="D8" s="273">
        <v>-12611.191905270098</v>
      </c>
      <c r="E8" s="274">
        <v>-6.0872699766568329E-3</v>
      </c>
      <c r="F8" s="275">
        <v>8301329.8567869104</v>
      </c>
      <c r="G8" s="275">
        <v>246265.21509164013</v>
      </c>
      <c r="H8" s="274">
        <v>3.0572717420156062E-2</v>
      </c>
    </row>
    <row r="9" spans="1:8">
      <c r="A9" s="306"/>
      <c r="B9" s="280" t="s">
        <v>421</v>
      </c>
      <c r="C9" s="273">
        <v>3924393.7932361364</v>
      </c>
      <c r="D9" s="273">
        <v>-45727.599577877671</v>
      </c>
      <c r="E9" s="277">
        <v>-1.1517934857267938E-2</v>
      </c>
      <c r="F9" s="278">
        <v>17119743.796905827</v>
      </c>
      <c r="G9" s="278">
        <v>194968.5013766177</v>
      </c>
      <c r="H9" s="277">
        <v>1.1519709891103838E-2</v>
      </c>
    </row>
    <row r="10" spans="1:8">
      <c r="A10" s="306"/>
      <c r="B10" s="281" t="s">
        <v>423</v>
      </c>
      <c r="C10" s="273">
        <v>1720032.6947965741</v>
      </c>
      <c r="D10" s="273">
        <v>-8950.6199525534175</v>
      </c>
      <c r="E10" s="274">
        <v>-5.1768110635886256E-3</v>
      </c>
      <c r="F10" s="275">
        <v>7158573.3056697603</v>
      </c>
      <c r="G10" s="275">
        <v>331207.41314969957</v>
      </c>
      <c r="H10" s="274">
        <v>4.8511742063299175E-2</v>
      </c>
    </row>
    <row r="11" spans="1:8">
      <c r="A11" s="306"/>
      <c r="B11" s="280" t="s">
        <v>425</v>
      </c>
      <c r="C11" s="273">
        <v>708540.71314226591</v>
      </c>
      <c r="D11" s="273">
        <v>423.39502414455637</v>
      </c>
      <c r="E11" s="277">
        <v>5.9791649393600862E-4</v>
      </c>
      <c r="F11" s="278">
        <v>2955193.9837518162</v>
      </c>
      <c r="G11" s="278">
        <v>147213.89227212267</v>
      </c>
      <c r="H11" s="277">
        <v>5.2426971515509152E-2</v>
      </c>
    </row>
    <row r="12" spans="1:8">
      <c r="A12" s="306"/>
      <c r="B12" s="281" t="s">
        <v>427</v>
      </c>
      <c r="C12" s="273">
        <v>2486025.3676549969</v>
      </c>
      <c r="D12" s="273">
        <v>5383.0309301903471</v>
      </c>
      <c r="E12" s="274">
        <v>2.1700149394763479E-3</v>
      </c>
      <c r="F12" s="275">
        <v>9552983.7518954985</v>
      </c>
      <c r="G12" s="275">
        <v>294199.45315738209</v>
      </c>
      <c r="H12" s="274">
        <v>3.1775170871782665E-2</v>
      </c>
    </row>
    <row r="13" spans="1:8">
      <c r="A13" s="306"/>
      <c r="B13" s="280" t="s">
        <v>429</v>
      </c>
      <c r="C13" s="273">
        <v>2240720.2322841538</v>
      </c>
      <c r="D13" s="273">
        <v>-13900.504519351292</v>
      </c>
      <c r="E13" s="277">
        <v>-6.1653404905069632E-3</v>
      </c>
      <c r="F13" s="278">
        <v>9447031.9026922304</v>
      </c>
      <c r="G13" s="278">
        <v>389042.03923589922</v>
      </c>
      <c r="H13" s="277">
        <v>4.2950151755573866E-2</v>
      </c>
    </row>
    <row r="14" spans="1:8">
      <c r="A14" s="306"/>
      <c r="B14" s="281" t="s">
        <v>431</v>
      </c>
      <c r="C14" s="273">
        <v>1867120.9690862969</v>
      </c>
      <c r="D14" s="273">
        <v>-22150.219076816924</v>
      </c>
      <c r="E14" s="274">
        <v>-1.172421366270502E-2</v>
      </c>
      <c r="F14" s="275">
        <v>7487216.0311123757</v>
      </c>
      <c r="G14" s="275">
        <v>235953.21095994674</v>
      </c>
      <c r="H14" s="274">
        <v>3.2539602661235047E-2</v>
      </c>
    </row>
    <row r="15" spans="1:8">
      <c r="A15" s="306"/>
      <c r="B15" s="280" t="s">
        <v>433</v>
      </c>
      <c r="C15" s="273">
        <v>1974244.9831099198</v>
      </c>
      <c r="D15" s="273">
        <v>-15394.279758314835</v>
      </c>
      <c r="E15" s="277">
        <v>-7.7372215384022263E-3</v>
      </c>
      <c r="F15" s="278">
        <v>7285716.2085838141</v>
      </c>
      <c r="G15" s="278">
        <v>186158.48321307171</v>
      </c>
      <c r="H15" s="277">
        <v>2.622113805030727E-2</v>
      </c>
    </row>
    <row r="16" spans="1:8">
      <c r="A16" s="306"/>
      <c r="B16" s="281" t="s">
        <v>539</v>
      </c>
      <c r="C16" s="273">
        <v>26507650.714403737</v>
      </c>
      <c r="D16" s="273">
        <v>-474736.59408296645</v>
      </c>
      <c r="E16" s="274">
        <v>-1.7594313974347582E-2</v>
      </c>
      <c r="F16" s="275">
        <v>133709133.74827194</v>
      </c>
      <c r="G16" s="275">
        <v>5966907.9976447672</v>
      </c>
      <c r="H16" s="274">
        <v>4.6710537276006964E-2</v>
      </c>
    </row>
    <row r="17" spans="1:8">
      <c r="A17" s="306"/>
      <c r="B17" s="280" t="s">
        <v>439</v>
      </c>
      <c r="C17" s="273">
        <v>5639824.4966401793</v>
      </c>
      <c r="D17" s="273">
        <v>-192663.16813532356</v>
      </c>
      <c r="E17" s="277">
        <v>-3.3032760497529373E-2</v>
      </c>
      <c r="F17" s="278">
        <v>26703023.699499238</v>
      </c>
      <c r="G17" s="278">
        <v>-46174.436295151711</v>
      </c>
      <c r="H17" s="277">
        <v>-1.7261988961591889E-3</v>
      </c>
    </row>
    <row r="18" spans="1:8">
      <c r="A18" s="306"/>
      <c r="B18" s="281" t="s">
        <v>441</v>
      </c>
      <c r="C18" s="273">
        <v>3880094.053814013</v>
      </c>
      <c r="D18" s="273">
        <v>3566.0366736608557</v>
      </c>
      <c r="E18" s="274">
        <v>9.1990478538871991E-4</v>
      </c>
      <c r="F18" s="275">
        <v>18559504.587410942</v>
      </c>
      <c r="G18" s="275">
        <v>575358.15134951845</v>
      </c>
      <c r="H18" s="274">
        <v>3.1992519266626003E-2</v>
      </c>
    </row>
    <row r="19" spans="1:8">
      <c r="A19" s="306"/>
      <c r="B19" s="280" t="s">
        <v>443</v>
      </c>
      <c r="C19" s="273">
        <v>626315.60705465113</v>
      </c>
      <c r="D19" s="273">
        <v>-9411.8937500212342</v>
      </c>
      <c r="E19" s="277">
        <v>-1.480491836220413E-2</v>
      </c>
      <c r="F19" s="278">
        <v>3390018.6500972081</v>
      </c>
      <c r="G19" s="278">
        <v>341712.44118627533</v>
      </c>
      <c r="H19" s="277">
        <v>0.11209911923787959</v>
      </c>
    </row>
    <row r="20" spans="1:8">
      <c r="A20" s="306"/>
      <c r="B20" s="281" t="s">
        <v>445</v>
      </c>
      <c r="C20" s="273">
        <v>2285926.1313565974</v>
      </c>
      <c r="D20" s="273">
        <v>-54940.605492430273</v>
      </c>
      <c r="E20" s="274">
        <v>-2.3470197866275896E-2</v>
      </c>
      <c r="F20" s="275">
        <v>13475117.78812539</v>
      </c>
      <c r="G20" s="275">
        <v>679221.71399375051</v>
      </c>
      <c r="H20" s="274">
        <v>5.3081215262983775E-2</v>
      </c>
    </row>
    <row r="21" spans="1:8">
      <c r="A21" s="306"/>
      <c r="B21" s="280" t="s">
        <v>447</v>
      </c>
      <c r="C21" s="273">
        <v>962858.61759949243</v>
      </c>
      <c r="D21" s="273">
        <v>-18007.484918138594</v>
      </c>
      <c r="E21" s="277">
        <v>-1.8358759541101492E-2</v>
      </c>
      <c r="F21" s="278">
        <v>4826913.3458929434</v>
      </c>
      <c r="G21" s="278">
        <v>144051.42859599367</v>
      </c>
      <c r="H21" s="277">
        <v>3.0761408544615662E-2</v>
      </c>
    </row>
    <row r="22" spans="1:8">
      <c r="A22" s="306"/>
      <c r="B22" s="281" t="s">
        <v>449</v>
      </c>
      <c r="C22" s="273">
        <v>828508.9305714675</v>
      </c>
      <c r="D22" s="273">
        <v>-13448.232918596128</v>
      </c>
      <c r="E22" s="274">
        <v>-1.5972585663207362E-2</v>
      </c>
      <c r="F22" s="275">
        <v>4141598.1002375293</v>
      </c>
      <c r="G22" s="275">
        <v>122179.8466089624</v>
      </c>
      <c r="H22" s="274">
        <v>3.0397395568043564E-2</v>
      </c>
    </row>
    <row r="23" spans="1:8">
      <c r="A23" s="306"/>
      <c r="B23" s="280" t="s">
        <v>540</v>
      </c>
      <c r="C23" s="273">
        <v>20764877.877900656</v>
      </c>
      <c r="D23" s="273">
        <v>-265494.88470052555</v>
      </c>
      <c r="E23" s="277">
        <v>-1.2624354674904361E-2</v>
      </c>
      <c r="F23" s="278">
        <v>99108143.277662203</v>
      </c>
      <c r="G23" s="278">
        <v>5818282.2829908133</v>
      </c>
      <c r="H23" s="277">
        <v>6.2367788106396115E-2</v>
      </c>
    </row>
    <row r="24" spans="1:8">
      <c r="A24" s="306"/>
      <c r="B24" s="281" t="s">
        <v>457</v>
      </c>
      <c r="C24" s="273">
        <v>880386.57601151429</v>
      </c>
      <c r="D24" s="273">
        <v>-5555.7866698424332</v>
      </c>
      <c r="E24" s="274">
        <v>-6.2710475352228531E-3</v>
      </c>
      <c r="F24" s="275">
        <v>4111500.8798353309</v>
      </c>
      <c r="G24" s="275">
        <v>240274.28850881523</v>
      </c>
      <c r="H24" s="274">
        <v>6.2066707499672025E-2</v>
      </c>
    </row>
    <row r="25" spans="1:8">
      <c r="A25" s="306"/>
      <c r="B25" s="280" t="s">
        <v>459</v>
      </c>
      <c r="C25" s="273">
        <v>1827882.7602594919</v>
      </c>
      <c r="D25" s="273">
        <v>-30667.816129476298</v>
      </c>
      <c r="E25" s="277">
        <v>-1.6500931704028034E-2</v>
      </c>
      <c r="F25" s="278">
        <v>9828967.528431192</v>
      </c>
      <c r="G25" s="278">
        <v>427721.36832250468</v>
      </c>
      <c r="H25" s="277">
        <v>4.5496241778819654E-2</v>
      </c>
    </row>
    <row r="26" spans="1:8">
      <c r="A26" s="306"/>
      <c r="B26" s="281" t="s">
        <v>461</v>
      </c>
      <c r="C26" s="273">
        <v>2969894.8089163071</v>
      </c>
      <c r="D26" s="273">
        <v>-25449.431217389647</v>
      </c>
      <c r="E26" s="274">
        <v>-8.4963293622150465E-3</v>
      </c>
      <c r="F26" s="275">
        <v>13783479.63623064</v>
      </c>
      <c r="G26" s="275">
        <v>626119.50111959502</v>
      </c>
      <c r="H26" s="274">
        <v>4.7587015532756086E-2</v>
      </c>
    </row>
    <row r="27" spans="1:8">
      <c r="A27" s="306"/>
      <c r="B27" s="280" t="s">
        <v>463</v>
      </c>
      <c r="C27" s="273">
        <v>1310565.7077857959</v>
      </c>
      <c r="D27" s="273">
        <v>14500.490524073364</v>
      </c>
      <c r="E27" s="277">
        <v>1.1188087089251149E-2</v>
      </c>
      <c r="F27" s="278">
        <v>5473545.4651861154</v>
      </c>
      <c r="G27" s="278">
        <v>306588.43139311858</v>
      </c>
      <c r="H27" s="277">
        <v>5.9336361689862158E-2</v>
      </c>
    </row>
    <row r="28" spans="1:8">
      <c r="A28" s="306"/>
      <c r="B28" s="281" t="s">
        <v>465</v>
      </c>
      <c r="C28" s="273">
        <v>2269639.4279978266</v>
      </c>
      <c r="D28" s="273">
        <v>-22252.319534133654</v>
      </c>
      <c r="E28" s="274">
        <v>-9.709149464889091E-3</v>
      </c>
      <c r="F28" s="275">
        <v>11372900.534656923</v>
      </c>
      <c r="G28" s="275">
        <v>915662.66633707285</v>
      </c>
      <c r="H28" s="274">
        <v>8.756257415842747E-2</v>
      </c>
    </row>
    <row r="29" spans="1:8">
      <c r="A29" s="306"/>
      <c r="B29" s="280" t="s">
        <v>466</v>
      </c>
      <c r="C29" s="273">
        <v>774641.42024087592</v>
      </c>
      <c r="D29" s="273">
        <v>-14512.68649354775</v>
      </c>
      <c r="E29" s="277">
        <v>-1.8390180535969441E-2</v>
      </c>
      <c r="F29" s="278">
        <v>3383861.5538783199</v>
      </c>
      <c r="G29" s="278">
        <v>187613.46720341919</v>
      </c>
      <c r="H29" s="277">
        <v>5.8698030351766579E-2</v>
      </c>
    </row>
    <row r="30" spans="1:8">
      <c r="A30" s="306"/>
      <c r="B30" s="281" t="s">
        <v>541</v>
      </c>
      <c r="C30" s="273">
        <v>33675470.449563161</v>
      </c>
      <c r="D30" s="273">
        <v>-351163.24087978154</v>
      </c>
      <c r="E30" s="274">
        <v>-1.0320246312770362E-2</v>
      </c>
      <c r="F30" s="275">
        <v>160424120.0939807</v>
      </c>
      <c r="G30" s="275">
        <v>8858974.3077978194</v>
      </c>
      <c r="H30" s="274">
        <v>5.8449944159954942E-2</v>
      </c>
    </row>
    <row r="31" spans="1:8">
      <c r="A31" s="306"/>
      <c r="B31" s="280" t="s">
        <v>471</v>
      </c>
      <c r="C31" s="273">
        <v>6024191.117910563</v>
      </c>
      <c r="D31" s="273">
        <v>-48026.34846455697</v>
      </c>
      <c r="E31" s="277">
        <v>-7.9091944138204341E-3</v>
      </c>
      <c r="F31" s="278">
        <v>32582651.977543712</v>
      </c>
      <c r="G31" s="278">
        <v>1203417.6894906387</v>
      </c>
      <c r="H31" s="277">
        <v>3.8350766575231968E-2</v>
      </c>
    </row>
    <row r="32" spans="1:8">
      <c r="A32" s="306"/>
      <c r="B32" s="281" t="s">
        <v>473</v>
      </c>
      <c r="C32" s="273">
        <v>2580493.4380458849</v>
      </c>
      <c r="D32" s="273">
        <v>-102.55568668805063</v>
      </c>
      <c r="E32" s="274">
        <v>-3.9741085755819578E-5</v>
      </c>
      <c r="F32" s="275">
        <v>11959456.654457759</v>
      </c>
      <c r="G32" s="275">
        <v>502109.48781257868</v>
      </c>
      <c r="H32" s="274">
        <v>4.3824236143801959E-2</v>
      </c>
    </row>
    <row r="33" spans="1:8">
      <c r="A33" s="306"/>
      <c r="B33" s="280" t="s">
        <v>475</v>
      </c>
      <c r="C33" s="273">
        <v>1132876.6597103318</v>
      </c>
      <c r="D33" s="273">
        <v>5528.6518762249034</v>
      </c>
      <c r="E33" s="277">
        <v>4.9041217421820849E-3</v>
      </c>
      <c r="F33" s="278">
        <v>5431425.3044691812</v>
      </c>
      <c r="G33" s="278">
        <v>399600.86244007666</v>
      </c>
      <c r="H33" s="277">
        <v>7.9414706741822633E-2</v>
      </c>
    </row>
    <row r="34" spans="1:8">
      <c r="A34" s="306"/>
      <c r="B34" s="281" t="s">
        <v>477</v>
      </c>
      <c r="C34" s="273">
        <v>1381139.7466153195</v>
      </c>
      <c r="D34" s="273">
        <v>-23226.37067938433</v>
      </c>
      <c r="E34" s="274">
        <v>-1.6538686310750915E-2</v>
      </c>
      <c r="F34" s="275">
        <v>5173598.1439448008</v>
      </c>
      <c r="G34" s="275">
        <v>590508.43926637899</v>
      </c>
      <c r="H34" s="274">
        <v>0.12884505373385721</v>
      </c>
    </row>
    <row r="35" spans="1:8">
      <c r="A35" s="306"/>
      <c r="B35" s="280" t="s">
        <v>479</v>
      </c>
      <c r="C35" s="273">
        <v>849939.50001748407</v>
      </c>
      <c r="D35" s="273">
        <v>-18964.023774406523</v>
      </c>
      <c r="E35" s="277">
        <v>-2.1825235201772021E-2</v>
      </c>
      <c r="F35" s="278">
        <v>4122427.4496943788</v>
      </c>
      <c r="G35" s="278">
        <v>107902.72206414538</v>
      </c>
      <c r="H35" s="277">
        <v>2.6878081313461023E-2</v>
      </c>
    </row>
    <row r="36" spans="1:8">
      <c r="A36" s="306"/>
      <c r="B36" s="281" t="s">
        <v>481</v>
      </c>
      <c r="C36" s="273">
        <v>1815936.9084984462</v>
      </c>
      <c r="D36" s="273">
        <v>4161.1215363836382</v>
      </c>
      <c r="E36" s="274">
        <v>2.2967088788402984E-3</v>
      </c>
      <c r="F36" s="275">
        <v>9048831.9006080385</v>
      </c>
      <c r="G36" s="275">
        <v>591147.21797234006</v>
      </c>
      <c r="H36" s="274">
        <v>6.989468633017408E-2</v>
      </c>
    </row>
    <row r="37" spans="1:8">
      <c r="A37" s="306"/>
      <c r="B37" s="280" t="s">
        <v>483</v>
      </c>
      <c r="C37" s="273">
        <v>3256014.5283330115</v>
      </c>
      <c r="D37" s="273">
        <v>1422.5736498599872</v>
      </c>
      <c r="E37" s="277">
        <v>4.3709739029281191E-4</v>
      </c>
      <c r="F37" s="278">
        <v>15134869.218953703</v>
      </c>
      <c r="G37" s="278">
        <v>886906.22495087422</v>
      </c>
      <c r="H37" s="277">
        <v>6.2247931534085664E-2</v>
      </c>
    </row>
    <row r="38" spans="1:8">
      <c r="A38" s="306"/>
      <c r="B38" s="281" t="s">
        <v>485</v>
      </c>
      <c r="C38" s="273">
        <v>2136503.195001516</v>
      </c>
      <c r="D38" s="273">
        <v>-26757.145016431343</v>
      </c>
      <c r="E38" s="274">
        <v>-1.2368897317374826E-2</v>
      </c>
      <c r="F38" s="275">
        <v>11248658.779031087</v>
      </c>
      <c r="G38" s="275">
        <v>707974.31435065717</v>
      </c>
      <c r="H38" s="274">
        <v>6.7165876819757497E-2</v>
      </c>
    </row>
    <row r="39" spans="1:8">
      <c r="A39" s="306"/>
      <c r="B39" s="280" t="s">
        <v>487</v>
      </c>
      <c r="C39" s="273">
        <v>2416832.6079736729</v>
      </c>
      <c r="D39" s="273">
        <v>-59986.607470109127</v>
      </c>
      <c r="E39" s="277">
        <v>-2.421921111402597E-2</v>
      </c>
      <c r="F39" s="278">
        <v>10988617.272413053</v>
      </c>
      <c r="G39" s="278">
        <v>632945.09342297725</v>
      </c>
      <c r="H39" s="277">
        <v>6.1120618969294611E-2</v>
      </c>
    </row>
    <row r="40" spans="1:8">
      <c r="A40" s="306"/>
      <c r="B40" s="281" t="s">
        <v>542</v>
      </c>
      <c r="C40" s="273">
        <v>38277938.358722918</v>
      </c>
      <c r="D40" s="273">
        <v>-108840.97815624624</v>
      </c>
      <c r="E40" s="274">
        <v>-2.8353766592676848E-3</v>
      </c>
      <c r="F40" s="275">
        <v>222959270.40108886</v>
      </c>
      <c r="G40" s="275">
        <v>8753232.3342094421</v>
      </c>
      <c r="H40" s="274">
        <v>4.0863611563911689E-2</v>
      </c>
    </row>
    <row r="41" spans="1:8">
      <c r="A41" s="306"/>
      <c r="B41" s="280" t="s">
        <v>414</v>
      </c>
      <c r="C41" s="273">
        <v>717093.10773536656</v>
      </c>
      <c r="D41" s="273">
        <v>4593.403145711869</v>
      </c>
      <c r="E41" s="277">
        <v>6.4468842809658677E-3</v>
      </c>
      <c r="F41" s="278">
        <v>3531162.18384925</v>
      </c>
      <c r="G41" s="278">
        <v>184107.31519684242</v>
      </c>
      <c r="H41" s="277">
        <v>5.500576549286381E-2</v>
      </c>
    </row>
    <row r="42" spans="1:8">
      <c r="A42" s="306"/>
      <c r="B42" s="281" t="s">
        <v>416</v>
      </c>
      <c r="C42" s="273">
        <v>4336004.1275360482</v>
      </c>
      <c r="D42" s="273">
        <v>-20972.921616534702</v>
      </c>
      <c r="E42" s="274">
        <v>-4.8136405998773536E-3</v>
      </c>
      <c r="F42" s="275">
        <v>23878698.051331062</v>
      </c>
      <c r="G42" s="275">
        <v>621596.43089839071</v>
      </c>
      <c r="H42" s="274">
        <v>2.672716665400315E-2</v>
      </c>
    </row>
    <row r="43" spans="1:8">
      <c r="A43" s="306"/>
      <c r="B43" s="280" t="s">
        <v>418</v>
      </c>
      <c r="C43" s="273">
        <v>2181047.1586445365</v>
      </c>
      <c r="D43" s="273">
        <v>-7847.4278769446537</v>
      </c>
      <c r="E43" s="277">
        <v>-3.5851100026774367E-3</v>
      </c>
      <c r="F43" s="278">
        <v>9773188.7595623024</v>
      </c>
      <c r="G43" s="278">
        <v>603205.56170575134</v>
      </c>
      <c r="H43" s="277">
        <v>6.5780443506891967E-2</v>
      </c>
    </row>
    <row r="44" spans="1:8">
      <c r="A44" s="306"/>
      <c r="B44" s="281" t="s">
        <v>420</v>
      </c>
      <c r="C44" s="273">
        <v>3607369.7010538247</v>
      </c>
      <c r="D44" s="273">
        <v>16643.79211498471</v>
      </c>
      <c r="E44" s="274">
        <v>4.6352165375673068E-3</v>
      </c>
      <c r="F44" s="275">
        <v>19903888.783165935</v>
      </c>
      <c r="G44" s="275">
        <v>1393934.3449740522</v>
      </c>
      <c r="H44" s="274">
        <v>7.5307281259316627E-2</v>
      </c>
    </row>
    <row r="45" spans="1:8">
      <c r="A45" s="306"/>
      <c r="B45" s="280" t="s">
        <v>422</v>
      </c>
      <c r="C45" s="273">
        <v>2429046.9166622753</v>
      </c>
      <c r="D45" s="273">
        <v>4316.2127210702747</v>
      </c>
      <c r="E45" s="277">
        <v>1.7800792121181199E-3</v>
      </c>
      <c r="F45" s="278">
        <v>13665514.146621026</v>
      </c>
      <c r="G45" s="278">
        <v>745992.31304110587</v>
      </c>
      <c r="H45" s="277">
        <v>5.7741480114391813E-2</v>
      </c>
    </row>
    <row r="46" spans="1:8">
      <c r="A46" s="306"/>
      <c r="B46" s="281" t="s">
        <v>424</v>
      </c>
      <c r="C46" s="273">
        <v>3023448.1651143837</v>
      </c>
      <c r="D46" s="273">
        <v>1413.1358005939983</v>
      </c>
      <c r="E46" s="274">
        <v>4.6761066198325226E-4</v>
      </c>
      <c r="F46" s="275">
        <v>16139668.734139023</v>
      </c>
      <c r="G46" s="275">
        <v>923929.94616690464</v>
      </c>
      <c r="H46" s="274">
        <v>6.0721990502180648E-2</v>
      </c>
    </row>
    <row r="47" spans="1:8">
      <c r="A47" s="306"/>
      <c r="B47" s="280" t="s">
        <v>426</v>
      </c>
      <c r="C47" s="273">
        <v>10781740.219798468</v>
      </c>
      <c r="D47" s="273">
        <v>31063.639850104228</v>
      </c>
      <c r="E47" s="277">
        <v>2.8894590604690508E-3</v>
      </c>
      <c r="F47" s="278">
        <v>72727899.218280047</v>
      </c>
      <c r="G47" s="278">
        <v>1606222.0663720816</v>
      </c>
      <c r="H47" s="277">
        <v>2.2584142144755254E-2</v>
      </c>
    </row>
    <row r="48" spans="1:8">
      <c r="A48" s="306"/>
      <c r="B48" s="281" t="s">
        <v>428</v>
      </c>
      <c r="C48" s="273">
        <v>4236076.0698066885</v>
      </c>
      <c r="D48" s="273">
        <v>-12403.710841475986</v>
      </c>
      <c r="E48" s="274">
        <v>-2.9195645223439497E-3</v>
      </c>
      <c r="F48" s="275">
        <v>25484786.986526389</v>
      </c>
      <c r="G48" s="275">
        <v>1314721.7496504076</v>
      </c>
      <c r="H48" s="274">
        <v>5.4394629752366253E-2</v>
      </c>
    </row>
    <row r="49" spans="1:8">
      <c r="A49" s="306"/>
      <c r="B49" s="280" t="s">
        <v>430</v>
      </c>
      <c r="C49" s="273">
        <v>1859584.1678626167</v>
      </c>
      <c r="D49" s="273">
        <v>-61564.028452225495</v>
      </c>
      <c r="E49" s="277">
        <v>-3.2045434376337015E-2</v>
      </c>
      <c r="F49" s="278">
        <v>10925638.612403961</v>
      </c>
      <c r="G49" s="278">
        <v>429481.64533828013</v>
      </c>
      <c r="H49" s="277">
        <v>4.0917989954407721E-2</v>
      </c>
    </row>
    <row r="50" spans="1:8">
      <c r="A50" s="306"/>
      <c r="B50" s="281" t="s">
        <v>432</v>
      </c>
      <c r="C50" s="273">
        <v>643182.45693134994</v>
      </c>
      <c r="D50" s="273">
        <v>-3976.2696642718511</v>
      </c>
      <c r="E50" s="274">
        <v>-6.144195389574697E-3</v>
      </c>
      <c r="F50" s="275">
        <v>3598805.5585862468</v>
      </c>
      <c r="G50" s="275">
        <v>101593.52482589707</v>
      </c>
      <c r="H50" s="274">
        <v>2.9049861388203972E-2</v>
      </c>
    </row>
    <row r="51" spans="1:8">
      <c r="A51" s="306"/>
      <c r="B51" s="280" t="s">
        <v>434</v>
      </c>
      <c r="C51" s="273">
        <v>990610.71514725965</v>
      </c>
      <c r="D51" s="273">
        <v>-3521.2419953926001</v>
      </c>
      <c r="E51" s="277">
        <v>-3.5420267602234638E-3</v>
      </c>
      <c r="F51" s="278">
        <v>4342150.8052790752</v>
      </c>
      <c r="G51" s="278">
        <v>180701.95946757682</v>
      </c>
      <c r="H51" s="277">
        <v>4.3422847705902594E-2</v>
      </c>
    </row>
    <row r="52" spans="1:8">
      <c r="A52" s="306"/>
      <c r="B52" s="281" t="s">
        <v>543</v>
      </c>
      <c r="C52" s="273">
        <v>36828016.923189051</v>
      </c>
      <c r="D52" s="273">
        <v>-219772.46490672231</v>
      </c>
      <c r="E52" s="274">
        <v>-5.9321343739159715E-3</v>
      </c>
      <c r="F52" s="275">
        <v>191880564.47205475</v>
      </c>
      <c r="G52" s="275">
        <v>6355050.0176225007</v>
      </c>
      <c r="H52" s="274">
        <v>3.4254318260809311E-2</v>
      </c>
    </row>
    <row r="53" spans="1:8">
      <c r="A53" s="306"/>
      <c r="B53" s="280" t="s">
        <v>440</v>
      </c>
      <c r="C53" s="273">
        <v>4124178.1961160577</v>
      </c>
      <c r="D53" s="273">
        <v>-13454.39696526248</v>
      </c>
      <c r="E53" s="277">
        <v>-3.2517137910601456E-3</v>
      </c>
      <c r="F53" s="278">
        <v>20250206.664624844</v>
      </c>
      <c r="G53" s="278">
        <v>729366.13484655693</v>
      </c>
      <c r="H53" s="277">
        <v>3.7363459515687203E-2</v>
      </c>
    </row>
    <row r="54" spans="1:8">
      <c r="A54" s="306"/>
      <c r="B54" s="281" t="s">
        <v>442</v>
      </c>
      <c r="C54" s="273">
        <v>3403060.9844241147</v>
      </c>
      <c r="D54" s="273">
        <v>-36564.907624789048</v>
      </c>
      <c r="E54" s="274">
        <v>-1.0630489702183337E-2</v>
      </c>
      <c r="F54" s="275">
        <v>17332798.263088267</v>
      </c>
      <c r="G54" s="275">
        <v>850043.71851988882</v>
      </c>
      <c r="H54" s="274">
        <v>5.1571702789204414E-2</v>
      </c>
    </row>
    <row r="55" spans="1:8">
      <c r="A55" s="306"/>
      <c r="B55" s="280" t="s">
        <v>444</v>
      </c>
      <c r="C55" s="273">
        <v>1516949.1817677217</v>
      </c>
      <c r="D55" s="273">
        <v>4267.8582242655102</v>
      </c>
      <c r="E55" s="277">
        <v>2.8213862086087318E-3</v>
      </c>
      <c r="F55" s="278">
        <v>8098464.327317127</v>
      </c>
      <c r="G55" s="278">
        <v>93246.595961906947</v>
      </c>
      <c r="H55" s="277">
        <v>1.1648227330116733E-2</v>
      </c>
    </row>
    <row r="56" spans="1:8">
      <c r="A56" s="306"/>
      <c r="B56" s="281" t="s">
        <v>446</v>
      </c>
      <c r="C56" s="273">
        <v>4330232.1936113006</v>
      </c>
      <c r="D56" s="273">
        <v>-13168.483421233483</v>
      </c>
      <c r="E56" s="274">
        <v>-3.0318371249668718E-3</v>
      </c>
      <c r="F56" s="275">
        <v>26652084.167389993</v>
      </c>
      <c r="G56" s="275">
        <v>129283.56390627101</v>
      </c>
      <c r="H56" s="274">
        <v>4.8744310919145491E-3</v>
      </c>
    </row>
    <row r="57" spans="1:8">
      <c r="A57" s="306"/>
      <c r="B57" s="280" t="s">
        <v>448</v>
      </c>
      <c r="C57" s="273">
        <v>1892685.5396279043</v>
      </c>
      <c r="D57" s="273">
        <v>-41562.577223567525</v>
      </c>
      <c r="E57" s="277">
        <v>-2.1487717558811539E-2</v>
      </c>
      <c r="F57" s="278">
        <v>9885354.5767846238</v>
      </c>
      <c r="G57" s="278">
        <v>745325.33166345954</v>
      </c>
      <c r="H57" s="277">
        <v>8.1545180182142754E-2</v>
      </c>
    </row>
    <row r="58" spans="1:8">
      <c r="A58" s="306"/>
      <c r="B58" s="281" t="s">
        <v>450</v>
      </c>
      <c r="C58" s="273">
        <v>3407328.6440857849</v>
      </c>
      <c r="D58" s="273">
        <v>14177.957806142047</v>
      </c>
      <c r="E58" s="274">
        <v>4.1784050037834324E-3</v>
      </c>
      <c r="F58" s="275">
        <v>18050834.716588568</v>
      </c>
      <c r="G58" s="275">
        <v>375056.36871111766</v>
      </c>
      <c r="H58" s="274">
        <v>2.1218662133549289E-2</v>
      </c>
    </row>
    <row r="59" spans="1:8">
      <c r="A59" s="306"/>
      <c r="B59" s="280" t="s">
        <v>451</v>
      </c>
      <c r="C59" s="273">
        <v>4628580.2105057947</v>
      </c>
      <c r="D59" s="273">
        <v>-31589.368303709663</v>
      </c>
      <c r="E59" s="277">
        <v>-6.7785877250800698E-3</v>
      </c>
      <c r="F59" s="278">
        <v>21045929.914156228</v>
      </c>
      <c r="G59" s="278">
        <v>1172455.82471947</v>
      </c>
      <c r="H59" s="277">
        <v>5.899601747752091E-2</v>
      </c>
    </row>
    <row r="60" spans="1:8">
      <c r="A60" s="306"/>
      <c r="B60" s="281" t="s">
        <v>452</v>
      </c>
      <c r="C60" s="273">
        <v>3422294.429822206</v>
      </c>
      <c r="D60" s="273">
        <v>-51234.007131740917</v>
      </c>
      <c r="E60" s="274">
        <v>-1.4749845311953089E-2</v>
      </c>
      <c r="F60" s="275">
        <v>18401451.701614246</v>
      </c>
      <c r="G60" s="275">
        <v>-98184.521385110915</v>
      </c>
      <c r="H60" s="274">
        <v>-5.3073757884517037E-3</v>
      </c>
    </row>
    <row r="61" spans="1:8">
      <c r="A61" s="306"/>
      <c r="B61" s="280" t="s">
        <v>544</v>
      </c>
      <c r="C61" s="273">
        <v>25750315.542725462</v>
      </c>
      <c r="D61" s="273">
        <v>-749.97291136905551</v>
      </c>
      <c r="E61" s="277">
        <v>-2.912395647914643E-5</v>
      </c>
      <c r="F61" s="278">
        <v>159363358.80578527</v>
      </c>
      <c r="G61" s="278">
        <v>11314206.370119214</v>
      </c>
      <c r="H61" s="277">
        <v>7.6421959761206609E-2</v>
      </c>
    </row>
    <row r="62" spans="1:8">
      <c r="A62" s="306"/>
      <c r="B62" s="281" t="s">
        <v>458</v>
      </c>
      <c r="C62" s="273">
        <v>11226509.566324394</v>
      </c>
      <c r="D62" s="273">
        <v>-92454.756744364277</v>
      </c>
      <c r="E62" s="274">
        <v>-8.168128647241665E-3</v>
      </c>
      <c r="F62" s="275">
        <v>67721003.634382471</v>
      </c>
      <c r="G62" s="275">
        <v>3872811.7296729535</v>
      </c>
      <c r="H62" s="274">
        <v>6.0656560728500293E-2</v>
      </c>
    </row>
    <row r="63" spans="1:8">
      <c r="A63" s="306"/>
      <c r="B63" s="280" t="s">
        <v>460</v>
      </c>
      <c r="C63" s="273">
        <v>2331154.007938874</v>
      </c>
      <c r="D63" s="273">
        <v>60982.622738339007</v>
      </c>
      <c r="E63" s="277">
        <v>2.686256338877786E-2</v>
      </c>
      <c r="F63" s="278">
        <v>13991212.073940584</v>
      </c>
      <c r="G63" s="278">
        <v>1605058.6761465147</v>
      </c>
      <c r="H63" s="277">
        <v>0.12958491830339919</v>
      </c>
    </row>
    <row r="64" spans="1:8">
      <c r="A64" s="306"/>
      <c r="B64" s="281" t="s">
        <v>462</v>
      </c>
      <c r="C64" s="273">
        <v>2128094.1612282298</v>
      </c>
      <c r="D64" s="273">
        <v>-588.43635225947946</v>
      </c>
      <c r="E64" s="274">
        <v>-2.7643217120688169E-4</v>
      </c>
      <c r="F64" s="275">
        <v>13307974.636399275</v>
      </c>
      <c r="G64" s="275">
        <v>684584.8079885412</v>
      </c>
      <c r="H64" s="274">
        <v>5.4231455836671202E-2</v>
      </c>
    </row>
    <row r="65" spans="1:8">
      <c r="A65" s="306"/>
      <c r="B65" s="280" t="s">
        <v>464</v>
      </c>
      <c r="C65" s="273">
        <v>4004014.8794075144</v>
      </c>
      <c r="D65" s="273">
        <v>20758.512504189741</v>
      </c>
      <c r="E65" s="277">
        <v>5.2114427473639834E-3</v>
      </c>
      <c r="F65" s="278">
        <v>28315094.848130886</v>
      </c>
      <c r="G65" s="278">
        <v>1952361.2997196727</v>
      </c>
      <c r="H65" s="277">
        <v>7.4057619864588531E-2</v>
      </c>
    </row>
    <row r="66" spans="1:8">
      <c r="A66" s="306"/>
      <c r="B66" s="281" t="s">
        <v>545</v>
      </c>
      <c r="C66" s="273">
        <v>31609715.353571761</v>
      </c>
      <c r="D66" s="273">
        <v>-146373.40803288296</v>
      </c>
      <c r="E66" s="274">
        <v>-4.6093021445971884E-3</v>
      </c>
      <c r="F66" s="275">
        <v>157297514.52417934</v>
      </c>
      <c r="G66" s="275">
        <v>16012170.457878709</v>
      </c>
      <c r="H66" s="274">
        <v>0.11333214045446013</v>
      </c>
    </row>
    <row r="67" spans="1:8">
      <c r="A67" s="306"/>
      <c r="B67" s="280" t="s">
        <v>472</v>
      </c>
      <c r="C67" s="273">
        <v>635976.71611661708</v>
      </c>
      <c r="D67" s="273">
        <v>12744.145010570996</v>
      </c>
      <c r="E67" s="277">
        <v>2.0448457929523899E-2</v>
      </c>
      <c r="F67" s="278">
        <v>3041928.0378715335</v>
      </c>
      <c r="G67" s="278">
        <v>405922.35857808124</v>
      </c>
      <c r="H67" s="277">
        <v>0.15399145827594862</v>
      </c>
    </row>
    <row r="68" spans="1:8">
      <c r="A68" s="306"/>
      <c r="B68" s="281" t="s">
        <v>474</v>
      </c>
      <c r="C68" s="273">
        <v>3466059.4407810625</v>
      </c>
      <c r="D68" s="273">
        <v>-69799.96599642979</v>
      </c>
      <c r="E68" s="274">
        <v>-1.974059428455726E-2</v>
      </c>
      <c r="F68" s="275">
        <v>17753707.240742695</v>
      </c>
      <c r="G68" s="275">
        <v>1165822.6430773791</v>
      </c>
      <c r="H68" s="274">
        <v>7.0281574254589668E-2</v>
      </c>
    </row>
    <row r="69" spans="1:8">
      <c r="A69" s="306"/>
      <c r="B69" s="280" t="s">
        <v>476</v>
      </c>
      <c r="C69" s="273">
        <v>1635885.6515370174</v>
      </c>
      <c r="D69" s="273">
        <v>-11209.751711759949</v>
      </c>
      <c r="E69" s="277">
        <v>-6.8057695320195288E-3</v>
      </c>
      <c r="F69" s="278">
        <v>7868831.7571004638</v>
      </c>
      <c r="G69" s="278">
        <v>610045.27175659407</v>
      </c>
      <c r="H69" s="277">
        <v>8.4042322086250815E-2</v>
      </c>
    </row>
    <row r="70" spans="1:8">
      <c r="A70" s="306"/>
      <c r="B70" s="281" t="s">
        <v>478</v>
      </c>
      <c r="C70" s="273">
        <v>4947007.9800933441</v>
      </c>
      <c r="D70" s="273">
        <v>2575.2682869881392</v>
      </c>
      <c r="E70" s="274">
        <v>5.2084201304608579E-4</v>
      </c>
      <c r="F70" s="275">
        <v>22336128.461118244</v>
      </c>
      <c r="G70" s="275">
        <v>3069181.8928479888</v>
      </c>
      <c r="H70" s="274">
        <v>0.15929778400395145</v>
      </c>
    </row>
    <row r="71" spans="1:8">
      <c r="A71" s="306"/>
      <c r="B71" s="280" t="s">
        <v>480</v>
      </c>
      <c r="C71" s="273">
        <v>2626436.0212557078</v>
      </c>
      <c r="D71" s="273">
        <v>21071.725315198302</v>
      </c>
      <c r="E71" s="277">
        <v>8.0878230150120429E-3</v>
      </c>
      <c r="F71" s="278">
        <v>14167456.289637184</v>
      </c>
      <c r="G71" s="278">
        <v>1234084.1801696327</v>
      </c>
      <c r="H71" s="277">
        <v>9.5418593830316867E-2</v>
      </c>
    </row>
    <row r="72" spans="1:8">
      <c r="A72" s="306"/>
      <c r="B72" s="281" t="s">
        <v>482</v>
      </c>
      <c r="C72" s="273">
        <v>2611676.6358042113</v>
      </c>
      <c r="D72" s="273">
        <v>-13783.451217451133</v>
      </c>
      <c r="E72" s="274">
        <v>-5.249918399287937E-3</v>
      </c>
      <c r="F72" s="275">
        <v>11561954.410317106</v>
      </c>
      <c r="G72" s="275">
        <v>1548671.3124069534</v>
      </c>
      <c r="H72" s="274">
        <v>0.15466169260011961</v>
      </c>
    </row>
    <row r="73" spans="1:8">
      <c r="A73" s="306"/>
      <c r="B73" s="280" t="s">
        <v>484</v>
      </c>
      <c r="C73" s="273">
        <v>3013500.8344498714</v>
      </c>
      <c r="D73" s="273">
        <v>-15643.107967005111</v>
      </c>
      <c r="E73" s="277">
        <v>-5.164200930816076E-3</v>
      </c>
      <c r="F73" s="278">
        <v>17781534.378494442</v>
      </c>
      <c r="G73" s="278">
        <v>1499963.84931303</v>
      </c>
      <c r="H73" s="277">
        <v>9.2126484151184879E-2</v>
      </c>
    </row>
    <row r="74" spans="1:8">
      <c r="A74" s="306"/>
      <c r="B74" s="281" t="s">
        <v>486</v>
      </c>
      <c r="C74" s="273">
        <v>647767.65583692631</v>
      </c>
      <c r="D74" s="273">
        <v>12490.569635443622</v>
      </c>
      <c r="E74" s="274">
        <v>1.9661608936863414E-2</v>
      </c>
      <c r="F74" s="275">
        <v>3256298.1305669588</v>
      </c>
      <c r="G74" s="275">
        <v>465667.62942805607</v>
      </c>
      <c r="H74" s="274">
        <v>0.16686825046813233</v>
      </c>
    </row>
    <row r="75" spans="1:8">
      <c r="A75" s="306"/>
      <c r="B75" s="280" t="s">
        <v>488</v>
      </c>
      <c r="C75" s="273">
        <v>3361760.9082044759</v>
      </c>
      <c r="D75" s="273">
        <v>-45308.371102869511</v>
      </c>
      <c r="E75" s="277">
        <v>-1.3298341591715642E-2</v>
      </c>
      <c r="F75" s="278">
        <v>15966297.067962375</v>
      </c>
      <c r="G75" s="278">
        <v>1463958.6867138334</v>
      </c>
      <c r="H75" s="277">
        <v>0.10094638866010225</v>
      </c>
    </row>
    <row r="76" spans="1:8">
      <c r="A76" s="306" t="s">
        <v>135</v>
      </c>
      <c r="B76" s="281" t="s">
        <v>538</v>
      </c>
      <c r="C76" s="273">
        <v>546432983.45555782</v>
      </c>
      <c r="D76" s="273">
        <v>753903.30500638485</v>
      </c>
      <c r="E76" s="274">
        <v>1.3815873329767103E-3</v>
      </c>
      <c r="F76" s="275">
        <v>2236920394.6970878</v>
      </c>
      <c r="G76" s="275">
        <v>74322495.183231354</v>
      </c>
      <c r="H76" s="274">
        <v>3.436722804546271E-2</v>
      </c>
    </row>
    <row r="77" spans="1:8">
      <c r="A77" s="307"/>
      <c r="B77" s="280" t="s">
        <v>413</v>
      </c>
      <c r="C77" s="273">
        <v>88868840.090197906</v>
      </c>
      <c r="D77" s="273">
        <v>-159811.64358972013</v>
      </c>
      <c r="E77" s="277">
        <v>-1.7950585623557115E-3</v>
      </c>
      <c r="F77" s="278">
        <v>397542161.45897722</v>
      </c>
      <c r="G77" s="278">
        <v>10706950.281811714</v>
      </c>
      <c r="H77" s="277">
        <v>2.7678323928242588E-2</v>
      </c>
    </row>
    <row r="78" spans="1:8">
      <c r="A78" s="306"/>
      <c r="B78" s="281" t="s">
        <v>415</v>
      </c>
      <c r="C78" s="273">
        <v>39361290.498785317</v>
      </c>
      <c r="D78" s="273">
        <v>358865.53405233473</v>
      </c>
      <c r="E78" s="274">
        <v>9.2011082484443046E-3</v>
      </c>
      <c r="F78" s="275">
        <v>151984484.54645902</v>
      </c>
      <c r="G78" s="275">
        <v>4591538.4491075575</v>
      </c>
      <c r="H78" s="274">
        <v>3.1151683785972332E-2</v>
      </c>
    </row>
    <row r="79" spans="1:8">
      <c r="A79" s="306"/>
      <c r="B79" s="280" t="s">
        <v>417</v>
      </c>
      <c r="C79" s="273">
        <v>19039048.145012371</v>
      </c>
      <c r="D79" s="273">
        <v>207743.91939492524</v>
      </c>
      <c r="E79" s="277">
        <v>1.103183916025942E-2</v>
      </c>
      <c r="F79" s="278">
        <v>82623562.267031997</v>
      </c>
      <c r="G79" s="278">
        <v>3499253.8976859599</v>
      </c>
      <c r="H79" s="277">
        <v>4.4224764421974073E-2</v>
      </c>
    </row>
    <row r="80" spans="1:8">
      <c r="A80" s="306"/>
      <c r="B80" s="281" t="s">
        <v>419</v>
      </c>
      <c r="C80" s="273">
        <v>27165198.738170557</v>
      </c>
      <c r="D80" s="273">
        <v>287316.02835983783</v>
      </c>
      <c r="E80" s="274">
        <v>1.0689682348191971E-2</v>
      </c>
      <c r="F80" s="275">
        <v>108671325.97955525</v>
      </c>
      <c r="G80" s="275">
        <v>3311388.7713289708</v>
      </c>
      <c r="H80" s="274">
        <v>3.1429297122534963E-2</v>
      </c>
    </row>
    <row r="81" spans="1:8">
      <c r="A81" s="306"/>
      <c r="B81" s="280" t="s">
        <v>421</v>
      </c>
      <c r="C81" s="273">
        <v>51580077.96315556</v>
      </c>
      <c r="D81" s="273">
        <v>-170205.5131592229</v>
      </c>
      <c r="E81" s="277">
        <v>-3.2889774069957134E-3</v>
      </c>
      <c r="F81" s="278">
        <v>224568370.62250018</v>
      </c>
      <c r="G81" s="278">
        <v>4133929.9235856533</v>
      </c>
      <c r="H81" s="277">
        <v>1.8753557341033095E-2</v>
      </c>
    </row>
    <row r="82" spans="1:8">
      <c r="A82" s="306"/>
      <c r="B82" s="281" t="s">
        <v>423</v>
      </c>
      <c r="C82" s="273">
        <v>22537953.005435646</v>
      </c>
      <c r="D82" s="273">
        <v>-103762.24203100055</v>
      </c>
      <c r="E82" s="274">
        <v>-4.5827906983597622E-3</v>
      </c>
      <c r="F82" s="275">
        <v>92528460.244547009</v>
      </c>
      <c r="G82" s="275">
        <v>2965693.3988732696</v>
      </c>
      <c r="H82" s="274">
        <v>3.3113016751519946E-2</v>
      </c>
    </row>
    <row r="83" spans="1:8">
      <c r="A83" s="306"/>
      <c r="B83" s="280" t="s">
        <v>425</v>
      </c>
      <c r="C83" s="273">
        <v>9148309.5325395353</v>
      </c>
      <c r="D83" s="273">
        <v>34737.967142120004</v>
      </c>
      <c r="E83" s="277">
        <v>3.8116743685882482E-3</v>
      </c>
      <c r="F83" s="278">
        <v>37977698.520736411</v>
      </c>
      <c r="G83" s="278">
        <v>1664503.1728493795</v>
      </c>
      <c r="H83" s="277">
        <v>4.5837419618492276E-2</v>
      </c>
    </row>
    <row r="84" spans="1:8">
      <c r="A84" s="306"/>
      <c r="B84" s="281" t="s">
        <v>427</v>
      </c>
      <c r="C84" s="273">
        <v>32769237.282639485</v>
      </c>
      <c r="D84" s="273">
        <v>362184.02987423167</v>
      </c>
      <c r="E84" s="274">
        <v>1.1176086484917507E-2</v>
      </c>
      <c r="F84" s="275">
        <v>125195456.12580763</v>
      </c>
      <c r="G84" s="275">
        <v>4830633.5737928748</v>
      </c>
      <c r="H84" s="274">
        <v>4.0133267107217749E-2</v>
      </c>
    </row>
    <row r="85" spans="1:8">
      <c r="A85" s="306"/>
      <c r="B85" s="280" t="s">
        <v>429</v>
      </c>
      <c r="C85" s="273">
        <v>29166999.335196108</v>
      </c>
      <c r="D85" s="273">
        <v>250166.70239031687</v>
      </c>
      <c r="E85" s="277">
        <v>8.6512484118508141E-3</v>
      </c>
      <c r="F85" s="278">
        <v>122555032.28744309</v>
      </c>
      <c r="G85" s="278">
        <v>5731373.1810337305</v>
      </c>
      <c r="H85" s="277">
        <v>4.906003822233717E-2</v>
      </c>
    </row>
    <row r="86" spans="1:8">
      <c r="A86" s="306"/>
      <c r="B86" s="281" t="s">
        <v>431</v>
      </c>
      <c r="C86" s="273">
        <v>24616278.115873087</v>
      </c>
      <c r="D86" s="273">
        <v>-197177.45074569061</v>
      </c>
      <c r="E86" s="274">
        <v>-7.9463922393360996E-3</v>
      </c>
      <c r="F86" s="275">
        <v>98284284.741034597</v>
      </c>
      <c r="G86" s="275">
        <v>2407326.0118088424</v>
      </c>
      <c r="H86" s="274">
        <v>2.5108493674768886E-2</v>
      </c>
    </row>
    <row r="87" spans="1:8">
      <c r="A87" s="306"/>
      <c r="B87" s="280" t="s">
        <v>433</v>
      </c>
      <c r="C87" s="273">
        <v>25980491.728249624</v>
      </c>
      <c r="D87" s="273">
        <v>-189564.53222035617</v>
      </c>
      <c r="E87" s="277">
        <v>-7.243566094532799E-3</v>
      </c>
      <c r="F87" s="278">
        <v>95563423.743963435</v>
      </c>
      <c r="G87" s="278">
        <v>2286484.9117412716</v>
      </c>
      <c r="H87" s="277">
        <v>2.4512863955087408E-2</v>
      </c>
    </row>
    <row r="88" spans="1:8">
      <c r="A88" s="306"/>
      <c r="B88" s="281" t="s">
        <v>539</v>
      </c>
      <c r="C88" s="273">
        <v>355821483.30718881</v>
      </c>
      <c r="D88" s="273">
        <v>1452175.3535544872</v>
      </c>
      <c r="E88" s="274">
        <v>4.0979151437812722E-3</v>
      </c>
      <c r="F88" s="275">
        <v>1766176739.8969038</v>
      </c>
      <c r="G88" s="275">
        <v>82555291.513841391</v>
      </c>
      <c r="H88" s="274">
        <v>4.9034354838569494E-2</v>
      </c>
    </row>
    <row r="89" spans="1:8">
      <c r="A89" s="306"/>
      <c r="B89" s="280" t="s">
        <v>439</v>
      </c>
      <c r="C89" s="273">
        <v>76145765.88264817</v>
      </c>
      <c r="D89" s="273">
        <v>-618118.58433486521</v>
      </c>
      <c r="E89" s="277">
        <v>-8.0522056514834729E-3</v>
      </c>
      <c r="F89" s="278">
        <v>357912820.77590698</v>
      </c>
      <c r="G89" s="278">
        <v>6023864.4818382263</v>
      </c>
      <c r="H89" s="277">
        <v>1.7118651705579999E-2</v>
      </c>
    </row>
    <row r="90" spans="1:8">
      <c r="A90" s="306"/>
      <c r="B90" s="281" t="s">
        <v>441</v>
      </c>
      <c r="C90" s="273">
        <v>51313725.112573303</v>
      </c>
      <c r="D90" s="273">
        <v>137402.15933552384</v>
      </c>
      <c r="E90" s="274">
        <v>2.6848775255126217E-3</v>
      </c>
      <c r="F90" s="275">
        <v>244707413.62426797</v>
      </c>
      <c r="G90" s="275">
        <v>8537010.2923422754</v>
      </c>
      <c r="H90" s="274">
        <v>3.6147672070254856E-2</v>
      </c>
    </row>
    <row r="91" spans="1:8">
      <c r="A91" s="306"/>
      <c r="B91" s="280" t="s">
        <v>443</v>
      </c>
      <c r="C91" s="273">
        <v>8453658.6712591518</v>
      </c>
      <c r="D91" s="273">
        <v>-8288.3675761781633</v>
      </c>
      <c r="E91" s="277">
        <v>-9.7948705400062908E-4</v>
      </c>
      <c r="F91" s="278">
        <v>44407244.23407504</v>
      </c>
      <c r="G91" s="278">
        <v>2828725.8420169279</v>
      </c>
      <c r="H91" s="277">
        <v>6.8033348743788843E-2</v>
      </c>
    </row>
    <row r="92" spans="1:8">
      <c r="A92" s="306"/>
      <c r="B92" s="281" t="s">
        <v>445</v>
      </c>
      <c r="C92" s="273">
        <v>30421894.111755498</v>
      </c>
      <c r="D92" s="273">
        <v>-224958.26965291053</v>
      </c>
      <c r="E92" s="274">
        <v>-7.3403384743478293E-3</v>
      </c>
      <c r="F92" s="275">
        <v>175503732.5335418</v>
      </c>
      <c r="G92" s="275">
        <v>7095532.0124447346</v>
      </c>
      <c r="H92" s="274">
        <v>4.2132936463244577E-2</v>
      </c>
    </row>
    <row r="93" spans="1:8">
      <c r="A93" s="306"/>
      <c r="B93" s="280" t="s">
        <v>447</v>
      </c>
      <c r="C93" s="273">
        <v>13224585.368752232</v>
      </c>
      <c r="D93" s="273">
        <v>-46273.583495926112</v>
      </c>
      <c r="E93" s="277">
        <v>-3.4868567032797157E-3</v>
      </c>
      <c r="F93" s="278">
        <v>65247389.382419527</v>
      </c>
      <c r="G93" s="278">
        <v>2679425.1360244229</v>
      </c>
      <c r="H93" s="277">
        <v>4.2824233907830876E-2</v>
      </c>
    </row>
    <row r="94" spans="1:8">
      <c r="A94" s="306"/>
      <c r="B94" s="281" t="s">
        <v>449</v>
      </c>
      <c r="C94" s="273">
        <v>11555138.259274304</v>
      </c>
      <c r="D94" s="273">
        <v>33390.649180648848</v>
      </c>
      <c r="E94" s="274">
        <v>2.8980542110987476E-3</v>
      </c>
      <c r="F94" s="275">
        <v>56791802.159041546</v>
      </c>
      <c r="G94" s="275">
        <v>1614212.4666559696</v>
      </c>
      <c r="H94" s="274">
        <v>2.9254856467185054E-2</v>
      </c>
    </row>
    <row r="95" spans="1:8">
      <c r="A95" s="306"/>
      <c r="B95" s="280" t="s">
        <v>540</v>
      </c>
      <c r="C95" s="273">
        <v>271879513.0563724</v>
      </c>
      <c r="D95" s="273">
        <v>482154.85064697266</v>
      </c>
      <c r="E95" s="277">
        <v>1.7765642740025797E-3</v>
      </c>
      <c r="F95" s="278">
        <v>1278479270.4787829</v>
      </c>
      <c r="G95" s="278">
        <v>58902880.92017293</v>
      </c>
      <c r="H95" s="277">
        <v>4.8297819984438294E-2</v>
      </c>
    </row>
    <row r="96" spans="1:8">
      <c r="A96" s="306"/>
      <c r="B96" s="281" t="s">
        <v>457</v>
      </c>
      <c r="C96" s="273">
        <v>11533798.942992602</v>
      </c>
      <c r="D96" s="273">
        <v>11993.035938585177</v>
      </c>
      <c r="E96" s="274">
        <v>1.0408989732453885E-3</v>
      </c>
      <c r="F96" s="275">
        <v>53803041.227224462</v>
      </c>
      <c r="G96" s="275">
        <v>1624043.3965852335</v>
      </c>
      <c r="H96" s="274">
        <v>3.1124465093340752E-2</v>
      </c>
    </row>
    <row r="97" spans="1:8">
      <c r="A97" s="306"/>
      <c r="B97" s="280" t="s">
        <v>459</v>
      </c>
      <c r="C97" s="273">
        <v>24274885.039580718</v>
      </c>
      <c r="D97" s="273">
        <v>102213.16030551493</v>
      </c>
      <c r="E97" s="277">
        <v>4.2284593451644417E-3</v>
      </c>
      <c r="F97" s="278">
        <v>128991343.92412619</v>
      </c>
      <c r="G97" s="278">
        <v>6357535.2189550102</v>
      </c>
      <c r="H97" s="277">
        <v>5.1841619257210002E-2</v>
      </c>
    </row>
    <row r="98" spans="1:8">
      <c r="A98" s="306"/>
      <c r="B98" s="281" t="s">
        <v>461</v>
      </c>
      <c r="C98" s="273">
        <v>38646511.612265371</v>
      </c>
      <c r="D98" s="273">
        <v>569490.26399242133</v>
      </c>
      <c r="E98" s="274">
        <v>1.495627136333897E-2</v>
      </c>
      <c r="F98" s="275">
        <v>176037015.65833247</v>
      </c>
      <c r="G98" s="275">
        <v>2857856.8139346838</v>
      </c>
      <c r="H98" s="274">
        <v>1.6502313748402487E-2</v>
      </c>
    </row>
    <row r="99" spans="1:8">
      <c r="A99" s="306"/>
      <c r="B99" s="280" t="s">
        <v>463</v>
      </c>
      <c r="C99" s="273">
        <v>16819520.37936487</v>
      </c>
      <c r="D99" s="273">
        <v>37474.378158513457</v>
      </c>
      <c r="E99" s="277">
        <v>2.2330041376253918E-3</v>
      </c>
      <c r="F99" s="278">
        <v>70402817.238952056</v>
      </c>
      <c r="G99" s="278">
        <v>3722955.8795318231</v>
      </c>
      <c r="H99" s="277">
        <v>5.5833287646838523E-2</v>
      </c>
    </row>
    <row r="100" spans="1:8">
      <c r="A100" s="306"/>
      <c r="B100" s="281" t="s">
        <v>465</v>
      </c>
      <c r="C100" s="273">
        <v>30059336.268989351</v>
      </c>
      <c r="D100" s="273">
        <v>-417557.15083422139</v>
      </c>
      <c r="E100" s="274">
        <v>-1.3700777998673022E-2</v>
      </c>
      <c r="F100" s="275">
        <v>147395055.97308195</v>
      </c>
      <c r="G100" s="275">
        <v>8006879.2498018742</v>
      </c>
      <c r="H100" s="274">
        <v>5.7443030234174776E-2</v>
      </c>
    </row>
    <row r="101" spans="1:8">
      <c r="A101" s="306"/>
      <c r="B101" s="280" t="s">
        <v>466</v>
      </c>
      <c r="C101" s="273">
        <v>10483933.31147394</v>
      </c>
      <c r="D101" s="273">
        <v>-24688.345190109685</v>
      </c>
      <c r="E101" s="277">
        <v>-2.3493419019851719E-3</v>
      </c>
      <c r="F101" s="278">
        <v>44959547.449083507</v>
      </c>
      <c r="G101" s="278">
        <v>2983344.3130963221</v>
      </c>
      <c r="H101" s="277">
        <v>7.1072276437947557E-2</v>
      </c>
    </row>
    <row r="102" spans="1:8">
      <c r="A102" s="306"/>
      <c r="B102" s="281" t="s">
        <v>541</v>
      </c>
      <c r="C102" s="273">
        <v>448852735.00625867</v>
      </c>
      <c r="D102" s="273">
        <v>3158057.2717623115</v>
      </c>
      <c r="E102" s="274">
        <v>7.0856966204195732E-3</v>
      </c>
      <c r="F102" s="275">
        <v>2107362858.3795393</v>
      </c>
      <c r="G102" s="275">
        <v>91950784.359040499</v>
      </c>
      <c r="H102" s="274">
        <v>4.5623813385026524E-2</v>
      </c>
    </row>
    <row r="103" spans="1:8">
      <c r="A103" s="306"/>
      <c r="B103" s="280" t="s">
        <v>471</v>
      </c>
      <c r="C103" s="273">
        <v>79585754.980358392</v>
      </c>
      <c r="D103" s="273">
        <v>132822.69144013524</v>
      </c>
      <c r="E103" s="277">
        <v>1.6717154120523348E-3</v>
      </c>
      <c r="F103" s="278">
        <v>420611529.7700364</v>
      </c>
      <c r="G103" s="278">
        <v>5774056.5742129087</v>
      </c>
      <c r="H103" s="277">
        <v>1.3918840382790763E-2</v>
      </c>
    </row>
    <row r="104" spans="1:8">
      <c r="A104" s="306"/>
      <c r="B104" s="281" t="s">
        <v>473</v>
      </c>
      <c r="C104" s="273">
        <v>33960195.540420078</v>
      </c>
      <c r="D104" s="273">
        <v>625588.64076458663</v>
      </c>
      <c r="E104" s="274">
        <v>1.8766942194571132E-2</v>
      </c>
      <c r="F104" s="275">
        <v>157818034.72999156</v>
      </c>
      <c r="G104" s="275">
        <v>6203200.7226444781</v>
      </c>
      <c r="H104" s="274">
        <v>4.0914207130575878E-2</v>
      </c>
    </row>
    <row r="105" spans="1:8">
      <c r="A105" s="306"/>
      <c r="B105" s="280" t="s">
        <v>475</v>
      </c>
      <c r="C105" s="273">
        <v>15054780.05857053</v>
      </c>
      <c r="D105" s="273">
        <v>264313.53847043961</v>
      </c>
      <c r="E105" s="277">
        <v>1.7870534246586491E-2</v>
      </c>
      <c r="F105" s="278">
        <v>70986471.977348626</v>
      </c>
      <c r="G105" s="278">
        <v>2890845.5850504339</v>
      </c>
      <c r="H105" s="277">
        <v>4.2452735046393478E-2</v>
      </c>
    </row>
    <row r="106" spans="1:8">
      <c r="A106" s="306"/>
      <c r="B106" s="281" t="s">
        <v>477</v>
      </c>
      <c r="C106" s="273">
        <v>18390978.488289624</v>
      </c>
      <c r="D106" s="273">
        <v>34124.860694363713</v>
      </c>
      <c r="E106" s="274">
        <v>1.8589711170908354E-3</v>
      </c>
      <c r="F106" s="275">
        <v>64393991.987069272</v>
      </c>
      <c r="G106" s="275">
        <v>5327823.5242972001</v>
      </c>
      <c r="H106" s="274">
        <v>9.0200933342327663E-2</v>
      </c>
    </row>
    <row r="107" spans="1:8">
      <c r="A107" s="306"/>
      <c r="B107" s="280" t="s">
        <v>479</v>
      </c>
      <c r="C107" s="273">
        <v>11386372.483453315</v>
      </c>
      <c r="D107" s="273">
        <v>-147636.41792341322</v>
      </c>
      <c r="E107" s="277">
        <v>-1.2800095715704795E-2</v>
      </c>
      <c r="F107" s="278">
        <v>55123112.298705667</v>
      </c>
      <c r="G107" s="278">
        <v>790061.62255684286</v>
      </c>
      <c r="H107" s="277">
        <v>1.4541087104900312E-2</v>
      </c>
    </row>
    <row r="108" spans="1:8">
      <c r="A108" s="306"/>
      <c r="B108" s="281" t="s">
        <v>481</v>
      </c>
      <c r="C108" s="273">
        <v>24163391.365398318</v>
      </c>
      <c r="D108" s="273">
        <v>487893.25914664194</v>
      </c>
      <c r="E108" s="274">
        <v>2.0607518243420206E-2</v>
      </c>
      <c r="F108" s="275">
        <v>118744102.99714805</v>
      </c>
      <c r="G108" s="275">
        <v>5330284.8924098015</v>
      </c>
      <c r="H108" s="274">
        <v>4.699854904353238E-2</v>
      </c>
    </row>
    <row r="109" spans="1:8">
      <c r="A109" s="306"/>
      <c r="B109" s="280" t="s">
        <v>483</v>
      </c>
      <c r="C109" s="273">
        <v>43034240.946329966</v>
      </c>
      <c r="D109" s="273">
        <v>869966.30131658912</v>
      </c>
      <c r="E109" s="277">
        <v>2.0632782340997226E-2</v>
      </c>
      <c r="F109" s="278">
        <v>199253863.374926</v>
      </c>
      <c r="G109" s="278">
        <v>9635461.5465400815</v>
      </c>
      <c r="H109" s="277">
        <v>5.0815012960929044E-2</v>
      </c>
    </row>
    <row r="110" spans="1:8">
      <c r="A110" s="306"/>
      <c r="B110" s="281" t="s">
        <v>485</v>
      </c>
      <c r="C110" s="273">
        <v>28520365.27036899</v>
      </c>
      <c r="D110" s="273">
        <v>264298.84530938044</v>
      </c>
      <c r="E110" s="274">
        <v>9.3537027176217383E-3</v>
      </c>
      <c r="F110" s="275">
        <v>146820786.68195865</v>
      </c>
      <c r="G110" s="275">
        <v>9157313.0691508353</v>
      </c>
      <c r="H110" s="274">
        <v>6.6519555469787772E-2</v>
      </c>
    </row>
    <row r="111" spans="1:8">
      <c r="A111" s="306"/>
      <c r="B111" s="280" t="s">
        <v>487</v>
      </c>
      <c r="C111" s="273">
        <v>32394125.121301644</v>
      </c>
      <c r="D111" s="273">
        <v>-120617.78427156061</v>
      </c>
      <c r="E111" s="277">
        <v>-3.7096336459386879E-3</v>
      </c>
      <c r="F111" s="278">
        <v>145113467.97733092</v>
      </c>
      <c r="G111" s="278">
        <v>6721737.2396056652</v>
      </c>
      <c r="H111" s="277">
        <v>4.857036763521981E-2</v>
      </c>
    </row>
    <row r="112" spans="1:8">
      <c r="A112" s="306"/>
      <c r="B112" s="281" t="s">
        <v>542</v>
      </c>
      <c r="C112" s="273">
        <v>499618343.39959389</v>
      </c>
      <c r="D112" s="273">
        <v>54055.967741191387</v>
      </c>
      <c r="E112" s="274">
        <v>1.0820622911033318E-4</v>
      </c>
      <c r="F112" s="275">
        <v>2879391503.1299911</v>
      </c>
      <c r="G112" s="275">
        <v>92110150.772782803</v>
      </c>
      <c r="H112" s="274">
        <v>3.3046592406211557E-2</v>
      </c>
    </row>
    <row r="113" spans="1:8">
      <c r="A113" s="306"/>
      <c r="B113" s="280" t="s">
        <v>414</v>
      </c>
      <c r="C113" s="273">
        <v>9304690.4480115976</v>
      </c>
      <c r="D113" s="273">
        <v>70910.882624361664</v>
      </c>
      <c r="E113" s="277">
        <v>7.6795078464045926E-3</v>
      </c>
      <c r="F113" s="278">
        <v>45227587.225297116</v>
      </c>
      <c r="G113" s="278">
        <v>963350.47125676274</v>
      </c>
      <c r="H113" s="277">
        <v>2.1763630006990463E-2</v>
      </c>
    </row>
    <row r="114" spans="1:8">
      <c r="A114" s="306"/>
      <c r="B114" s="281" t="s">
        <v>416</v>
      </c>
      <c r="C114" s="273">
        <v>56320436.331727736</v>
      </c>
      <c r="D114" s="273">
        <v>-52876.366874262691</v>
      </c>
      <c r="E114" s="274">
        <v>-9.3796806224541722E-4</v>
      </c>
      <c r="F114" s="275">
        <v>308040309.28563344</v>
      </c>
      <c r="G114" s="275">
        <v>7480985.5562287569</v>
      </c>
      <c r="H114" s="274">
        <v>2.4890212898415795E-2</v>
      </c>
    </row>
    <row r="115" spans="1:8">
      <c r="A115" s="306"/>
      <c r="B115" s="280" t="s">
        <v>418</v>
      </c>
      <c r="C115" s="273">
        <v>28337807.435296182</v>
      </c>
      <c r="D115" s="273">
        <v>-35432.18898877129</v>
      </c>
      <c r="E115" s="277">
        <v>-1.2487889806719324E-3</v>
      </c>
      <c r="F115" s="278">
        <v>125851936.49640042</v>
      </c>
      <c r="G115" s="278">
        <v>7192881.5607522726</v>
      </c>
      <c r="H115" s="277">
        <v>6.0618058728456561E-2</v>
      </c>
    </row>
    <row r="116" spans="1:8">
      <c r="A116" s="306"/>
      <c r="B116" s="281" t="s">
        <v>420</v>
      </c>
      <c r="C116" s="273">
        <v>47159699.375094369</v>
      </c>
      <c r="D116" s="273">
        <v>517812.74022917449</v>
      </c>
      <c r="E116" s="274">
        <v>1.1101882397743859E-2</v>
      </c>
      <c r="F116" s="275">
        <v>255052230.2172862</v>
      </c>
      <c r="G116" s="275">
        <v>18438294.134209543</v>
      </c>
      <c r="H116" s="274">
        <v>7.7925647320011365E-2</v>
      </c>
    </row>
    <row r="117" spans="1:8">
      <c r="A117" s="306"/>
      <c r="B117" s="280" t="s">
        <v>422</v>
      </c>
      <c r="C117" s="273">
        <v>31589176.833257265</v>
      </c>
      <c r="D117" s="273">
        <v>-42882.40720038861</v>
      </c>
      <c r="E117" s="277">
        <v>-1.3556628379584493E-3</v>
      </c>
      <c r="F117" s="278">
        <v>175605045.31814453</v>
      </c>
      <c r="G117" s="278">
        <v>4712798.3895996809</v>
      </c>
      <c r="H117" s="277">
        <v>2.7577602110704546E-2</v>
      </c>
    </row>
    <row r="118" spans="1:8">
      <c r="A118" s="306"/>
      <c r="B118" s="281" t="s">
        <v>424</v>
      </c>
      <c r="C118" s="273">
        <v>39950539.094933741</v>
      </c>
      <c r="D118" s="273">
        <v>269960.45331427455</v>
      </c>
      <c r="E118" s="274">
        <v>6.8033396325305395E-3</v>
      </c>
      <c r="F118" s="275">
        <v>210571122.43135059</v>
      </c>
      <c r="G118" s="275">
        <v>8350452.2940784693</v>
      </c>
      <c r="H118" s="274">
        <v>4.1293762345906516E-2</v>
      </c>
    </row>
    <row r="119" spans="1:8">
      <c r="A119" s="306"/>
      <c r="B119" s="280" t="s">
        <v>426</v>
      </c>
      <c r="C119" s="273">
        <v>139290928.38994879</v>
      </c>
      <c r="D119" s="273">
        <v>-181659.25202333927</v>
      </c>
      <c r="E119" s="277">
        <v>-1.3024728019649342E-3</v>
      </c>
      <c r="F119" s="278">
        <v>934365593.31302798</v>
      </c>
      <c r="G119" s="278">
        <v>9909102.5134298801</v>
      </c>
      <c r="H119" s="277">
        <v>1.0718841407948917E-2</v>
      </c>
    </row>
    <row r="120" spans="1:8">
      <c r="A120" s="306"/>
      <c r="B120" s="281" t="s">
        <v>428</v>
      </c>
      <c r="C120" s="273">
        <v>55185062.055359289</v>
      </c>
      <c r="D120" s="273">
        <v>-36610.972665958107</v>
      </c>
      <c r="E120" s="274">
        <v>-6.6298195361407962E-4</v>
      </c>
      <c r="F120" s="275">
        <v>325707877.3960076</v>
      </c>
      <c r="G120" s="275">
        <v>13033007.357092679</v>
      </c>
      <c r="H120" s="274">
        <v>4.1682298790019855E-2</v>
      </c>
    </row>
    <row r="121" spans="1:8">
      <c r="A121" s="306"/>
      <c r="B121" s="280" t="s">
        <v>430</v>
      </c>
      <c r="C121" s="273">
        <v>24576625.658485718</v>
      </c>
      <c r="D121" s="273">
        <v>-160902.32381831855</v>
      </c>
      <c r="E121" s="277">
        <v>-6.5043816800700481E-3</v>
      </c>
      <c r="F121" s="278">
        <v>140979685.80556911</v>
      </c>
      <c r="G121" s="278">
        <v>8107851.5122853518</v>
      </c>
      <c r="H121" s="277">
        <v>6.1020091695198168E-2</v>
      </c>
    </row>
    <row r="122" spans="1:8">
      <c r="A122" s="306"/>
      <c r="B122" s="281" t="s">
        <v>432</v>
      </c>
      <c r="C122" s="273">
        <v>8451787.3035091106</v>
      </c>
      <c r="D122" s="273">
        <v>36187.091509034857</v>
      </c>
      <c r="E122" s="274">
        <v>4.3000012592606905E-3</v>
      </c>
      <c r="F122" s="275">
        <v>47449807.02564697</v>
      </c>
      <c r="G122" s="275">
        <v>1744993.2982290164</v>
      </c>
      <c r="H122" s="274">
        <v>3.8179639209036068E-2</v>
      </c>
    </row>
    <row r="123" spans="1:8">
      <c r="A123" s="306"/>
      <c r="B123" s="280" t="s">
        <v>434</v>
      </c>
      <c r="C123" s="273">
        <v>12902091.380028514</v>
      </c>
      <c r="D123" s="273">
        <v>-74072.221528045833</v>
      </c>
      <c r="E123" s="277">
        <v>-5.7083298116833601E-3</v>
      </c>
      <c r="F123" s="278">
        <v>56709032.828651279</v>
      </c>
      <c r="G123" s="278">
        <v>2057365.6579926014</v>
      </c>
      <c r="H123" s="277">
        <v>3.7645066738186489E-2</v>
      </c>
    </row>
    <row r="124" spans="1:8">
      <c r="A124" s="306"/>
      <c r="B124" s="281" t="s">
        <v>543</v>
      </c>
      <c r="C124" s="273">
        <v>481334495.65499049</v>
      </c>
      <c r="D124" s="273">
        <v>4702479.4596503973</v>
      </c>
      <c r="E124" s="274">
        <v>9.8660587200738118E-3</v>
      </c>
      <c r="F124" s="275">
        <v>2471407397.2228289</v>
      </c>
      <c r="G124" s="275">
        <v>75989090.825173378</v>
      </c>
      <c r="H124" s="274">
        <v>3.1722681012423842E-2</v>
      </c>
    </row>
    <row r="125" spans="1:8">
      <c r="A125" s="306"/>
      <c r="B125" s="280" t="s">
        <v>440</v>
      </c>
      <c r="C125" s="273">
        <v>54505987.411029704</v>
      </c>
      <c r="D125" s="273">
        <v>780612.96327245235</v>
      </c>
      <c r="E125" s="277">
        <v>1.4529688648918087E-2</v>
      </c>
      <c r="F125" s="278">
        <v>263294319.93009055</v>
      </c>
      <c r="G125" s="278">
        <v>4021641.3706243038</v>
      </c>
      <c r="H125" s="277">
        <v>1.5511242422336098E-2</v>
      </c>
    </row>
    <row r="126" spans="1:8">
      <c r="A126" s="306"/>
      <c r="B126" s="281" t="s">
        <v>442</v>
      </c>
      <c r="C126" s="273">
        <v>45517626.573852174</v>
      </c>
      <c r="D126" s="273">
        <v>211143.43177607656</v>
      </c>
      <c r="E126" s="274">
        <v>4.6603359416345384E-3</v>
      </c>
      <c r="F126" s="275">
        <v>228153327.56649414</v>
      </c>
      <c r="G126" s="275">
        <v>12148655.835381776</v>
      </c>
      <c r="H126" s="274">
        <v>5.6242560579915168E-2</v>
      </c>
    </row>
    <row r="127" spans="1:8">
      <c r="A127" s="306"/>
      <c r="B127" s="280" t="s">
        <v>444</v>
      </c>
      <c r="C127" s="273">
        <v>20045216.394692633</v>
      </c>
      <c r="D127" s="273">
        <v>441423.83408727497</v>
      </c>
      <c r="E127" s="277">
        <v>2.2517267142192408E-2</v>
      </c>
      <c r="F127" s="278">
        <v>106438444.39801359</v>
      </c>
      <c r="G127" s="278">
        <v>3001985.1809621006</v>
      </c>
      <c r="H127" s="277">
        <v>2.9022505252840516E-2</v>
      </c>
    </row>
    <row r="128" spans="1:8">
      <c r="A128" s="306"/>
      <c r="B128" s="281" t="s">
        <v>446</v>
      </c>
      <c r="C128" s="273">
        <v>55712031.842608981</v>
      </c>
      <c r="D128" s="273">
        <v>647163.98679221421</v>
      </c>
      <c r="E128" s="274">
        <v>1.1752756557715977E-2</v>
      </c>
      <c r="F128" s="275">
        <v>339575037.4955495</v>
      </c>
      <c r="G128" s="275">
        <v>4184722.8311584592</v>
      </c>
      <c r="H128" s="274">
        <v>1.247717256041192E-2</v>
      </c>
    </row>
    <row r="129" spans="1:8">
      <c r="A129" s="306"/>
      <c r="B129" s="280" t="s">
        <v>448</v>
      </c>
      <c r="C129" s="273">
        <v>25195435.246961676</v>
      </c>
      <c r="D129" s="273">
        <v>7688.1724282950163</v>
      </c>
      <c r="E129" s="277">
        <v>3.0523462084738456E-4</v>
      </c>
      <c r="F129" s="278">
        <v>128689566.36330639</v>
      </c>
      <c r="G129" s="278">
        <v>8107788.509924233</v>
      </c>
      <c r="H129" s="277">
        <v>6.7238919961709789E-2</v>
      </c>
    </row>
    <row r="130" spans="1:8">
      <c r="A130" s="306"/>
      <c r="B130" s="281" t="s">
        <v>450</v>
      </c>
      <c r="C130" s="273">
        <v>44151696.082943842</v>
      </c>
      <c r="D130" s="273">
        <v>588468.94621554017</v>
      </c>
      <c r="E130" s="274">
        <v>1.3508387346248736E-2</v>
      </c>
      <c r="F130" s="275">
        <v>232530970.01383662</v>
      </c>
      <c r="G130" s="275">
        <v>6854507.8941321969</v>
      </c>
      <c r="H130" s="274">
        <v>3.0373162667254129E-2</v>
      </c>
    </row>
    <row r="131" spans="1:8">
      <c r="A131" s="306"/>
      <c r="B131" s="280" t="s">
        <v>451</v>
      </c>
      <c r="C131" s="273">
        <v>61665788.956075706</v>
      </c>
      <c r="D131" s="273">
        <v>740503.13999278843</v>
      </c>
      <c r="E131" s="277">
        <v>1.2154282578635225E-2</v>
      </c>
      <c r="F131" s="278">
        <v>276534092.32208574</v>
      </c>
      <c r="G131" s="278">
        <v>10953449.014066339</v>
      </c>
      <c r="H131" s="277">
        <v>4.1243401166712934E-2</v>
      </c>
    </row>
    <row r="132" spans="1:8">
      <c r="A132" s="306"/>
      <c r="B132" s="281" t="s">
        <v>452</v>
      </c>
      <c r="C132" s="273">
        <v>43659113.88718088</v>
      </c>
      <c r="D132" s="273">
        <v>113785.92339018732</v>
      </c>
      <c r="E132" s="274">
        <v>2.6130455024888982E-3</v>
      </c>
      <c r="F132" s="275">
        <v>233426281.60966507</v>
      </c>
      <c r="G132" s="275">
        <v>867483.89761832356</v>
      </c>
      <c r="H132" s="274">
        <v>3.7301702027735723E-3</v>
      </c>
    </row>
    <row r="133" spans="1:8">
      <c r="A133" s="306"/>
      <c r="B133" s="280" t="s">
        <v>544</v>
      </c>
      <c r="C133" s="273">
        <v>338108486.06812298</v>
      </c>
      <c r="D133" s="273">
        <v>2557342.2071856856</v>
      </c>
      <c r="E133" s="277">
        <v>7.6213186990223072E-3</v>
      </c>
      <c r="F133" s="278">
        <v>2023446452.5321374</v>
      </c>
      <c r="G133" s="278">
        <v>108841217.29431176</v>
      </c>
      <c r="H133" s="277">
        <v>5.6847863617583747E-2</v>
      </c>
    </row>
    <row r="134" spans="1:8">
      <c r="A134" s="306"/>
      <c r="B134" s="281" t="s">
        <v>458</v>
      </c>
      <c r="C134" s="273">
        <v>147972168.8087441</v>
      </c>
      <c r="D134" s="273">
        <v>420552.1399949193</v>
      </c>
      <c r="E134" s="274">
        <v>2.8502035388677004E-3</v>
      </c>
      <c r="F134" s="275">
        <v>862443190.13277006</v>
      </c>
      <c r="G134" s="275">
        <v>41715807.946795583</v>
      </c>
      <c r="H134" s="274">
        <v>5.0827849602979251E-2</v>
      </c>
    </row>
    <row r="135" spans="1:8">
      <c r="A135" s="306"/>
      <c r="B135" s="280" t="s">
        <v>460</v>
      </c>
      <c r="C135" s="273">
        <v>30516841.325061314</v>
      </c>
      <c r="D135" s="273">
        <v>798243.78658124804</v>
      </c>
      <c r="E135" s="277">
        <v>2.6860075935537353E-2</v>
      </c>
      <c r="F135" s="278">
        <v>176017502.08906257</v>
      </c>
      <c r="G135" s="278">
        <v>13577597.795913696</v>
      </c>
      <c r="H135" s="277">
        <v>8.3585359490305669E-2</v>
      </c>
    </row>
    <row r="136" spans="1:8">
      <c r="A136" s="306"/>
      <c r="B136" s="281" t="s">
        <v>462</v>
      </c>
      <c r="C136" s="273">
        <v>27694891.790099442</v>
      </c>
      <c r="D136" s="273">
        <v>1684.7981902696192</v>
      </c>
      <c r="E136" s="274">
        <v>6.083795895368307E-5</v>
      </c>
      <c r="F136" s="275">
        <v>170482428.94734296</v>
      </c>
      <c r="G136" s="275">
        <v>8548305.6498689353</v>
      </c>
      <c r="H136" s="274">
        <v>5.2788785191158524E-2</v>
      </c>
    </row>
    <row r="137" spans="1:8">
      <c r="A137" s="306"/>
      <c r="B137" s="280" t="s">
        <v>464</v>
      </c>
      <c r="C137" s="273">
        <v>51821567.70702792</v>
      </c>
      <c r="D137" s="273">
        <v>396227.37793973088</v>
      </c>
      <c r="E137" s="277">
        <v>7.7049053132976376E-3</v>
      </c>
      <c r="F137" s="278">
        <v>355086642.61114621</v>
      </c>
      <c r="G137" s="278">
        <v>13690690.865234375</v>
      </c>
      <c r="H137" s="277">
        <v>4.0102089070534266E-2</v>
      </c>
    </row>
    <row r="138" spans="1:8">
      <c r="A138" s="306"/>
      <c r="B138" s="281" t="s">
        <v>545</v>
      </c>
      <c r="C138" s="273">
        <v>412415550.15635312</v>
      </c>
      <c r="D138" s="273">
        <v>3066761.9023677707</v>
      </c>
      <c r="E138" s="274">
        <v>7.491806474983289E-3</v>
      </c>
      <c r="F138" s="275">
        <v>2005158869.9863687</v>
      </c>
      <c r="G138" s="275">
        <v>150444665.94381285</v>
      </c>
      <c r="H138" s="274">
        <v>8.111474297005003E-2</v>
      </c>
    </row>
    <row r="139" spans="1:8">
      <c r="A139" s="306"/>
      <c r="B139" s="280" t="s">
        <v>472</v>
      </c>
      <c r="C139" s="273">
        <v>8255896.5927664218</v>
      </c>
      <c r="D139" s="273">
        <v>222930.09485327918</v>
      </c>
      <c r="E139" s="277">
        <v>2.7751901481375959E-2</v>
      </c>
      <c r="F139" s="278">
        <v>38742133.454472534</v>
      </c>
      <c r="G139" s="278">
        <v>3901380.2696802244</v>
      </c>
      <c r="H139" s="277">
        <v>0.11197749511865156</v>
      </c>
    </row>
    <row r="140" spans="1:8">
      <c r="A140" s="306"/>
      <c r="B140" s="281" t="s">
        <v>474</v>
      </c>
      <c r="C140" s="273">
        <v>45515204.061501302</v>
      </c>
      <c r="D140" s="273">
        <v>202874.72325973958</v>
      </c>
      <c r="E140" s="274">
        <v>4.477252134741227E-3</v>
      </c>
      <c r="F140" s="275">
        <v>231275016.0309729</v>
      </c>
      <c r="G140" s="275">
        <v>16407066.693759143</v>
      </c>
      <c r="H140" s="274">
        <v>7.6358836878039418E-2</v>
      </c>
    </row>
    <row r="141" spans="1:8">
      <c r="A141" s="306"/>
      <c r="B141" s="280" t="s">
        <v>476</v>
      </c>
      <c r="C141" s="273">
        <v>21615548.588229485</v>
      </c>
      <c r="D141" s="273">
        <v>232755.49327679724</v>
      </c>
      <c r="E141" s="277">
        <v>1.0885177265814639E-2</v>
      </c>
      <c r="F141" s="278">
        <v>101365063.73927388</v>
      </c>
      <c r="G141" s="278">
        <v>6863791.288131699</v>
      </c>
      <c r="H141" s="277">
        <v>7.2631734050780397E-2</v>
      </c>
    </row>
    <row r="142" spans="1:8">
      <c r="A142" s="306"/>
      <c r="B142" s="281" t="s">
        <v>478</v>
      </c>
      <c r="C142" s="273">
        <v>63632917.675194271</v>
      </c>
      <c r="D142" s="273">
        <v>664587.55505333841</v>
      </c>
      <c r="E142" s="274">
        <v>1.0554314427353134E-2</v>
      </c>
      <c r="F142" s="275">
        <v>279728397.99113518</v>
      </c>
      <c r="G142" s="275">
        <v>25688910.26940915</v>
      </c>
      <c r="H142" s="274">
        <v>0.1011217212717288</v>
      </c>
    </row>
    <row r="143" spans="1:8">
      <c r="A143" s="306"/>
      <c r="B143" s="280" t="s">
        <v>480</v>
      </c>
      <c r="C143" s="273">
        <v>34695821.022248328</v>
      </c>
      <c r="D143" s="273">
        <v>113958.2535192892</v>
      </c>
      <c r="E143" s="277">
        <v>3.2953185397039102E-3</v>
      </c>
      <c r="F143" s="278">
        <v>183210367.50137955</v>
      </c>
      <c r="G143" s="278">
        <v>10910795.896821558</v>
      </c>
      <c r="H143" s="277">
        <v>6.3324567758431538E-2</v>
      </c>
    </row>
    <row r="144" spans="1:8">
      <c r="A144" s="306"/>
      <c r="B144" s="281" t="s">
        <v>482</v>
      </c>
      <c r="C144" s="273">
        <v>33623456.015307747</v>
      </c>
      <c r="D144" s="273">
        <v>-8584.0792385414243</v>
      </c>
      <c r="E144" s="274">
        <v>-2.5523516308882503E-4</v>
      </c>
      <c r="F144" s="275">
        <v>142509123.01265448</v>
      </c>
      <c r="G144" s="275">
        <v>13597659.310538888</v>
      </c>
      <c r="H144" s="274">
        <v>0.10548060599141063</v>
      </c>
    </row>
    <row r="145" spans="1:8">
      <c r="A145" s="306"/>
      <c r="B145" s="280" t="s">
        <v>484</v>
      </c>
      <c r="C145" s="273">
        <v>39437842.828418523</v>
      </c>
      <c r="D145" s="273">
        <v>176456.29952927679</v>
      </c>
      <c r="E145" s="277">
        <v>4.4943980620612322E-3</v>
      </c>
      <c r="F145" s="278">
        <v>227590351.34198543</v>
      </c>
      <c r="G145" s="278">
        <v>13652382.099839658</v>
      </c>
      <c r="H145" s="277">
        <v>6.3814675572559085E-2</v>
      </c>
    </row>
    <row r="146" spans="1:8">
      <c r="A146" s="306"/>
      <c r="B146" s="281" t="s">
        <v>486</v>
      </c>
      <c r="C146" s="273">
        <v>8377775.3883120185</v>
      </c>
      <c r="D146" s="273">
        <v>89225.662814829499</v>
      </c>
      <c r="E146" s="274">
        <v>1.0764930629583367E-2</v>
      </c>
      <c r="F146" s="275">
        <v>40948993.857644349</v>
      </c>
      <c r="G146" s="275">
        <v>3531773.1278418601</v>
      </c>
      <c r="H146" s="274">
        <v>9.4388975422453905E-2</v>
      </c>
    </row>
    <row r="147" spans="1:8">
      <c r="A147" s="306"/>
      <c r="B147" s="280" t="s">
        <v>488</v>
      </c>
      <c r="C147" s="273">
        <v>44332091.266581252</v>
      </c>
      <c r="D147" s="273">
        <v>1178751.9670095891</v>
      </c>
      <c r="E147" s="277">
        <v>2.7315428797448575E-2</v>
      </c>
      <c r="F147" s="278">
        <v>204065607.15963149</v>
      </c>
      <c r="G147" s="278">
        <v>14638743.407597572</v>
      </c>
      <c r="H147" s="277">
        <v>7.7279130940795041E-2</v>
      </c>
    </row>
    <row r="148" spans="1:8">
      <c r="A148" s="306" t="s">
        <v>136</v>
      </c>
      <c r="B148" s="281" t="s">
        <v>538</v>
      </c>
      <c r="C148" s="273">
        <v>129451916.60600001</v>
      </c>
      <c r="D148" s="273">
        <v>879634.4109570384</v>
      </c>
      <c r="E148" s="274">
        <v>6.8415555510062511E-3</v>
      </c>
      <c r="F148" s="275">
        <v>530634240.93458527</v>
      </c>
      <c r="G148" s="275">
        <v>21783673.813254714</v>
      </c>
      <c r="H148" s="274">
        <v>4.2809569686616082E-2</v>
      </c>
    </row>
    <row r="149" spans="1:8">
      <c r="A149" s="307"/>
      <c r="B149" s="280" t="s">
        <v>413</v>
      </c>
      <c r="C149" s="273">
        <v>20940339.506713219</v>
      </c>
      <c r="D149" s="273">
        <v>-62647.032982792705</v>
      </c>
      <c r="E149" s="277">
        <v>-2.9827678489622758E-3</v>
      </c>
      <c r="F149" s="278">
        <v>93757618.946339205</v>
      </c>
      <c r="G149" s="278">
        <v>2076020.122336477</v>
      </c>
      <c r="H149" s="277">
        <v>2.2643803652701616E-2</v>
      </c>
    </row>
    <row r="150" spans="1:8">
      <c r="A150" s="306"/>
      <c r="B150" s="281" t="s">
        <v>415</v>
      </c>
      <c r="C150" s="273">
        <v>9427800.8468309827</v>
      </c>
      <c r="D150" s="273">
        <v>214641.77716173418</v>
      </c>
      <c r="E150" s="274">
        <v>2.3297305032793685E-2</v>
      </c>
      <c r="F150" s="275">
        <v>36561838.511370942</v>
      </c>
      <c r="G150" s="275">
        <v>1821559.0839324743</v>
      </c>
      <c r="H150" s="274">
        <v>5.2433633636630325E-2</v>
      </c>
    </row>
    <row r="151" spans="1:8">
      <c r="A151" s="306"/>
      <c r="B151" s="280" t="s">
        <v>417</v>
      </c>
      <c r="C151" s="273">
        <v>4521271.4777544774</v>
      </c>
      <c r="D151" s="273">
        <v>35104.089632978663</v>
      </c>
      <c r="E151" s="277">
        <v>7.8249620658220383E-3</v>
      </c>
      <c r="F151" s="278">
        <v>19646974.114857435</v>
      </c>
      <c r="G151" s="278">
        <v>825048.1997237131</v>
      </c>
      <c r="H151" s="277">
        <v>4.3834419678611909E-2</v>
      </c>
    </row>
    <row r="152" spans="1:8">
      <c r="A152" s="306"/>
      <c r="B152" s="281" t="s">
        <v>419</v>
      </c>
      <c r="C152" s="273">
        <v>6461005.0932440003</v>
      </c>
      <c r="D152" s="273">
        <v>100353.98705019802</v>
      </c>
      <c r="E152" s="274">
        <v>1.5777313576038853E-2</v>
      </c>
      <c r="F152" s="275">
        <v>25939704.535128936</v>
      </c>
      <c r="G152" s="275">
        <v>1067225.3066460788</v>
      </c>
      <c r="H152" s="274">
        <v>4.29078780945946E-2</v>
      </c>
    </row>
    <row r="153" spans="1:8">
      <c r="A153" s="306"/>
      <c r="B153" s="280" t="s">
        <v>421</v>
      </c>
      <c r="C153" s="273">
        <v>12253010.550887521</v>
      </c>
      <c r="D153" s="273">
        <v>58801.857169007882</v>
      </c>
      <c r="E153" s="277">
        <v>4.8221134020199211E-3</v>
      </c>
      <c r="F153" s="278">
        <v>53359652.124158889</v>
      </c>
      <c r="G153" s="278">
        <v>1503574.1161564067</v>
      </c>
      <c r="H153" s="277">
        <v>2.8995137579135345E-2</v>
      </c>
    </row>
    <row r="154" spans="1:8">
      <c r="A154" s="306"/>
      <c r="B154" s="281" t="s">
        <v>423</v>
      </c>
      <c r="C154" s="273">
        <v>5343936.0077559864</v>
      </c>
      <c r="D154" s="273">
        <v>8115.3202029876411</v>
      </c>
      <c r="E154" s="274">
        <v>1.5209132162027951E-3</v>
      </c>
      <c r="F154" s="275">
        <v>22103806.46331552</v>
      </c>
      <c r="G154" s="275">
        <v>1152272.2821196876</v>
      </c>
      <c r="H154" s="274">
        <v>5.4997036119381705E-2</v>
      </c>
    </row>
    <row r="155" spans="1:8">
      <c r="A155" s="306"/>
      <c r="B155" s="280" t="s">
        <v>425</v>
      </c>
      <c r="C155" s="273">
        <v>2168963.2055070316</v>
      </c>
      <c r="D155" s="273">
        <v>21368.992863213178</v>
      </c>
      <c r="E155" s="277">
        <v>9.9502004323743509E-3</v>
      </c>
      <c r="F155" s="278">
        <v>9051717.8532456383</v>
      </c>
      <c r="G155" s="278">
        <v>534947.11994644813</v>
      </c>
      <c r="H155" s="277">
        <v>6.2811027406771885E-2</v>
      </c>
    </row>
    <row r="156" spans="1:8">
      <c r="A156" s="306"/>
      <c r="B156" s="281" t="s">
        <v>427</v>
      </c>
      <c r="C156" s="273">
        <v>7807265.9821607089</v>
      </c>
      <c r="D156" s="273">
        <v>144231.66099263169</v>
      </c>
      <c r="E156" s="274">
        <v>1.8821742791130608E-2</v>
      </c>
      <c r="F156" s="275">
        <v>29743407.789563626</v>
      </c>
      <c r="G156" s="275">
        <v>1205229.519663725</v>
      </c>
      <c r="H156" s="274">
        <v>4.2232181334956403E-2</v>
      </c>
    </row>
    <row r="157" spans="1:8">
      <c r="A157" s="306"/>
      <c r="B157" s="280" t="s">
        <v>429</v>
      </c>
      <c r="C157" s="273">
        <v>6903841.1847821651</v>
      </c>
      <c r="D157" s="273">
        <v>51711.969582914375</v>
      </c>
      <c r="E157" s="277">
        <v>7.5468468207236898E-3</v>
      </c>
      <c r="F157" s="278">
        <v>29144471.882600937</v>
      </c>
      <c r="G157" s="278">
        <v>1606739.372198917</v>
      </c>
      <c r="H157" s="277">
        <v>5.8346829085945698E-2</v>
      </c>
    </row>
    <row r="158" spans="1:8">
      <c r="A158" s="306"/>
      <c r="B158" s="281" t="s">
        <v>431</v>
      </c>
      <c r="C158" s="273">
        <v>5818268.3013445158</v>
      </c>
      <c r="D158" s="273">
        <v>-26436.254706378095</v>
      </c>
      <c r="E158" s="274">
        <v>-4.5231122382412333E-3</v>
      </c>
      <c r="F158" s="275">
        <v>23216526.214080524</v>
      </c>
      <c r="G158" s="275">
        <v>760219.76540778577</v>
      </c>
      <c r="H158" s="274">
        <v>3.3853286031047994E-2</v>
      </c>
    </row>
    <row r="159" spans="1:8">
      <c r="A159" s="306"/>
      <c r="B159" s="280" t="s">
        <v>433</v>
      </c>
      <c r="C159" s="273">
        <v>6163782.0915658688</v>
      </c>
      <c r="D159" s="273">
        <v>49684.40946051944</v>
      </c>
      <c r="E159" s="277">
        <v>8.1262047228874076E-3</v>
      </c>
      <c r="F159" s="278">
        <v>22605541.64683586</v>
      </c>
      <c r="G159" s="278">
        <v>757723.81863577664</v>
      </c>
      <c r="H159" s="277">
        <v>3.4681899336314687E-2</v>
      </c>
    </row>
    <row r="160" spans="1:8">
      <c r="A160" s="306"/>
      <c r="B160" s="281" t="s">
        <v>539</v>
      </c>
      <c r="C160" s="273">
        <v>83862170.216827109</v>
      </c>
      <c r="D160" s="273">
        <v>819141.09665298462</v>
      </c>
      <c r="E160" s="274">
        <v>9.8640560843172072E-3</v>
      </c>
      <c r="F160" s="275">
        <v>418976398.21901214</v>
      </c>
      <c r="G160" s="275">
        <v>24973513.71940887</v>
      </c>
      <c r="H160" s="274">
        <v>6.3384088548301007E-2</v>
      </c>
    </row>
    <row r="161" spans="1:8">
      <c r="A161" s="306"/>
      <c r="B161" s="280" t="s">
        <v>439</v>
      </c>
      <c r="C161" s="273">
        <v>17926294.192646824</v>
      </c>
      <c r="D161" s="273">
        <v>-122050.36722942069</v>
      </c>
      <c r="E161" s="277">
        <v>-6.7624134071971407E-3</v>
      </c>
      <c r="F161" s="278">
        <v>84342994.965669349</v>
      </c>
      <c r="G161" s="278">
        <v>1632355.5430992395</v>
      </c>
      <c r="H161" s="277">
        <v>1.9735738406754497E-2</v>
      </c>
    </row>
    <row r="162" spans="1:8">
      <c r="A162" s="306"/>
      <c r="B162" s="281" t="s">
        <v>441</v>
      </c>
      <c r="C162" s="273">
        <v>12173487.234947737</v>
      </c>
      <c r="D162" s="273">
        <v>252441.38045116141</v>
      </c>
      <c r="E162" s="274">
        <v>2.1176110177945622E-2</v>
      </c>
      <c r="F162" s="275">
        <v>57980550.98077853</v>
      </c>
      <c r="G162" s="275">
        <v>2627621.8899185807</v>
      </c>
      <c r="H162" s="274">
        <v>4.7470331436398401E-2</v>
      </c>
    </row>
    <row r="163" spans="1:8">
      <c r="A163" s="306"/>
      <c r="B163" s="280" t="s">
        <v>443</v>
      </c>
      <c r="C163" s="273">
        <v>2042682.7446971412</v>
      </c>
      <c r="D163" s="273">
        <v>46292.336494301679</v>
      </c>
      <c r="E163" s="277">
        <v>2.3188017886729011E-2</v>
      </c>
      <c r="F163" s="278">
        <v>10825017.850500328</v>
      </c>
      <c r="G163" s="278">
        <v>1124836.3223529551</v>
      </c>
      <c r="H163" s="277">
        <v>0.1159603373492523</v>
      </c>
    </row>
    <row r="164" spans="1:8">
      <c r="A164" s="306"/>
      <c r="B164" s="281" t="s">
        <v>445</v>
      </c>
      <c r="C164" s="273">
        <v>7056890.8196779555</v>
      </c>
      <c r="D164" s="273">
        <v>-71170.112753277645</v>
      </c>
      <c r="E164" s="274">
        <v>-9.9844983688997455E-3</v>
      </c>
      <c r="F164" s="275">
        <v>41422255.312949322</v>
      </c>
      <c r="G164" s="275">
        <v>2626975.4257204011</v>
      </c>
      <c r="H164" s="274">
        <v>6.7713789753716391E-2</v>
      </c>
    </row>
    <row r="165" spans="1:8">
      <c r="A165" s="306"/>
      <c r="B165" s="280" t="s">
        <v>447</v>
      </c>
      <c r="C165" s="273">
        <v>3138957.7696705381</v>
      </c>
      <c r="D165" s="273">
        <v>53462.53283577878</v>
      </c>
      <c r="E165" s="277">
        <v>1.7327050840183135E-2</v>
      </c>
      <c r="F165" s="278">
        <v>15687656.239332709</v>
      </c>
      <c r="G165" s="278">
        <v>1068888.3772447109</v>
      </c>
      <c r="H165" s="277">
        <v>7.3117542280477912E-2</v>
      </c>
    </row>
    <row r="166" spans="1:8">
      <c r="A166" s="306"/>
      <c r="B166" s="281" t="s">
        <v>449</v>
      </c>
      <c r="C166" s="273">
        <v>2710692.2173513444</v>
      </c>
      <c r="D166" s="273">
        <v>62314.808937831316</v>
      </c>
      <c r="E166" s="274">
        <v>2.3529429279930479E-2</v>
      </c>
      <c r="F166" s="275">
        <v>13454665.759263309</v>
      </c>
      <c r="G166" s="275">
        <v>914018.34397754446</v>
      </c>
      <c r="H166" s="274">
        <v>7.2884462317587342E-2</v>
      </c>
    </row>
    <row r="167" spans="1:8">
      <c r="A167" s="306"/>
      <c r="B167" s="280" t="s">
        <v>540</v>
      </c>
      <c r="C167" s="273">
        <v>64606335.832004532</v>
      </c>
      <c r="D167" s="273">
        <v>438150.80109059811</v>
      </c>
      <c r="E167" s="277">
        <v>6.8281625992618108E-3</v>
      </c>
      <c r="F167" s="278">
        <v>307100667.97306198</v>
      </c>
      <c r="G167" s="278">
        <v>21517097.652618825</v>
      </c>
      <c r="H167" s="277">
        <v>7.5344312099170335E-2</v>
      </c>
    </row>
    <row r="168" spans="1:8">
      <c r="A168" s="306"/>
      <c r="B168" s="281" t="s">
        <v>457</v>
      </c>
      <c r="C168" s="273">
        <v>2738443.0353162559</v>
      </c>
      <c r="D168" s="273">
        <v>-2509.6854306003079</v>
      </c>
      <c r="E168" s="274">
        <v>-9.1562521732095679E-4</v>
      </c>
      <c r="F168" s="275">
        <v>12767812.056817602</v>
      </c>
      <c r="G168" s="275">
        <v>691748.16681990586</v>
      </c>
      <c r="H168" s="274">
        <v>5.7282585875755729E-2</v>
      </c>
    </row>
    <row r="169" spans="1:8">
      <c r="A169" s="306"/>
      <c r="B169" s="280" t="s">
        <v>459</v>
      </c>
      <c r="C169" s="273">
        <v>5843477.2196493726</v>
      </c>
      <c r="D169" s="273">
        <v>92867.979551251046</v>
      </c>
      <c r="E169" s="277">
        <v>1.6149241875747143E-2</v>
      </c>
      <c r="F169" s="278">
        <v>31420361.735624928</v>
      </c>
      <c r="G169" s="278">
        <v>2356811.6279996336</v>
      </c>
      <c r="H169" s="277">
        <v>8.1091663587969098E-2</v>
      </c>
    </row>
    <row r="170" spans="1:8">
      <c r="A170" s="306"/>
      <c r="B170" s="281" t="s">
        <v>461</v>
      </c>
      <c r="C170" s="273">
        <v>9124727.9449698124</v>
      </c>
      <c r="D170" s="273">
        <v>129445.6823438406</v>
      </c>
      <c r="E170" s="274">
        <v>1.4390396939701126E-2</v>
      </c>
      <c r="F170" s="275">
        <v>42152742.767618693</v>
      </c>
      <c r="G170" s="275">
        <v>2342321.8901969865</v>
      </c>
      <c r="H170" s="274">
        <v>5.8836903468293233E-2</v>
      </c>
    </row>
    <row r="171" spans="1:8">
      <c r="A171" s="306"/>
      <c r="B171" s="280" t="s">
        <v>463</v>
      </c>
      <c r="C171" s="273">
        <v>4032690.4037037962</v>
      </c>
      <c r="D171" s="273">
        <v>40071.144237287343</v>
      </c>
      <c r="E171" s="277">
        <v>1.0036304899917159E-2</v>
      </c>
      <c r="F171" s="278">
        <v>16867454.594416462</v>
      </c>
      <c r="G171" s="278">
        <v>911814.49363719299</v>
      </c>
      <c r="H171" s="277">
        <v>5.7146845120469983E-2</v>
      </c>
    </row>
    <row r="172" spans="1:8">
      <c r="A172" s="306"/>
      <c r="B172" s="281" t="s">
        <v>465</v>
      </c>
      <c r="C172" s="273">
        <v>7182799.5488273147</v>
      </c>
      <c r="D172" s="273">
        <v>59704.636050089262</v>
      </c>
      <c r="E172" s="274">
        <v>8.3818391838346301E-3</v>
      </c>
      <c r="F172" s="275">
        <v>35973119.327807784</v>
      </c>
      <c r="G172" s="275">
        <v>3459870.9347284324</v>
      </c>
      <c r="H172" s="274">
        <v>0.10641418823795187</v>
      </c>
    </row>
    <row r="173" spans="1:8">
      <c r="A173" s="306"/>
      <c r="B173" s="280" t="s">
        <v>466</v>
      </c>
      <c r="C173" s="273">
        <v>2480704.942219384</v>
      </c>
      <c r="D173" s="273">
        <v>36129.398782337084</v>
      </c>
      <c r="E173" s="277">
        <v>1.4779415951915946E-2</v>
      </c>
      <c r="F173" s="278">
        <v>10806888.972687693</v>
      </c>
      <c r="G173" s="278">
        <v>897994.30365048349</v>
      </c>
      <c r="H173" s="277">
        <v>9.0625073092813133E-2</v>
      </c>
    </row>
    <row r="174" spans="1:8">
      <c r="A174" s="306"/>
      <c r="B174" s="281" t="s">
        <v>541</v>
      </c>
      <c r="C174" s="273">
        <v>106872920.05958013</v>
      </c>
      <c r="D174" s="273">
        <v>1740881.0066137165</v>
      </c>
      <c r="E174" s="274">
        <v>1.6558995928316826E-2</v>
      </c>
      <c r="F174" s="275">
        <v>505405228.69292176</v>
      </c>
      <c r="G174" s="275">
        <v>36284912.368993282</v>
      </c>
      <c r="H174" s="274">
        <v>7.7346708523146721E-2</v>
      </c>
    </row>
    <row r="175" spans="1:8">
      <c r="A175" s="306"/>
      <c r="B175" s="280" t="s">
        <v>471</v>
      </c>
      <c r="C175" s="273">
        <v>18943281.38349947</v>
      </c>
      <c r="D175" s="273">
        <v>131363.42039077729</v>
      </c>
      <c r="E175" s="277">
        <v>6.9829892224912366E-3</v>
      </c>
      <c r="F175" s="278">
        <v>101484188.05315703</v>
      </c>
      <c r="G175" s="278">
        <v>4405535.544642359</v>
      </c>
      <c r="H175" s="277">
        <v>4.5381094924612328E-2</v>
      </c>
    </row>
    <row r="176" spans="1:8">
      <c r="A176" s="306"/>
      <c r="B176" s="281" t="s">
        <v>473</v>
      </c>
      <c r="C176" s="273">
        <v>8090788.3990089837</v>
      </c>
      <c r="D176" s="273">
        <v>200558.25171039533</v>
      </c>
      <c r="E176" s="274">
        <v>2.5418555348358414E-2</v>
      </c>
      <c r="F176" s="275">
        <v>37381515.981821276</v>
      </c>
      <c r="G176" s="275">
        <v>2288833.1412376687</v>
      </c>
      <c r="H176" s="274">
        <v>6.5222518085471193E-2</v>
      </c>
    </row>
    <row r="177" spans="1:8">
      <c r="A177" s="306"/>
      <c r="B177" s="280" t="s">
        <v>475</v>
      </c>
      <c r="C177" s="273">
        <v>3546618.2770699784</v>
      </c>
      <c r="D177" s="273">
        <v>61838.519828031305</v>
      </c>
      <c r="E177" s="277">
        <v>1.7745316529551303E-2</v>
      </c>
      <c r="F177" s="278">
        <v>16912804.648569126</v>
      </c>
      <c r="G177" s="278">
        <v>1278963.93002625</v>
      </c>
      <c r="H177" s="277">
        <v>8.1807404402509068E-2</v>
      </c>
    </row>
    <row r="178" spans="1:8">
      <c r="A178" s="306"/>
      <c r="B178" s="281" t="s">
        <v>477</v>
      </c>
      <c r="C178" s="273">
        <v>4404327.2087549046</v>
      </c>
      <c r="D178" s="273">
        <v>88959.258086080663</v>
      </c>
      <c r="E178" s="274">
        <v>2.0614524439866867E-2</v>
      </c>
      <c r="F178" s="275">
        <v>16072427.431484375</v>
      </c>
      <c r="G178" s="275">
        <v>2016092.8506749198</v>
      </c>
      <c r="H178" s="274">
        <v>0.14342948647703718</v>
      </c>
    </row>
    <row r="179" spans="1:8">
      <c r="A179" s="306"/>
      <c r="B179" s="280" t="s">
        <v>479</v>
      </c>
      <c r="C179" s="273">
        <v>2721328.6969007333</v>
      </c>
      <c r="D179" s="273">
        <v>-15515.189945145976</v>
      </c>
      <c r="E179" s="277">
        <v>-5.6690080204124145E-3</v>
      </c>
      <c r="F179" s="278">
        <v>13142913.573557286</v>
      </c>
      <c r="G179" s="278">
        <v>455080.38005401939</v>
      </c>
      <c r="H179" s="277">
        <v>3.5867462403828002E-2</v>
      </c>
    </row>
    <row r="180" spans="1:8">
      <c r="A180" s="306"/>
      <c r="B180" s="281" t="s">
        <v>481</v>
      </c>
      <c r="C180" s="273">
        <v>5793792.0135737387</v>
      </c>
      <c r="D180" s="273">
        <v>118745.58327666204</v>
      </c>
      <c r="E180" s="274">
        <v>2.0924160662848704E-2</v>
      </c>
      <c r="F180" s="275">
        <v>28694763.20038452</v>
      </c>
      <c r="G180" s="275">
        <v>1970914.6166794486</v>
      </c>
      <c r="H180" s="274">
        <v>7.3751151916091093E-2</v>
      </c>
    </row>
    <row r="181" spans="1:8">
      <c r="A181" s="306"/>
      <c r="B181" s="280" t="s">
        <v>483</v>
      </c>
      <c r="C181" s="273">
        <v>10327365.751457613</v>
      </c>
      <c r="D181" s="273">
        <v>351673.78706580028</v>
      </c>
      <c r="E181" s="277">
        <v>3.5253071999526278E-2</v>
      </c>
      <c r="F181" s="278">
        <v>47759199.154725723</v>
      </c>
      <c r="G181" s="278">
        <v>3840512.7176533043</v>
      </c>
      <c r="H181" s="277">
        <v>8.7445983229850657E-2</v>
      </c>
    </row>
    <row r="182" spans="1:8">
      <c r="A182" s="306"/>
      <c r="B182" s="281" t="s">
        <v>485</v>
      </c>
      <c r="C182" s="273">
        <v>6816549.9543044521</v>
      </c>
      <c r="D182" s="273">
        <v>219861.07894429658</v>
      </c>
      <c r="E182" s="274">
        <v>3.3329005368968982E-2</v>
      </c>
      <c r="F182" s="275">
        <v>35644195.674424678</v>
      </c>
      <c r="G182" s="275">
        <v>3542204.6229183525</v>
      </c>
      <c r="H182" s="274">
        <v>0.11034220952946597</v>
      </c>
    </row>
    <row r="183" spans="1:8">
      <c r="A183" s="306"/>
      <c r="B183" s="280" t="s">
        <v>487</v>
      </c>
      <c r="C183" s="273">
        <v>7751888.0424185172</v>
      </c>
      <c r="D183" s="273">
        <v>44630.836718953215</v>
      </c>
      <c r="E183" s="277">
        <v>5.790754807812621E-3</v>
      </c>
      <c r="F183" s="278">
        <v>35062114.355089158</v>
      </c>
      <c r="G183" s="278">
        <v>2743908.1267629042</v>
      </c>
      <c r="H183" s="277">
        <v>8.4902859625851521E-2</v>
      </c>
    </row>
    <row r="184" spans="1:8">
      <c r="A184" s="306"/>
      <c r="B184" s="281" t="s">
        <v>542</v>
      </c>
      <c r="C184" s="273">
        <v>117924407.54678151</v>
      </c>
      <c r="D184" s="273">
        <v>378466.01937462389</v>
      </c>
      <c r="E184" s="274">
        <v>3.2197285117358232E-3</v>
      </c>
      <c r="F184" s="275">
        <v>683032001.19787228</v>
      </c>
      <c r="G184" s="275">
        <v>28551360.705877066</v>
      </c>
      <c r="H184" s="274">
        <v>4.3624454169360984E-2</v>
      </c>
    </row>
    <row r="185" spans="1:8">
      <c r="A185" s="306"/>
      <c r="B185" s="280" t="s">
        <v>414</v>
      </c>
      <c r="C185" s="273">
        <v>2207174.7916353457</v>
      </c>
      <c r="D185" s="273">
        <v>36161.222996320575</v>
      </c>
      <c r="E185" s="277">
        <v>1.6656378163029856E-2</v>
      </c>
      <c r="F185" s="278">
        <v>10713355.572256358</v>
      </c>
      <c r="G185" s="278">
        <v>617790.09311720915</v>
      </c>
      <c r="H185" s="277">
        <v>6.1194203969433147E-2</v>
      </c>
    </row>
    <row r="186" spans="1:8">
      <c r="A186" s="306"/>
      <c r="B186" s="281" t="s">
        <v>416</v>
      </c>
      <c r="C186" s="273">
        <v>13316519.266729845</v>
      </c>
      <c r="D186" s="273">
        <v>27652.374336412176</v>
      </c>
      <c r="E186" s="274">
        <v>2.0808677338953886E-3</v>
      </c>
      <c r="F186" s="275">
        <v>72962637.783592045</v>
      </c>
      <c r="G186" s="275">
        <v>2040629.1786232442</v>
      </c>
      <c r="H186" s="274">
        <v>2.8772862173002213E-2</v>
      </c>
    </row>
    <row r="187" spans="1:8">
      <c r="A187" s="306"/>
      <c r="B187" s="280" t="s">
        <v>418</v>
      </c>
      <c r="C187" s="273">
        <v>6680408.8397962609</v>
      </c>
      <c r="D187" s="273">
        <v>15719.211516834795</v>
      </c>
      <c r="E187" s="277">
        <v>2.358581178354574E-3</v>
      </c>
      <c r="F187" s="278">
        <v>30062996.447487731</v>
      </c>
      <c r="G187" s="278">
        <v>2164056.897469312</v>
      </c>
      <c r="H187" s="277">
        <v>7.756771161819602E-2</v>
      </c>
    </row>
    <row r="188" spans="1:8">
      <c r="A188" s="306"/>
      <c r="B188" s="281" t="s">
        <v>420</v>
      </c>
      <c r="C188" s="273">
        <v>11238616.767647043</v>
      </c>
      <c r="D188" s="273">
        <v>142703.9908597637</v>
      </c>
      <c r="E188" s="274">
        <v>1.2860951030392143E-2</v>
      </c>
      <c r="F188" s="275">
        <v>61454183.841318391</v>
      </c>
      <c r="G188" s="275">
        <v>4933004.9248695597</v>
      </c>
      <c r="H188" s="274">
        <v>8.7277106023596285E-2</v>
      </c>
    </row>
    <row r="189" spans="1:8">
      <c r="A189" s="306"/>
      <c r="B189" s="280" t="s">
        <v>422</v>
      </c>
      <c r="C189" s="273">
        <v>7486548.7102744905</v>
      </c>
      <c r="D189" s="273">
        <v>40926.528664039448</v>
      </c>
      <c r="E189" s="277">
        <v>5.4967238016886914E-3</v>
      </c>
      <c r="F189" s="278">
        <v>41629518.256682053</v>
      </c>
      <c r="G189" s="278">
        <v>1749626.9866924658</v>
      </c>
      <c r="H189" s="277">
        <v>4.387241115697562E-2</v>
      </c>
    </row>
    <row r="190" spans="1:8">
      <c r="A190" s="306"/>
      <c r="B190" s="281" t="s">
        <v>424</v>
      </c>
      <c r="C190" s="273">
        <v>9328820.9549540877</v>
      </c>
      <c r="D190" s="273">
        <v>127072.33161668479</v>
      </c>
      <c r="E190" s="274">
        <v>1.3809585201491479E-2</v>
      </c>
      <c r="F190" s="275">
        <v>49113016.995322458</v>
      </c>
      <c r="G190" s="275">
        <v>3090387.0438403562</v>
      </c>
      <c r="H190" s="274">
        <v>6.7149292578418451E-2</v>
      </c>
    </row>
    <row r="191" spans="1:8">
      <c r="A191" s="306"/>
      <c r="B191" s="280" t="s">
        <v>426</v>
      </c>
      <c r="C191" s="273">
        <v>32930556.939383738</v>
      </c>
      <c r="D191" s="273">
        <v>73016.476729229093</v>
      </c>
      <c r="E191" s="277">
        <v>2.2222137050160145E-3</v>
      </c>
      <c r="F191" s="278">
        <v>221769187.20900837</v>
      </c>
      <c r="G191" s="278">
        <v>4287520.6879956722</v>
      </c>
      <c r="H191" s="277">
        <v>1.9714400558823286E-2</v>
      </c>
    </row>
    <row r="192" spans="1:8">
      <c r="A192" s="306"/>
      <c r="B192" s="281" t="s">
        <v>428</v>
      </c>
      <c r="C192" s="273">
        <v>13118761.681577979</v>
      </c>
      <c r="D192" s="273">
        <v>3065.6027103010565</v>
      </c>
      <c r="E192" s="274">
        <v>2.3373541837710227E-4</v>
      </c>
      <c r="F192" s="275">
        <v>78396638.804849342</v>
      </c>
      <c r="G192" s="275">
        <v>4188959.0478853136</v>
      </c>
      <c r="H192" s="274">
        <v>5.6449131162764864E-2</v>
      </c>
    </row>
    <row r="193" spans="1:8">
      <c r="A193" s="306"/>
      <c r="B193" s="280" t="s">
        <v>430</v>
      </c>
      <c r="C193" s="273">
        <v>5813640.498867034</v>
      </c>
      <c r="D193" s="273">
        <v>-71761.230341044255</v>
      </c>
      <c r="E193" s="277">
        <v>-1.2193089553242822E-2</v>
      </c>
      <c r="F193" s="278">
        <v>33876814.274254195</v>
      </c>
      <c r="G193" s="278">
        <v>1883474.546685189</v>
      </c>
      <c r="H193" s="277">
        <v>5.8870832577137253E-2</v>
      </c>
    </row>
    <row r="194" spans="1:8">
      <c r="A194" s="306"/>
      <c r="B194" s="281" t="s">
        <v>432</v>
      </c>
      <c r="C194" s="273">
        <v>1986312.2952878682</v>
      </c>
      <c r="D194" s="273">
        <v>-2499.795900876401</v>
      </c>
      <c r="E194" s="274">
        <v>-1.2569291548213755E-3</v>
      </c>
      <c r="F194" s="275">
        <v>11048327.798077879</v>
      </c>
      <c r="G194" s="275">
        <v>276138.885086881</v>
      </c>
      <c r="H194" s="274">
        <v>2.5634426514175239E-2</v>
      </c>
    </row>
    <row r="195" spans="1:8">
      <c r="A195" s="306"/>
      <c r="B195" s="280" t="s">
        <v>434</v>
      </c>
      <c r="C195" s="273">
        <v>3051605.5442185327</v>
      </c>
      <c r="D195" s="273">
        <v>30457.028889769223</v>
      </c>
      <c r="E195" s="277">
        <v>1.0081274963887324E-2</v>
      </c>
      <c r="F195" s="278">
        <v>13405701.466969838</v>
      </c>
      <c r="G195" s="278">
        <v>740963.54263993353</v>
      </c>
      <c r="H195" s="277">
        <v>5.8506030449827738E-2</v>
      </c>
    </row>
    <row r="196" spans="1:8">
      <c r="A196" s="306"/>
      <c r="B196" s="281" t="s">
        <v>543</v>
      </c>
      <c r="C196" s="273">
        <v>113690322.38940306</v>
      </c>
      <c r="D196" s="273">
        <v>945874.55842171609</v>
      </c>
      <c r="E196" s="274">
        <v>8.3895444664353284E-3</v>
      </c>
      <c r="F196" s="275">
        <v>587491266.659554</v>
      </c>
      <c r="G196" s="275">
        <v>24361381.301101208</v>
      </c>
      <c r="H196" s="274">
        <v>4.3260679169236947E-2</v>
      </c>
    </row>
    <row r="197" spans="1:8">
      <c r="A197" s="306"/>
      <c r="B197" s="280" t="s">
        <v>440</v>
      </c>
      <c r="C197" s="273">
        <v>12863802.425528795</v>
      </c>
      <c r="D197" s="273">
        <v>210624.65434091352</v>
      </c>
      <c r="E197" s="277">
        <v>1.6645988711272177E-2</v>
      </c>
      <c r="F197" s="278">
        <v>62727474.163580924</v>
      </c>
      <c r="G197" s="278">
        <v>3042941.3513826355</v>
      </c>
      <c r="H197" s="277">
        <v>5.0983750864859262E-2</v>
      </c>
    </row>
    <row r="198" spans="1:8">
      <c r="A198" s="306"/>
      <c r="B198" s="281" t="s">
        <v>442</v>
      </c>
      <c r="C198" s="273">
        <v>10683631.14076985</v>
      </c>
      <c r="D198" s="273">
        <v>19918.725152427331</v>
      </c>
      <c r="E198" s="274">
        <v>1.8678978179546158E-3</v>
      </c>
      <c r="F198" s="275">
        <v>53821495.466677792</v>
      </c>
      <c r="G198" s="275">
        <v>2929298.7939250022</v>
      </c>
      <c r="H198" s="274">
        <v>5.7558898719994173E-2</v>
      </c>
    </row>
    <row r="199" spans="1:8">
      <c r="A199" s="306"/>
      <c r="B199" s="280" t="s">
        <v>444</v>
      </c>
      <c r="C199" s="273">
        <v>4666002.2858664496</v>
      </c>
      <c r="D199" s="273">
        <v>77642.781483759172</v>
      </c>
      <c r="E199" s="277">
        <v>1.6921686587460433E-2</v>
      </c>
      <c r="F199" s="278">
        <v>24822190.109062087</v>
      </c>
      <c r="G199" s="278">
        <v>646702.20356623456</v>
      </c>
      <c r="H199" s="277">
        <v>2.6750326863898319E-2</v>
      </c>
    </row>
    <row r="200" spans="1:8">
      <c r="A200" s="306"/>
      <c r="B200" s="281" t="s">
        <v>446</v>
      </c>
      <c r="C200" s="273">
        <v>13257764.367210075</v>
      </c>
      <c r="D200" s="273">
        <v>136346.52852074429</v>
      </c>
      <c r="E200" s="274">
        <v>1.0391142953981537E-2</v>
      </c>
      <c r="F200" s="275">
        <v>81310238.710949987</v>
      </c>
      <c r="G200" s="275">
        <v>1265848.0009303987</v>
      </c>
      <c r="H200" s="274">
        <v>1.581432489774634E-2</v>
      </c>
    </row>
    <row r="201" spans="1:8">
      <c r="A201" s="306"/>
      <c r="B201" s="280" t="s">
        <v>448</v>
      </c>
      <c r="C201" s="273">
        <v>5950194.8740867367</v>
      </c>
      <c r="D201" s="273">
        <v>-23204.838728540577</v>
      </c>
      <c r="E201" s="277">
        <v>-3.8846954572213086E-3</v>
      </c>
      <c r="F201" s="278">
        <v>30533522.660421334</v>
      </c>
      <c r="G201" s="278">
        <v>2020816.0301069506</v>
      </c>
      <c r="H201" s="277">
        <v>7.0874226579332955E-2</v>
      </c>
    </row>
    <row r="202" spans="1:8">
      <c r="A202" s="306"/>
      <c r="B202" s="281" t="s">
        <v>450</v>
      </c>
      <c r="C202" s="273">
        <v>10374372.503507001</v>
      </c>
      <c r="D202" s="273">
        <v>134762.61756709963</v>
      </c>
      <c r="E202" s="274">
        <v>1.3160913264102314E-2</v>
      </c>
      <c r="F202" s="275">
        <v>54775271.520493239</v>
      </c>
      <c r="G202" s="275">
        <v>1659086.460276939</v>
      </c>
      <c r="H202" s="274">
        <v>3.1235045559015205E-2</v>
      </c>
    </row>
    <row r="203" spans="1:8">
      <c r="A203" s="306"/>
      <c r="B203" s="280" t="s">
        <v>451</v>
      </c>
      <c r="C203" s="273">
        <v>14361955.641639814</v>
      </c>
      <c r="D203" s="273">
        <v>208973.06894287467</v>
      </c>
      <c r="E203" s="277">
        <v>1.4765302498571052E-2</v>
      </c>
      <c r="F203" s="278">
        <v>64832072.848456204</v>
      </c>
      <c r="G203" s="278">
        <v>4506681.3142313287</v>
      </c>
      <c r="H203" s="277">
        <v>7.4706209103914692E-2</v>
      </c>
    </row>
    <row r="204" spans="1:8">
      <c r="A204" s="306"/>
      <c r="B204" s="281" t="s">
        <v>452</v>
      </c>
      <c r="C204" s="273">
        <v>10406227.574919011</v>
      </c>
      <c r="D204" s="273">
        <v>-75210.178564552218</v>
      </c>
      <c r="E204" s="274">
        <v>-7.1755593396102268E-3</v>
      </c>
      <c r="F204" s="275">
        <v>55688501.781851299</v>
      </c>
      <c r="G204" s="275">
        <v>146428.20479753613</v>
      </c>
      <c r="H204" s="274">
        <v>2.636347463592544E-3</v>
      </c>
    </row>
    <row r="205" spans="1:8">
      <c r="A205" s="306"/>
      <c r="B205" s="280" t="s">
        <v>544</v>
      </c>
      <c r="C205" s="273">
        <v>78059149.102640897</v>
      </c>
      <c r="D205" s="273">
        <v>-52493.428539991379</v>
      </c>
      <c r="E205" s="277">
        <v>-6.7203078617936965E-4</v>
      </c>
      <c r="F205" s="278">
        <v>478482046.40583658</v>
      </c>
      <c r="G205" s="278">
        <v>29736326.298764825</v>
      </c>
      <c r="H205" s="277">
        <v>6.6265425978145637E-2</v>
      </c>
    </row>
    <row r="206" spans="1:8">
      <c r="A206" s="306"/>
      <c r="B206" s="281" t="s">
        <v>458</v>
      </c>
      <c r="C206" s="273">
        <v>34110230.968623474</v>
      </c>
      <c r="D206" s="273">
        <v>-282629.67318353802</v>
      </c>
      <c r="E206" s="274">
        <v>-8.2176843655738588E-3</v>
      </c>
      <c r="F206" s="275">
        <v>203946355.8575888</v>
      </c>
      <c r="G206" s="275">
        <v>9913611.4586118162</v>
      </c>
      <c r="H206" s="274">
        <v>5.1092466322215688E-2</v>
      </c>
    </row>
    <row r="207" spans="1:8">
      <c r="A207" s="306"/>
      <c r="B207" s="280" t="s">
        <v>460</v>
      </c>
      <c r="C207" s="273">
        <v>7055539.2651086189</v>
      </c>
      <c r="D207" s="273">
        <v>160055.36891666614</v>
      </c>
      <c r="E207" s="277">
        <v>2.3211622465691941E-2</v>
      </c>
      <c r="F207" s="278">
        <v>41845585.670914337</v>
      </c>
      <c r="G207" s="278">
        <v>4280633.2280146554</v>
      </c>
      <c r="H207" s="277">
        <v>0.11395284566169488</v>
      </c>
    </row>
    <row r="208" spans="1:8">
      <c r="A208" s="306"/>
      <c r="B208" s="281" t="s">
        <v>462</v>
      </c>
      <c r="C208" s="273">
        <v>6435142.3976308843</v>
      </c>
      <c r="D208" s="273">
        <v>-10123.047147372738</v>
      </c>
      <c r="E208" s="274">
        <v>-1.5706175694554362E-3</v>
      </c>
      <c r="F208" s="275">
        <v>40021551.901081026</v>
      </c>
      <c r="G208" s="275">
        <v>1796490.4380539581</v>
      </c>
      <c r="H208" s="274">
        <v>4.6997712215364293E-2</v>
      </c>
    </row>
    <row r="209" spans="1:9">
      <c r="A209" s="306"/>
      <c r="B209" s="280" t="s">
        <v>464</v>
      </c>
      <c r="C209" s="273">
        <v>12062359.351350803</v>
      </c>
      <c r="D209" s="273">
        <v>67726.458148840815</v>
      </c>
      <c r="E209" s="277">
        <v>5.646396913675052E-3</v>
      </c>
      <c r="F209" s="278">
        <v>84321153.05785352</v>
      </c>
      <c r="G209" s="278">
        <v>4871923.690342471</v>
      </c>
      <c r="H209" s="277">
        <v>6.1321220219849398E-2</v>
      </c>
    </row>
    <row r="210" spans="1:9">
      <c r="A210" s="306"/>
      <c r="B210" s="281" t="s">
        <v>545</v>
      </c>
      <c r="C210" s="273">
        <v>96684773.138259232</v>
      </c>
      <c r="D210" s="273">
        <v>475974.88613864779</v>
      </c>
      <c r="E210" s="274">
        <v>4.9473114183520798E-3</v>
      </c>
      <c r="F210" s="275">
        <v>475606633.73321205</v>
      </c>
      <c r="G210" s="275">
        <v>43433491.72783792</v>
      </c>
      <c r="H210" s="274">
        <v>0.10050021046263402</v>
      </c>
    </row>
    <row r="211" spans="1:9">
      <c r="A211" s="306"/>
      <c r="B211" s="280" t="s">
        <v>472</v>
      </c>
      <c r="C211" s="273">
        <v>1953868.6107958835</v>
      </c>
      <c r="D211" s="273">
        <v>50490.263928564033</v>
      </c>
      <c r="E211" s="277">
        <v>2.6526656674256893E-2</v>
      </c>
      <c r="F211" s="278">
        <v>9214565.0375493485</v>
      </c>
      <c r="G211" s="278">
        <v>1091425.2586539248</v>
      </c>
      <c r="H211" s="277">
        <v>0.13436002437007624</v>
      </c>
    </row>
    <row r="212" spans="1:9">
      <c r="A212" s="306"/>
      <c r="B212" s="281" t="s">
        <v>474</v>
      </c>
      <c r="C212" s="273">
        <v>10700650.169998495</v>
      </c>
      <c r="D212" s="273">
        <v>19576.482249086723</v>
      </c>
      <c r="E212" s="274">
        <v>1.832819697849276E-3</v>
      </c>
      <c r="F212" s="275">
        <v>54798493.288552277</v>
      </c>
      <c r="G212" s="275">
        <v>4322217.0992525145</v>
      </c>
      <c r="H212" s="274">
        <v>8.5628683919610565E-2</v>
      </c>
    </row>
    <row r="213" spans="1:9">
      <c r="A213" s="306"/>
      <c r="B213" s="280" t="s">
        <v>476</v>
      </c>
      <c r="C213" s="273">
        <v>5008795.6470383154</v>
      </c>
      <c r="D213" s="273">
        <v>32106.376183732413</v>
      </c>
      <c r="E213" s="277">
        <v>6.4513523823477928E-3</v>
      </c>
      <c r="F213" s="278">
        <v>23921275.856831089</v>
      </c>
      <c r="G213" s="278">
        <v>1926841.1530206539</v>
      </c>
      <c r="H213" s="277">
        <v>8.7605850251147283E-2</v>
      </c>
    </row>
    <row r="214" spans="1:9">
      <c r="A214" s="306"/>
      <c r="B214" s="281" t="s">
        <v>478</v>
      </c>
      <c r="C214" s="273">
        <v>14974876.551593067</v>
      </c>
      <c r="D214" s="273">
        <v>46404.6293109525</v>
      </c>
      <c r="E214" s="274">
        <v>3.1084647881267293E-3</v>
      </c>
      <c r="F214" s="275">
        <v>66811448.963235281</v>
      </c>
      <c r="G214" s="275">
        <v>8113780.5085831881</v>
      </c>
      <c r="H214" s="274">
        <v>0.13823003063318656</v>
      </c>
    </row>
    <row r="215" spans="1:9">
      <c r="A215" s="306"/>
      <c r="B215" s="280" t="s">
        <v>480</v>
      </c>
      <c r="C215" s="273">
        <v>8173922.7847745018</v>
      </c>
      <c r="D215" s="273">
        <v>95643.38195928745</v>
      </c>
      <c r="E215" s="277">
        <v>1.1839573402964562E-2</v>
      </c>
      <c r="F215" s="278">
        <v>43458360.62843401</v>
      </c>
      <c r="G215" s="278">
        <v>2858477.9448359311</v>
      </c>
      <c r="H215" s="277">
        <v>7.0406064153252484E-2</v>
      </c>
    </row>
    <row r="216" spans="1:9">
      <c r="A216" s="306"/>
      <c r="B216" s="281" t="s">
        <v>482</v>
      </c>
      <c r="C216" s="273">
        <v>7880642.6711875759</v>
      </c>
      <c r="D216" s="273">
        <v>-26182.702111290768</v>
      </c>
      <c r="E216" s="274">
        <v>-3.3114051310288244E-3</v>
      </c>
      <c r="F216" s="275">
        <v>34101452.11117968</v>
      </c>
      <c r="G216" s="275">
        <v>3841973.7922249176</v>
      </c>
      <c r="H216" s="274">
        <v>0.12696761496440859</v>
      </c>
    </row>
    <row r="217" spans="1:9">
      <c r="A217" s="306"/>
      <c r="B217" s="280" t="s">
        <v>484</v>
      </c>
      <c r="C217" s="273">
        <v>9203780.1748469155</v>
      </c>
      <c r="D217" s="273">
        <v>60305.573901303113</v>
      </c>
      <c r="E217" s="277">
        <v>6.595476723374542E-3</v>
      </c>
      <c r="F217" s="278">
        <v>53989837.152333692</v>
      </c>
      <c r="G217" s="278">
        <v>4452221.9406936839</v>
      </c>
      <c r="H217" s="277">
        <v>8.9875580842404615E-2</v>
      </c>
    </row>
    <row r="218" spans="1:9">
      <c r="A218" s="306"/>
      <c r="B218" s="281" t="s">
        <v>486</v>
      </c>
      <c r="C218" s="273">
        <v>1971422.4062629768</v>
      </c>
      <c r="D218" s="273">
        <v>35381.452836188721</v>
      </c>
      <c r="E218" s="274">
        <v>1.8275157234439503E-2</v>
      </c>
      <c r="F218" s="275">
        <v>9707628.318869004</v>
      </c>
      <c r="G218" s="275">
        <v>1093138.480941698</v>
      </c>
      <c r="H218" s="274">
        <v>0.12689532421628733</v>
      </c>
    </row>
    <row r="219" spans="1:9">
      <c r="A219" s="306"/>
      <c r="B219" s="280" t="s">
        <v>488</v>
      </c>
      <c r="C219" s="273">
        <v>10346392.333403433</v>
      </c>
      <c r="D219" s="273">
        <v>185807.67199662514</v>
      </c>
      <c r="E219" s="277">
        <v>1.8287104353589306E-2</v>
      </c>
      <c r="F219" s="278">
        <v>48164502.691961072</v>
      </c>
      <c r="G219" s="278">
        <v>4006358.8183962777</v>
      </c>
      <c r="H219" s="277">
        <v>9.0727518572053897E-2</v>
      </c>
      <c r="I219" s="219"/>
    </row>
  </sheetData>
  <mergeCells count="8">
    <mergeCell ref="C2:E2"/>
    <mergeCell ref="F2:H2"/>
    <mergeCell ref="C1:H1"/>
    <mergeCell ref="A148:A219"/>
    <mergeCell ref="A4:A75"/>
    <mergeCell ref="A76:A147"/>
    <mergeCell ref="A1:A3"/>
    <mergeCell ref="B1:B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33"/>
  </sheetPr>
  <dimension ref="A1:R191"/>
  <sheetViews>
    <sheetView zoomScale="87" zoomScaleNormal="87" workbookViewId="0">
      <selection activeCell="H34" sqref="H34"/>
    </sheetView>
  </sheetViews>
  <sheetFormatPr defaultColWidth="12.36328125" defaultRowHeight="14.5"/>
  <cols>
    <col min="1" max="1" width="27.453125" bestFit="1" customWidth="1"/>
    <col min="2" max="2" width="7.6328125" bestFit="1" customWidth="1"/>
    <col min="3" max="3" width="16.26953125" bestFit="1" customWidth="1"/>
    <col min="4" max="4" width="15.36328125" bestFit="1" customWidth="1"/>
    <col min="5" max="5" width="13.453125" bestFit="1" customWidth="1"/>
    <col min="6" max="6" width="11.81640625" bestFit="1" customWidth="1"/>
    <col min="7" max="7" width="10.6328125" bestFit="1" customWidth="1"/>
    <col min="8" max="8" width="7.1796875" bestFit="1" customWidth="1"/>
    <col min="9" max="9" width="11.81640625" bestFit="1" customWidth="1"/>
    <col min="10" max="10" width="7.1796875" bestFit="1" customWidth="1"/>
    <col min="11" max="11" width="11.81640625" bestFit="1" customWidth="1"/>
    <col min="12" max="12" width="10.6328125" bestFit="1" customWidth="1"/>
    <col min="13" max="13" width="15.81640625" bestFit="1" customWidth="1"/>
    <col min="14" max="14" width="12.81640625" bestFit="1" customWidth="1"/>
    <col min="15" max="15" width="10.6328125" bestFit="1" customWidth="1"/>
    <col min="16" max="16" width="12.81640625" bestFit="1" customWidth="1"/>
    <col min="17" max="17" width="11.81640625" bestFit="1" customWidth="1"/>
    <col min="18" max="18" width="10.6328125" bestFit="1" customWidth="1"/>
  </cols>
  <sheetData>
    <row r="1" spans="1:18">
      <c r="A1" s="308" t="s">
        <v>0</v>
      </c>
      <c r="B1" s="308" t="s">
        <v>1</v>
      </c>
      <c r="C1" s="308" t="s">
        <v>66</v>
      </c>
      <c r="D1" s="308" t="s">
        <v>78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9" t="s">
        <v>140</v>
      </c>
      <c r="C3" s="306" t="s">
        <v>79</v>
      </c>
      <c r="D3" s="86" t="s">
        <v>80</v>
      </c>
      <c r="E3" s="273">
        <v>266430145.85977444</v>
      </c>
      <c r="F3" s="273">
        <v>-3557214.2174110115</v>
      </c>
      <c r="G3" s="274">
        <v>-1.3175484275982608E-2</v>
      </c>
      <c r="H3" s="282">
        <v>100</v>
      </c>
      <c r="I3" s="282">
        <v>0</v>
      </c>
      <c r="J3" s="283">
        <v>5.2762507052248901</v>
      </c>
      <c r="K3" s="283">
        <v>0.2886924396471926</v>
      </c>
      <c r="L3" s="274">
        <v>5.7882519717041142E-2</v>
      </c>
      <c r="M3" s="275">
        <v>1405752244.9858053</v>
      </c>
      <c r="N3" s="275">
        <v>59174555.631336927</v>
      </c>
      <c r="O3" s="274">
        <v>4.3944405212672455E-2</v>
      </c>
      <c r="P3" s="273">
        <v>382404379.69223374</v>
      </c>
      <c r="Q3" s="273">
        <v>-5237966.5789787769</v>
      </c>
      <c r="R3" s="274">
        <v>-1.351236940278463E-2</v>
      </c>
    </row>
    <row r="4" spans="1:18">
      <c r="A4" s="306"/>
      <c r="B4" s="309"/>
      <c r="C4" s="306"/>
      <c r="D4" s="86" t="s">
        <v>81</v>
      </c>
      <c r="E4" s="273">
        <v>263157970.19623423</v>
      </c>
      <c r="F4" s="273">
        <v>-3295288.7440915406</v>
      </c>
      <c r="G4" s="277">
        <v>-1.2367230024495761E-2</v>
      </c>
      <c r="H4" s="284">
        <v>98.771844810210624</v>
      </c>
      <c r="I4" s="284">
        <v>8.0832436834825216E-2</v>
      </c>
      <c r="J4" s="285">
        <v>5.1155007119503972</v>
      </c>
      <c r="K4" s="285">
        <v>0.28235778381254217</v>
      </c>
      <c r="L4" s="277">
        <v>5.8421153276617628E-2</v>
      </c>
      <c r="M4" s="278">
        <v>1346184783.8942575</v>
      </c>
      <c r="N4" s="278">
        <v>58378099.767537355</v>
      </c>
      <c r="O4" s="277">
        <v>4.5331415411253566E-2</v>
      </c>
      <c r="P4" s="273">
        <v>365978192.45876145</v>
      </c>
      <c r="Q4" s="273">
        <v>-4544005.0334518552</v>
      </c>
      <c r="R4" s="277">
        <v>-1.2263786256820281E-2</v>
      </c>
    </row>
    <row r="5" spans="1:18">
      <c r="A5" s="306"/>
      <c r="B5" s="309"/>
      <c r="C5" s="306"/>
      <c r="D5" s="86" t="s">
        <v>82</v>
      </c>
      <c r="E5" s="273">
        <v>3272175.6635401114</v>
      </c>
      <c r="F5" s="273">
        <v>-261925.47332064016</v>
      </c>
      <c r="G5" s="274">
        <v>-7.4113745809012588E-2</v>
      </c>
      <c r="H5" s="282">
        <v>1.2281551897893337</v>
      </c>
      <c r="I5" s="282">
        <v>-8.08324368352622E-2</v>
      </c>
      <c r="J5" s="283">
        <v>18.204236940966229</v>
      </c>
      <c r="K5" s="283">
        <v>1.5745472541699748</v>
      </c>
      <c r="L5" s="274">
        <v>9.4682900512578036E-2</v>
      </c>
      <c r="M5" s="275">
        <v>59567461.091547579</v>
      </c>
      <c r="N5" s="275">
        <v>796455.86379942298</v>
      </c>
      <c r="O5" s="274">
        <v>1.3551850282516252E-2</v>
      </c>
      <c r="P5" s="273">
        <v>16426187.233472273</v>
      </c>
      <c r="Q5" s="273">
        <v>-693961.54552716017</v>
      </c>
      <c r="R5" s="274">
        <v>-4.0534784743133399E-2</v>
      </c>
    </row>
    <row r="6" spans="1:18">
      <c r="A6" s="306"/>
      <c r="B6" s="309"/>
      <c r="C6" s="306" t="s">
        <v>83</v>
      </c>
      <c r="D6" s="86" t="s">
        <v>80</v>
      </c>
      <c r="E6" s="273">
        <v>248712304.34481061</v>
      </c>
      <c r="F6" s="273">
        <v>-3223144.779877305</v>
      </c>
      <c r="G6" s="277">
        <v>-1.2793534181377174E-2</v>
      </c>
      <c r="H6" s="284">
        <v>93.349911115430245</v>
      </c>
      <c r="I6" s="284">
        <v>3.6117072381983917E-2</v>
      </c>
      <c r="J6" s="285">
        <v>4.9361112336737154</v>
      </c>
      <c r="K6" s="285">
        <v>0.26860792439647252</v>
      </c>
      <c r="L6" s="277">
        <v>5.7548523610595176E-2</v>
      </c>
      <c r="M6" s="278">
        <v>1227671599.4292955</v>
      </c>
      <c r="N6" s="278">
        <v>51762056.915566206</v>
      </c>
      <c r="O6" s="277">
        <v>4.4018740425317927E-2</v>
      </c>
      <c r="P6" s="273">
        <v>325732613.32939076</v>
      </c>
      <c r="Q6" s="273">
        <v>-3281821.3637472391</v>
      </c>
      <c r="R6" s="277">
        <v>-9.9747032886508356E-3</v>
      </c>
    </row>
    <row r="7" spans="1:18">
      <c r="A7" s="306"/>
      <c r="B7" s="309"/>
      <c r="C7" s="306"/>
      <c r="D7" s="86" t="s">
        <v>81</v>
      </c>
      <c r="E7" s="273">
        <v>247750026.88938093</v>
      </c>
      <c r="F7" s="273">
        <v>-2826911.3893303871</v>
      </c>
      <c r="G7" s="274">
        <v>-1.1281610385813217E-2</v>
      </c>
      <c r="H7" s="282">
        <v>92.988736724925616</v>
      </c>
      <c r="I7" s="282">
        <v>0.17811840298823256</v>
      </c>
      <c r="J7" s="283">
        <v>4.9092106450326627</v>
      </c>
      <c r="K7" s="283">
        <v>0.27541901395632884</v>
      </c>
      <c r="L7" s="274">
        <v>5.9437073542375644E-2</v>
      </c>
      <c r="M7" s="275">
        <v>1216257069.3124774</v>
      </c>
      <c r="N7" s="275">
        <v>55135749.775853872</v>
      </c>
      <c r="O7" s="274">
        <v>4.7484917250384541E-2</v>
      </c>
      <c r="P7" s="273">
        <v>322806252.19212329</v>
      </c>
      <c r="Q7" s="273">
        <v>-3166296.0651988387</v>
      </c>
      <c r="R7" s="274">
        <v>-9.7133825597466271E-3</v>
      </c>
    </row>
    <row r="8" spans="1:18">
      <c r="A8" s="306"/>
      <c r="B8" s="309"/>
      <c r="C8" s="306"/>
      <c r="D8" s="86" t="s">
        <v>82</v>
      </c>
      <c r="E8" s="273">
        <v>962277.45542975224</v>
      </c>
      <c r="F8" s="273">
        <v>-396233.39054703678</v>
      </c>
      <c r="G8" s="277">
        <v>-0.29166744727911187</v>
      </c>
      <c r="H8" s="284">
        <v>0.3611743905046732</v>
      </c>
      <c r="I8" s="284">
        <v>-0.14200133060627457</v>
      </c>
      <c r="J8" s="285">
        <v>11.861994742172268</v>
      </c>
      <c r="K8" s="285">
        <v>0.97638199870328357</v>
      </c>
      <c r="L8" s="277">
        <v>8.9694721070164948E-2</v>
      </c>
      <c r="M8" s="278">
        <v>11414530.116818629</v>
      </c>
      <c r="N8" s="278">
        <v>-3373692.8602871355</v>
      </c>
      <c r="O8" s="277">
        <v>-0.22813375653789392</v>
      </c>
      <c r="P8" s="273">
        <v>2926361.1372674559</v>
      </c>
      <c r="Q8" s="273">
        <v>-115525.29854851495</v>
      </c>
      <c r="R8" s="277">
        <v>-3.7978176038490359E-2</v>
      </c>
    </row>
    <row r="9" spans="1:18">
      <c r="A9" s="306"/>
      <c r="B9" s="309"/>
      <c r="C9" s="306" t="s">
        <v>84</v>
      </c>
      <c r="D9" s="86" t="s">
        <v>80</v>
      </c>
      <c r="E9" s="273">
        <v>15717118.639031995</v>
      </c>
      <c r="F9" s="273">
        <v>-601764.28809007816</v>
      </c>
      <c r="G9" s="274">
        <v>-3.6875335816641139E-2</v>
      </c>
      <c r="H9" s="282">
        <v>5.8991517601405787</v>
      </c>
      <c r="I9" s="282">
        <v>-0.14516191530583544</v>
      </c>
      <c r="J9" s="283">
        <v>9.8524822748878353</v>
      </c>
      <c r="K9" s="283">
        <v>0.37158369994567408</v>
      </c>
      <c r="L9" s="274">
        <v>3.9192877870011487E-2</v>
      </c>
      <c r="M9" s="275">
        <v>154852632.80337194</v>
      </c>
      <c r="N9" s="275">
        <v>134958.9149723053</v>
      </c>
      <c r="O9" s="274">
        <v>8.7229152029297795E-4</v>
      </c>
      <c r="P9" s="273">
        <v>50389731.343549073</v>
      </c>
      <c r="Q9" s="273">
        <v>-2319932.0291061401</v>
      </c>
      <c r="R9" s="274">
        <v>-4.4013410078230127E-2</v>
      </c>
    </row>
    <row r="10" spans="1:18">
      <c r="A10" s="306"/>
      <c r="B10" s="309"/>
      <c r="C10" s="306"/>
      <c r="D10" s="86" t="s">
        <v>81</v>
      </c>
      <c r="E10" s="273">
        <v>13769525.521765633</v>
      </c>
      <c r="F10" s="273">
        <v>-393076.87412817031</v>
      </c>
      <c r="G10" s="277">
        <v>-2.7754565378615446E-2</v>
      </c>
      <c r="H10" s="284">
        <v>5.1681559822486109</v>
      </c>
      <c r="I10" s="284">
        <v>-7.7497885341679229E-2</v>
      </c>
      <c r="J10" s="285">
        <v>8.2713901599272486</v>
      </c>
      <c r="K10" s="285">
        <v>0.42530675987929634</v>
      </c>
      <c r="L10" s="277">
        <v>5.4206250200794073E-2</v>
      </c>
      <c r="M10" s="278">
        <v>113893117.90759937</v>
      </c>
      <c r="N10" s="278">
        <v>2772158.3476976454</v>
      </c>
      <c r="O10" s="277">
        <v>2.4947213907051118E-2</v>
      </c>
      <c r="P10" s="273">
        <v>37484694.738245487</v>
      </c>
      <c r="Q10" s="273">
        <v>-1352937.9507893622</v>
      </c>
      <c r="R10" s="277">
        <v>-3.4835747112139034E-2</v>
      </c>
    </row>
    <row r="11" spans="1:18">
      <c r="A11" s="306"/>
      <c r="B11" s="309"/>
      <c r="C11" s="306"/>
      <c r="D11" s="86" t="s">
        <v>82</v>
      </c>
      <c r="E11" s="273">
        <v>1947593.1172663523</v>
      </c>
      <c r="F11" s="273">
        <v>-208687.41396195674</v>
      </c>
      <c r="G11" s="274">
        <v>-9.6781198429259821E-2</v>
      </c>
      <c r="H11" s="282">
        <v>0.7309957778919639</v>
      </c>
      <c r="I11" s="282">
        <v>-6.7664029964174199E-2</v>
      </c>
      <c r="J11" s="283">
        <v>21.030837772349241</v>
      </c>
      <c r="K11" s="283">
        <v>0.81235798870840981</v>
      </c>
      <c r="L11" s="274">
        <v>4.0178984641847534E-2</v>
      </c>
      <c r="M11" s="275">
        <v>40959514.895772606</v>
      </c>
      <c r="N11" s="275">
        <v>-2637199.4327252731</v>
      </c>
      <c r="O11" s="274">
        <v>-6.049078407272114E-2</v>
      </c>
      <c r="P11" s="273">
        <v>12905036.605303586</v>
      </c>
      <c r="Q11" s="273">
        <v>-966994.07831675559</v>
      </c>
      <c r="R11" s="274">
        <v>-6.9708184790749625E-2</v>
      </c>
    </row>
    <row r="12" spans="1:18">
      <c r="A12" s="306"/>
      <c r="B12" s="306" t="s">
        <v>135</v>
      </c>
      <c r="C12" s="306" t="s">
        <v>79</v>
      </c>
      <c r="D12" s="86" t="s">
        <v>80</v>
      </c>
      <c r="E12" s="273">
        <v>3515698056.8903775</v>
      </c>
      <c r="F12" s="273">
        <v>-5985693.170612812</v>
      </c>
      <c r="G12" s="277">
        <v>-1.6996679984422646E-3</v>
      </c>
      <c r="H12" s="284">
        <v>99.999999999999986</v>
      </c>
      <c r="I12" s="284">
        <v>-2.8421709430404007E-14</v>
      </c>
      <c r="J12" s="285">
        <v>5.1958981355737661</v>
      </c>
      <c r="K12" s="285">
        <v>0.18048540427202298</v>
      </c>
      <c r="L12" s="277">
        <v>3.5986151876513314E-2</v>
      </c>
      <c r="M12" s="278">
        <v>18267208979.037025</v>
      </c>
      <c r="N12" s="278">
        <v>604511463.36266708</v>
      </c>
      <c r="O12" s="277">
        <v>3.4225319367339399E-2</v>
      </c>
      <c r="P12" s="273">
        <v>5077321640.9469509</v>
      </c>
      <c r="Q12" s="273">
        <v>-12515305.029686928</v>
      </c>
      <c r="R12" s="277">
        <v>-2.4588813281297543E-3</v>
      </c>
    </row>
    <row r="13" spans="1:18">
      <c r="A13" s="306"/>
      <c r="B13" s="306"/>
      <c r="C13" s="306"/>
      <c r="D13" s="86" t="s">
        <v>81</v>
      </c>
      <c r="E13" s="273">
        <v>3470605457.604403</v>
      </c>
      <c r="F13" s="273">
        <v>-2383815.582344532</v>
      </c>
      <c r="G13" s="274">
        <v>-6.863872574409621E-4</v>
      </c>
      <c r="H13" s="282">
        <v>98.717392718137475</v>
      </c>
      <c r="I13" s="282">
        <v>0.10009713824332778</v>
      </c>
      <c r="J13" s="283">
        <v>5.0440456854544218</v>
      </c>
      <c r="K13" s="283">
        <v>0.18908270636708391</v>
      </c>
      <c r="L13" s="274">
        <v>3.8946271512584986E-2</v>
      </c>
      <c r="M13" s="275">
        <v>17505892484.344059</v>
      </c>
      <c r="N13" s="275">
        <v>644658136.25495911</v>
      </c>
      <c r="O13" s="274">
        <v>3.8233152030653014E-2</v>
      </c>
      <c r="P13" s="273">
        <v>4859923354.9592247</v>
      </c>
      <c r="Q13" s="273">
        <v>8318109.5843067169</v>
      </c>
      <c r="R13" s="274">
        <v>1.7145066763699398E-3</v>
      </c>
    </row>
    <row r="14" spans="1:18">
      <c r="A14" s="306"/>
      <c r="B14" s="306"/>
      <c r="C14" s="306"/>
      <c r="D14" s="86" t="s">
        <v>82</v>
      </c>
      <c r="E14" s="273">
        <v>45092599.285849914</v>
      </c>
      <c r="F14" s="273">
        <v>-3601877.5881600603</v>
      </c>
      <c r="G14" s="277">
        <v>-7.3968914328403315E-2</v>
      </c>
      <c r="H14" s="284">
        <v>1.2826072818589589</v>
      </c>
      <c r="I14" s="284">
        <v>-0.10009713824028066</v>
      </c>
      <c r="J14" s="285">
        <v>16.883402304375991</v>
      </c>
      <c r="K14" s="285">
        <v>0.4243864357141085</v>
      </c>
      <c r="L14" s="277">
        <v>2.5784435661317041E-2</v>
      </c>
      <c r="M14" s="278">
        <v>761316494.69302166</v>
      </c>
      <c r="N14" s="278">
        <v>-40146672.892497659</v>
      </c>
      <c r="O14" s="277">
        <v>-5.0091725379524506E-2</v>
      </c>
      <c r="P14" s="273">
        <v>217398285.9877288</v>
      </c>
      <c r="Q14" s="273">
        <v>-20833414.613997519</v>
      </c>
      <c r="R14" s="277">
        <v>-8.7450219938725288E-2</v>
      </c>
    </row>
    <row r="15" spans="1:18">
      <c r="A15" s="306"/>
      <c r="B15" s="306"/>
      <c r="C15" s="306" t="s">
        <v>83</v>
      </c>
      <c r="D15" s="86" t="s">
        <v>80</v>
      </c>
      <c r="E15" s="273">
        <v>3268839487.5660057</v>
      </c>
      <c r="F15" s="273">
        <v>-5716426.9787273407</v>
      </c>
      <c r="G15" s="274">
        <v>-1.7457106025694801E-3</v>
      </c>
      <c r="H15" s="282">
        <v>92.978391052651489</v>
      </c>
      <c r="I15" s="282">
        <v>-4.2884536506591076E-3</v>
      </c>
      <c r="J15" s="283">
        <v>4.8348904182725851</v>
      </c>
      <c r="K15" s="283">
        <v>0.17413108601655569</v>
      </c>
      <c r="L15" s="274">
        <v>3.73610979677571E-2</v>
      </c>
      <c r="M15" s="275">
        <v>15804480717.303949</v>
      </c>
      <c r="N15" s="275">
        <v>542563679.59540749</v>
      </c>
      <c r="O15" s="274">
        <v>3.5550165700341745E-2</v>
      </c>
      <c r="P15" s="273">
        <v>4288408837.4778881</v>
      </c>
      <c r="Q15" s="273">
        <v>6529465.8409237862</v>
      </c>
      <c r="R15" s="274">
        <v>1.5249065361753918E-3</v>
      </c>
    </row>
    <row r="16" spans="1:18">
      <c r="A16" s="306"/>
      <c r="B16" s="306"/>
      <c r="C16" s="306"/>
      <c r="D16" s="86" t="s">
        <v>81</v>
      </c>
      <c r="E16" s="273">
        <v>3252499811.1325307</v>
      </c>
      <c r="F16" s="273">
        <v>-3012918.4627861977</v>
      </c>
      <c r="G16" s="277">
        <v>-9.2548200945315445E-4</v>
      </c>
      <c r="H16" s="284">
        <v>92.513627692173145</v>
      </c>
      <c r="I16" s="284">
        <v>7.1689101323357818E-2</v>
      </c>
      <c r="J16" s="285">
        <v>4.8048231619840429</v>
      </c>
      <c r="K16" s="285">
        <v>0.18125038229192558</v>
      </c>
      <c r="L16" s="277">
        <v>3.9201368925784491E-2</v>
      </c>
      <c r="M16" s="278">
        <v>15627686426.878307</v>
      </c>
      <c r="N16" s="278">
        <v>575586386.38021469</v>
      </c>
      <c r="O16" s="277">
        <v>3.823960675464444E-2</v>
      </c>
      <c r="P16" s="273">
        <v>4249204867.7285428</v>
      </c>
      <c r="Q16" s="273">
        <v>12128386.919278145</v>
      </c>
      <c r="R16" s="277">
        <v>2.8624422934564711E-3</v>
      </c>
    </row>
    <row r="17" spans="1:18">
      <c r="A17" s="306"/>
      <c r="B17" s="306"/>
      <c r="C17" s="306"/>
      <c r="D17" s="86" t="s">
        <v>82</v>
      </c>
      <c r="E17" s="273">
        <v>16339676.433463791</v>
      </c>
      <c r="F17" s="273">
        <v>-2703508.5159340855</v>
      </c>
      <c r="G17" s="274">
        <v>-0.14196724566389129</v>
      </c>
      <c r="H17" s="282">
        <v>0.46476336047800909</v>
      </c>
      <c r="I17" s="282">
        <v>-7.5977554973813588E-2</v>
      </c>
      <c r="J17" s="283">
        <v>10.819938273903777</v>
      </c>
      <c r="K17" s="283">
        <v>-0.19801895163290872</v>
      </c>
      <c r="L17" s="274">
        <v>-1.7972383408237747E-2</v>
      </c>
      <c r="M17" s="275">
        <v>176794290.42563844</v>
      </c>
      <c r="N17" s="275">
        <v>-33022706.784811348</v>
      </c>
      <c r="O17" s="274">
        <v>-0.15738813930164602</v>
      </c>
      <c r="P17" s="273">
        <v>39203969.749345288</v>
      </c>
      <c r="Q17" s="273">
        <v>-5598921.0783567876</v>
      </c>
      <c r="R17" s="274">
        <v>-0.12496785307645637</v>
      </c>
    </row>
    <row r="18" spans="1:18">
      <c r="A18" s="306"/>
      <c r="B18" s="306"/>
      <c r="C18" s="306" t="s">
        <v>84</v>
      </c>
      <c r="D18" s="86" t="s">
        <v>80</v>
      </c>
      <c r="E18" s="273">
        <v>205858523.07079419</v>
      </c>
      <c r="F18" s="273">
        <v>-531653.55733779073</v>
      </c>
      <c r="G18" s="277">
        <v>-2.5759634786092999E-3</v>
      </c>
      <c r="H18" s="284">
        <v>5.8554096438212122</v>
      </c>
      <c r="I18" s="284">
        <v>-5.1443205873642484E-3</v>
      </c>
      <c r="J18" s="285">
        <v>9.6540680799107204</v>
      </c>
      <c r="K18" s="285">
        <v>0.13334656248531296</v>
      </c>
      <c r="L18" s="277">
        <v>1.400593035320421E-2</v>
      </c>
      <c r="M18" s="278">
        <v>1987372196.5553188</v>
      </c>
      <c r="N18" s="278">
        <v>22388800.946632385</v>
      </c>
      <c r="O18" s="277">
        <v>1.139388810952119E-2</v>
      </c>
      <c r="P18" s="273">
        <v>662328090.5367229</v>
      </c>
      <c r="Q18" s="273">
        <v>-18517468.457603216</v>
      </c>
      <c r="R18" s="277">
        <v>-2.7197751697103357E-2</v>
      </c>
    </row>
    <row r="19" spans="1:18">
      <c r="A19" s="306"/>
      <c r="B19" s="306"/>
      <c r="C19" s="306"/>
      <c r="D19" s="86" t="s">
        <v>81</v>
      </c>
      <c r="E19" s="273">
        <v>179269420.88622215</v>
      </c>
      <c r="F19" s="273">
        <v>2236046.7388271689</v>
      </c>
      <c r="G19" s="274">
        <v>1.2630650856631554E-2</v>
      </c>
      <c r="H19" s="282">
        <v>5.0991131202201494</v>
      </c>
      <c r="I19" s="282">
        <v>7.2160483024119593E-2</v>
      </c>
      <c r="J19" s="283">
        <v>8.0640858405671931</v>
      </c>
      <c r="K19" s="283">
        <v>0.27648613517352238</v>
      </c>
      <c r="L19" s="274">
        <v>3.5503383023401787E-2</v>
      </c>
      <c r="M19" s="275">
        <v>1445643998.6152647</v>
      </c>
      <c r="N19" s="275">
        <v>66978946.260164022</v>
      </c>
      <c r="O19" s="274">
        <v>4.8582464715231179E-2</v>
      </c>
      <c r="P19" s="273">
        <v>489475412.76131558</v>
      </c>
      <c r="Q19" s="273">
        <v>-760428.83534103632</v>
      </c>
      <c r="R19" s="274">
        <v>-1.5511489997638362E-3</v>
      </c>
    </row>
    <row r="20" spans="1:18">
      <c r="A20" s="306"/>
      <c r="B20" s="306"/>
      <c r="C20" s="306"/>
      <c r="D20" s="86" t="s">
        <v>82</v>
      </c>
      <c r="E20" s="273">
        <v>26589102.184573784</v>
      </c>
      <c r="F20" s="273">
        <v>-2767700.2961667478</v>
      </c>
      <c r="G20" s="277">
        <v>-9.4277988823288625E-2</v>
      </c>
      <c r="H20" s="284">
        <v>0.75629652360111221</v>
      </c>
      <c r="I20" s="284">
        <v>-7.73048036115348E-2</v>
      </c>
      <c r="J20" s="285">
        <v>20.374068826376124</v>
      </c>
      <c r="K20" s="285">
        <v>0.40192289399017511</v>
      </c>
      <c r="L20" s="277">
        <v>2.0124171701471232E-2</v>
      </c>
      <c r="M20" s="278">
        <v>541728197.94005406</v>
      </c>
      <c r="N20" s="278">
        <v>-44590145.313525677</v>
      </c>
      <c r="O20" s="277">
        <v>-7.6051083556566576E-2</v>
      </c>
      <c r="P20" s="273">
        <v>172852677.77540702</v>
      </c>
      <c r="Q20" s="273">
        <v>-17757039.622262567</v>
      </c>
      <c r="R20" s="277">
        <v>-9.3159151929363637E-2</v>
      </c>
    </row>
    <row r="21" spans="1:18">
      <c r="A21" s="306"/>
      <c r="B21" s="306" t="s">
        <v>136</v>
      </c>
      <c r="C21" s="306" t="s">
        <v>79</v>
      </c>
      <c r="D21" s="86" t="s">
        <v>80</v>
      </c>
      <c r="E21" s="273">
        <v>825665606.46428812</v>
      </c>
      <c r="F21" s="273">
        <v>288258.99547791481</v>
      </c>
      <c r="G21" s="274">
        <v>3.4924510148227406E-4</v>
      </c>
      <c r="H21" s="282">
        <v>100.00000000000004</v>
      </c>
      <c r="I21" s="282">
        <v>1.4210854715202004E-14</v>
      </c>
      <c r="J21" s="283">
        <v>5.2194147660093142</v>
      </c>
      <c r="K21" s="283">
        <v>0.24164910725419464</v>
      </c>
      <c r="L21" s="274">
        <v>4.8545697772889577E-2</v>
      </c>
      <c r="M21" s="275">
        <v>4309491258.165741</v>
      </c>
      <c r="N21" s="275">
        <v>200956242.42110538</v>
      </c>
      <c r="O21" s="274">
        <v>4.8911897221517009E-2</v>
      </c>
      <c r="P21" s="273">
        <v>1176656095.7218664</v>
      </c>
      <c r="Q21" s="273">
        <v>-610878.10184216499</v>
      </c>
      <c r="R21" s="274">
        <v>-5.1889513205153562E-4</v>
      </c>
    </row>
    <row r="22" spans="1:18">
      <c r="A22" s="306"/>
      <c r="B22" s="306"/>
      <c r="C22" s="306"/>
      <c r="D22" s="86" t="s">
        <v>81</v>
      </c>
      <c r="E22" s="273">
        <v>816010066.27380824</v>
      </c>
      <c r="F22" s="273">
        <v>1336795.7311421633</v>
      </c>
      <c r="G22" s="277">
        <v>1.6408979887749398E-3</v>
      </c>
      <c r="H22" s="284">
        <v>98.830574979158072</v>
      </c>
      <c r="I22" s="284">
        <v>0.12744567217748681</v>
      </c>
      <c r="J22" s="285">
        <v>5.0717835999494936</v>
      </c>
      <c r="K22" s="285">
        <v>0.24365361323134849</v>
      </c>
      <c r="L22" s="277">
        <v>5.0465421167537515E-2</v>
      </c>
      <c r="M22" s="278">
        <v>4138626471.5212002</v>
      </c>
      <c r="N22" s="278">
        <v>205278024.63641024</v>
      </c>
      <c r="O22" s="277">
        <v>5.2189127764409059E-2</v>
      </c>
      <c r="P22" s="273">
        <v>1129653090.2163734</v>
      </c>
      <c r="Q22" s="273">
        <v>3666442.9324467182</v>
      </c>
      <c r="R22" s="277">
        <v>3.2562046284392524E-3</v>
      </c>
    </row>
    <row r="23" spans="1:18">
      <c r="A23" s="306"/>
      <c r="B23" s="306"/>
      <c r="C23" s="306"/>
      <c r="D23" s="86" t="s">
        <v>82</v>
      </c>
      <c r="E23" s="273">
        <v>9655540.1904766206</v>
      </c>
      <c r="F23" s="273">
        <v>-1048536.7356781512</v>
      </c>
      <c r="G23" s="274">
        <v>-9.795676384911943E-2</v>
      </c>
      <c r="H23" s="282">
        <v>1.1694250208415635</v>
      </c>
      <c r="I23" s="282">
        <v>-0.12744567217915392</v>
      </c>
      <c r="J23" s="283">
        <v>17.696035982851328</v>
      </c>
      <c r="K23" s="283">
        <v>1.3296953755836682</v>
      </c>
      <c r="L23" s="274">
        <v>8.1245735225209836E-2</v>
      </c>
      <c r="M23" s="275">
        <v>170864786.64454144</v>
      </c>
      <c r="N23" s="275">
        <v>-4321782.2153021991</v>
      </c>
      <c r="O23" s="274">
        <v>-2.4669597923113615E-2</v>
      </c>
      <c r="P23" s="273">
        <v>47003005.505493149</v>
      </c>
      <c r="Q23" s="273">
        <v>-4277321.0342887267</v>
      </c>
      <c r="R23" s="274">
        <v>-8.3410565472325879E-2</v>
      </c>
    </row>
    <row r="24" spans="1:18">
      <c r="A24" s="306"/>
      <c r="B24" s="306"/>
      <c r="C24" s="306" t="s">
        <v>83</v>
      </c>
      <c r="D24" s="86" t="s">
        <v>80</v>
      </c>
      <c r="E24" s="273">
        <v>772129602.51764846</v>
      </c>
      <c r="F24" s="273">
        <v>497402.46500086784</v>
      </c>
      <c r="G24" s="277">
        <v>6.4461081972334833E-4</v>
      </c>
      <c r="H24" s="284">
        <v>93.516018648773041</v>
      </c>
      <c r="I24" s="284">
        <v>2.7603632415136303E-2</v>
      </c>
      <c r="J24" s="285">
        <v>4.8974417474092329</v>
      </c>
      <c r="K24" s="285">
        <v>0.22592115513808952</v>
      </c>
      <c r="L24" s="277">
        <v>4.8361374134124051E-2</v>
      </c>
      <c r="M24" s="278">
        <v>3781459749.7804284</v>
      </c>
      <c r="N24" s="278">
        <v>176764037.57499886</v>
      </c>
      <c r="O24" s="277">
        <v>4.903715921887089E-2</v>
      </c>
      <c r="P24" s="273">
        <v>1008655794.1751249</v>
      </c>
      <c r="Q24" s="273">
        <v>3804865.4552948475</v>
      </c>
      <c r="R24" s="277">
        <v>3.7864974261826159E-3</v>
      </c>
    </row>
    <row r="25" spans="1:18">
      <c r="A25" s="306"/>
      <c r="B25" s="306"/>
      <c r="C25" s="306"/>
      <c r="D25" s="86" t="s">
        <v>81</v>
      </c>
      <c r="E25" s="273">
        <v>768946763.56515241</v>
      </c>
      <c r="F25" s="273">
        <v>1593906.1223403215</v>
      </c>
      <c r="G25" s="274">
        <v>2.0771488721003551E-3</v>
      </c>
      <c r="H25" s="282">
        <v>93.130530997649274</v>
      </c>
      <c r="I25" s="282">
        <v>0.16058703249710504</v>
      </c>
      <c r="J25" s="283">
        <v>4.8707976598538565</v>
      </c>
      <c r="K25" s="283">
        <v>0.23377357727219472</v>
      </c>
      <c r="L25" s="274">
        <v>5.0414570446233556E-2</v>
      </c>
      <c r="M25" s="275">
        <v>3745384096.525341</v>
      </c>
      <c r="N25" s="275">
        <v>187150416.7251687</v>
      </c>
      <c r="O25" s="274">
        <v>5.2596437886473751E-2</v>
      </c>
      <c r="P25" s="273">
        <v>999816260.31097233</v>
      </c>
      <c r="Q25" s="273">
        <v>4824580.660905838</v>
      </c>
      <c r="R25" s="274">
        <v>4.8488653318212857E-3</v>
      </c>
    </row>
    <row r="26" spans="1:18">
      <c r="A26" s="306"/>
      <c r="B26" s="306"/>
      <c r="C26" s="306"/>
      <c r="D26" s="86" t="s">
        <v>82</v>
      </c>
      <c r="E26" s="273">
        <v>3182838.9524957365</v>
      </c>
      <c r="F26" s="273">
        <v>-1096503.6573390332</v>
      </c>
      <c r="G26" s="277">
        <v>-0.25623179944018798</v>
      </c>
      <c r="H26" s="284">
        <v>0.3854876511237364</v>
      </c>
      <c r="I26" s="284">
        <v>-0.1329834000819039</v>
      </c>
      <c r="J26" s="285">
        <v>11.33442621305074</v>
      </c>
      <c r="K26" s="285">
        <v>0.4771435317156012</v>
      </c>
      <c r="L26" s="277">
        <v>4.394686458112243E-2</v>
      </c>
      <c r="M26" s="278">
        <v>36075653.255086638</v>
      </c>
      <c r="N26" s="278">
        <v>-10386379.150171921</v>
      </c>
      <c r="O26" s="277">
        <v>-0.22354551905044071</v>
      </c>
      <c r="P26" s="273">
        <v>8839533.8641524762</v>
      </c>
      <c r="Q26" s="273">
        <v>-1019715.2056104876</v>
      </c>
      <c r="R26" s="277">
        <v>-0.10342726899331732</v>
      </c>
    </row>
    <row r="27" spans="1:18">
      <c r="A27" s="306"/>
      <c r="B27" s="306"/>
      <c r="C27" s="306" t="s">
        <v>84</v>
      </c>
      <c r="D27" s="86" t="s">
        <v>80</v>
      </c>
      <c r="E27" s="273">
        <v>47060758.263424918</v>
      </c>
      <c r="F27" s="273">
        <v>-1218111.3517077565</v>
      </c>
      <c r="G27" s="274">
        <v>-2.5230734717242593E-2</v>
      </c>
      <c r="H27" s="282">
        <v>5.6997358125344677</v>
      </c>
      <c r="I27" s="282">
        <v>-0.14957296280202392</v>
      </c>
      <c r="J27" s="283">
        <v>9.6663171747853429</v>
      </c>
      <c r="K27" s="283">
        <v>0.26960339106050313</v>
      </c>
      <c r="L27" s="274">
        <v>2.8691242200806169E-2</v>
      </c>
      <c r="M27" s="275">
        <v>454904215.86016554</v>
      </c>
      <c r="N27" s="275">
        <v>1241496.2849939466</v>
      </c>
      <c r="O27" s="274">
        <v>2.7366063628868043E-3</v>
      </c>
      <c r="P27" s="273">
        <v>147859820.99824506</v>
      </c>
      <c r="Q27" s="273">
        <v>-6327249.0673631132</v>
      </c>
      <c r="R27" s="274">
        <v>-4.1036184581954918E-2</v>
      </c>
    </row>
    <row r="28" spans="1:18">
      <c r="A28" s="306"/>
      <c r="B28" s="306"/>
      <c r="C28" s="306"/>
      <c r="D28" s="86" t="s">
        <v>81</v>
      </c>
      <c r="E28" s="273">
        <v>41530117.888711445</v>
      </c>
      <c r="F28" s="273">
        <v>-386989.09994865209</v>
      </c>
      <c r="G28" s="277">
        <v>-9.232247350785561E-3</v>
      </c>
      <c r="H28" s="284">
        <v>5.0298955852786547</v>
      </c>
      <c r="I28" s="284">
        <v>-4.8642990708141376E-2</v>
      </c>
      <c r="J28" s="285">
        <v>8.1593572623517101</v>
      </c>
      <c r="K28" s="285">
        <v>0.37951319883648083</v>
      </c>
      <c r="L28" s="277">
        <v>4.8781594558722087E-2</v>
      </c>
      <c r="M28" s="278">
        <v>338859069.00158042</v>
      </c>
      <c r="N28" s="278">
        <v>12750513.036120415</v>
      </c>
      <c r="O28" s="277">
        <v>3.9098983460804669E-2</v>
      </c>
      <c r="P28" s="273">
        <v>111350371.24586439</v>
      </c>
      <c r="Q28" s="273">
        <v>-2053987.1241816133</v>
      </c>
      <c r="R28" s="277">
        <v>-1.8112065124334251E-2</v>
      </c>
    </row>
    <row r="29" spans="1:18">
      <c r="A29" s="306"/>
      <c r="B29" s="306"/>
      <c r="C29" s="306"/>
      <c r="D29" s="86" t="s">
        <v>82</v>
      </c>
      <c r="E29" s="273">
        <v>5530640.3747138865</v>
      </c>
      <c r="F29" s="273">
        <v>-831122.25175814983</v>
      </c>
      <c r="G29" s="274">
        <v>-0.13064339249310453</v>
      </c>
      <c r="H29" s="282">
        <v>0.66984022725586323</v>
      </c>
      <c r="I29" s="282">
        <v>-0.10092997209376686</v>
      </c>
      <c r="J29" s="283">
        <v>20.982226106970224</v>
      </c>
      <c r="K29" s="283">
        <v>0.93209674833242318</v>
      </c>
      <c r="L29" s="274">
        <v>4.6488315943501203E-2</v>
      </c>
      <c r="M29" s="275">
        <v>116045146.85858528</v>
      </c>
      <c r="N29" s="275">
        <v>-11509016.751126409</v>
      </c>
      <c r="O29" s="274">
        <v>-9.0228467855753614E-2</v>
      </c>
      <c r="P29" s="273">
        <v>36509449.752380669</v>
      </c>
      <c r="Q29" s="273">
        <v>-4273261.9431814924</v>
      </c>
      <c r="R29" s="274">
        <v>-0.10478121158496909</v>
      </c>
    </row>
    <row r="30" spans="1:18">
      <c r="A30" s="306" t="s">
        <v>58</v>
      </c>
      <c r="B30" s="306" t="s">
        <v>140</v>
      </c>
      <c r="C30" s="306" t="s">
        <v>79</v>
      </c>
      <c r="D30" s="86" t="s">
        <v>80</v>
      </c>
      <c r="E30" s="273">
        <v>255007658.51810995</v>
      </c>
      <c r="F30" s="273">
        <v>-1851189.5845912397</v>
      </c>
      <c r="G30" s="277">
        <v>-7.2070306250500236E-3</v>
      </c>
      <c r="H30" s="284">
        <v>100</v>
      </c>
      <c r="I30" s="284">
        <v>-7.1054273576010019E-14</v>
      </c>
      <c r="J30" s="285">
        <v>5.0820396245069448</v>
      </c>
      <c r="K30" s="285">
        <v>0.3035106954838076</v>
      </c>
      <c r="L30" s="277">
        <v>6.3515508641244861E-2</v>
      </c>
      <c r="M30" s="278">
        <v>1295959025.1417706</v>
      </c>
      <c r="N30" s="278">
        <v>68551588.807453156</v>
      </c>
      <c r="O30" s="277">
        <v>5.5850719800251629E-2</v>
      </c>
      <c r="P30" s="273">
        <v>348166816.47786766</v>
      </c>
      <c r="Q30" s="273">
        <v>-1075320.4988179803</v>
      </c>
      <c r="R30" s="277">
        <v>-3.0790113361657888E-3</v>
      </c>
    </row>
    <row r="31" spans="1:18">
      <c r="A31" s="306"/>
      <c r="B31" s="306"/>
      <c r="C31" s="306"/>
      <c r="D31" s="86" t="s">
        <v>81</v>
      </c>
      <c r="E31" s="273">
        <v>252607498.44656673</v>
      </c>
      <c r="F31" s="273">
        <v>-1696297.268374294</v>
      </c>
      <c r="G31" s="274">
        <v>-6.6703576468663461E-3</v>
      </c>
      <c r="H31" s="282">
        <v>99.058789024027391</v>
      </c>
      <c r="I31" s="282">
        <v>5.3519167307641169E-2</v>
      </c>
      <c r="J31" s="283">
        <v>4.9851713584574586</v>
      </c>
      <c r="K31" s="283">
        <v>0.29420381910001669</v>
      </c>
      <c r="L31" s="274">
        <v>6.2717086961619872E-2</v>
      </c>
      <c r="M31" s="275">
        <v>1259291666.1874115</v>
      </c>
      <c r="N31" s="275">
        <v>66360815.353237152</v>
      </c>
      <c r="O31" s="274">
        <v>5.5628383914150079E-2</v>
      </c>
      <c r="P31" s="273">
        <v>339731713.50591242</v>
      </c>
      <c r="Q31" s="273">
        <v>-1086061.3239290714</v>
      </c>
      <c r="R31" s="274">
        <v>-3.1866334567535516E-3</v>
      </c>
    </row>
    <row r="32" spans="1:18">
      <c r="A32" s="306"/>
      <c r="B32" s="306"/>
      <c r="C32" s="306"/>
      <c r="D32" s="86" t="s">
        <v>82</v>
      </c>
      <c r="E32" s="273">
        <v>2400160.0715439562</v>
      </c>
      <c r="F32" s="273">
        <v>-154892.3162168297</v>
      </c>
      <c r="G32" s="277">
        <v>-6.0621972746545238E-2</v>
      </c>
      <c r="H32" s="284">
        <v>0.94121097597290526</v>
      </c>
      <c r="I32" s="284">
        <v>-5.3519167307651716E-2</v>
      </c>
      <c r="J32" s="285">
        <v>15.277047305753976</v>
      </c>
      <c r="K32" s="285">
        <v>1.7835527436492598</v>
      </c>
      <c r="L32" s="277">
        <v>0.13217871289311589</v>
      </c>
      <c r="M32" s="278">
        <v>36667358.954358868</v>
      </c>
      <c r="N32" s="278">
        <v>2190773.4542160332</v>
      </c>
      <c r="O32" s="277">
        <v>6.3543805815890808E-2</v>
      </c>
      <c r="P32" s="273">
        <v>8435102.9719552249</v>
      </c>
      <c r="Q32" s="273">
        <v>10740.825110986829</v>
      </c>
      <c r="R32" s="277">
        <v>1.2749719116729018E-3</v>
      </c>
    </row>
    <row r="33" spans="1:18">
      <c r="A33" s="306"/>
      <c r="B33" s="306"/>
      <c r="C33" s="306" t="s">
        <v>83</v>
      </c>
      <c r="D33" s="86" t="s">
        <v>80</v>
      </c>
      <c r="E33" s="273">
        <v>240031306.11956799</v>
      </c>
      <c r="F33" s="273">
        <v>-1818096.7175376713</v>
      </c>
      <c r="G33" s="274">
        <v>-7.5174744953256109E-3</v>
      </c>
      <c r="H33" s="282">
        <v>94.127097011292946</v>
      </c>
      <c r="I33" s="282">
        <v>-2.9442513639423851E-2</v>
      </c>
      <c r="J33" s="283">
        <v>4.8615149928243619</v>
      </c>
      <c r="K33" s="283">
        <v>0.27536831788502258</v>
      </c>
      <c r="L33" s="274">
        <v>6.0043504362769833E-2</v>
      </c>
      <c r="M33" s="275">
        <v>1166915793.4474938</v>
      </c>
      <c r="N33" s="275">
        <v>57758958.790036917</v>
      </c>
      <c r="O33" s="274">
        <v>5.2074654354787198E-2</v>
      </c>
      <c r="P33" s="273">
        <v>310225664.20688593</v>
      </c>
      <c r="Q33" s="273">
        <v>-1039805.5605520606</v>
      </c>
      <c r="R33" s="274">
        <v>-3.3405747233348801E-3</v>
      </c>
    </row>
    <row r="34" spans="1:18">
      <c r="A34" s="306"/>
      <c r="B34" s="306"/>
      <c r="C34" s="306"/>
      <c r="D34" s="86" t="s">
        <v>81</v>
      </c>
      <c r="E34" s="273">
        <v>239115391.20808178</v>
      </c>
      <c r="F34" s="273">
        <v>-1442024.6644031107</v>
      </c>
      <c r="G34" s="277">
        <v>-5.9945134477479662E-3</v>
      </c>
      <c r="H34" s="284">
        <v>93.767925480206884</v>
      </c>
      <c r="I34" s="284">
        <v>0.11438087803621499</v>
      </c>
      <c r="J34" s="285">
        <v>4.8374698570487649</v>
      </c>
      <c r="K34" s="285">
        <v>0.28272751738356039</v>
      </c>
      <c r="L34" s="277">
        <v>6.2073218702496838E-2</v>
      </c>
      <c r="M34" s="278">
        <v>1156713497.3255188</v>
      </c>
      <c r="N34" s="278">
        <v>61036450.130661488</v>
      </c>
      <c r="O34" s="277">
        <v>5.5706606510491814E-2</v>
      </c>
      <c r="P34" s="273">
        <v>307712858.61484003</v>
      </c>
      <c r="Q34" s="273">
        <v>-938594.69406121969</v>
      </c>
      <c r="R34" s="277">
        <v>-3.0409534249685368E-3</v>
      </c>
    </row>
    <row r="35" spans="1:18">
      <c r="A35" s="306"/>
      <c r="B35" s="306"/>
      <c r="C35" s="306"/>
      <c r="D35" s="86" t="s">
        <v>82</v>
      </c>
      <c r="E35" s="273">
        <v>915914.91148642462</v>
      </c>
      <c r="F35" s="273">
        <v>-376072.05313423614</v>
      </c>
      <c r="G35" s="274">
        <v>-0.2910803773044679</v>
      </c>
      <c r="H35" s="282">
        <v>0.35917153108614536</v>
      </c>
      <c r="I35" s="282">
        <v>-0.14382339167551078</v>
      </c>
      <c r="J35" s="283">
        <v>11.138912571493924</v>
      </c>
      <c r="K35" s="283">
        <v>0.70553527611432365</v>
      </c>
      <c r="L35" s="274">
        <v>6.7622904467067299E-2</v>
      </c>
      <c r="M35" s="275">
        <v>10202296.12197488</v>
      </c>
      <c r="N35" s="275">
        <v>-3277491.3406247292</v>
      </c>
      <c r="O35" s="274">
        <v>-0.24314117338409855</v>
      </c>
      <c r="P35" s="273">
        <v>2512805.5920458888</v>
      </c>
      <c r="Q35" s="273">
        <v>-101210.86649100669</v>
      </c>
      <c r="R35" s="274">
        <v>-3.8718526870965435E-2</v>
      </c>
    </row>
    <row r="36" spans="1:18">
      <c r="A36" s="306"/>
      <c r="B36" s="306"/>
      <c r="C36" s="306" t="s">
        <v>84</v>
      </c>
      <c r="D36" s="86" t="s">
        <v>80</v>
      </c>
      <c r="E36" s="273">
        <v>12999243.477359146</v>
      </c>
      <c r="F36" s="273">
        <v>-307778.99906974286</v>
      </c>
      <c r="G36" s="277">
        <v>-2.312906584586602E-2</v>
      </c>
      <c r="H36" s="284">
        <v>5.0975894421759005</v>
      </c>
      <c r="I36" s="284">
        <v>-8.3085693106291991E-2</v>
      </c>
      <c r="J36" s="285">
        <v>8.1783227454820402</v>
      </c>
      <c r="K36" s="285">
        <v>0.44775114019284246</v>
      </c>
      <c r="L36" s="277">
        <v>5.7919538561222894E-2</v>
      </c>
      <c r="M36" s="278">
        <v>106312008.60494536</v>
      </c>
      <c r="N36" s="278">
        <v>3441118.4977190495</v>
      </c>
      <c r="O36" s="277">
        <v>3.3450847894212231E-2</v>
      </c>
      <c r="P36" s="273">
        <v>31755854.390076101</v>
      </c>
      <c r="Q36" s="273">
        <v>-415366.73245246708</v>
      </c>
      <c r="R36" s="277">
        <v>-1.2911127335530259E-2</v>
      </c>
    </row>
    <row r="37" spans="1:18">
      <c r="A37" s="306"/>
      <c r="B37" s="306"/>
      <c r="C37" s="306"/>
      <c r="D37" s="86" t="s">
        <v>81</v>
      </c>
      <c r="E37" s="273">
        <v>11875793.835004177</v>
      </c>
      <c r="F37" s="273">
        <v>-186856.36756135337</v>
      </c>
      <c r="G37" s="274">
        <v>-1.5490490433156394E-2</v>
      </c>
      <c r="H37" s="282">
        <v>4.6570341863520115</v>
      </c>
      <c r="I37" s="282">
        <v>-3.9183324419689747E-2</v>
      </c>
      <c r="J37" s="283">
        <v>7.3240683985131989</v>
      </c>
      <c r="K37" s="283">
        <v>0.50639445060081201</v>
      </c>
      <c r="L37" s="274">
        <v>7.4276718785572474E-2</v>
      </c>
      <c r="M37" s="275">
        <v>86979126.33421196</v>
      </c>
      <c r="N37" s="275">
        <v>4739910.3054008633</v>
      </c>
      <c r="O37" s="274">
        <v>5.7635645550661828E-2</v>
      </c>
      <c r="P37" s="273">
        <v>26408397.390847921</v>
      </c>
      <c r="Q37" s="273">
        <v>-151347.01785768196</v>
      </c>
      <c r="R37" s="274">
        <v>-5.6983612315212751E-3</v>
      </c>
    </row>
    <row r="38" spans="1:18">
      <c r="A38" s="306"/>
      <c r="B38" s="306"/>
      <c r="C38" s="306"/>
      <c r="D38" s="86" t="s">
        <v>82</v>
      </c>
      <c r="E38" s="273">
        <v>1123449.6423549252</v>
      </c>
      <c r="F38" s="273">
        <v>-120922.63150840299</v>
      </c>
      <c r="G38" s="277">
        <v>-9.7175607371081746E-2</v>
      </c>
      <c r="H38" s="284">
        <v>0.44055525582387195</v>
      </c>
      <c r="I38" s="284">
        <v>-4.3902368686608295E-2</v>
      </c>
      <c r="J38" s="285">
        <v>17.208499199135115</v>
      </c>
      <c r="K38" s="285">
        <v>0.62851384285484002</v>
      </c>
      <c r="L38" s="277">
        <v>3.7907985402216744E-2</v>
      </c>
      <c r="M38" s="278">
        <v>19332882.27073336</v>
      </c>
      <c r="N38" s="278">
        <v>-1298791.8076818101</v>
      </c>
      <c r="O38" s="277">
        <v>-6.2951353474539631E-2</v>
      </c>
      <c r="P38" s="273">
        <v>5347456.9992281795</v>
      </c>
      <c r="Q38" s="273">
        <v>-264019.71459478233</v>
      </c>
      <c r="R38" s="277">
        <v>-4.7049952812672755E-2</v>
      </c>
    </row>
    <row r="39" spans="1:18">
      <c r="A39" s="306"/>
      <c r="B39" s="306" t="s">
        <v>135</v>
      </c>
      <c r="C39" s="306" t="s">
        <v>79</v>
      </c>
      <c r="D39" s="86" t="s">
        <v>80</v>
      </c>
      <c r="E39" s="273">
        <v>3354463590.0878072</v>
      </c>
      <c r="F39" s="273">
        <v>16226930.290629387</v>
      </c>
      <c r="G39" s="274">
        <v>4.860928671131211E-3</v>
      </c>
      <c r="H39" s="282">
        <v>99.999999999999986</v>
      </c>
      <c r="I39" s="282">
        <v>-2.8421709430404007E-14</v>
      </c>
      <c r="J39" s="283">
        <v>4.9988151713973838</v>
      </c>
      <c r="K39" s="283">
        <v>0.19591215891513336</v>
      </c>
      <c r="L39" s="274">
        <v>4.0790363329423443E-2</v>
      </c>
      <c r="M39" s="275">
        <v>16768343486.031065</v>
      </c>
      <c r="N39" s="275">
        <v>735116576.31251526</v>
      </c>
      <c r="O39" s="274">
        <v>4.5849571047168546E-2</v>
      </c>
      <c r="P39" s="273">
        <v>4602454323.1823273</v>
      </c>
      <c r="Q39" s="273">
        <v>41251862.975334167</v>
      </c>
      <c r="R39" s="274">
        <v>9.044076279276168E-3</v>
      </c>
    </row>
    <row r="40" spans="1:18">
      <c r="A40" s="306"/>
      <c r="B40" s="306"/>
      <c r="C40" s="306"/>
      <c r="D40" s="86" t="s">
        <v>81</v>
      </c>
      <c r="E40" s="273">
        <v>3321298271.6237607</v>
      </c>
      <c r="F40" s="273">
        <v>17953075.331182957</v>
      </c>
      <c r="G40" s="277">
        <v>5.4348166069147471E-3</v>
      </c>
      <c r="H40" s="284">
        <v>99.011307841824618</v>
      </c>
      <c r="I40" s="284">
        <v>5.6514250489470896E-2</v>
      </c>
      <c r="J40" s="285">
        <v>4.910464514714552</v>
      </c>
      <c r="K40" s="285">
        <v>0.19936545140995854</v>
      </c>
      <c r="L40" s="277">
        <v>4.2318246492170752E-2</v>
      </c>
      <c r="M40" s="278">
        <v>16309117305.591249</v>
      </c>
      <c r="N40" s="278">
        <v>746730845.56555939</v>
      </c>
      <c r="O40" s="277">
        <v>4.7983055007896694E-2</v>
      </c>
      <c r="P40" s="273">
        <v>4493040038.8946619</v>
      </c>
      <c r="Q40" s="273">
        <v>47574883.033175468</v>
      </c>
      <c r="R40" s="277">
        <v>1.0701890885467065E-2</v>
      </c>
    </row>
    <row r="41" spans="1:18">
      <c r="A41" s="306"/>
      <c r="B41" s="306"/>
      <c r="C41" s="306"/>
      <c r="D41" s="86" t="s">
        <v>82</v>
      </c>
      <c r="E41" s="273">
        <v>33165318.463869952</v>
      </c>
      <c r="F41" s="273">
        <v>-1726145.0405435711</v>
      </c>
      <c r="G41" s="274">
        <v>-4.9471844032143449E-2</v>
      </c>
      <c r="H41" s="282">
        <v>0.98869215817011757</v>
      </c>
      <c r="I41" s="282">
        <v>-5.65142504891607E-2</v>
      </c>
      <c r="J41" s="283">
        <v>13.846578344788554</v>
      </c>
      <c r="K41" s="283">
        <v>0.35214726042663003</v>
      </c>
      <c r="L41" s="274">
        <v>2.6095747069672118E-2</v>
      </c>
      <c r="M41" s="275">
        <v>459226180.43983769</v>
      </c>
      <c r="N41" s="275">
        <v>-11614269.252999783</v>
      </c>
      <c r="O41" s="274">
        <v>-2.4667101691404365E-2</v>
      </c>
      <c r="P41" s="273">
        <v>109414284.28766432</v>
      </c>
      <c r="Q41" s="273">
        <v>-6323020.0578431338</v>
      </c>
      <c r="R41" s="274">
        <v>-5.463251536399355E-2</v>
      </c>
    </row>
    <row r="42" spans="1:18">
      <c r="A42" s="306"/>
      <c r="B42" s="306"/>
      <c r="C42" s="306" t="s">
        <v>83</v>
      </c>
      <c r="D42" s="86" t="s">
        <v>80</v>
      </c>
      <c r="E42" s="273">
        <v>3145175864.0101275</v>
      </c>
      <c r="F42" s="273">
        <v>12710458.152178288</v>
      </c>
      <c r="G42" s="277">
        <v>4.0576531598429666E-3</v>
      </c>
      <c r="H42" s="284">
        <v>93.760918237535506</v>
      </c>
      <c r="I42" s="284">
        <v>-7.5011478971461543E-2</v>
      </c>
      <c r="J42" s="285">
        <v>4.7577046753280712</v>
      </c>
      <c r="K42" s="285">
        <v>0.18151924781187923</v>
      </c>
      <c r="L42" s="277">
        <v>3.9666060452974716E-2</v>
      </c>
      <c r="M42" s="278">
        <v>14963817912.929991</v>
      </c>
      <c r="N42" s="278">
        <v>629075370.4442482</v>
      </c>
      <c r="O42" s="277">
        <v>4.3884664728353201E-2</v>
      </c>
      <c r="P42" s="273">
        <v>4068977732.5240626</v>
      </c>
      <c r="Q42" s="273">
        <v>34200570.185460091</v>
      </c>
      <c r="R42" s="277">
        <v>8.4764458629078415E-3</v>
      </c>
    </row>
    <row r="43" spans="1:18">
      <c r="A43" s="306"/>
      <c r="B43" s="306"/>
      <c r="C43" s="306"/>
      <c r="D43" s="86" t="s">
        <v>81</v>
      </c>
      <c r="E43" s="273">
        <v>3129485782.556715</v>
      </c>
      <c r="F43" s="273">
        <v>15025736.711950779</v>
      </c>
      <c r="G43" s="274">
        <v>4.824507776877005E-3</v>
      </c>
      <c r="H43" s="282">
        <v>93.293180817467046</v>
      </c>
      <c r="I43" s="282">
        <v>-3.3815069665621422E-3</v>
      </c>
      <c r="J43" s="283">
        <v>4.7298371732181144</v>
      </c>
      <c r="K43" s="283">
        <v>0.18829533730916381</v>
      </c>
      <c r="L43" s="274">
        <v>4.1460663385362855E-2</v>
      </c>
      <c r="M43" s="275">
        <v>14801958187.394331</v>
      </c>
      <c r="N43" s="275">
        <v>657507592.92342567</v>
      </c>
      <c r="O43" s="274">
        <v>4.6485198455176957E-2</v>
      </c>
      <c r="P43" s="273">
        <v>4034861564.9718375</v>
      </c>
      <c r="Q43" s="273">
        <v>38343527.047571659</v>
      </c>
      <c r="R43" s="274">
        <v>9.594233451148574E-3</v>
      </c>
    </row>
    <row r="44" spans="1:18">
      <c r="A44" s="306"/>
      <c r="B44" s="306"/>
      <c r="C44" s="306"/>
      <c r="D44" s="86" t="s">
        <v>82</v>
      </c>
      <c r="E44" s="273">
        <v>15690081.453401443</v>
      </c>
      <c r="F44" s="273">
        <v>-2315278.5597650222</v>
      </c>
      <c r="G44" s="277">
        <v>-0.12858829582257555</v>
      </c>
      <c r="H44" s="284">
        <v>0.46773742006812874</v>
      </c>
      <c r="I44" s="284">
        <v>-7.1629972004679743E-2</v>
      </c>
      <c r="J44" s="285">
        <v>10.316053872401756</v>
      </c>
      <c r="K44" s="285">
        <v>-0.25257390708575223</v>
      </c>
      <c r="L44" s="277">
        <v>-2.3898457998111085E-2</v>
      </c>
      <c r="M44" s="278">
        <v>161859725.53566092</v>
      </c>
      <c r="N44" s="278">
        <v>-28432222.479163766</v>
      </c>
      <c r="O44" s="277">
        <v>-0.14941369183392222</v>
      </c>
      <c r="P44" s="273">
        <v>34116167.552224889</v>
      </c>
      <c r="Q44" s="273">
        <v>-4142956.8621136844</v>
      </c>
      <c r="R44" s="277">
        <v>-0.10828676624290458</v>
      </c>
    </row>
    <row r="45" spans="1:18">
      <c r="A45" s="306"/>
      <c r="B45" s="306"/>
      <c r="C45" s="306" t="s">
        <v>84</v>
      </c>
      <c r="D45" s="86" t="s">
        <v>80</v>
      </c>
      <c r="E45" s="273">
        <v>169065496.51207456</v>
      </c>
      <c r="F45" s="273">
        <v>3166390.7826487124</v>
      </c>
      <c r="G45" s="274">
        <v>1.908624382709426E-2</v>
      </c>
      <c r="H45" s="282">
        <v>5.0400158466960452</v>
      </c>
      <c r="I45" s="282">
        <v>7.0353038562320336E-2</v>
      </c>
      <c r="J45" s="283">
        <v>7.9451950700206675</v>
      </c>
      <c r="K45" s="283">
        <v>0.24309720200956342</v>
      </c>
      <c r="L45" s="274">
        <v>3.1562465989845682E-2</v>
      </c>
      <c r="M45" s="275">
        <v>1343258349.3983312</v>
      </c>
      <c r="N45" s="275">
        <v>65487200.854771614</v>
      </c>
      <c r="O45" s="274">
        <v>5.1251118738606528E-2</v>
      </c>
      <c r="P45" s="273">
        <v>410018530.46088737</v>
      </c>
      <c r="Q45" s="273">
        <v>7265783.8759301901</v>
      </c>
      <c r="R45" s="274">
        <v>1.8040308694449923E-2</v>
      </c>
    </row>
    <row r="46" spans="1:18">
      <c r="A46" s="306"/>
      <c r="B46" s="306"/>
      <c r="C46" s="306"/>
      <c r="D46" s="86" t="s">
        <v>81</v>
      </c>
      <c r="E46" s="273">
        <v>153739408.70899022</v>
      </c>
      <c r="F46" s="273">
        <v>4442770.3688559234</v>
      </c>
      <c r="G46" s="277">
        <v>2.9758006732436969E-2</v>
      </c>
      <c r="H46" s="284">
        <v>4.5831294506602731</v>
      </c>
      <c r="I46" s="284">
        <v>0.11080907451279032</v>
      </c>
      <c r="J46" s="285">
        <v>7.0774260528104014</v>
      </c>
      <c r="K46" s="285">
        <v>0.36457853868423395</v>
      </c>
      <c r="L46" s="277">
        <v>5.4310564617628183E-2</v>
      </c>
      <c r="M46" s="278">
        <v>1088079296.5406737</v>
      </c>
      <c r="N46" s="278">
        <v>85873728.991709828</v>
      </c>
      <c r="O46" s="277">
        <v>8.5684745497599094E-2</v>
      </c>
      <c r="P46" s="273">
        <v>339863167.10560393</v>
      </c>
      <c r="Q46" s="273">
        <v>11890670.620482922</v>
      </c>
      <c r="R46" s="277">
        <v>3.6255084642508616E-2</v>
      </c>
    </row>
    <row r="47" spans="1:18">
      <c r="A47" s="306"/>
      <c r="B47" s="306"/>
      <c r="C47" s="306"/>
      <c r="D47" s="86" t="s">
        <v>82</v>
      </c>
      <c r="E47" s="273">
        <v>15326087.803090211</v>
      </c>
      <c r="F47" s="273">
        <v>-1276379.5862071346</v>
      </c>
      <c r="G47" s="274">
        <v>-7.6878909398126152E-2</v>
      </c>
      <c r="H47" s="282">
        <v>0.4568863960359465</v>
      </c>
      <c r="I47" s="282">
        <v>-4.0456035950468372E-2</v>
      </c>
      <c r="J47" s="283">
        <v>16.649979834136523</v>
      </c>
      <c r="K47" s="283">
        <v>5.2110702212360138E-2</v>
      </c>
      <c r="L47" s="274">
        <v>3.1396019451756596E-3</v>
      </c>
      <c r="M47" s="275">
        <v>255179052.85765773</v>
      </c>
      <c r="N47" s="275">
        <v>-20386528.136938214</v>
      </c>
      <c r="O47" s="274">
        <v>-7.3980676626439826E-2</v>
      </c>
      <c r="P47" s="273">
        <v>70155363.355283305</v>
      </c>
      <c r="Q47" s="273">
        <v>-4624886.7445525974</v>
      </c>
      <c r="R47" s="274">
        <v>-6.1846366365158043E-2</v>
      </c>
    </row>
    <row r="48" spans="1:18">
      <c r="A48" s="306"/>
      <c r="B48" s="306" t="s">
        <v>136</v>
      </c>
      <c r="C48" s="306" t="s">
        <v>79</v>
      </c>
      <c r="D48" s="86" t="s">
        <v>80</v>
      </c>
      <c r="E48" s="273">
        <v>791151994.88604534</v>
      </c>
      <c r="F48" s="273">
        <v>5625629.343061924</v>
      </c>
      <c r="G48" s="277">
        <v>7.1616047402473775E-3</v>
      </c>
      <c r="H48" s="284">
        <v>99.999999999999972</v>
      </c>
      <c r="I48" s="284">
        <v>-5.6843418860808015E-14</v>
      </c>
      <c r="J48" s="285">
        <v>5.0391435646894829</v>
      </c>
      <c r="K48" s="285">
        <v>0.25752592455849133</v>
      </c>
      <c r="L48" s="277">
        <v>5.3857490067197519E-2</v>
      </c>
      <c r="M48" s="278">
        <v>3986728483.721262</v>
      </c>
      <c r="N48" s="278">
        <v>230641757.45294666</v>
      </c>
      <c r="O48" s="277">
        <v>6.1404800863607861E-2</v>
      </c>
      <c r="P48" s="273">
        <v>1077027044.3669798</v>
      </c>
      <c r="Q48" s="273">
        <v>12687306.066985607</v>
      </c>
      <c r="R48" s="277">
        <v>1.1920353633746944E-2</v>
      </c>
    </row>
    <row r="49" spans="1:18">
      <c r="A49" s="306"/>
      <c r="B49" s="306"/>
      <c r="C49" s="306"/>
      <c r="D49" s="86" t="s">
        <v>81</v>
      </c>
      <c r="E49" s="273">
        <v>783927092.39394724</v>
      </c>
      <c r="F49" s="273">
        <v>6255025.6944110394</v>
      </c>
      <c r="G49" s="274">
        <v>8.0432690876471331E-3</v>
      </c>
      <c r="H49" s="282">
        <v>99.086787047394239</v>
      </c>
      <c r="I49" s="282">
        <v>8.6664223766021564E-2</v>
      </c>
      <c r="J49" s="283">
        <v>4.9488620361082925</v>
      </c>
      <c r="K49" s="283">
        <v>0.25464474986685115</v>
      </c>
      <c r="L49" s="274">
        <v>5.4246476960750085E-2</v>
      </c>
      <c r="M49" s="275">
        <v>3879547026.6251636</v>
      </c>
      <c r="N49" s="275">
        <v>228985368.09709358</v>
      </c>
      <c r="O49" s="274">
        <v>6.2726065059649463E-2</v>
      </c>
      <c r="P49" s="273">
        <v>1052272090.5089343</v>
      </c>
      <c r="Q49" s="273">
        <v>13934452.449406624</v>
      </c>
      <c r="R49" s="274">
        <v>1.3419962773811888E-2</v>
      </c>
    </row>
    <row r="50" spans="1:18">
      <c r="A50" s="306"/>
      <c r="B50" s="306"/>
      <c r="C50" s="306"/>
      <c r="D50" s="86" t="s">
        <v>82</v>
      </c>
      <c r="E50" s="273">
        <v>7224902.49209572</v>
      </c>
      <c r="F50" s="273">
        <v>-629396.35134690627</v>
      </c>
      <c r="G50" s="277">
        <v>-8.0133995903704999E-2</v>
      </c>
      <c r="H50" s="284">
        <v>0.91321295260544288</v>
      </c>
      <c r="I50" s="284">
        <v>-8.6664223765774318E-2</v>
      </c>
      <c r="J50" s="285">
        <v>14.835003962109777</v>
      </c>
      <c r="K50" s="285">
        <v>1.3996776721826176</v>
      </c>
      <c r="L50" s="277">
        <v>0.10417891177172192</v>
      </c>
      <c r="M50" s="278">
        <v>107181457.09609681</v>
      </c>
      <c r="N50" s="278">
        <v>1656389.355847612</v>
      </c>
      <c r="O50" s="277">
        <v>1.5696643378849351E-2</v>
      </c>
      <c r="P50" s="273">
        <v>24754953.858045325</v>
      </c>
      <c r="Q50" s="273">
        <v>-1247146.3824210167</v>
      </c>
      <c r="R50" s="277">
        <v>-4.7963294152682238E-2</v>
      </c>
    </row>
    <row r="51" spans="1:18">
      <c r="A51" s="306"/>
      <c r="B51" s="306"/>
      <c r="C51" s="306" t="s">
        <v>83</v>
      </c>
      <c r="D51" s="86" t="s">
        <v>80</v>
      </c>
      <c r="E51" s="273">
        <v>745513902.60251892</v>
      </c>
      <c r="F51" s="273">
        <v>4870131.7207900286</v>
      </c>
      <c r="G51" s="274">
        <v>6.5755386222882649E-3</v>
      </c>
      <c r="H51" s="282">
        <v>94.231438133439809</v>
      </c>
      <c r="I51" s="282">
        <v>-5.4865085646937928E-2</v>
      </c>
      <c r="J51" s="283">
        <v>4.826456092256505</v>
      </c>
      <c r="K51" s="283">
        <v>0.23215337929081858</v>
      </c>
      <c r="L51" s="274">
        <v>5.0530710272018699E-2</v>
      </c>
      <c r="M51" s="275">
        <v>3598190117.0778503</v>
      </c>
      <c r="N51" s="275">
        <v>195448431.17478704</v>
      </c>
      <c r="O51" s="274">
        <v>5.7438515531312344E-2</v>
      </c>
      <c r="P51" s="273">
        <v>962250943.4130919</v>
      </c>
      <c r="Q51" s="273">
        <v>10701669.955399513</v>
      </c>
      <c r="R51" s="274">
        <v>1.1246574669236327E-2</v>
      </c>
    </row>
    <row r="52" spans="1:18">
      <c r="A52" s="306"/>
      <c r="B52" s="306"/>
      <c r="C52" s="306"/>
      <c r="D52" s="86" t="s">
        <v>81</v>
      </c>
      <c r="E52" s="273">
        <v>742461523.95115519</v>
      </c>
      <c r="F52" s="273">
        <v>5894703.4224585295</v>
      </c>
      <c r="G52" s="277">
        <v>8.0029445505397593E-3</v>
      </c>
      <c r="H52" s="284">
        <v>93.845623691828834</v>
      </c>
      <c r="I52" s="284">
        <v>7.8329195029098742E-2</v>
      </c>
      <c r="J52" s="285">
        <v>4.8022488225163293</v>
      </c>
      <c r="K52" s="285">
        <v>0.24028508337448162</v>
      </c>
      <c r="L52" s="277">
        <v>5.2671414573690081E-2</v>
      </c>
      <c r="M52" s="278">
        <v>3565484979.1581144</v>
      </c>
      <c r="N52" s="278">
        <v>205293852.45119905</v>
      </c>
      <c r="O52" s="277">
        <v>6.109588553446154E-2</v>
      </c>
      <c r="P52" s="273">
        <v>954564035.4800545</v>
      </c>
      <c r="Q52" s="273">
        <v>11602441.613874316</v>
      </c>
      <c r="R52" s="277">
        <v>1.2304256811037067E-2</v>
      </c>
    </row>
    <row r="53" spans="1:18">
      <c r="A53" s="306"/>
      <c r="B53" s="306"/>
      <c r="C53" s="306"/>
      <c r="D53" s="86" t="s">
        <v>82</v>
      </c>
      <c r="E53" s="273">
        <v>3052378.6513633225</v>
      </c>
      <c r="F53" s="273">
        <v>-1024571.7016679607</v>
      </c>
      <c r="G53" s="274">
        <v>-0.25130835868682433</v>
      </c>
      <c r="H53" s="282">
        <v>0.38581444161092904</v>
      </c>
      <c r="I53" s="282">
        <v>-0.13319428067596106</v>
      </c>
      <c r="J53" s="283">
        <v>10.714639844937613</v>
      </c>
      <c r="K53" s="283">
        <v>0.27778005720256616</v>
      </c>
      <c r="L53" s="274">
        <v>2.661529069586634E-2</v>
      </c>
      <c r="M53" s="275">
        <v>32705137.919734392</v>
      </c>
      <c r="N53" s="275">
        <v>-9845421.2764100097</v>
      </c>
      <c r="O53" s="274">
        <v>-0.23138171301170879</v>
      </c>
      <c r="P53" s="273">
        <v>7686907.9330370873</v>
      </c>
      <c r="Q53" s="273">
        <v>-900771.65847487375</v>
      </c>
      <c r="R53" s="274">
        <v>-0.10489115818494137</v>
      </c>
    </row>
    <row r="54" spans="1:18">
      <c r="A54" s="306"/>
      <c r="B54" s="306"/>
      <c r="C54" s="306" t="s">
        <v>84</v>
      </c>
      <c r="D54" s="86" t="s">
        <v>80</v>
      </c>
      <c r="E54" s="273">
        <v>39278740.328882888</v>
      </c>
      <c r="F54" s="273">
        <v>-260928.17530944198</v>
      </c>
      <c r="G54" s="277">
        <v>-6.5991492893213346E-3</v>
      </c>
      <c r="H54" s="284">
        <v>4.9647527381309891</v>
      </c>
      <c r="I54" s="284">
        <v>-6.8772581781237463E-2</v>
      </c>
      <c r="J54" s="285">
        <v>8.0839329920156686</v>
      </c>
      <c r="K54" s="285">
        <v>0.36250996012731296</v>
      </c>
      <c r="L54" s="277">
        <v>4.6948594660621429E-2</v>
      </c>
      <c r="M54" s="278">
        <v>317526704.82947272</v>
      </c>
      <c r="N54" s="278">
        <v>12224197.767971456</v>
      </c>
      <c r="O54" s="277">
        <v>4.0039624586210715E-2</v>
      </c>
      <c r="P54" s="273">
        <v>95081016.597915947</v>
      </c>
      <c r="Q54" s="273">
        <v>73836.184190586209</v>
      </c>
      <c r="R54" s="277">
        <v>7.7716425083929075E-4</v>
      </c>
    </row>
    <row r="55" spans="1:18">
      <c r="A55" s="306"/>
      <c r="B55" s="306"/>
      <c r="C55" s="306"/>
      <c r="D55" s="86" t="s">
        <v>81</v>
      </c>
      <c r="E55" s="273">
        <v>36044066.312366515</v>
      </c>
      <c r="F55" s="273">
        <v>220288.88428721577</v>
      </c>
      <c r="G55" s="274">
        <v>6.149236627250523E-3</v>
      </c>
      <c r="H55" s="282">
        <v>4.5558965338333195</v>
      </c>
      <c r="I55" s="282">
        <v>-4.584055932328468E-3</v>
      </c>
      <c r="J55" s="283">
        <v>7.2583329539549908</v>
      </c>
      <c r="K55" s="283">
        <v>0.46268509370308308</v>
      </c>
      <c r="L55" s="274">
        <v>6.8085501664874648E-2</v>
      </c>
      <c r="M55" s="275">
        <v>261619834.30958882</v>
      </c>
      <c r="N55" s="275">
        <v>18174057.884321153</v>
      </c>
      <c r="O55" s="274">
        <v>7.4653412152747609E-2</v>
      </c>
      <c r="P55" s="273">
        <v>79610523.757286429</v>
      </c>
      <c r="Q55" s="273">
        <v>1398021.7267332375</v>
      </c>
      <c r="R55" s="274">
        <v>1.7874658020620663E-2</v>
      </c>
    </row>
    <row r="56" spans="1:18">
      <c r="A56" s="306"/>
      <c r="B56" s="306"/>
      <c r="C56" s="306"/>
      <c r="D56" s="86" t="s">
        <v>82</v>
      </c>
      <c r="E56" s="273">
        <v>3234674.016516645</v>
      </c>
      <c r="F56" s="273">
        <v>-481217.05959635694</v>
      </c>
      <c r="G56" s="277">
        <v>-0.12950246649848865</v>
      </c>
      <c r="H56" s="284">
        <v>0.4088562042977032</v>
      </c>
      <c r="I56" s="284">
        <v>-6.4188525848871636E-2</v>
      </c>
      <c r="J56" s="285">
        <v>17.283618143409985</v>
      </c>
      <c r="K56" s="285">
        <v>0.63707781991412915</v>
      </c>
      <c r="L56" s="277">
        <v>3.8270884371987009E-2</v>
      </c>
      <c r="M56" s="278">
        <v>55906870.519883938</v>
      </c>
      <c r="N56" s="278">
        <v>-5949860.1163495556</v>
      </c>
      <c r="O56" s="277">
        <v>-9.6187756047752343E-2</v>
      </c>
      <c r="P56" s="273">
        <v>15470492.840629518</v>
      </c>
      <c r="Q56" s="273">
        <v>-1324185.5425426066</v>
      </c>
      <c r="R56" s="277">
        <v>-7.8845543351959008E-2</v>
      </c>
    </row>
    <row r="57" spans="1:18">
      <c r="A57" s="306" t="s">
        <v>59</v>
      </c>
      <c r="B57" s="306" t="s">
        <v>140</v>
      </c>
      <c r="C57" s="306" t="s">
        <v>79</v>
      </c>
      <c r="D57" s="86" t="s">
        <v>80</v>
      </c>
      <c r="E57" s="273">
        <v>134188245.11284246</v>
      </c>
      <c r="F57" s="273">
        <v>-3575031.8254367262</v>
      </c>
      <c r="G57" s="274">
        <v>-2.5950542879713982E-2</v>
      </c>
      <c r="H57" s="282">
        <v>100</v>
      </c>
      <c r="I57" s="282">
        <v>1.4210854715202004E-14</v>
      </c>
      <c r="J57" s="283">
        <v>5.4195119478729499</v>
      </c>
      <c r="K57" s="283">
        <v>0.27272443557946069</v>
      </c>
      <c r="L57" s="274">
        <v>5.298925493388601E-2</v>
      </c>
      <c r="M57" s="275">
        <v>727234797.65315366</v>
      </c>
      <c r="N57" s="275">
        <v>18196484.254588723</v>
      </c>
      <c r="O57" s="274">
        <v>2.5663612121846098E-2</v>
      </c>
      <c r="P57" s="273">
        <v>200297088.19328922</v>
      </c>
      <c r="Q57" s="273">
        <v>-3620280.3120556176</v>
      </c>
      <c r="R57" s="274">
        <v>-1.7753663351931334E-2</v>
      </c>
    </row>
    <row r="58" spans="1:18">
      <c r="A58" s="306"/>
      <c r="B58" s="306"/>
      <c r="C58" s="306"/>
      <c r="D58" s="86" t="s">
        <v>81</v>
      </c>
      <c r="E58" s="273">
        <v>133453099.87338147</v>
      </c>
      <c r="F58" s="273">
        <v>-3587773.3604143858</v>
      </c>
      <c r="G58" s="277">
        <v>-2.6180315957951731E-2</v>
      </c>
      <c r="H58" s="284">
        <v>99.452153771857738</v>
      </c>
      <c r="I58" s="284">
        <v>-2.3465768749588278E-2</v>
      </c>
      <c r="J58" s="285">
        <v>5.3577732717240174</v>
      </c>
      <c r="K58" s="285">
        <v>0.27168805015521613</v>
      </c>
      <c r="L58" s="277">
        <v>5.3417911481910649E-2</v>
      </c>
      <c r="M58" s="278">
        <v>715011451.53031909</v>
      </c>
      <c r="N58" s="278">
        <v>18009891.425026536</v>
      </c>
      <c r="O58" s="277">
        <v>2.5839097723548671E-2</v>
      </c>
      <c r="P58" s="273">
        <v>196141183.39386427</v>
      </c>
      <c r="Q58" s="273">
        <v>-3613195.8902964592</v>
      </c>
      <c r="R58" s="277">
        <v>-1.8088193626816587E-2</v>
      </c>
    </row>
    <row r="59" spans="1:18">
      <c r="A59" s="306"/>
      <c r="B59" s="306"/>
      <c r="C59" s="306"/>
      <c r="D59" s="86" t="s">
        <v>82</v>
      </c>
      <c r="E59" s="273">
        <v>735145.23946108588</v>
      </c>
      <c r="F59" s="273">
        <v>12741.534977800446</v>
      </c>
      <c r="G59" s="274">
        <v>1.7637693299086966E-2</v>
      </c>
      <c r="H59" s="282">
        <v>0.54784622814232564</v>
      </c>
      <c r="I59" s="282">
        <v>2.3465768749698745E-2</v>
      </c>
      <c r="J59" s="283">
        <v>16.627117291537594</v>
      </c>
      <c r="K59" s="283">
        <v>-3.4969597789945794E-2</v>
      </c>
      <c r="L59" s="274">
        <v>-2.098752576566183E-3</v>
      </c>
      <c r="M59" s="275">
        <v>12223346.122834966</v>
      </c>
      <c r="N59" s="275">
        <v>186592.82956236973</v>
      </c>
      <c r="O59" s="274">
        <v>1.5501923568264662E-2</v>
      </c>
      <c r="P59" s="273">
        <v>4155904.7994249319</v>
      </c>
      <c r="Q59" s="273">
        <v>-7084.4217591634952</v>
      </c>
      <c r="R59" s="274">
        <v>-1.7017631761122949E-3</v>
      </c>
    </row>
    <row r="60" spans="1:18">
      <c r="A60" s="306"/>
      <c r="B60" s="306"/>
      <c r="C60" s="306" t="s">
        <v>83</v>
      </c>
      <c r="D60" s="86" t="s">
        <v>80</v>
      </c>
      <c r="E60" s="273">
        <v>125924665.1376615</v>
      </c>
      <c r="F60" s="273">
        <v>-3241776.5846149027</v>
      </c>
      <c r="G60" s="277">
        <v>-2.5097668878926907E-2</v>
      </c>
      <c r="H60" s="284">
        <v>93.841800398960501</v>
      </c>
      <c r="I60" s="284">
        <v>8.209564096055999E-2</v>
      </c>
      <c r="J60" s="285">
        <v>5.1996535648540156</v>
      </c>
      <c r="K60" s="285">
        <v>0.26590218427670909</v>
      </c>
      <c r="L60" s="277">
        <v>5.3894524422832879E-2</v>
      </c>
      <c r="M60" s="278">
        <v>654764633.98608983</v>
      </c>
      <c r="N60" s="278">
        <v>17489523.8145504</v>
      </c>
      <c r="O60" s="277">
        <v>2.7444228615554487E-2</v>
      </c>
      <c r="P60" s="273">
        <v>178022537.90606529</v>
      </c>
      <c r="Q60" s="273">
        <v>-2835100.1251661181</v>
      </c>
      <c r="R60" s="277">
        <v>-1.5675866145484763E-2</v>
      </c>
    </row>
    <row r="61" spans="1:18">
      <c r="A61" s="306"/>
      <c r="B61" s="306"/>
      <c r="C61" s="306"/>
      <c r="D61" s="86" t="s">
        <v>81</v>
      </c>
      <c r="E61" s="273">
        <v>125569944.98020701</v>
      </c>
      <c r="F61" s="273">
        <v>-3261800.746084854</v>
      </c>
      <c r="G61" s="274">
        <v>-2.5318299676033877E-2</v>
      </c>
      <c r="H61" s="282">
        <v>93.57745521942843</v>
      </c>
      <c r="I61" s="282">
        <v>6.0700544660392097E-2</v>
      </c>
      <c r="J61" s="283">
        <v>5.1777937942844074</v>
      </c>
      <c r="K61" s="283">
        <v>0.26486905911149705</v>
      </c>
      <c r="L61" s="274">
        <v>5.3912704425376261E-2</v>
      </c>
      <c r="M61" s="275">
        <v>650175281.86715031</v>
      </c>
      <c r="N61" s="275">
        <v>17234611.612944126</v>
      </c>
      <c r="O61" s="274">
        <v>2.722942674235523E-2</v>
      </c>
      <c r="P61" s="273">
        <v>176392039.44516945</v>
      </c>
      <c r="Q61" s="273">
        <v>-3000898.8615680635</v>
      </c>
      <c r="R61" s="274">
        <v>-1.6728076867980918E-2</v>
      </c>
    </row>
    <row r="62" spans="1:18">
      <c r="A62" s="306"/>
      <c r="B62" s="306"/>
      <c r="C62" s="306"/>
      <c r="D62" s="86" t="s">
        <v>82</v>
      </c>
      <c r="E62" s="273">
        <v>354720.15745450713</v>
      </c>
      <c r="F62" s="273">
        <v>20024.161469974963</v>
      </c>
      <c r="G62" s="277">
        <v>5.9827908640115224E-2</v>
      </c>
      <c r="H62" s="284">
        <v>0.26434517953209208</v>
      </c>
      <c r="I62" s="284">
        <v>2.1395096300199395E-2</v>
      </c>
      <c r="J62" s="285">
        <v>12.937951290596196</v>
      </c>
      <c r="K62" s="285">
        <v>-1.242746903905001E-2</v>
      </c>
      <c r="L62" s="277">
        <v>-9.5962205196537713E-4</v>
      </c>
      <c r="M62" s="278">
        <v>4589352.1189390263</v>
      </c>
      <c r="N62" s="278">
        <v>254912.20160597749</v>
      </c>
      <c r="O62" s="277">
        <v>5.8810874407695841E-2</v>
      </c>
      <c r="P62" s="273">
        <v>1630498.4608958219</v>
      </c>
      <c r="Q62" s="273">
        <v>165798.73640194163</v>
      </c>
      <c r="R62" s="277">
        <v>0.11319640034699437</v>
      </c>
    </row>
    <row r="63" spans="1:18">
      <c r="A63" s="306"/>
      <c r="B63" s="306"/>
      <c r="C63" s="306" t="s">
        <v>84</v>
      </c>
      <c r="D63" s="86" t="s">
        <v>80</v>
      </c>
      <c r="E63" s="273">
        <v>7098040.8948762296</v>
      </c>
      <c r="F63" s="273">
        <v>-269016.8947229255</v>
      </c>
      <c r="G63" s="274">
        <v>-3.6516191728904954E-2</v>
      </c>
      <c r="H63" s="282">
        <v>5.289614517953714</v>
      </c>
      <c r="I63" s="282">
        <v>-5.8006381699935439E-2</v>
      </c>
      <c r="J63" s="283">
        <v>8.5559334848799704</v>
      </c>
      <c r="K63" s="283">
        <v>0.38568745875519284</v>
      </c>
      <c r="L63" s="274">
        <v>4.7206345747966165E-2</v>
      </c>
      <c r="M63" s="275">
        <v>60730365.769518927</v>
      </c>
      <c r="N63" s="275">
        <v>539691.13981483877</v>
      </c>
      <c r="O63" s="274">
        <v>8.9663580469075063E-3</v>
      </c>
      <c r="P63" s="273">
        <v>18121027.901851416</v>
      </c>
      <c r="Q63" s="273">
        <v>-656004.82600542158</v>
      </c>
      <c r="R63" s="274">
        <v>-3.493655443398145E-2</v>
      </c>
    </row>
    <row r="64" spans="1:18">
      <c r="A64" s="306"/>
      <c r="B64" s="306"/>
      <c r="C64" s="306"/>
      <c r="D64" s="86" t="s">
        <v>81</v>
      </c>
      <c r="E64" s="273">
        <v>6737718.4136249507</v>
      </c>
      <c r="F64" s="273">
        <v>-260319.47922526579</v>
      </c>
      <c r="G64" s="277">
        <v>-3.7198923928552896E-2</v>
      </c>
      <c r="H64" s="284">
        <v>5.0210943648298141</v>
      </c>
      <c r="I64" s="284">
        <v>-5.8661320704207043E-2</v>
      </c>
      <c r="J64" s="285">
        <v>7.9433011412477601</v>
      </c>
      <c r="K64" s="285">
        <v>0.39071139533111943</v>
      </c>
      <c r="L64" s="277">
        <v>5.1732108915668325E-2</v>
      </c>
      <c r="M64" s="278">
        <v>53519726.36435312</v>
      </c>
      <c r="N64" s="278">
        <v>666417.13327647746</v>
      </c>
      <c r="O64" s="277">
        <v>1.2608806202897851E-2</v>
      </c>
      <c r="P64" s="273">
        <v>15786839.181031227</v>
      </c>
      <c r="Q64" s="273">
        <v>-490714.56916292012</v>
      </c>
      <c r="R64" s="277">
        <v>-3.0146702428002561E-2</v>
      </c>
    </row>
    <row r="65" spans="1:18">
      <c r="A65" s="306"/>
      <c r="B65" s="306"/>
      <c r="C65" s="306"/>
      <c r="D65" s="86" t="s">
        <v>82</v>
      </c>
      <c r="E65" s="273">
        <v>360322.48125127406</v>
      </c>
      <c r="F65" s="273">
        <v>-8697.4154976602877</v>
      </c>
      <c r="G65" s="274">
        <v>-2.3568960845430087E-2</v>
      </c>
      <c r="H65" s="282">
        <v>0.26852015312389643</v>
      </c>
      <c r="I65" s="282">
        <v>6.5493900427088247E-4</v>
      </c>
      <c r="J65" s="283">
        <v>20.011627862146632</v>
      </c>
      <c r="K65" s="283">
        <v>0.1282409139910996</v>
      </c>
      <c r="L65" s="274">
        <v>6.4496513760697984E-3</v>
      </c>
      <c r="M65" s="275">
        <v>7210639.4051658036</v>
      </c>
      <c r="N65" s="275">
        <v>-126725.99346166011</v>
      </c>
      <c r="O65" s="274">
        <v>-1.7271321050109568E-2</v>
      </c>
      <c r="P65" s="273">
        <v>2334188.7208201885</v>
      </c>
      <c r="Q65" s="273">
        <v>-165290.2568424982</v>
      </c>
      <c r="R65" s="274">
        <v>-6.6129884795856325E-2</v>
      </c>
    </row>
    <row r="66" spans="1:18">
      <c r="A66" s="306"/>
      <c r="B66" s="306" t="s">
        <v>135</v>
      </c>
      <c r="C66" s="306" t="s">
        <v>79</v>
      </c>
      <c r="D66" s="86" t="s">
        <v>80</v>
      </c>
      <c r="E66" s="273">
        <v>1782617487.7827749</v>
      </c>
      <c r="F66" s="273">
        <v>-28219046.644269466</v>
      </c>
      <c r="G66" s="277">
        <v>-1.5583431252781787E-2</v>
      </c>
      <c r="H66" s="284">
        <v>100.00000000000001</v>
      </c>
      <c r="I66" s="284">
        <v>-1.4210854715202004E-14</v>
      </c>
      <c r="J66" s="285">
        <v>5.3490797479823504</v>
      </c>
      <c r="K66" s="285">
        <v>0.18113281172845941</v>
      </c>
      <c r="L66" s="277">
        <v>3.5049278555433043E-2</v>
      </c>
      <c r="M66" s="278">
        <v>9535363102.2980156</v>
      </c>
      <c r="N66" s="278">
        <v>177055982.14915848</v>
      </c>
      <c r="O66" s="277">
        <v>1.8919659279823052E-2</v>
      </c>
      <c r="P66" s="273">
        <v>2669485818.5333228</v>
      </c>
      <c r="Q66" s="273">
        <v>-21105194.364470959</v>
      </c>
      <c r="R66" s="277">
        <v>-7.8440737604859728E-3</v>
      </c>
    </row>
    <row r="67" spans="1:18">
      <c r="A67" s="306"/>
      <c r="B67" s="306"/>
      <c r="C67" s="306"/>
      <c r="D67" s="86" t="s">
        <v>81</v>
      </c>
      <c r="E67" s="273">
        <v>1773255108.3057034</v>
      </c>
      <c r="F67" s="273">
        <v>-27353176.248591423</v>
      </c>
      <c r="G67" s="274">
        <v>-1.5191075417806468E-2</v>
      </c>
      <c r="H67" s="282">
        <v>99.474795936804355</v>
      </c>
      <c r="I67" s="282">
        <v>3.9631562676319732E-2</v>
      </c>
      <c r="J67" s="283">
        <v>5.2887848267269533</v>
      </c>
      <c r="K67" s="283">
        <v>0.18363682744198684</v>
      </c>
      <c r="L67" s="274">
        <v>3.597091161073239E-2</v>
      </c>
      <c r="M67" s="275">
        <v>9378364710.7232647</v>
      </c>
      <c r="N67" s="275">
        <v>185992929.33497047</v>
      </c>
      <c r="O67" s="274">
        <v>2.0233399361800027E-2</v>
      </c>
      <c r="P67" s="273">
        <v>2615248202.7532616</v>
      </c>
      <c r="Q67" s="273">
        <v>-15908896.294867039</v>
      </c>
      <c r="R67" s="274">
        <v>-6.0463498362079504E-3</v>
      </c>
    </row>
    <row r="68" spans="1:18">
      <c r="A68" s="306"/>
      <c r="B68" s="306"/>
      <c r="C68" s="306"/>
      <c r="D68" s="86" t="s">
        <v>82</v>
      </c>
      <c r="E68" s="273">
        <v>9362379.4770688992</v>
      </c>
      <c r="F68" s="273">
        <v>-865870.39568097517</v>
      </c>
      <c r="G68" s="277">
        <v>-8.465479495058377E-2</v>
      </c>
      <c r="H68" s="284">
        <v>0.52520406319551238</v>
      </c>
      <c r="I68" s="284">
        <v>-3.9631562676490151E-2</v>
      </c>
      <c r="J68" s="285">
        <v>16.769069440017095</v>
      </c>
      <c r="K68" s="285">
        <v>0.54583077993850893</v>
      </c>
      <c r="L68" s="277">
        <v>3.3644994774173216E-2</v>
      </c>
      <c r="M68" s="278">
        <v>156998391.5747593</v>
      </c>
      <c r="N68" s="278">
        <v>-8936947.1857803464</v>
      </c>
      <c r="O68" s="277">
        <v>-5.3858010310131731E-2</v>
      </c>
      <c r="P68" s="273">
        <v>54237615.780061394</v>
      </c>
      <c r="Q68" s="273">
        <v>-5196298.0696042106</v>
      </c>
      <c r="R68" s="277">
        <v>-8.7429848263870416E-2</v>
      </c>
    </row>
    <row r="69" spans="1:18">
      <c r="A69" s="306"/>
      <c r="B69" s="306"/>
      <c r="C69" s="306" t="s">
        <v>83</v>
      </c>
      <c r="D69" s="86" t="s">
        <v>80</v>
      </c>
      <c r="E69" s="273">
        <v>1662945955.6496317</v>
      </c>
      <c r="F69" s="273">
        <v>-27268769.695116043</v>
      </c>
      <c r="G69" s="274">
        <v>-1.6133316842068167E-2</v>
      </c>
      <c r="H69" s="282">
        <v>93.286752040002099</v>
      </c>
      <c r="I69" s="282">
        <v>-5.2138202762904484E-2</v>
      </c>
      <c r="J69" s="283">
        <v>5.0870058725700202</v>
      </c>
      <c r="K69" s="283">
        <v>0.17229748451621774</v>
      </c>
      <c r="L69" s="274">
        <v>3.5057519370838314E-2</v>
      </c>
      <c r="M69" s="275">
        <v>8459415842.1562405</v>
      </c>
      <c r="N69" s="275">
        <v>152503353.89235401</v>
      </c>
      <c r="O69" s="274">
        <v>1.8358608461063328E-2</v>
      </c>
      <c r="P69" s="273">
        <v>2347685619.817667</v>
      </c>
      <c r="Q69" s="273">
        <v>-18117319.026916981</v>
      </c>
      <c r="R69" s="274">
        <v>-7.6580000512490518E-3</v>
      </c>
    </row>
    <row r="70" spans="1:18">
      <c r="A70" s="306"/>
      <c r="B70" s="306"/>
      <c r="C70" s="306"/>
      <c r="D70" s="86" t="s">
        <v>81</v>
      </c>
      <c r="E70" s="273">
        <v>1658607101.0736072</v>
      </c>
      <c r="F70" s="273">
        <v>-26633068.384845018</v>
      </c>
      <c r="G70" s="277">
        <v>-1.5803722737871534E-2</v>
      </c>
      <c r="H70" s="284">
        <v>93.043354081339572</v>
      </c>
      <c r="I70" s="284">
        <v>-2.0825783557455679E-2</v>
      </c>
      <c r="J70" s="285">
        <v>5.0654787249728219</v>
      </c>
      <c r="K70" s="285">
        <v>0.17367086169524537</v>
      </c>
      <c r="L70" s="277">
        <v>3.5502388186375654E-2</v>
      </c>
      <c r="M70" s="278">
        <v>8401638983.5772047</v>
      </c>
      <c r="N70" s="278">
        <v>157767871.10911179</v>
      </c>
      <c r="O70" s="277">
        <v>1.9137595549074325E-2</v>
      </c>
      <c r="P70" s="273">
        <v>2328002578.2274618</v>
      </c>
      <c r="Q70" s="273">
        <v>-14850366.121564388</v>
      </c>
      <c r="R70" s="277">
        <v>-6.3385822645777024E-3</v>
      </c>
    </row>
    <row r="71" spans="1:18">
      <c r="A71" s="306"/>
      <c r="B71" s="306"/>
      <c r="C71" s="306"/>
      <c r="D71" s="86" t="s">
        <v>82</v>
      </c>
      <c r="E71" s="273">
        <v>4338854.5760251787</v>
      </c>
      <c r="F71" s="273">
        <v>-635701.31027047709</v>
      </c>
      <c r="G71" s="274">
        <v>-0.12779056559034002</v>
      </c>
      <c r="H71" s="282">
        <v>0.24339795866256533</v>
      </c>
      <c r="I71" s="282">
        <v>-3.131241920539754E-2</v>
      </c>
      <c r="J71" s="283">
        <v>13.31615465941103</v>
      </c>
      <c r="K71" s="283">
        <v>0.64339004750667428</v>
      </c>
      <c r="L71" s="274">
        <v>5.0769509827579058E-2</v>
      </c>
      <c r="M71" s="275">
        <v>57776858.579044551</v>
      </c>
      <c r="N71" s="275">
        <v>-5264517.2167435437</v>
      </c>
      <c r="O71" s="274">
        <v>-8.3508920138371648E-2</v>
      </c>
      <c r="P71" s="273">
        <v>19683041.590205807</v>
      </c>
      <c r="Q71" s="273">
        <v>-3266952.9053532891</v>
      </c>
      <c r="R71" s="274">
        <v>-0.14235092326429341</v>
      </c>
    </row>
    <row r="72" spans="1:18">
      <c r="A72" s="306"/>
      <c r="B72" s="306"/>
      <c r="C72" s="306" t="s">
        <v>84</v>
      </c>
      <c r="D72" s="86" t="s">
        <v>80</v>
      </c>
      <c r="E72" s="273">
        <v>93598909.63626577</v>
      </c>
      <c r="F72" s="273">
        <v>622747.87062877417</v>
      </c>
      <c r="G72" s="277">
        <v>6.6979305103873968E-3</v>
      </c>
      <c r="H72" s="284">
        <v>5.2506446434946845</v>
      </c>
      <c r="I72" s="284">
        <v>0.11621312535353834</v>
      </c>
      <c r="J72" s="285">
        <v>8.321175504836912</v>
      </c>
      <c r="K72" s="285">
        <v>0.24857310830355139</v>
      </c>
      <c r="L72" s="277">
        <v>3.0792190187676878E-2</v>
      </c>
      <c r="M72" s="278">
        <v>778852954.14473832</v>
      </c>
      <c r="N72" s="278">
        <v>28293367.854983687</v>
      </c>
      <c r="O72" s="277">
        <v>3.7696364648203952E-2</v>
      </c>
      <c r="P72" s="273">
        <v>238404959.30149305</v>
      </c>
      <c r="Q72" s="273">
        <v>243849.98467385769</v>
      </c>
      <c r="R72" s="277">
        <v>1.0238866680347494E-3</v>
      </c>
    </row>
    <row r="73" spans="1:18">
      <c r="A73" s="306"/>
      <c r="B73" s="306"/>
      <c r="C73" s="306"/>
      <c r="D73" s="86" t="s">
        <v>81</v>
      </c>
      <c r="E73" s="273">
        <v>88892058.513090715</v>
      </c>
      <c r="F73" s="273">
        <v>887124.79788190126</v>
      </c>
      <c r="G73" s="274">
        <v>1.0080398455303766E-2</v>
      </c>
      <c r="H73" s="282">
        <v>4.9866030779073602</v>
      </c>
      <c r="I73" s="282">
        <v>0.12669816423419178</v>
      </c>
      <c r="J73" s="283">
        <v>7.7171683298563254</v>
      </c>
      <c r="K73" s="283">
        <v>0.30134511904065864</v>
      </c>
      <c r="L73" s="274">
        <v>4.0635423805837151E-2</v>
      </c>
      <c r="M73" s="275">
        <v>685994978.73295903</v>
      </c>
      <c r="N73" s="275">
        <v>33365948.621419311</v>
      </c>
      <c r="O73" s="274">
        <v>5.1125443524503947E-2</v>
      </c>
      <c r="P73" s="273">
        <v>207067588.20164633</v>
      </c>
      <c r="Q73" s="273">
        <v>2698803.725977689</v>
      </c>
      <c r="R73" s="274">
        <v>1.3205557457817136E-2</v>
      </c>
    </row>
    <row r="74" spans="1:18">
      <c r="A74" s="306"/>
      <c r="B74" s="306"/>
      <c r="C74" s="306"/>
      <c r="D74" s="86" t="s">
        <v>82</v>
      </c>
      <c r="E74" s="273">
        <v>4706851.1231750157</v>
      </c>
      <c r="F74" s="273">
        <v>-264376.9272532342</v>
      </c>
      <c r="G74" s="277">
        <v>-5.3181412031672794E-2</v>
      </c>
      <c r="H74" s="284">
        <v>0.26404156558732139</v>
      </c>
      <c r="I74" s="284">
        <v>-1.0485038880660935E-2</v>
      </c>
      <c r="J74" s="285">
        <v>19.728258443224806</v>
      </c>
      <c r="K74" s="285">
        <v>2.8788778022352801E-2</v>
      </c>
      <c r="L74" s="277">
        <v>1.4613986321269292E-3</v>
      </c>
      <c r="M74" s="278">
        <v>92857975.411779672</v>
      </c>
      <c r="N74" s="278">
        <v>-5072580.7664351761</v>
      </c>
      <c r="O74" s="277">
        <v>-5.1797732642343532E-2</v>
      </c>
      <c r="P74" s="273">
        <v>31337371.099846791</v>
      </c>
      <c r="Q74" s="273">
        <v>-2454953.7413037606</v>
      </c>
      <c r="R74" s="277">
        <v>-7.2648264150036945E-2</v>
      </c>
    </row>
    <row r="75" spans="1:18">
      <c r="A75" s="306"/>
      <c r="B75" s="306" t="s">
        <v>136</v>
      </c>
      <c r="C75" s="306" t="s">
        <v>79</v>
      </c>
      <c r="D75" s="86" t="s">
        <v>80</v>
      </c>
      <c r="E75" s="273">
        <v>418347020.11819887</v>
      </c>
      <c r="F75" s="273">
        <v>-4514866.8143004775</v>
      </c>
      <c r="G75" s="274">
        <v>-1.0676930113167605E-2</v>
      </c>
      <c r="H75" s="282">
        <v>100</v>
      </c>
      <c r="I75" s="282">
        <v>1.4210854715202004E-14</v>
      </c>
      <c r="J75" s="283">
        <v>5.3917071060109594</v>
      </c>
      <c r="K75" s="283">
        <v>0.23862440593206635</v>
      </c>
      <c r="L75" s="274">
        <v>4.6307117471336728E-2</v>
      </c>
      <c r="M75" s="275">
        <v>2255604601.1498027</v>
      </c>
      <c r="N75" s="275">
        <v>76562327.075223446</v>
      </c>
      <c r="O75" s="274">
        <v>3.5135769501185479E-2</v>
      </c>
      <c r="P75" s="273">
        <v>621874997.04389167</v>
      </c>
      <c r="Q75" s="273">
        <v>-1687178.1252619028</v>
      </c>
      <c r="R75" s="274">
        <v>-2.7057095385944834E-3</v>
      </c>
    </row>
    <row r="76" spans="1:18">
      <c r="A76" s="306"/>
      <c r="B76" s="306"/>
      <c r="C76" s="306"/>
      <c r="D76" s="86" t="s">
        <v>81</v>
      </c>
      <c r="E76" s="273">
        <v>416168098.79831761</v>
      </c>
      <c r="F76" s="273">
        <v>-4393304.0274532437</v>
      </c>
      <c r="G76" s="277">
        <v>-1.0446284413962949E-2</v>
      </c>
      <c r="H76" s="284">
        <v>99.479159354531646</v>
      </c>
      <c r="I76" s="284">
        <v>2.3186654654750782E-2</v>
      </c>
      <c r="J76" s="285">
        <v>5.3325257117680716</v>
      </c>
      <c r="K76" s="285">
        <v>0.24024681357135069</v>
      </c>
      <c r="L76" s="277">
        <v>4.7178644055891547E-2</v>
      </c>
      <c r="M76" s="278">
        <v>2219227087.2596636</v>
      </c>
      <c r="N76" s="278">
        <v>77611130.253979921</v>
      </c>
      <c r="O76" s="277">
        <v>3.6239518107855577E-2</v>
      </c>
      <c r="P76" s="273">
        <v>609576105.23461807</v>
      </c>
      <c r="Q76" s="273">
        <v>-725713.08135581017</v>
      </c>
      <c r="R76" s="277">
        <v>-1.1891052256050858E-3</v>
      </c>
    </row>
    <row r="77" spans="1:18">
      <c r="A77" s="306"/>
      <c r="B77" s="306"/>
      <c r="C77" s="306"/>
      <c r="D77" s="86" t="s">
        <v>82</v>
      </c>
      <c r="E77" s="273">
        <v>2178921.3198811868</v>
      </c>
      <c r="F77" s="273">
        <v>-121562.78684693202</v>
      </c>
      <c r="G77" s="274">
        <v>-5.2842263283368489E-2</v>
      </c>
      <c r="H77" s="282">
        <v>0.52084064546833841</v>
      </c>
      <c r="I77" s="282">
        <v>-2.3186654654678063E-2</v>
      </c>
      <c r="J77" s="283">
        <v>16.695193882503748</v>
      </c>
      <c r="K77" s="283">
        <v>0.42630640814995147</v>
      </c>
      <c r="L77" s="274">
        <v>2.6203783683548063E-2</v>
      </c>
      <c r="M77" s="275">
        <v>36377513.890137382</v>
      </c>
      <c r="N77" s="275">
        <v>-1048803.1787616909</v>
      </c>
      <c r="O77" s="274">
        <v>-2.8023146836246859E-2</v>
      </c>
      <c r="P77" s="273">
        <v>12298891.809273705</v>
      </c>
      <c r="Q77" s="273">
        <v>-961465.04390592501</v>
      </c>
      <c r="R77" s="274">
        <v>-7.2506724709703457E-2</v>
      </c>
    </row>
    <row r="78" spans="1:18">
      <c r="A78" s="306"/>
      <c r="B78" s="306"/>
      <c r="C78" s="306" t="s">
        <v>83</v>
      </c>
      <c r="D78" s="86" t="s">
        <v>80</v>
      </c>
      <c r="E78" s="273">
        <v>392608399.32521707</v>
      </c>
      <c r="F78" s="273">
        <v>-4299189.4523986578</v>
      </c>
      <c r="G78" s="277">
        <v>-1.0831713915168956E-2</v>
      </c>
      <c r="H78" s="284">
        <v>93.847542935596934</v>
      </c>
      <c r="I78" s="284">
        <v>-1.4685144791243943E-2</v>
      </c>
      <c r="J78" s="285">
        <v>5.1742433657764106</v>
      </c>
      <c r="K78" s="285">
        <v>0.22924218769938065</v>
      </c>
      <c r="L78" s="277">
        <v>4.6358368672528086E-2</v>
      </c>
      <c r="M78" s="278">
        <v>2031451405.5566003</v>
      </c>
      <c r="N78" s="278">
        <v>68742911.463577271</v>
      </c>
      <c r="O78" s="277">
        <v>3.5024514170324463E-2</v>
      </c>
      <c r="P78" s="273">
        <v>553354012.65191507</v>
      </c>
      <c r="Q78" s="273">
        <v>-1152251.0397455692</v>
      </c>
      <c r="R78" s="277">
        <v>-2.0779765986309782E-3</v>
      </c>
    </row>
    <row r="79" spans="1:18">
      <c r="A79" s="306"/>
      <c r="B79" s="306"/>
      <c r="C79" s="306"/>
      <c r="D79" s="86" t="s">
        <v>81</v>
      </c>
      <c r="E79" s="273">
        <v>391542559.78525257</v>
      </c>
      <c r="F79" s="273">
        <v>-4247880.4562116265</v>
      </c>
      <c r="G79" s="274">
        <v>-1.073265047437749E-2</v>
      </c>
      <c r="H79" s="282">
        <v>93.5927689109933</v>
      </c>
      <c r="I79" s="282">
        <v>-5.2716011428799447E-3</v>
      </c>
      <c r="J79" s="283">
        <v>5.15287231368709</v>
      </c>
      <c r="K79" s="283">
        <v>0.2297311028435054</v>
      </c>
      <c r="L79" s="274">
        <v>4.6663520911710915E-2</v>
      </c>
      <c r="M79" s="275">
        <v>2017568815.9476001</v>
      </c>
      <c r="N79" s="275">
        <v>69036588.736922741</v>
      </c>
      <c r="O79" s="274">
        <v>3.5430047177484242E-2</v>
      </c>
      <c r="P79" s="273">
        <v>548540525.75711644</v>
      </c>
      <c r="Q79" s="273">
        <v>-896388.51373183727</v>
      </c>
      <c r="R79" s="274">
        <v>-1.6314675815355885E-3</v>
      </c>
    </row>
    <row r="80" spans="1:18">
      <c r="A80" s="306"/>
      <c r="B80" s="306"/>
      <c r="C80" s="306"/>
      <c r="D80" s="86" t="s">
        <v>82</v>
      </c>
      <c r="E80" s="273">
        <v>1065839.5399643308</v>
      </c>
      <c r="F80" s="273">
        <v>-51308.996187275043</v>
      </c>
      <c r="G80" s="277">
        <v>-4.5928535487345441E-2</v>
      </c>
      <c r="H80" s="284">
        <v>0.25477402460359122</v>
      </c>
      <c r="I80" s="284">
        <v>-9.4135436484357737E-3</v>
      </c>
      <c r="J80" s="285">
        <v>13.025027772440756</v>
      </c>
      <c r="K80" s="285">
        <v>0.33533931688369023</v>
      </c>
      <c r="L80" s="277">
        <v>2.6426126855528788E-2</v>
      </c>
      <c r="M80" s="278">
        <v>13882589.60900089</v>
      </c>
      <c r="N80" s="278">
        <v>-293677.2733446192</v>
      </c>
      <c r="O80" s="277">
        <v>-2.0716121936893823E-2</v>
      </c>
      <c r="P80" s="273">
        <v>4813486.8947987407</v>
      </c>
      <c r="Q80" s="273">
        <v>-255862.52601348422</v>
      </c>
      <c r="R80" s="277">
        <v>-5.0472458056065352E-2</v>
      </c>
    </row>
    <row r="81" spans="1:18">
      <c r="A81" s="306"/>
      <c r="B81" s="306"/>
      <c r="C81" s="306" t="s">
        <v>84</v>
      </c>
      <c r="D81" s="86" t="s">
        <v>80</v>
      </c>
      <c r="E81" s="273">
        <v>21814062.201768734</v>
      </c>
      <c r="F81" s="273">
        <v>-254022.69775815308</v>
      </c>
      <c r="G81" s="274">
        <v>-1.1510862810012075E-2</v>
      </c>
      <c r="H81" s="282">
        <v>5.2143462610551001</v>
      </c>
      <c r="I81" s="282">
        <v>-4.3990507089688435E-3</v>
      </c>
      <c r="J81" s="283">
        <v>8.468716337501764</v>
      </c>
      <c r="K81" s="283">
        <v>0.30458450108861612</v>
      </c>
      <c r="L81" s="274">
        <v>3.730764117871388E-2</v>
      </c>
      <c r="M81" s="275">
        <v>184737104.95539859</v>
      </c>
      <c r="N81" s="275">
        <v>4570350.4585028887</v>
      </c>
      <c r="O81" s="274">
        <v>2.536733522932854E-2</v>
      </c>
      <c r="P81" s="273">
        <v>55181095.84657228</v>
      </c>
      <c r="Q81" s="273">
        <v>-793224.21832969785</v>
      </c>
      <c r="R81" s="274">
        <v>-1.4171216683113932E-2</v>
      </c>
    </row>
    <row r="82" spans="1:18">
      <c r="A82" s="306"/>
      <c r="B82" s="306"/>
      <c r="C82" s="306"/>
      <c r="D82" s="86" t="s">
        <v>81</v>
      </c>
      <c r="E82" s="273">
        <v>20764814.462399106</v>
      </c>
      <c r="F82" s="273">
        <v>-181369.64421372861</v>
      </c>
      <c r="G82" s="277">
        <v>-8.6588393996054457E-3</v>
      </c>
      <c r="H82" s="284">
        <v>4.9635382741658489</v>
      </c>
      <c r="I82" s="284">
        <v>1.0104362550060308E-2</v>
      </c>
      <c r="J82" s="285">
        <v>7.8787005318180672</v>
      </c>
      <c r="K82" s="285">
        <v>0.33395069710858216</v>
      </c>
      <c r="L82" s="277">
        <v>4.426266005166242E-2</v>
      </c>
      <c r="M82" s="278">
        <v>163599754.74800733</v>
      </c>
      <c r="N82" s="278">
        <v>5566035.6718457043</v>
      </c>
      <c r="O82" s="277">
        <v>3.5220557387270306E-2</v>
      </c>
      <c r="P82" s="273">
        <v>48330544.683728456</v>
      </c>
      <c r="Q82" s="273">
        <v>-72257.759050212801</v>
      </c>
      <c r="R82" s="277">
        <v>-1.4928424678640299E-3</v>
      </c>
    </row>
    <row r="83" spans="1:18">
      <c r="A83" s="306"/>
      <c r="B83" s="306"/>
      <c r="C83" s="306"/>
      <c r="D83" s="86" t="s">
        <v>82</v>
      </c>
      <c r="E83" s="273">
        <v>1049247.7393696262</v>
      </c>
      <c r="F83" s="273">
        <v>-72653.053544447059</v>
      </c>
      <c r="G83" s="274">
        <v>-6.4758893124350958E-2</v>
      </c>
      <c r="H83" s="282">
        <v>0.25080798688925143</v>
      </c>
      <c r="I83" s="282">
        <v>-1.450341325903387E-2</v>
      </c>
      <c r="J83" s="283">
        <v>20.145242552621891</v>
      </c>
      <c r="K83" s="283">
        <v>0.41708516069693857</v>
      </c>
      <c r="L83" s="274">
        <v>2.1141617659014528E-2</v>
      </c>
      <c r="M83" s="275">
        <v>21137350.207391318</v>
      </c>
      <c r="N83" s="275">
        <v>-995685.21334291995</v>
      </c>
      <c r="O83" s="274">
        <v>-4.4986383223792323E-2</v>
      </c>
      <c r="P83" s="273">
        <v>6850551.1628438234</v>
      </c>
      <c r="Q83" s="273">
        <v>-720966.45927948039</v>
      </c>
      <c r="R83" s="274">
        <v>-9.5220865255979892E-2</v>
      </c>
    </row>
    <row r="84" spans="1:18">
      <c r="A84" s="306" t="s">
        <v>60</v>
      </c>
      <c r="B84" s="306" t="s">
        <v>140</v>
      </c>
      <c r="C84" s="306" t="s">
        <v>79</v>
      </c>
      <c r="D84" s="86" t="s">
        <v>80</v>
      </c>
      <c r="E84" s="273">
        <v>1324121.4458109667</v>
      </c>
      <c r="F84" s="273">
        <v>-323958.3303638238</v>
      </c>
      <c r="G84" s="277">
        <v>-0.19656714137693887</v>
      </c>
      <c r="H84" s="284">
        <v>99.999999999999986</v>
      </c>
      <c r="I84" s="284">
        <v>-4.2632564145606011E-14</v>
      </c>
      <c r="J84" s="285">
        <v>7.9268339933988292</v>
      </c>
      <c r="K84" s="285">
        <v>0.68804123083299551</v>
      </c>
      <c r="L84" s="277">
        <v>9.5049168197089695E-2</v>
      </c>
      <c r="M84" s="278">
        <v>10496090.888042776</v>
      </c>
      <c r="N84" s="278">
        <v>-1434017.0678624157</v>
      </c>
      <c r="O84" s="277">
        <v>-0.12020151646260692</v>
      </c>
      <c r="P84" s="273">
        <v>2421513.2754656076</v>
      </c>
      <c r="Q84" s="273">
        <v>-494583.51319160499</v>
      </c>
      <c r="R84" s="277">
        <v>-0.16960462873365323</v>
      </c>
    </row>
    <row r="85" spans="1:18">
      <c r="A85" s="306"/>
      <c r="B85" s="306"/>
      <c r="C85" s="306"/>
      <c r="D85" s="86" t="s">
        <v>81</v>
      </c>
      <c r="E85" s="273">
        <v>1287411.7440051863</v>
      </c>
      <c r="F85" s="273">
        <v>-317965.84435841604</v>
      </c>
      <c r="G85" s="274">
        <v>-0.19806296454065103</v>
      </c>
      <c r="H85" s="282">
        <v>97.227618212671004</v>
      </c>
      <c r="I85" s="282">
        <v>-0.18135504041386241</v>
      </c>
      <c r="J85" s="283">
        <v>7.4606287073937549</v>
      </c>
      <c r="K85" s="283">
        <v>0.6731301973617505</v>
      </c>
      <c r="L85" s="274">
        <v>9.9172058213619643E-2</v>
      </c>
      <c r="M85" s="275">
        <v>9604901.0155609529</v>
      </c>
      <c r="N85" s="275">
        <v>-1291596.9734957702</v>
      </c>
      <c r="O85" s="274">
        <v>-0.11853321817641889</v>
      </c>
      <c r="P85" s="273">
        <v>2079329.5173361301</v>
      </c>
      <c r="Q85" s="273">
        <v>-436856.14798313705</v>
      </c>
      <c r="R85" s="274">
        <v>-0.17361840741895587</v>
      </c>
    </row>
    <row r="86" spans="1:18">
      <c r="A86" s="306"/>
      <c r="B86" s="306"/>
      <c r="C86" s="306"/>
      <c r="D86" s="86" t="s">
        <v>82</v>
      </c>
      <c r="E86" s="273">
        <v>36709.701805780591</v>
      </c>
      <c r="F86" s="273">
        <v>-5992.4860054082601</v>
      </c>
      <c r="G86" s="277">
        <v>-0.14033206054697989</v>
      </c>
      <c r="H86" s="284">
        <v>2.7723817873289933</v>
      </c>
      <c r="I86" s="284">
        <v>0.18135504041380068</v>
      </c>
      <c r="J86" s="285">
        <v>24.276685144347606</v>
      </c>
      <c r="K86" s="285">
        <v>7.1602926578091086E-2</v>
      </c>
      <c r="L86" s="277">
        <v>2.9581773750607509E-3</v>
      </c>
      <c r="M86" s="278">
        <v>891189.87248182413</v>
      </c>
      <c r="N86" s="278">
        <v>-142420.09436663729</v>
      </c>
      <c r="O86" s="277">
        <v>-0.13778901029842491</v>
      </c>
      <c r="P86" s="273">
        <v>342183.7581294775</v>
      </c>
      <c r="Q86" s="273">
        <v>-57727.365208467352</v>
      </c>
      <c r="R86" s="277">
        <v>-0.1443504864946826</v>
      </c>
    </row>
    <row r="87" spans="1:18">
      <c r="A87" s="306"/>
      <c r="B87" s="306"/>
      <c r="C87" s="306" t="s">
        <v>83</v>
      </c>
      <c r="D87" s="86" t="s">
        <v>80</v>
      </c>
      <c r="E87" s="273">
        <v>1234703.953015147</v>
      </c>
      <c r="F87" s="273">
        <v>-315381.704499983</v>
      </c>
      <c r="G87" s="274">
        <v>-0.20346082358155398</v>
      </c>
      <c r="H87" s="282">
        <v>93.247032356533154</v>
      </c>
      <c r="I87" s="282">
        <v>-0.80701041031001353</v>
      </c>
      <c r="J87" s="283">
        <v>7.2958788725542316</v>
      </c>
      <c r="K87" s="283">
        <v>0.62616312328588464</v>
      </c>
      <c r="L87" s="274">
        <v>9.3881530611641631E-2</v>
      </c>
      <c r="M87" s="275">
        <v>9008250.4846624043</v>
      </c>
      <c r="N87" s="275">
        <v>-1330380.2379812393</v>
      </c>
      <c r="O87" s="274">
        <v>-0.12868050650725379</v>
      </c>
      <c r="P87" s="273">
        <v>1955023.6248633862</v>
      </c>
      <c r="Q87" s="273">
        <v>-428697.35730815725</v>
      </c>
      <c r="R87" s="274">
        <v>-0.17984376548870193</v>
      </c>
    </row>
    <row r="88" spans="1:18">
      <c r="A88" s="306"/>
      <c r="B88" s="306"/>
      <c r="C88" s="306"/>
      <c r="D88" s="86" t="s">
        <v>81</v>
      </c>
      <c r="E88" s="273">
        <v>1229619.2451489165</v>
      </c>
      <c r="F88" s="273">
        <v>-314392.75142005971</v>
      </c>
      <c r="G88" s="277">
        <v>-0.20362066623749495</v>
      </c>
      <c r="H88" s="284">
        <v>92.863026200427413</v>
      </c>
      <c r="I88" s="284">
        <v>-0.82248701863798601</v>
      </c>
      <c r="J88" s="285">
        <v>7.2206153384423795</v>
      </c>
      <c r="K88" s="285">
        <v>0.62600039383546768</v>
      </c>
      <c r="L88" s="277">
        <v>9.49259963005743E-2</v>
      </c>
      <c r="M88" s="278">
        <v>8878607.5819662064</v>
      </c>
      <c r="N88" s="278">
        <v>-1303557.0052599199</v>
      </c>
      <c r="O88" s="277">
        <v>-0.12802356454690161</v>
      </c>
      <c r="P88" s="273">
        <v>1909774.2138311863</v>
      </c>
      <c r="Q88" s="273">
        <v>-418470.47215667088</v>
      </c>
      <c r="R88" s="277">
        <v>-0.17973646613483707</v>
      </c>
    </row>
    <row r="89" spans="1:18">
      <c r="A89" s="306"/>
      <c r="B89" s="306"/>
      <c r="C89" s="306"/>
      <c r="D89" s="86" t="s">
        <v>82</v>
      </c>
      <c r="E89" s="273">
        <v>5084.7078662311551</v>
      </c>
      <c r="F89" s="273">
        <v>-988.95307992325888</v>
      </c>
      <c r="G89" s="274">
        <v>-0.16282652072460882</v>
      </c>
      <c r="H89" s="282">
        <v>0.38400615610579381</v>
      </c>
      <c r="I89" s="282">
        <v>1.5476608327988806E-2</v>
      </c>
      <c r="J89" s="283">
        <v>25.496627555968338</v>
      </c>
      <c r="K89" s="283">
        <v>-0.26479324190910702</v>
      </c>
      <c r="L89" s="274">
        <v>-1.0278673835059753E-2</v>
      </c>
      <c r="M89" s="275">
        <v>129642.90269619823</v>
      </c>
      <c r="N89" s="275">
        <v>-26823.232721320092</v>
      </c>
      <c r="O89" s="274">
        <v>-0.17143155386144276</v>
      </c>
      <c r="P89" s="273">
        <v>45249.41103219986</v>
      </c>
      <c r="Q89" s="273">
        <v>-10226.885151486764</v>
      </c>
      <c r="R89" s="274">
        <v>-0.18434693472730584</v>
      </c>
    </row>
    <row r="90" spans="1:18">
      <c r="A90" s="306"/>
      <c r="B90" s="306"/>
      <c r="C90" s="306" t="s">
        <v>84</v>
      </c>
      <c r="D90" s="86" t="s">
        <v>80</v>
      </c>
      <c r="E90" s="273">
        <v>89209.318134578964</v>
      </c>
      <c r="F90" s="273">
        <v>-8527.6536680528952</v>
      </c>
      <c r="G90" s="277">
        <v>-8.7251052603445428E-2</v>
      </c>
      <c r="H90" s="284">
        <v>6.7372459238391187</v>
      </c>
      <c r="I90" s="284">
        <v>0.80689150680474597</v>
      </c>
      <c r="J90" s="285">
        <v>16.638560214103805</v>
      </c>
      <c r="K90" s="285">
        <v>0.39808985775756156</v>
      </c>
      <c r="L90" s="277">
        <v>2.4512212332692761E-2</v>
      </c>
      <c r="M90" s="278">
        <v>1484314.6114413345</v>
      </c>
      <c r="N90" s="278">
        <v>-102979.78183835675</v>
      </c>
      <c r="O90" s="277">
        <v>-6.4877556598419275E-2</v>
      </c>
      <c r="P90" s="273">
        <v>465279.46506357193</v>
      </c>
      <c r="Q90" s="273">
        <v>-65512.082237974275</v>
      </c>
      <c r="R90" s="277">
        <v>-0.1234233713235008</v>
      </c>
    </row>
    <row r="91" spans="1:18">
      <c r="A91" s="306"/>
      <c r="B91" s="306"/>
      <c r="C91" s="306"/>
      <c r="D91" s="86" t="s">
        <v>81</v>
      </c>
      <c r="E91" s="273">
        <v>57584.324195029447</v>
      </c>
      <c r="F91" s="273">
        <v>-3525.5927695476203</v>
      </c>
      <c r="G91" s="274">
        <v>-5.7692645394875321E-2</v>
      </c>
      <c r="H91" s="282">
        <v>4.3488702926159126</v>
      </c>
      <c r="I91" s="282">
        <v>0.64092375701714399</v>
      </c>
      <c r="J91" s="283">
        <v>12.551465207923657</v>
      </c>
      <c r="K91" s="283">
        <v>0.92993422013967653</v>
      </c>
      <c r="L91" s="274">
        <v>8.0018219726573081E-2</v>
      </c>
      <c r="M91" s="275">
        <v>722767.64165570855</v>
      </c>
      <c r="N91" s="275">
        <v>12576.847990970127</v>
      </c>
      <c r="O91" s="274">
        <v>1.7709111555883266E-2</v>
      </c>
      <c r="P91" s="273">
        <v>168345.11796629429</v>
      </c>
      <c r="Q91" s="273">
        <v>-18025.057637846679</v>
      </c>
      <c r="R91" s="274">
        <v>-9.6716427826589332E-2</v>
      </c>
    </row>
    <row r="92" spans="1:18">
      <c r="A92" s="306"/>
      <c r="B92" s="306"/>
      <c r="C92" s="306"/>
      <c r="D92" s="86" t="s">
        <v>82</v>
      </c>
      <c r="E92" s="273">
        <v>31624.993939549448</v>
      </c>
      <c r="F92" s="273">
        <v>-5002.060898505264</v>
      </c>
      <c r="G92" s="277">
        <v>-0.13656737951281389</v>
      </c>
      <c r="H92" s="284">
        <v>2.3883756312232003</v>
      </c>
      <c r="I92" s="284">
        <v>0.16596774978760154</v>
      </c>
      <c r="J92" s="285">
        <v>24.080541208681588</v>
      </c>
      <c r="K92" s="285">
        <v>0.13366359340410483</v>
      </c>
      <c r="L92" s="277">
        <v>5.5816710450313969E-3</v>
      </c>
      <c r="M92" s="278">
        <v>761546.96978562593</v>
      </c>
      <c r="N92" s="278">
        <v>-115556.62982932723</v>
      </c>
      <c r="O92" s="277">
        <v>-0.13174798265570495</v>
      </c>
      <c r="P92" s="273">
        <v>296934.34709727764</v>
      </c>
      <c r="Q92" s="273">
        <v>-47487.024600127712</v>
      </c>
      <c r="R92" s="277">
        <v>-0.13787479088797047</v>
      </c>
    </row>
    <row r="93" spans="1:18">
      <c r="A93" s="306"/>
      <c r="B93" s="306" t="s">
        <v>135</v>
      </c>
      <c r="C93" s="306" t="s">
        <v>79</v>
      </c>
      <c r="D93" s="86" t="s">
        <v>80</v>
      </c>
      <c r="E93" s="273">
        <v>18682636.661716998</v>
      </c>
      <c r="F93" s="273">
        <v>-4471952.3484463803</v>
      </c>
      <c r="G93" s="274">
        <v>-0.19313460266919358</v>
      </c>
      <c r="H93" s="282">
        <v>100.00000000000001</v>
      </c>
      <c r="I93" s="282">
        <v>1.4210854715202004E-14</v>
      </c>
      <c r="J93" s="283">
        <v>7.7139956780343493</v>
      </c>
      <c r="K93" s="283">
        <v>0.73430476745393047</v>
      </c>
      <c r="L93" s="274">
        <v>0.10520591482651587</v>
      </c>
      <c r="M93" s="275">
        <v>144117778.462771</v>
      </c>
      <c r="N93" s="275">
        <v>-17494095.989691585</v>
      </c>
      <c r="O93" s="274">
        <v>-0.1082475904011459</v>
      </c>
      <c r="P93" s="273">
        <v>33800594.497070134</v>
      </c>
      <c r="Q93" s="273">
        <v>-6430267.3777752221</v>
      </c>
      <c r="R93" s="274">
        <v>-0.15983419390266143</v>
      </c>
    </row>
    <row r="94" spans="1:18">
      <c r="A94" s="306"/>
      <c r="B94" s="306"/>
      <c r="C94" s="306"/>
      <c r="D94" s="86" t="s">
        <v>81</v>
      </c>
      <c r="E94" s="273">
        <v>18192482.319258828</v>
      </c>
      <c r="F94" s="273">
        <v>-4402092.7478332855</v>
      </c>
      <c r="G94" s="277">
        <v>-0.19482963210247389</v>
      </c>
      <c r="H94" s="284">
        <v>97.376417733035765</v>
      </c>
      <c r="I94" s="284">
        <v>-0.20499499329051218</v>
      </c>
      <c r="J94" s="285">
        <v>7.268907590562014</v>
      </c>
      <c r="K94" s="285">
        <v>0.690564910081509</v>
      </c>
      <c r="L94" s="277">
        <v>0.10497551490143224</v>
      </c>
      <c r="M94" s="278">
        <v>132239472.82162572</v>
      </c>
      <c r="N94" s="278">
        <v>-16395384.689546987</v>
      </c>
      <c r="O94" s="277">
        <v>-0.11030645814905542</v>
      </c>
      <c r="P94" s="273">
        <v>29175608.607048288</v>
      </c>
      <c r="Q94" s="273">
        <v>-5812986.9699405208</v>
      </c>
      <c r="R94" s="277">
        <v>-0.16613947699471504</v>
      </c>
    </row>
    <row r="95" spans="1:18">
      <c r="A95" s="306"/>
      <c r="B95" s="306"/>
      <c r="C95" s="306"/>
      <c r="D95" s="86" t="s">
        <v>82</v>
      </c>
      <c r="E95" s="273">
        <v>490154.34245817224</v>
      </c>
      <c r="F95" s="273">
        <v>-69859.600613152725</v>
      </c>
      <c r="G95" s="274">
        <v>-0.12474618083617109</v>
      </c>
      <c r="H95" s="282">
        <v>2.6235822669642683</v>
      </c>
      <c r="I95" s="282">
        <v>0.20499499329029014</v>
      </c>
      <c r="J95" s="283">
        <v>24.233806807819661</v>
      </c>
      <c r="K95" s="283">
        <v>1.0611392307961971</v>
      </c>
      <c r="L95" s="274">
        <v>4.5792709331762688E-2</v>
      </c>
      <c r="M95" s="275">
        <v>11878305.641145224</v>
      </c>
      <c r="N95" s="275">
        <v>-1098711.300144732</v>
      </c>
      <c r="O95" s="274">
        <v>-8.4665937103686695E-2</v>
      </c>
      <c r="P95" s="273">
        <v>4624985.8900218327</v>
      </c>
      <c r="Q95" s="273">
        <v>-617280.40783470403</v>
      </c>
      <c r="R95" s="274">
        <v>-0.11775067742878653</v>
      </c>
    </row>
    <row r="96" spans="1:18">
      <c r="A96" s="306"/>
      <c r="B96" s="306"/>
      <c r="C96" s="306" t="s">
        <v>83</v>
      </c>
      <c r="D96" s="86" t="s">
        <v>80</v>
      </c>
      <c r="E96" s="273">
        <v>17461678.935355853</v>
      </c>
      <c r="F96" s="273">
        <v>-4371824.6260702424</v>
      </c>
      <c r="G96" s="277">
        <v>-0.2002346812443824</v>
      </c>
      <c r="H96" s="284">
        <v>93.464746178664214</v>
      </c>
      <c r="I96" s="284">
        <v>-0.82975221145011346</v>
      </c>
      <c r="J96" s="285">
        <v>7.110987099559682</v>
      </c>
      <c r="K96" s="285">
        <v>0.66320214500550811</v>
      </c>
      <c r="L96" s="277">
        <v>0.10285736104413312</v>
      </c>
      <c r="M96" s="278">
        <v>124169773.64596851</v>
      </c>
      <c r="N96" s="278">
        <v>-16607962.122599646</v>
      </c>
      <c r="O96" s="277">
        <v>-0.1179729311025597</v>
      </c>
      <c r="P96" s="273">
        <v>27422558.725852478</v>
      </c>
      <c r="Q96" s="273">
        <v>-5643025.9468920901</v>
      </c>
      <c r="R96" s="277">
        <v>-0.17066161093904825</v>
      </c>
    </row>
    <row r="97" spans="1:18">
      <c r="A97" s="306"/>
      <c r="B97" s="306"/>
      <c r="C97" s="306"/>
      <c r="D97" s="86" t="s">
        <v>81</v>
      </c>
      <c r="E97" s="273">
        <v>17392336.124219839</v>
      </c>
      <c r="F97" s="273">
        <v>-4363066.8091766201</v>
      </c>
      <c r="G97" s="274">
        <v>-0.20055095382668958</v>
      </c>
      <c r="H97" s="282">
        <v>93.093584375372785</v>
      </c>
      <c r="I97" s="282">
        <v>-0.86361315401214256</v>
      </c>
      <c r="J97" s="283">
        <v>7.037553546861008</v>
      </c>
      <c r="K97" s="283">
        <v>0.6531823209776606</v>
      </c>
      <c r="L97" s="274">
        <v>0.10230957722657891</v>
      </c>
      <c r="M97" s="275">
        <v>122399496.77920216</v>
      </c>
      <c r="N97" s="275">
        <v>-16495071.716272354</v>
      </c>
      <c r="O97" s="274">
        <v>-0.11875965989850638</v>
      </c>
      <c r="P97" s="273">
        <v>26800837.00599115</v>
      </c>
      <c r="Q97" s="273">
        <v>-5553188.4577920884</v>
      </c>
      <c r="R97" s="274">
        <v>-0.17163825453522841</v>
      </c>
    </row>
    <row r="98" spans="1:18">
      <c r="A98" s="306"/>
      <c r="B98" s="306"/>
      <c r="C98" s="306"/>
      <c r="D98" s="86" t="s">
        <v>82</v>
      </c>
      <c r="E98" s="273">
        <v>69342.811136005796</v>
      </c>
      <c r="F98" s="273">
        <v>-8757.8168936424772</v>
      </c>
      <c r="G98" s="277">
        <v>-0.11213503802194609</v>
      </c>
      <c r="H98" s="284">
        <v>0.37116180329138282</v>
      </c>
      <c r="I98" s="284">
        <v>3.3860942561930396E-2</v>
      </c>
      <c r="J98" s="285">
        <v>25.529349585988875</v>
      </c>
      <c r="K98" s="285">
        <v>1.4172864617483363</v>
      </c>
      <c r="L98" s="277">
        <v>5.8779145295265012E-2</v>
      </c>
      <c r="M98" s="278">
        <v>1770276.8667662942</v>
      </c>
      <c r="N98" s="278">
        <v>-112890.40632741479</v>
      </c>
      <c r="O98" s="277">
        <v>-5.9947094419263096E-2</v>
      </c>
      <c r="P98" s="273">
        <v>621721.71986134164</v>
      </c>
      <c r="Q98" s="273">
        <v>-89837.489099967643</v>
      </c>
      <c r="R98" s="277">
        <v>-0.12625441139481131</v>
      </c>
    </row>
    <row r="99" spans="1:18">
      <c r="A99" s="306"/>
      <c r="B99" s="306"/>
      <c r="C99" s="306" t="s">
        <v>84</v>
      </c>
      <c r="D99" s="86" t="s">
        <v>80</v>
      </c>
      <c r="E99" s="273">
        <v>1193891.6993806695</v>
      </c>
      <c r="F99" s="273">
        <v>-84655.26262082532</v>
      </c>
      <c r="G99" s="274">
        <v>-6.6212086952443391E-2</v>
      </c>
      <c r="H99" s="282">
        <v>6.3903811918962141</v>
      </c>
      <c r="I99" s="282">
        <v>0.86859472684475225</v>
      </c>
      <c r="J99" s="283">
        <v>16.26539094190521</v>
      </c>
      <c r="K99" s="283">
        <v>0.59224107652229385</v>
      </c>
      <c r="L99" s="274">
        <v>3.7786984850465132E-2</v>
      </c>
      <c r="M99" s="275">
        <v>19419115.232722159</v>
      </c>
      <c r="N99" s="275">
        <v>-619742.9126573056</v>
      </c>
      <c r="O99" s="274">
        <v>-3.0927057228567943E-2</v>
      </c>
      <c r="P99" s="273">
        <v>6263332.4950608704</v>
      </c>
      <c r="Q99" s="273">
        <v>-731086.02527118381</v>
      </c>
      <c r="R99" s="274">
        <v>-0.10452420356974522</v>
      </c>
    </row>
    <row r="100" spans="1:18">
      <c r="A100" s="306"/>
      <c r="B100" s="306"/>
      <c r="C100" s="306"/>
      <c r="D100" s="86" t="s">
        <v>81</v>
      </c>
      <c r="E100" s="273">
        <v>773084.76752283517</v>
      </c>
      <c r="F100" s="273">
        <v>-23563.242643852253</v>
      </c>
      <c r="G100" s="277">
        <v>-2.9577984684756791E-2</v>
      </c>
      <c r="H100" s="284">
        <v>4.1379853471484589</v>
      </c>
      <c r="I100" s="284">
        <v>0.69742326324789783</v>
      </c>
      <c r="J100" s="285">
        <v>12.044209092240932</v>
      </c>
      <c r="K100" s="285">
        <v>0.81544880543970777</v>
      </c>
      <c r="L100" s="277">
        <v>7.2621445699417239E-2</v>
      </c>
      <c r="M100" s="278">
        <v>9311194.5860714987</v>
      </c>
      <c r="N100" s="278">
        <v>365825.04695258103</v>
      </c>
      <c r="O100" s="277">
        <v>4.0895465005978203E-2</v>
      </c>
      <c r="P100" s="273">
        <v>2260110.3675359385</v>
      </c>
      <c r="Q100" s="273">
        <v>-203719.51788736554</v>
      </c>
      <c r="R100" s="277">
        <v>-8.2684084275714928E-2</v>
      </c>
    </row>
    <row r="101" spans="1:18">
      <c r="A101" s="306"/>
      <c r="B101" s="306"/>
      <c r="C101" s="306"/>
      <c r="D101" s="86" t="s">
        <v>82</v>
      </c>
      <c r="E101" s="273">
        <v>420806.9318578362</v>
      </c>
      <c r="F101" s="273">
        <v>-61092.019976975047</v>
      </c>
      <c r="G101" s="274">
        <v>-0.12677350665397713</v>
      </c>
      <c r="H101" s="282">
        <v>2.2523958447477654</v>
      </c>
      <c r="I101" s="282">
        <v>0.17117146359684732</v>
      </c>
      <c r="J101" s="283">
        <v>24.02032828220014</v>
      </c>
      <c r="K101" s="283">
        <v>0.99996568538908903</v>
      </c>
      <c r="L101" s="274">
        <v>4.3438311676620225E-2</v>
      </c>
      <c r="M101" s="275">
        <v>10107920.64665065</v>
      </c>
      <c r="N101" s="275">
        <v>-985567.95960988849</v>
      </c>
      <c r="O101" s="274">
        <v>-8.8842022071730406E-2</v>
      </c>
      <c r="P101" s="273">
        <v>4003222.1275249324</v>
      </c>
      <c r="Q101" s="273">
        <v>-527366.50738382014</v>
      </c>
      <c r="R101" s="274">
        <v>-0.11640132218590653</v>
      </c>
    </row>
    <row r="102" spans="1:18">
      <c r="A102" s="306"/>
      <c r="B102" s="306" t="s">
        <v>136</v>
      </c>
      <c r="C102" s="306" t="s">
        <v>79</v>
      </c>
      <c r="D102" s="86" t="s">
        <v>80</v>
      </c>
      <c r="E102" s="273">
        <v>4106048.135867672</v>
      </c>
      <c r="F102" s="273">
        <v>-973368.71741645224</v>
      </c>
      <c r="G102" s="277">
        <v>-0.19163001295849846</v>
      </c>
      <c r="H102" s="284">
        <v>100.00000000000004</v>
      </c>
      <c r="I102" s="284">
        <v>4.2632564145606011E-14</v>
      </c>
      <c r="J102" s="285">
        <v>7.8893844140093519</v>
      </c>
      <c r="K102" s="285">
        <v>0.78274805835710382</v>
      </c>
      <c r="L102" s="277">
        <v>0.11014325472479633</v>
      </c>
      <c r="M102" s="278">
        <v>32394192.166286565</v>
      </c>
      <c r="N102" s="278">
        <v>-3703376.3087751344</v>
      </c>
      <c r="O102" s="277">
        <v>-0.10259351156390609</v>
      </c>
      <c r="P102" s="273">
        <v>7424153.2040790319</v>
      </c>
      <c r="Q102" s="273">
        <v>-1423368.9602637235</v>
      </c>
      <c r="R102" s="277">
        <v>-0.16087769364401017</v>
      </c>
    </row>
    <row r="103" spans="1:18">
      <c r="A103" s="306"/>
      <c r="B103" s="306"/>
      <c r="C103" s="306"/>
      <c r="D103" s="86" t="s">
        <v>81</v>
      </c>
      <c r="E103" s="273">
        <v>3999807.8489453262</v>
      </c>
      <c r="F103" s="273">
        <v>-958053.03942751046</v>
      </c>
      <c r="G103" s="274">
        <v>-0.19323919347441437</v>
      </c>
      <c r="H103" s="282">
        <v>97.412590320257081</v>
      </c>
      <c r="I103" s="282">
        <v>-0.19430101348540063</v>
      </c>
      <c r="J103" s="283">
        <v>7.4539225812745364</v>
      </c>
      <c r="K103" s="283">
        <v>0.76358119464381957</v>
      </c>
      <c r="L103" s="274">
        <v>0.1141318731761104</v>
      </c>
      <c r="M103" s="275">
        <v>29814258.046012696</v>
      </c>
      <c r="N103" s="275">
        <v>-3355523.8446258269</v>
      </c>
      <c r="O103" s="274">
        <v>-0.10116207142057974</v>
      </c>
      <c r="P103" s="273">
        <v>6430802.3110135794</v>
      </c>
      <c r="Q103" s="273">
        <v>-1275099.6301799333</v>
      </c>
      <c r="R103" s="274">
        <v>-0.1654705237505841</v>
      </c>
    </row>
    <row r="104" spans="1:18">
      <c r="A104" s="306"/>
      <c r="B104" s="306"/>
      <c r="C104" s="306"/>
      <c r="D104" s="86" t="s">
        <v>82</v>
      </c>
      <c r="E104" s="273">
        <v>106240.28692234599</v>
      </c>
      <c r="F104" s="273">
        <v>-15315.677988935102</v>
      </c>
      <c r="G104" s="277">
        <v>-0.12599692660177897</v>
      </c>
      <c r="H104" s="284">
        <v>2.5874096797429726</v>
      </c>
      <c r="I104" s="284">
        <v>0.19430101348557693</v>
      </c>
      <c r="J104" s="285">
        <v>24.283952867706603</v>
      </c>
      <c r="K104" s="285">
        <v>0.19803831336896138</v>
      </c>
      <c r="L104" s="277">
        <v>8.2221629127757819E-3</v>
      </c>
      <c r="M104" s="278">
        <v>2579934.120273876</v>
      </c>
      <c r="N104" s="278">
        <v>-347852.46414930467</v>
      </c>
      <c r="O104" s="277">
        <v>-0.11881073094603205</v>
      </c>
      <c r="P104" s="273">
        <v>993350.89306545258</v>
      </c>
      <c r="Q104" s="273">
        <v>-148269.33008378698</v>
      </c>
      <c r="R104" s="277">
        <v>-0.12987622948266947</v>
      </c>
    </row>
    <row r="105" spans="1:18">
      <c r="A105" s="306"/>
      <c r="B105" s="306"/>
      <c r="C105" s="306" t="s">
        <v>83</v>
      </c>
      <c r="D105" s="86" t="s">
        <v>80</v>
      </c>
      <c r="E105" s="273">
        <v>3838115.5917067239</v>
      </c>
      <c r="F105" s="273">
        <v>-955696.21453972533</v>
      </c>
      <c r="G105" s="274">
        <v>-0.19936039485205295</v>
      </c>
      <c r="H105" s="282">
        <v>93.47468574904255</v>
      </c>
      <c r="I105" s="282">
        <v>-0.90252220046812681</v>
      </c>
      <c r="J105" s="283">
        <v>7.2910560915057721</v>
      </c>
      <c r="K105" s="283">
        <v>0.71631005754914767</v>
      </c>
      <c r="L105" s="274">
        <v>0.10894870369891362</v>
      </c>
      <c r="M105" s="275">
        <v>27983916.06481659</v>
      </c>
      <c r="N105" s="275">
        <v>-3534179.0958366916</v>
      </c>
      <c r="O105" s="274">
        <v>-0.11213174774117403</v>
      </c>
      <c r="P105" s="273">
        <v>6047202.4102967978</v>
      </c>
      <c r="Q105" s="273">
        <v>-1252842.0992578734</v>
      </c>
      <c r="R105" s="274">
        <v>-0.17162115896938568</v>
      </c>
    </row>
    <row r="106" spans="1:18">
      <c r="A106" s="306"/>
      <c r="B106" s="306"/>
      <c r="C106" s="306"/>
      <c r="D106" s="86" t="s">
        <v>81</v>
      </c>
      <c r="E106" s="273">
        <v>3823309.7997790016</v>
      </c>
      <c r="F106" s="273">
        <v>-953925.81636216771</v>
      </c>
      <c r="G106" s="277">
        <v>-0.19968155079876612</v>
      </c>
      <c r="H106" s="284">
        <v>93.114100791492021</v>
      </c>
      <c r="I106" s="284">
        <v>-0.93676674170565377</v>
      </c>
      <c r="J106" s="285">
        <v>7.2206246526983104</v>
      </c>
      <c r="K106" s="285">
        <v>0.7126953789682311</v>
      </c>
      <c r="L106" s="277">
        <v>0.10951185069651859</v>
      </c>
      <c r="M106" s="278">
        <v>27606684.995187301</v>
      </c>
      <c r="N106" s="278">
        <v>-3483226.5186037682</v>
      </c>
      <c r="O106" s="277">
        <v>-0.11203719628017132</v>
      </c>
      <c r="P106" s="273">
        <v>5915504.5962024927</v>
      </c>
      <c r="Q106" s="273">
        <v>-1231877.6616725018</v>
      </c>
      <c r="R106" s="277">
        <v>-0.1723536838001378</v>
      </c>
    </row>
    <row r="107" spans="1:18">
      <c r="A107" s="306"/>
      <c r="B107" s="306"/>
      <c r="C107" s="306"/>
      <c r="D107" s="86" t="s">
        <v>82</v>
      </c>
      <c r="E107" s="273">
        <v>14805.79192772173</v>
      </c>
      <c r="F107" s="273">
        <v>-1770.3981775580651</v>
      </c>
      <c r="G107" s="274">
        <v>-0.10680368446028883</v>
      </c>
      <c r="H107" s="282">
        <v>0.36058495755050474</v>
      </c>
      <c r="I107" s="282">
        <v>3.4244541237510639E-2</v>
      </c>
      <c r="J107" s="283">
        <v>25.478614819850154</v>
      </c>
      <c r="K107" s="283">
        <v>-0.35263133157109294</v>
      </c>
      <c r="L107" s="274">
        <v>-1.3651348041979422E-2</v>
      </c>
      <c r="M107" s="275">
        <v>377231.06962926866</v>
      </c>
      <c r="N107" s="275">
        <v>-50952.577232967014</v>
      </c>
      <c r="O107" s="274">
        <v>-0.1189970182335351</v>
      </c>
      <c r="P107" s="273">
        <v>131697.81409430504</v>
      </c>
      <c r="Q107" s="273">
        <v>-20964.437585372973</v>
      </c>
      <c r="R107" s="274">
        <v>-0.13732561490944983</v>
      </c>
    </row>
    <row r="108" spans="1:18">
      <c r="A108" s="306"/>
      <c r="B108" s="306"/>
      <c r="C108" s="306" t="s">
        <v>84</v>
      </c>
      <c r="D108" s="86" t="s">
        <v>80</v>
      </c>
      <c r="E108" s="273">
        <v>265471.04280604149</v>
      </c>
      <c r="F108" s="273">
        <v>-17895.785421094217</v>
      </c>
      <c r="G108" s="277">
        <v>-6.3154129694918487E-2</v>
      </c>
      <c r="H108" s="284">
        <v>6.465366065416168</v>
      </c>
      <c r="I108" s="284">
        <v>0.88663849861047606</v>
      </c>
      <c r="J108" s="285">
        <v>16.434448650742368</v>
      </c>
      <c r="K108" s="285">
        <v>0.41993862414852146</v>
      </c>
      <c r="L108" s="277">
        <v>2.6222383541623654E-2</v>
      </c>
      <c r="M108" s="278">
        <v>4362870.2212549178</v>
      </c>
      <c r="N108" s="278">
        <v>-175110.69059264287</v>
      </c>
      <c r="O108" s="277">
        <v>-3.8587797964392399E-2</v>
      </c>
      <c r="P108" s="273">
        <v>1365977.2092484236</v>
      </c>
      <c r="Q108" s="273">
        <v>-171320.17029992258</v>
      </c>
      <c r="R108" s="277">
        <v>-0.11144243955600575</v>
      </c>
    </row>
    <row r="109" spans="1:18">
      <c r="A109" s="306"/>
      <c r="B109" s="306"/>
      <c r="C109" s="306"/>
      <c r="D109" s="86" t="s">
        <v>81</v>
      </c>
      <c r="E109" s="273">
        <v>174036.54781141735</v>
      </c>
      <c r="F109" s="273">
        <v>-4354.9314455908025</v>
      </c>
      <c r="G109" s="274">
        <v>-2.4412216680577348E-2</v>
      </c>
      <c r="H109" s="282">
        <v>4.2385413432237025</v>
      </c>
      <c r="I109" s="282">
        <v>0.72649489360679098</v>
      </c>
      <c r="J109" s="283">
        <v>12.412146746044547</v>
      </c>
      <c r="K109" s="283">
        <v>0.98504526771762713</v>
      </c>
      <c r="L109" s="274">
        <v>8.6202548352782363E-2</v>
      </c>
      <c r="M109" s="275">
        <v>2160167.17061031</v>
      </c>
      <c r="N109" s="275">
        <v>121669.63427162613</v>
      </c>
      <c r="O109" s="274">
        <v>5.9685936383398926E-2</v>
      </c>
      <c r="P109" s="273">
        <v>504324.13027727604</v>
      </c>
      <c r="Q109" s="273">
        <v>-44055.733339661499</v>
      </c>
      <c r="R109" s="274">
        <v>-8.0337985149717253E-2</v>
      </c>
    </row>
    <row r="110" spans="1:18">
      <c r="A110" s="306"/>
      <c r="B110" s="306"/>
      <c r="C110" s="306"/>
      <c r="D110" s="86" t="s">
        <v>82</v>
      </c>
      <c r="E110" s="273">
        <v>91434.494994624154</v>
      </c>
      <c r="F110" s="273">
        <v>-13540.853975503109</v>
      </c>
      <c r="G110" s="277">
        <v>-0.12899079744289696</v>
      </c>
      <c r="H110" s="284">
        <v>2.2268247221924651</v>
      </c>
      <c r="I110" s="284">
        <v>0.1601436050036904</v>
      </c>
      <c r="J110" s="285">
        <v>24.090503816684443</v>
      </c>
      <c r="K110" s="285">
        <v>0.28031028048433981</v>
      </c>
      <c r="L110" s="277">
        <v>1.177270063169234E-2</v>
      </c>
      <c r="M110" s="278">
        <v>2202703.0506446077</v>
      </c>
      <c r="N110" s="278">
        <v>-296780.32486426644</v>
      </c>
      <c r="O110" s="277">
        <v>-0.11873666685374309</v>
      </c>
      <c r="P110" s="273">
        <v>861653.07897114754</v>
      </c>
      <c r="Q110" s="273">
        <v>-127264.43696026027</v>
      </c>
      <c r="R110" s="277">
        <v>-0.12869064902788863</v>
      </c>
    </row>
    <row r="111" spans="1:18">
      <c r="A111" s="306" t="s">
        <v>61</v>
      </c>
      <c r="B111" s="306" t="s">
        <v>140</v>
      </c>
      <c r="C111" s="306" t="s">
        <v>79</v>
      </c>
      <c r="D111" s="86" t="s">
        <v>80</v>
      </c>
      <c r="E111" s="273">
        <v>11422487.341663472</v>
      </c>
      <c r="F111" s="273">
        <v>-1706024.6328211334</v>
      </c>
      <c r="G111" s="274">
        <v>-0.12994805779488255</v>
      </c>
      <c r="H111" s="282">
        <v>99.999999999999957</v>
      </c>
      <c r="I111" s="282">
        <v>-4.2632564145606011E-14</v>
      </c>
      <c r="J111" s="283">
        <v>9.6120237703013025</v>
      </c>
      <c r="K111" s="283">
        <v>0.53481431566096482</v>
      </c>
      <c r="L111" s="274">
        <v>5.8918362337399159E-2</v>
      </c>
      <c r="M111" s="275">
        <v>109793219.84403503</v>
      </c>
      <c r="N111" s="275">
        <v>-9377033.1761155128</v>
      </c>
      <c r="O111" s="274">
        <v>-7.868602221168354E-2</v>
      </c>
      <c r="P111" s="273">
        <v>34237563.214366078</v>
      </c>
      <c r="Q111" s="273">
        <v>-4162646.0801607743</v>
      </c>
      <c r="R111" s="274">
        <v>-0.1084016508408477</v>
      </c>
    </row>
    <row r="112" spans="1:18">
      <c r="A112" s="306"/>
      <c r="B112" s="306"/>
      <c r="C112" s="306"/>
      <c r="D112" s="86" t="s">
        <v>81</v>
      </c>
      <c r="E112" s="273">
        <v>10550471.749667346</v>
      </c>
      <c r="F112" s="273">
        <v>-1598991.4757173322</v>
      </c>
      <c r="G112" s="277">
        <v>-0.1316100510824588</v>
      </c>
      <c r="H112" s="284">
        <v>92.365799445314693</v>
      </c>
      <c r="I112" s="284">
        <v>-0.17677696393322151</v>
      </c>
      <c r="J112" s="285">
        <v>8.2359461992385352</v>
      </c>
      <c r="K112" s="285">
        <v>0.4268906440667779</v>
      </c>
      <c r="L112" s="277">
        <v>5.466610412113896E-2</v>
      </c>
      <c r="M112" s="278">
        <v>86893117.706846327</v>
      </c>
      <c r="N112" s="278">
        <v>-7982715.5856988728</v>
      </c>
      <c r="O112" s="277">
        <v>-8.4138555717181873E-2</v>
      </c>
      <c r="P112" s="273">
        <v>26246478.95284903</v>
      </c>
      <c r="Q112" s="273">
        <v>-3457943.7095226012</v>
      </c>
      <c r="R112" s="277">
        <v>-0.11641174611695064</v>
      </c>
    </row>
    <row r="113" spans="1:18">
      <c r="A113" s="306"/>
      <c r="B113" s="306"/>
      <c r="C113" s="306"/>
      <c r="D113" s="86" t="s">
        <v>82</v>
      </c>
      <c r="E113" s="273">
        <v>872015.59199615347</v>
      </c>
      <c r="F113" s="273">
        <v>-107033.15710380592</v>
      </c>
      <c r="G113" s="274">
        <v>-0.10932362377481368</v>
      </c>
      <c r="H113" s="282">
        <v>7.634200554685493</v>
      </c>
      <c r="I113" s="282">
        <v>0.17677696393316378</v>
      </c>
      <c r="J113" s="283">
        <v>26.261115451809186</v>
      </c>
      <c r="K113" s="283">
        <v>1.4468048774489084</v>
      </c>
      <c r="L113" s="274">
        <v>5.8305261921878224E-2</v>
      </c>
      <c r="M113" s="275">
        <v>22900102.137188721</v>
      </c>
      <c r="N113" s="275">
        <v>-1394317.5904166028</v>
      </c>
      <c r="O113" s="274">
        <v>-5.7392504371374803E-2</v>
      </c>
      <c r="P113" s="273">
        <v>7991084.2615170479</v>
      </c>
      <c r="Q113" s="273">
        <v>-704702.37063814886</v>
      </c>
      <c r="R113" s="274">
        <v>-8.1039519533782856E-2</v>
      </c>
    </row>
    <row r="114" spans="1:18">
      <c r="A114" s="306"/>
      <c r="B114" s="306"/>
      <c r="C114" s="306" t="s">
        <v>83</v>
      </c>
      <c r="D114" s="86" t="s">
        <v>80</v>
      </c>
      <c r="E114" s="273">
        <v>8680998.2252424099</v>
      </c>
      <c r="F114" s="273">
        <v>-1405048.0623400342</v>
      </c>
      <c r="G114" s="277">
        <v>-0.13930612871268258</v>
      </c>
      <c r="H114" s="284">
        <v>75.999193219313128</v>
      </c>
      <c r="I114" s="284">
        <v>-0.82631683989826854</v>
      </c>
      <c r="J114" s="285">
        <v>6.9987119459531488</v>
      </c>
      <c r="K114" s="285">
        <v>0.38038936910204502</v>
      </c>
      <c r="L114" s="277">
        <v>5.747519325101081E-2</v>
      </c>
      <c r="M114" s="278">
        <v>60755805.981802136</v>
      </c>
      <c r="N114" s="278">
        <v>-5996901.8744700104</v>
      </c>
      <c r="O114" s="277">
        <v>-8.9837582130483359E-2</v>
      </c>
      <c r="P114" s="273">
        <v>15506949.12250483</v>
      </c>
      <c r="Q114" s="273">
        <v>-2242015.8031950891</v>
      </c>
      <c r="R114" s="277">
        <v>-0.12631811559606632</v>
      </c>
    </row>
    <row r="115" spans="1:18">
      <c r="A115" s="306"/>
      <c r="B115" s="306"/>
      <c r="C115" s="306"/>
      <c r="D115" s="86" t="s">
        <v>81</v>
      </c>
      <c r="E115" s="273">
        <v>8634635.6812990811</v>
      </c>
      <c r="F115" s="273">
        <v>-1384886.7249272335</v>
      </c>
      <c r="G115" s="274">
        <v>-0.13821883606614219</v>
      </c>
      <c r="H115" s="282">
        <v>75.593304882066107</v>
      </c>
      <c r="I115" s="282">
        <v>-0.72549214306025078</v>
      </c>
      <c r="J115" s="283">
        <v>6.8958985861925868</v>
      </c>
      <c r="K115" s="283">
        <v>0.36422275490767397</v>
      </c>
      <c r="L115" s="274">
        <v>5.5762527767092812E-2</v>
      </c>
      <c r="M115" s="275">
        <v>59543571.986958399</v>
      </c>
      <c r="N115" s="275">
        <v>-5900700.3548076749</v>
      </c>
      <c r="O115" s="274">
        <v>-9.0163739983122854E-2</v>
      </c>
      <c r="P115" s="273">
        <v>15093393.577283263</v>
      </c>
      <c r="Q115" s="273">
        <v>-2227701.371137578</v>
      </c>
      <c r="R115" s="274">
        <v>-0.12861204085372657</v>
      </c>
    </row>
    <row r="116" spans="1:18">
      <c r="A116" s="306"/>
      <c r="B116" s="306"/>
      <c r="C116" s="306"/>
      <c r="D116" s="86" t="s">
        <v>82</v>
      </c>
      <c r="E116" s="273">
        <v>46362.543943327641</v>
      </c>
      <c r="F116" s="273">
        <v>-20161.337412799934</v>
      </c>
      <c r="G116" s="277">
        <v>-0.3030691685722402</v>
      </c>
      <c r="H116" s="284">
        <v>0.40588833724700607</v>
      </c>
      <c r="I116" s="284">
        <v>-0.10082469683802514</v>
      </c>
      <c r="J116" s="285">
        <v>26.146839490204702</v>
      </c>
      <c r="K116" s="285">
        <v>6.47818083961279</v>
      </c>
      <c r="L116" s="277">
        <v>0.32936566517807936</v>
      </c>
      <c r="M116" s="278">
        <v>1212233.99484375</v>
      </c>
      <c r="N116" s="278">
        <v>-96201.519662398612</v>
      </c>
      <c r="O116" s="277">
        <v>-7.3524081695924143E-2</v>
      </c>
      <c r="P116" s="273">
        <v>413555.54522156715</v>
      </c>
      <c r="Q116" s="273">
        <v>-14314.432057507976</v>
      </c>
      <c r="R116" s="277">
        <v>-3.3455098085022894E-2</v>
      </c>
    </row>
    <row r="117" spans="1:18">
      <c r="A117" s="306"/>
      <c r="B117" s="306"/>
      <c r="C117" s="306" t="s">
        <v>84</v>
      </c>
      <c r="D117" s="86" t="s">
        <v>80</v>
      </c>
      <c r="E117" s="273">
        <v>2717875.1616729042</v>
      </c>
      <c r="F117" s="273">
        <v>-293985.28902037023</v>
      </c>
      <c r="G117" s="274">
        <v>-9.7609199972296279E-2</v>
      </c>
      <c r="H117" s="282">
        <v>23.794074621203254</v>
      </c>
      <c r="I117" s="282">
        <v>0.85270505436388078</v>
      </c>
      <c r="J117" s="283">
        <v>17.859769603453376</v>
      </c>
      <c r="K117" s="283">
        <v>0.6455644203283839</v>
      </c>
      <c r="L117" s="274">
        <v>3.7501843010517143E-2</v>
      </c>
      <c r="M117" s="275">
        <v>48540624.198426664</v>
      </c>
      <c r="N117" s="275">
        <v>-3306159.5827466771</v>
      </c>
      <c r="O117" s="274">
        <v>-6.3767881855522415E-2</v>
      </c>
      <c r="P117" s="273">
        <v>18633876.953472972</v>
      </c>
      <c r="Q117" s="273">
        <v>-1904565.2966536507</v>
      </c>
      <c r="R117" s="274">
        <v>-9.2731730744667784E-2</v>
      </c>
    </row>
    <row r="118" spans="1:18">
      <c r="A118" s="306"/>
      <c r="B118" s="306"/>
      <c r="C118" s="306"/>
      <c r="D118" s="86" t="s">
        <v>81</v>
      </c>
      <c r="E118" s="273">
        <v>1893731.686761477</v>
      </c>
      <c r="F118" s="273">
        <v>-206220.50656681601</v>
      </c>
      <c r="G118" s="277">
        <v>-9.8202476809707465E-2</v>
      </c>
      <c r="H118" s="284">
        <v>16.578978204283914</v>
      </c>
      <c r="I118" s="284">
        <v>0.58362246701855547</v>
      </c>
      <c r="J118" s="285">
        <v>14.212146188150745</v>
      </c>
      <c r="K118" s="285">
        <v>0.45862188276412041</v>
      </c>
      <c r="L118" s="277">
        <v>3.3345771787708207E-2</v>
      </c>
      <c r="M118" s="278">
        <v>26913991.573387407</v>
      </c>
      <c r="N118" s="278">
        <v>-1967751.9577032253</v>
      </c>
      <c r="O118" s="277">
        <v>-6.8131342402683509E-2</v>
      </c>
      <c r="P118" s="273">
        <v>11076297.347397566</v>
      </c>
      <c r="Q118" s="273">
        <v>-1201590.9329316691</v>
      </c>
      <c r="R118" s="277">
        <v>-9.7866253992290611E-2</v>
      </c>
    </row>
    <row r="119" spans="1:18">
      <c r="A119" s="306"/>
      <c r="B119" s="306"/>
      <c r="C119" s="306"/>
      <c r="D119" s="86" t="s">
        <v>82</v>
      </c>
      <c r="E119" s="273">
        <v>824143.47491142561</v>
      </c>
      <c r="F119" s="273">
        <v>-87764.78245354956</v>
      </c>
      <c r="G119" s="274">
        <v>-9.6242995657427471E-2</v>
      </c>
      <c r="H119" s="282">
        <v>7.2150964169193292</v>
      </c>
      <c r="I119" s="282">
        <v>0.26908258734536084</v>
      </c>
      <c r="J119" s="283">
        <v>26.241344236042824</v>
      </c>
      <c r="K119" s="283">
        <v>1.0578457156523626</v>
      </c>
      <c r="L119" s="274">
        <v>4.2005510663891708E-2</v>
      </c>
      <c r="M119" s="275">
        <v>21626632.625039242</v>
      </c>
      <c r="N119" s="275">
        <v>-1338407.6250434555</v>
      </c>
      <c r="O119" s="274">
        <v>-5.8280221173948772E-2</v>
      </c>
      <c r="P119" s="273">
        <v>7557579.6060754061</v>
      </c>
      <c r="Q119" s="273">
        <v>-702974.36372197978</v>
      </c>
      <c r="R119" s="274">
        <v>-8.5100147797862791E-2</v>
      </c>
    </row>
    <row r="120" spans="1:18">
      <c r="A120" s="306"/>
      <c r="B120" s="306" t="s">
        <v>135</v>
      </c>
      <c r="C120" s="306" t="s">
        <v>79</v>
      </c>
      <c r="D120" s="86" t="s">
        <v>80</v>
      </c>
      <c r="E120" s="273">
        <v>161234466.80262449</v>
      </c>
      <c r="F120" s="273">
        <v>-22212623.461127907</v>
      </c>
      <c r="G120" s="277">
        <v>-0.12108463224568754</v>
      </c>
      <c r="H120" s="284">
        <v>100</v>
      </c>
      <c r="I120" s="284">
        <v>-2.8421709430404007E-14</v>
      </c>
      <c r="J120" s="285">
        <v>9.2961853797719964</v>
      </c>
      <c r="K120" s="285">
        <v>0.41367542219578013</v>
      </c>
      <c r="L120" s="277">
        <v>4.6571906383616413E-2</v>
      </c>
      <c r="M120" s="278">
        <v>1498865493.0058911</v>
      </c>
      <c r="N120" s="278">
        <v>-130605112.95027256</v>
      </c>
      <c r="O120" s="277">
        <v>-8.0151868019511935E-2</v>
      </c>
      <c r="P120" s="273">
        <v>474867317.76462668</v>
      </c>
      <c r="Q120" s="273">
        <v>-53767168.005021214</v>
      </c>
      <c r="R120" s="277">
        <v>-0.10170953551533946</v>
      </c>
    </row>
    <row r="121" spans="1:18">
      <c r="A121" s="306"/>
      <c r="B121" s="306"/>
      <c r="C121" s="306"/>
      <c r="D121" s="86" t="s">
        <v>81</v>
      </c>
      <c r="E121" s="273">
        <v>149307185.98064288</v>
      </c>
      <c r="F121" s="273">
        <v>-20336890.913512319</v>
      </c>
      <c r="G121" s="274">
        <v>-0.11987975817275935</v>
      </c>
      <c r="H121" s="282">
        <v>92.602524101386834</v>
      </c>
      <c r="I121" s="282">
        <v>0.12677174671702574</v>
      </c>
      <c r="J121" s="283">
        <v>8.0155229695901351</v>
      </c>
      <c r="K121" s="283">
        <v>0.35921152127555089</v>
      </c>
      <c r="L121" s="274">
        <v>4.6917046635377616E-2</v>
      </c>
      <c r="M121" s="275">
        <v>1196775178.7527092</v>
      </c>
      <c r="N121" s="275">
        <v>-102072709.31077099</v>
      </c>
      <c r="O121" s="274">
        <v>-7.8587115742210972E-2</v>
      </c>
      <c r="P121" s="273">
        <v>366883316.06456202</v>
      </c>
      <c r="Q121" s="273">
        <v>-39256773.448867321</v>
      </c>
      <c r="R121" s="274">
        <v>-9.6658208491307449E-2</v>
      </c>
    </row>
    <row r="122" spans="1:18">
      <c r="A122" s="306"/>
      <c r="B122" s="306"/>
      <c r="C122" s="306"/>
      <c r="D122" s="86" t="s">
        <v>82</v>
      </c>
      <c r="E122" s="273">
        <v>11927280.821979582</v>
      </c>
      <c r="F122" s="273">
        <v>-1875732.5476160347</v>
      </c>
      <c r="G122" s="277">
        <v>-0.1358929747722897</v>
      </c>
      <c r="H122" s="284">
        <v>7.3974758986119191</v>
      </c>
      <c r="I122" s="284">
        <v>-0.12677174671744496</v>
      </c>
      <c r="J122" s="285">
        <v>25.327676841186829</v>
      </c>
      <c r="K122" s="285">
        <v>1.3747392441722432</v>
      </c>
      <c r="L122" s="277">
        <v>5.739334637366509E-2</v>
      </c>
      <c r="M122" s="278">
        <v>302090314.25318408</v>
      </c>
      <c r="N122" s="278">
        <v>-28532403.639497757</v>
      </c>
      <c r="O122" s="277">
        <v>-8.6298980969478342E-2</v>
      </c>
      <c r="P122" s="273">
        <v>107984001.70006448</v>
      </c>
      <c r="Q122" s="273">
        <v>-14510394.556154221</v>
      </c>
      <c r="R122" s="277">
        <v>-0.11845761928409496</v>
      </c>
    </row>
    <row r="123" spans="1:18">
      <c r="A123" s="306"/>
      <c r="B123" s="306"/>
      <c r="C123" s="306" t="s">
        <v>83</v>
      </c>
      <c r="D123" s="86" t="s">
        <v>80</v>
      </c>
      <c r="E123" s="273">
        <v>123663623.55587509</v>
      </c>
      <c r="F123" s="273">
        <v>-18426885.130894452</v>
      </c>
      <c r="G123" s="274">
        <v>-0.12968413795685307</v>
      </c>
      <c r="H123" s="282">
        <v>76.698007571332852</v>
      </c>
      <c r="I123" s="282">
        <v>-0.75784549369964793</v>
      </c>
      <c r="J123" s="283">
        <v>6.797979714657437</v>
      </c>
      <c r="K123" s="283">
        <v>0.27274095105546614</v>
      </c>
      <c r="L123" s="274">
        <v>4.179785000003762E-2</v>
      </c>
      <c r="M123" s="275">
        <v>840662804.37387252</v>
      </c>
      <c r="N123" s="275">
        <v>-86511690.848958731</v>
      </c>
      <c r="O123" s="274">
        <v>-9.3306806102520165E-2</v>
      </c>
      <c r="P123" s="273">
        <v>219431104.95382452</v>
      </c>
      <c r="Q123" s="273">
        <v>-27671104.344542563</v>
      </c>
      <c r="R123" s="274">
        <v>-0.11198242388489005</v>
      </c>
    </row>
    <row r="124" spans="1:18">
      <c r="A124" s="306"/>
      <c r="B124" s="306"/>
      <c r="C124" s="306"/>
      <c r="D124" s="86" t="s">
        <v>81</v>
      </c>
      <c r="E124" s="273">
        <v>123014028.57581265</v>
      </c>
      <c r="F124" s="273">
        <v>-18038655.174725577</v>
      </c>
      <c r="G124" s="277">
        <v>-0.12788594087744001</v>
      </c>
      <c r="H124" s="284">
        <v>76.295119161091364</v>
      </c>
      <c r="I124" s="284">
        <v>-0.5949986095087354</v>
      </c>
      <c r="J124" s="285">
        <v>6.7124721386959916</v>
      </c>
      <c r="K124" s="285">
        <v>0.27764635663253578</v>
      </c>
      <c r="L124" s="277">
        <v>4.3147455119368114E-2</v>
      </c>
      <c r="M124" s="278">
        <v>825728239.48389494</v>
      </c>
      <c r="N124" s="278">
        <v>-81921206.543311477</v>
      </c>
      <c r="O124" s="277">
        <v>-9.0256438652479412E-2</v>
      </c>
      <c r="P124" s="273">
        <v>214343302.75670397</v>
      </c>
      <c r="Q124" s="273">
        <v>-26215140.128299594</v>
      </c>
      <c r="R124" s="277">
        <v>-0.10897617981685834</v>
      </c>
    </row>
    <row r="125" spans="1:18">
      <c r="A125" s="306"/>
      <c r="B125" s="306"/>
      <c r="C125" s="306"/>
      <c r="D125" s="86" t="s">
        <v>82</v>
      </c>
      <c r="E125" s="273">
        <v>649594.98006235715</v>
      </c>
      <c r="F125" s="273">
        <v>-388229.95616903505</v>
      </c>
      <c r="G125" s="274">
        <v>-0.37408038929840837</v>
      </c>
      <c r="H125" s="282">
        <v>0.40288841024144062</v>
      </c>
      <c r="I125" s="282">
        <v>-0.16284688419100424</v>
      </c>
      <c r="J125" s="283">
        <v>22.990579281483662</v>
      </c>
      <c r="K125" s="283">
        <v>4.1771469635768703</v>
      </c>
      <c r="L125" s="274">
        <v>0.22203003114966027</v>
      </c>
      <c r="M125" s="275">
        <v>14934564.88997742</v>
      </c>
      <c r="N125" s="275">
        <v>-4590484.3056478109</v>
      </c>
      <c r="O125" s="274">
        <v>-0.23510743863715086</v>
      </c>
      <c r="P125" s="273">
        <v>5087802.1971203946</v>
      </c>
      <c r="Q125" s="273">
        <v>-1455964.2162431162</v>
      </c>
      <c r="R125" s="274">
        <v>-0.22249636131109199</v>
      </c>
    </row>
    <row r="126" spans="1:18">
      <c r="A126" s="306"/>
      <c r="B126" s="306"/>
      <c r="C126" s="306" t="s">
        <v>84</v>
      </c>
      <c r="D126" s="86" t="s">
        <v>80</v>
      </c>
      <c r="E126" s="273">
        <v>36793026.558716536</v>
      </c>
      <c r="F126" s="273">
        <v>-3698044.3399877697</v>
      </c>
      <c r="G126" s="277">
        <v>-9.1329872436298185E-2</v>
      </c>
      <c r="H126" s="284">
        <v>22.819579019513736</v>
      </c>
      <c r="I126" s="284">
        <v>0.74723606739168957</v>
      </c>
      <c r="J126" s="285">
        <v>17.506411062136252</v>
      </c>
      <c r="K126" s="285">
        <v>0.5344655983004003</v>
      </c>
      <c r="L126" s="277">
        <v>3.1491121594707565E-2</v>
      </c>
      <c r="M126" s="278">
        <v>644113847.15698802</v>
      </c>
      <c r="N126" s="278">
        <v>-43098399.908132315</v>
      </c>
      <c r="O126" s="277">
        <v>-6.2714830959711199E-2</v>
      </c>
      <c r="P126" s="273">
        <v>252309560.07583541</v>
      </c>
      <c r="Q126" s="273">
        <v>-25783252.333534062</v>
      </c>
      <c r="R126" s="277">
        <v>-9.2714558532277169E-2</v>
      </c>
    </row>
    <row r="127" spans="1:18">
      <c r="A127" s="306"/>
      <c r="B127" s="306"/>
      <c r="C127" s="306"/>
      <c r="D127" s="86" t="s">
        <v>81</v>
      </c>
      <c r="E127" s="273">
        <v>25530012.177232277</v>
      </c>
      <c r="F127" s="273">
        <v>-2206723.6300280243</v>
      </c>
      <c r="G127" s="274">
        <v>-7.9559600861554794E-2</v>
      </c>
      <c r="H127" s="282">
        <v>15.83409098780653</v>
      </c>
      <c r="I127" s="282">
        <v>0.71434405293740078</v>
      </c>
      <c r="J127" s="283">
        <v>14.005661242632261</v>
      </c>
      <c r="K127" s="283">
        <v>0.43306613186961584</v>
      </c>
      <c r="L127" s="274">
        <v>3.1907393415589909E-2</v>
      </c>
      <c r="M127" s="275">
        <v>357564702.07459176</v>
      </c>
      <c r="N127" s="275">
        <v>-18894782.731544614</v>
      </c>
      <c r="O127" s="274">
        <v>-5.0190746930641884E-2</v>
      </c>
      <c r="P127" s="273">
        <v>149612245.65571165</v>
      </c>
      <c r="Q127" s="273">
        <v>-12651099.455824047</v>
      </c>
      <c r="R127" s="274">
        <v>-7.7966465236668225E-2</v>
      </c>
    </row>
    <row r="128" spans="1:18">
      <c r="A128" s="306"/>
      <c r="B128" s="306"/>
      <c r="C128" s="306"/>
      <c r="D128" s="86" t="s">
        <v>82</v>
      </c>
      <c r="E128" s="273">
        <v>11263014.381483898</v>
      </c>
      <c r="F128" s="273">
        <v>-1491320.7099593356</v>
      </c>
      <c r="G128" s="277">
        <v>-0.11692657431902108</v>
      </c>
      <c r="H128" s="284">
        <v>6.9854880317069803</v>
      </c>
      <c r="I128" s="284">
        <v>3.2892014454485974E-2</v>
      </c>
      <c r="J128" s="285">
        <v>25.44160340889519</v>
      </c>
      <c r="K128" s="285">
        <v>1.0771218399998297</v>
      </c>
      <c r="L128" s="277">
        <v>4.4208691120886608E-2</v>
      </c>
      <c r="M128" s="278">
        <v>286549145.08239627</v>
      </c>
      <c r="N128" s="278">
        <v>-24203617.176587701</v>
      </c>
      <c r="O128" s="277">
        <v>-7.7887054006027481E-2</v>
      </c>
      <c r="P128" s="273">
        <v>102697314.4201237</v>
      </c>
      <c r="Q128" s="273">
        <v>-13132152.87770994</v>
      </c>
      <c r="R128" s="277">
        <v>-0.11337488796303521</v>
      </c>
    </row>
    <row r="129" spans="1:18">
      <c r="A129" s="306"/>
      <c r="B129" s="306" t="s">
        <v>136</v>
      </c>
      <c r="C129" s="306" t="s">
        <v>79</v>
      </c>
      <c r="D129" s="86" t="s">
        <v>80</v>
      </c>
      <c r="E129" s="273">
        <v>34513611.578242727</v>
      </c>
      <c r="F129" s="273">
        <v>-5337370.3475988284</v>
      </c>
      <c r="G129" s="274">
        <v>-0.1339332204544196</v>
      </c>
      <c r="H129" s="282">
        <v>100</v>
      </c>
      <c r="I129" s="282">
        <v>-4.2632564145606011E-14</v>
      </c>
      <c r="J129" s="283">
        <v>9.3517531108785814</v>
      </c>
      <c r="K129" s="283">
        <v>0.50759739767225298</v>
      </c>
      <c r="L129" s="274">
        <v>5.7393539206268732E-2</v>
      </c>
      <c r="M129" s="275">
        <v>322762774.44448644</v>
      </c>
      <c r="N129" s="275">
        <v>-29685515.031827271</v>
      </c>
      <c r="O129" s="274">
        <v>-8.4226582787323437E-2</v>
      </c>
      <c r="P129" s="273">
        <v>99629051.354887128</v>
      </c>
      <c r="Q129" s="273">
        <v>-13298184.168827489</v>
      </c>
      <c r="R129" s="274">
        <v>-0.11775887461652139</v>
      </c>
    </row>
    <row r="130" spans="1:18">
      <c r="A130" s="306"/>
      <c r="B130" s="306"/>
      <c r="C130" s="306"/>
      <c r="D130" s="86" t="s">
        <v>81</v>
      </c>
      <c r="E130" s="273">
        <v>32082973.879861891</v>
      </c>
      <c r="F130" s="273">
        <v>-4918229.9632670507</v>
      </c>
      <c r="G130" s="277">
        <v>-0.13292080939091816</v>
      </c>
      <c r="H130" s="284">
        <v>92.957451894390843</v>
      </c>
      <c r="I130" s="284">
        <v>0.10853812864155543</v>
      </c>
      <c r="J130" s="285">
        <v>8.0752939508099306</v>
      </c>
      <c r="K130" s="285">
        <v>0.43265644215945986</v>
      </c>
      <c r="L130" s="277">
        <v>5.6610880951732841E-2</v>
      </c>
      <c r="M130" s="278">
        <v>259079444.89604175</v>
      </c>
      <c r="N130" s="278">
        <v>-23707343.460677445</v>
      </c>
      <c r="O130" s="277">
        <v>-8.3834692555622509E-2</v>
      </c>
      <c r="P130" s="273">
        <v>77380999.707439303</v>
      </c>
      <c r="Q130" s="273">
        <v>-10268009.516959697</v>
      </c>
      <c r="R130" s="277">
        <v>-0.11714917952662235</v>
      </c>
    </row>
    <row r="131" spans="1:18">
      <c r="A131" s="306"/>
      <c r="B131" s="306"/>
      <c r="C131" s="306"/>
      <c r="D131" s="86" t="s">
        <v>82</v>
      </c>
      <c r="E131" s="273">
        <v>2430637.6983809029</v>
      </c>
      <c r="F131" s="273">
        <v>-419140.38433131343</v>
      </c>
      <c r="G131" s="274">
        <v>-0.14707825387315962</v>
      </c>
      <c r="H131" s="282">
        <v>7.0425481056093515</v>
      </c>
      <c r="I131" s="282">
        <v>-0.10853812864041412</v>
      </c>
      <c r="J131" s="283">
        <v>26.200255838566701</v>
      </c>
      <c r="K131" s="283">
        <v>1.7557204755550195</v>
      </c>
      <c r="L131" s="274">
        <v>7.1824661401079154E-2</v>
      </c>
      <c r="M131" s="275">
        <v>63683329.548444577</v>
      </c>
      <c r="N131" s="275">
        <v>-5978171.5711498186</v>
      </c>
      <c r="O131" s="274">
        <v>-8.5817438255982079E-2</v>
      </c>
      <c r="P131" s="273">
        <v>22248051.647447824</v>
      </c>
      <c r="Q131" s="273">
        <v>-3030174.6518677212</v>
      </c>
      <c r="R131" s="274">
        <v>-0.11987291418266038</v>
      </c>
    </row>
    <row r="132" spans="1:18">
      <c r="A132" s="306"/>
      <c r="B132" s="306"/>
      <c r="C132" s="306" t="s">
        <v>83</v>
      </c>
      <c r="D132" s="86" t="s">
        <v>80</v>
      </c>
      <c r="E132" s="273">
        <v>26615699.915130619</v>
      </c>
      <c r="F132" s="273">
        <v>-4372729.2557876892</v>
      </c>
      <c r="G132" s="277">
        <v>-0.14110845153427015</v>
      </c>
      <c r="H132" s="284">
        <v>77.116530835356201</v>
      </c>
      <c r="I132" s="284">
        <v>-0.64423608522932341</v>
      </c>
      <c r="J132" s="285">
        <v>6.8857716793836161</v>
      </c>
      <c r="K132" s="285">
        <v>0.36869315344477727</v>
      </c>
      <c r="L132" s="277">
        <v>5.65733790036946E-2</v>
      </c>
      <c r="M132" s="278">
        <v>183269632.70257932</v>
      </c>
      <c r="N132" s="278">
        <v>-18684393.599789083</v>
      </c>
      <c r="O132" s="277">
        <v>-9.2518054439848341E-2</v>
      </c>
      <c r="P132" s="273">
        <v>46404850.762033224</v>
      </c>
      <c r="Q132" s="273">
        <v>-6896804.5001044795</v>
      </c>
      <c r="R132" s="277">
        <v>-0.12939193850896324</v>
      </c>
    </row>
    <row r="133" spans="1:18">
      <c r="A133" s="306"/>
      <c r="B133" s="306"/>
      <c r="C133" s="306"/>
      <c r="D133" s="86" t="s">
        <v>81</v>
      </c>
      <c r="E133" s="273">
        <v>26485239.61399819</v>
      </c>
      <c r="F133" s="273">
        <v>-4300797.3001166284</v>
      </c>
      <c r="G133" s="274">
        <v>-0.13969960836838968</v>
      </c>
      <c r="H133" s="282">
        <v>76.738534169209927</v>
      </c>
      <c r="I133" s="282">
        <v>-0.51436005408518781</v>
      </c>
      <c r="J133" s="283">
        <v>6.792429292281934</v>
      </c>
      <c r="K133" s="283">
        <v>0.35955994811326342</v>
      </c>
      <c r="L133" s="274">
        <v>5.5894178612410458E-2</v>
      </c>
      <c r="M133" s="275">
        <v>179899117.36722717</v>
      </c>
      <c r="N133" s="275">
        <v>-18143435.726027101</v>
      </c>
      <c r="O133" s="274">
        <v>-9.1613824618205775E-2</v>
      </c>
      <c r="P133" s="273">
        <v>45252224.830917835</v>
      </c>
      <c r="Q133" s="273">
        <v>-6777860.9529688582</v>
      </c>
      <c r="R133" s="274">
        <v>-0.13026811028376026</v>
      </c>
    </row>
    <row r="134" spans="1:18">
      <c r="A134" s="306"/>
      <c r="B134" s="306"/>
      <c r="C134" s="306"/>
      <c r="D134" s="86" t="s">
        <v>82</v>
      </c>
      <c r="E134" s="273">
        <v>130460.30113241448</v>
      </c>
      <c r="F134" s="273">
        <v>-71931.955671070624</v>
      </c>
      <c r="G134" s="277">
        <v>-0.3554086347330655</v>
      </c>
      <c r="H134" s="284">
        <v>0.3779966661462234</v>
      </c>
      <c r="I134" s="284">
        <v>-0.12987603114418633</v>
      </c>
      <c r="J134" s="285">
        <v>25.835563049415519</v>
      </c>
      <c r="K134" s="285">
        <v>6.5093631695848799</v>
      </c>
      <c r="L134" s="277">
        <v>0.33681547381584481</v>
      </c>
      <c r="M134" s="278">
        <v>3370515.335352229</v>
      </c>
      <c r="N134" s="278">
        <v>-540957.87376193656</v>
      </c>
      <c r="O134" s="277">
        <v>-0.13830028862308064</v>
      </c>
      <c r="P134" s="273">
        <v>1152625.9311153889</v>
      </c>
      <c r="Q134" s="273">
        <v>-118943.54713561619</v>
      </c>
      <c r="R134" s="277">
        <v>-9.3540737781169822E-2</v>
      </c>
    </row>
    <row r="135" spans="1:18">
      <c r="A135" s="306"/>
      <c r="B135" s="306"/>
      <c r="C135" s="306" t="s">
        <v>84</v>
      </c>
      <c r="D135" s="86" t="s">
        <v>80</v>
      </c>
      <c r="E135" s="273">
        <v>7782017.9345424026</v>
      </c>
      <c r="F135" s="273">
        <v>-957183.17639737763</v>
      </c>
      <c r="G135" s="274">
        <v>-0.10952753738544481</v>
      </c>
      <c r="H135" s="282">
        <v>22.547677796339816</v>
      </c>
      <c r="I135" s="282">
        <v>0.6179769744064707</v>
      </c>
      <c r="J135" s="283">
        <v>17.653198975667863</v>
      </c>
      <c r="K135" s="283">
        <v>0.67679453888790064</v>
      </c>
      <c r="L135" s="274">
        <v>3.9866777526906823E-2</v>
      </c>
      <c r="M135" s="275">
        <v>137377511.03069288</v>
      </c>
      <c r="N135" s="275">
        <v>-10982701.482977569</v>
      </c>
      <c r="O135" s="274">
        <v>-7.4027269824553418E-2</v>
      </c>
      <c r="P135" s="273">
        <v>52778804.400329113</v>
      </c>
      <c r="Q135" s="273">
        <v>-6401085.2515537739</v>
      </c>
      <c r="R135" s="274">
        <v>-0.10816318329093259</v>
      </c>
    </row>
    <row r="136" spans="1:18">
      <c r="A136" s="306"/>
      <c r="B136" s="306"/>
      <c r="C136" s="306"/>
      <c r="D136" s="86" t="s">
        <v>81</v>
      </c>
      <c r="E136" s="273">
        <v>5486051.5763451792</v>
      </c>
      <c r="F136" s="273">
        <v>-607277.98423563968</v>
      </c>
      <c r="G136" s="277">
        <v>-9.9662750586192436E-2</v>
      </c>
      <c r="H136" s="284">
        <v>15.895327453367903</v>
      </c>
      <c r="I136" s="284">
        <v>0.60504032337983915</v>
      </c>
      <c r="J136" s="285">
        <v>14.079203160435569</v>
      </c>
      <c r="K136" s="285">
        <v>0.51309308574714763</v>
      </c>
      <c r="L136" s="277">
        <v>3.782168085931089E-2</v>
      </c>
      <c r="M136" s="278">
        <v>77239234.691991583</v>
      </c>
      <c r="N136" s="278">
        <v>-5423544.8482006341</v>
      </c>
      <c r="O136" s="277">
        <v>-6.5610482473113588E-2</v>
      </c>
      <c r="P136" s="273">
        <v>31739847.488577962</v>
      </c>
      <c r="Q136" s="273">
        <v>-3452008.850914903</v>
      </c>
      <c r="R136" s="277">
        <v>-9.8091127038416645E-2</v>
      </c>
    </row>
    <row r="137" spans="1:18">
      <c r="A137" s="306"/>
      <c r="B137" s="306"/>
      <c r="C137" s="306"/>
      <c r="D137" s="86" t="s">
        <v>82</v>
      </c>
      <c r="E137" s="273">
        <v>2295966.3581972471</v>
      </c>
      <c r="F137" s="273">
        <v>-349905.19216181384</v>
      </c>
      <c r="G137" s="274">
        <v>-0.13224572149556149</v>
      </c>
      <c r="H137" s="282">
        <v>6.6523503429719799</v>
      </c>
      <c r="I137" s="282">
        <v>1.2936651026451251E-2</v>
      </c>
      <c r="J137" s="283">
        <v>26.193012856652125</v>
      </c>
      <c r="K137" s="283">
        <v>1.3628456610591613</v>
      </c>
      <c r="L137" s="274">
        <v>5.4886688854074606E-2</v>
      </c>
      <c r="M137" s="275">
        <v>60138276.338701256</v>
      </c>
      <c r="N137" s="275">
        <v>-5559156.6347769946</v>
      </c>
      <c r="O137" s="274">
        <v>-8.4617562409496277E-2</v>
      </c>
      <c r="P137" s="273">
        <v>21038956.911751151</v>
      </c>
      <c r="Q137" s="273">
        <v>-2949076.4006388895</v>
      </c>
      <c r="R137" s="274">
        <v>-0.12293948245918369</v>
      </c>
    </row>
    <row r="138" spans="1:18">
      <c r="A138" s="306" t="s">
        <v>67</v>
      </c>
      <c r="B138" s="306" t="s">
        <v>140</v>
      </c>
      <c r="C138" s="306" t="s">
        <v>79</v>
      </c>
      <c r="D138" s="86" t="s">
        <v>80</v>
      </c>
      <c r="E138" s="273">
        <v>119495291.95945752</v>
      </c>
      <c r="F138" s="273">
        <v>2047800.5712106377</v>
      </c>
      <c r="G138" s="277">
        <v>1.7435881746006913E-2</v>
      </c>
      <c r="H138" s="284">
        <v>100.0000000000001</v>
      </c>
      <c r="I138" s="284">
        <v>7.1054273576010019E-14</v>
      </c>
      <c r="J138" s="285">
        <v>4.6715492087334294</v>
      </c>
      <c r="K138" s="285">
        <v>0.35950295730938464</v>
      </c>
      <c r="L138" s="277">
        <v>8.3371776726805638E-2</v>
      </c>
      <c r="M138" s="278">
        <v>558228136.6005739</v>
      </c>
      <c r="N138" s="278">
        <v>51789121.620726168</v>
      </c>
      <c r="O138" s="277">
        <v>0.10226131891277564</v>
      </c>
      <c r="P138" s="273">
        <v>145448215.00911283</v>
      </c>
      <c r="Q138" s="273">
        <v>3039543.3264291584</v>
      </c>
      <c r="R138" s="277">
        <v>2.1343807863062562E-2</v>
      </c>
    </row>
    <row r="139" spans="1:18">
      <c r="A139" s="306"/>
      <c r="B139" s="306"/>
      <c r="C139" s="306"/>
      <c r="D139" s="86" t="s">
        <v>81</v>
      </c>
      <c r="E139" s="273">
        <v>117866986.8291802</v>
      </c>
      <c r="F139" s="273">
        <v>2209441.9363984466</v>
      </c>
      <c r="G139" s="274">
        <v>1.9103310021379671E-2</v>
      </c>
      <c r="H139" s="282">
        <v>98.637347879086605</v>
      </c>
      <c r="I139" s="282">
        <v>0.16138766427712881</v>
      </c>
      <c r="J139" s="283">
        <v>4.5362601354730074</v>
      </c>
      <c r="K139" s="283">
        <v>0.34256232536069753</v>
      </c>
      <c r="L139" s="274">
        <v>8.1685028552766298E-2</v>
      </c>
      <c r="M139" s="275">
        <v>534675313.64153212</v>
      </c>
      <c r="N139" s="275">
        <v>49642520.901707113</v>
      </c>
      <c r="O139" s="274">
        <v>0.10234879299869465</v>
      </c>
      <c r="P139" s="273">
        <v>141511200.59471202</v>
      </c>
      <c r="Q139" s="273">
        <v>2963990.7143502533</v>
      </c>
      <c r="R139" s="274">
        <v>2.139336271664884E-2</v>
      </c>
    </row>
    <row r="140" spans="1:18">
      <c r="A140" s="306"/>
      <c r="B140" s="306"/>
      <c r="C140" s="306"/>
      <c r="D140" s="86" t="s">
        <v>82</v>
      </c>
      <c r="E140" s="273">
        <v>1628305.1302770926</v>
      </c>
      <c r="F140" s="273">
        <v>-161641.36518922448</v>
      </c>
      <c r="G140" s="277">
        <v>-9.0305137946100261E-2</v>
      </c>
      <c r="H140" s="284">
        <v>1.3626521209133051</v>
      </c>
      <c r="I140" s="284">
        <v>-0.16138766427825812</v>
      </c>
      <c r="J140" s="285">
        <v>14.46462491648235</v>
      </c>
      <c r="K140" s="285">
        <v>2.505484073870166</v>
      </c>
      <c r="L140" s="277">
        <v>0.209503684825147</v>
      </c>
      <c r="M140" s="278">
        <v>23552822.959042072</v>
      </c>
      <c r="N140" s="278">
        <v>2146600.7190202959</v>
      </c>
      <c r="O140" s="277">
        <v>0.10027928772069555</v>
      </c>
      <c r="P140" s="273">
        <v>3937014.414400816</v>
      </c>
      <c r="Q140" s="273">
        <v>75552.612078618258</v>
      </c>
      <c r="R140" s="277">
        <v>1.9565805890707656E-2</v>
      </c>
    </row>
    <row r="141" spans="1:18">
      <c r="A141" s="306"/>
      <c r="B141" s="306"/>
      <c r="C141" s="306" t="s">
        <v>83</v>
      </c>
      <c r="D141" s="86" t="s">
        <v>80</v>
      </c>
      <c r="E141" s="273">
        <v>112871937.02889153</v>
      </c>
      <c r="F141" s="273">
        <v>1739061.5715775639</v>
      </c>
      <c r="G141" s="274">
        <v>1.5648488932022062E-2</v>
      </c>
      <c r="H141" s="282">
        <v>94.457225199455507</v>
      </c>
      <c r="I141" s="282">
        <v>-0.16623090310302757</v>
      </c>
      <c r="J141" s="283">
        <v>4.4576439655496722</v>
      </c>
      <c r="K141" s="283">
        <v>0.30456962221053274</v>
      </c>
      <c r="L141" s="274">
        <v>7.333594273336648E-2</v>
      </c>
      <c r="M141" s="275">
        <v>503142908.97674096</v>
      </c>
      <c r="N141" s="275">
        <v>41599815.213466346</v>
      </c>
      <c r="O141" s="274">
        <v>9.0132028353570995E-2</v>
      </c>
      <c r="P141" s="273">
        <v>130248102.67595726</v>
      </c>
      <c r="Q141" s="273">
        <v>2223991.9219221175</v>
      </c>
      <c r="R141" s="274">
        <v>1.7371664671781525E-2</v>
      </c>
    </row>
    <row r="142" spans="1:18">
      <c r="A142" s="306"/>
      <c r="B142" s="306"/>
      <c r="C142" s="306"/>
      <c r="D142" s="86" t="s">
        <v>81</v>
      </c>
      <c r="E142" s="273">
        <v>112315826.98272584</v>
      </c>
      <c r="F142" s="273">
        <v>2134168.8331017345</v>
      </c>
      <c r="G142" s="277">
        <v>1.9369547245364407E-2</v>
      </c>
      <c r="H142" s="284">
        <v>93.991842809030999</v>
      </c>
      <c r="I142" s="284">
        <v>0.17829528471993683</v>
      </c>
      <c r="J142" s="285">
        <v>4.4308947478340839</v>
      </c>
      <c r="K142" s="285">
        <v>0.32354857104241752</v>
      </c>
      <c r="L142" s="277">
        <v>7.8773143805265539E-2</v>
      </c>
      <c r="M142" s="278">
        <v>497659607.87640166</v>
      </c>
      <c r="N142" s="278">
        <v>45105395.522976756</v>
      </c>
      <c r="O142" s="277">
        <v>9.9668491181232069E-2</v>
      </c>
      <c r="P142" s="273">
        <v>129411044.9558394</v>
      </c>
      <c r="Q142" s="273">
        <v>2480774.6396636367</v>
      </c>
      <c r="R142" s="277">
        <v>1.9544389478444932E-2</v>
      </c>
    </row>
    <row r="143" spans="1:18">
      <c r="A143" s="306"/>
      <c r="B143" s="306"/>
      <c r="C143" s="306"/>
      <c r="D143" s="86" t="s">
        <v>82</v>
      </c>
      <c r="E143" s="273">
        <v>556110.04616568622</v>
      </c>
      <c r="F143" s="273">
        <v>-395107.26152428798</v>
      </c>
      <c r="G143" s="274">
        <v>-0.41537013501552417</v>
      </c>
      <c r="H143" s="282">
        <v>0.46538239042452351</v>
      </c>
      <c r="I143" s="282">
        <v>-0.34452618782303529</v>
      </c>
      <c r="J143" s="283">
        <v>9.8601007806752978</v>
      </c>
      <c r="K143" s="283">
        <v>0.4102291927849393</v>
      </c>
      <c r="L143" s="274">
        <v>4.3411086486152044E-2</v>
      </c>
      <c r="M143" s="275">
        <v>5483301.1003396586</v>
      </c>
      <c r="N143" s="275">
        <v>-3505580.3095093891</v>
      </c>
      <c r="O143" s="274">
        <v>-0.38999071738429564</v>
      </c>
      <c r="P143" s="273">
        <v>837057.72011786699</v>
      </c>
      <c r="Q143" s="273">
        <v>-256782.71774146147</v>
      </c>
      <c r="R143" s="274">
        <v>-0.23475335968012967</v>
      </c>
    </row>
    <row r="144" spans="1:18">
      <c r="A144" s="306"/>
      <c r="B144" s="306"/>
      <c r="C144" s="306" t="s">
        <v>84</v>
      </c>
      <c r="D144" s="86" t="s">
        <v>80</v>
      </c>
      <c r="E144" s="273">
        <v>5811993.2643482927</v>
      </c>
      <c r="F144" s="273">
        <v>-30234.45067871362</v>
      </c>
      <c r="G144" s="277">
        <v>-5.175157859894179E-3</v>
      </c>
      <c r="H144" s="284">
        <v>4.863784312372907</v>
      </c>
      <c r="I144" s="284">
        <v>-0.11054731955128716</v>
      </c>
      <c r="J144" s="285">
        <v>7.5872985769761936</v>
      </c>
      <c r="K144" s="285">
        <v>0.55352257770353308</v>
      </c>
      <c r="L144" s="277">
        <v>7.8694939639927547E-2</v>
      </c>
      <c r="M144" s="278">
        <v>44097328.223985024</v>
      </c>
      <c r="N144" s="278">
        <v>3004407.1397425085</v>
      </c>
      <c r="O144" s="277">
        <v>7.311252304462186E-2</v>
      </c>
      <c r="P144" s="273">
        <v>13169547.023161113</v>
      </c>
      <c r="Q144" s="273">
        <v>306150.17579090968</v>
      </c>
      <c r="R144" s="277">
        <v>2.3800103458170078E-2</v>
      </c>
    </row>
    <row r="145" spans="1:18">
      <c r="A145" s="306"/>
      <c r="B145" s="306"/>
      <c r="C145" s="306"/>
      <c r="D145" s="86" t="s">
        <v>81</v>
      </c>
      <c r="E145" s="273">
        <v>5080491.0971841728</v>
      </c>
      <c r="F145" s="273">
        <v>76988.704433455132</v>
      </c>
      <c r="G145" s="274">
        <v>1.5386962649403259E-2</v>
      </c>
      <c r="H145" s="282">
        <v>4.2516244898651676</v>
      </c>
      <c r="I145" s="282">
        <v>-8.5792263731052643E-3</v>
      </c>
      <c r="J145" s="283">
        <v>6.443596042584768</v>
      </c>
      <c r="K145" s="283">
        <v>0.71246737447095132</v>
      </c>
      <c r="L145" s="274">
        <v>0.12431536887923908</v>
      </c>
      <c r="M145" s="275">
        <v>32736632.328203082</v>
      </c>
      <c r="N145" s="275">
        <v>4060916.3241333663</v>
      </c>
      <c r="O145" s="274">
        <v>0.14161516746633399</v>
      </c>
      <c r="P145" s="273">
        <v>10453213.0918504</v>
      </c>
      <c r="Q145" s="273">
        <v>357392.60894306749</v>
      </c>
      <c r="R145" s="274">
        <v>3.5400055849660647E-2</v>
      </c>
    </row>
    <row r="146" spans="1:18">
      <c r="A146" s="306"/>
      <c r="B146" s="306"/>
      <c r="C146" s="306"/>
      <c r="D146" s="86" t="s">
        <v>82</v>
      </c>
      <c r="E146" s="273">
        <v>731502.16716410324</v>
      </c>
      <c r="F146" s="273">
        <v>-107223.15511224081</v>
      </c>
      <c r="G146" s="277">
        <v>-0.12784060796117566</v>
      </c>
      <c r="H146" s="284">
        <v>0.61215982250772583</v>
      </c>
      <c r="I146" s="284">
        <v>-0.10196809317824218</v>
      </c>
      <c r="J146" s="285">
        <v>15.530638740039837</v>
      </c>
      <c r="K146" s="285">
        <v>0.7257857680658848</v>
      </c>
      <c r="L146" s="277">
        <v>4.9023503944268805E-2</v>
      </c>
      <c r="M146" s="278">
        <v>11360695.895781919</v>
      </c>
      <c r="N146" s="278">
        <v>-1056509.1843908243</v>
      </c>
      <c r="O146" s="277">
        <v>-8.5084298565529251E-2</v>
      </c>
      <c r="P146" s="273">
        <v>2716333.9313107133</v>
      </c>
      <c r="Q146" s="273">
        <v>-51242.433152149431</v>
      </c>
      <c r="R146" s="277">
        <v>-1.8515273439291231E-2</v>
      </c>
    </row>
    <row r="147" spans="1:18">
      <c r="A147" s="306"/>
      <c r="B147" s="306" t="s">
        <v>135</v>
      </c>
      <c r="C147" s="306" t="s">
        <v>79</v>
      </c>
      <c r="D147" s="86" t="s">
        <v>80</v>
      </c>
      <c r="E147" s="273">
        <v>1553163465.6432621</v>
      </c>
      <c r="F147" s="273">
        <v>48917929.283231497</v>
      </c>
      <c r="G147" s="274">
        <v>3.2519909882267606E-2</v>
      </c>
      <c r="H147" s="282">
        <v>100.00000000000007</v>
      </c>
      <c r="I147" s="282">
        <v>4.2632564145606011E-14</v>
      </c>
      <c r="J147" s="283">
        <v>4.5641445746564751</v>
      </c>
      <c r="K147" s="283">
        <v>0.23419460460188368</v>
      </c>
      <c r="L147" s="274">
        <v>5.4087138701727537E-2</v>
      </c>
      <c r="M147" s="275">
        <v>7088862605.2703438</v>
      </c>
      <c r="N147" s="275">
        <v>575554690.15347576</v>
      </c>
      <c r="O147" s="274">
        <v>8.8365957460364991E-2</v>
      </c>
      <c r="P147" s="273">
        <v>1899167910.1519313</v>
      </c>
      <c r="Q147" s="273">
        <v>68787324.717580557</v>
      </c>
      <c r="R147" s="274">
        <v>3.758088632766899E-2</v>
      </c>
    </row>
    <row r="148" spans="1:18">
      <c r="A148" s="306"/>
      <c r="B148" s="306"/>
      <c r="C148" s="306"/>
      <c r="D148" s="86" t="s">
        <v>81</v>
      </c>
      <c r="E148" s="273">
        <v>1529850680.9987984</v>
      </c>
      <c r="F148" s="273">
        <v>49708344.327594042</v>
      </c>
      <c r="G148" s="277">
        <v>3.3583489301026698E-2</v>
      </c>
      <c r="H148" s="284">
        <v>98.499012810940187</v>
      </c>
      <c r="I148" s="284">
        <v>0.10135758153866448</v>
      </c>
      <c r="J148" s="285">
        <v>4.4439063279090067</v>
      </c>
      <c r="K148" s="285">
        <v>0.24067555274055685</v>
      </c>
      <c r="L148" s="277">
        <v>5.7259657062467967E-2</v>
      </c>
      <c r="M148" s="278">
        <v>6798513122.046464</v>
      </c>
      <c r="N148" s="278">
        <v>577133300.9203167</v>
      </c>
      <c r="O148" s="277">
        <v>9.2766125443832545E-2</v>
      </c>
      <c r="P148" s="273">
        <v>1848616227.5343525</v>
      </c>
      <c r="Q148" s="273">
        <v>69296766.297980785</v>
      </c>
      <c r="R148" s="277">
        <v>3.8945657487402217E-2</v>
      </c>
    </row>
    <row r="149" spans="1:18">
      <c r="A149" s="306"/>
      <c r="B149" s="306"/>
      <c r="C149" s="306"/>
      <c r="D149" s="86" t="s">
        <v>82</v>
      </c>
      <c r="E149" s="273">
        <v>23312784.644343257</v>
      </c>
      <c r="F149" s="273">
        <v>-790415.04424989223</v>
      </c>
      <c r="G149" s="274">
        <v>-3.2792950913648054E-2</v>
      </c>
      <c r="H149" s="282">
        <v>1.5009871890521189</v>
      </c>
      <c r="I149" s="282">
        <v>-0.10135758153088137</v>
      </c>
      <c r="J149" s="283">
        <v>12.454517452696727</v>
      </c>
      <c r="K149" s="283">
        <v>0.34292655345345757</v>
      </c>
      <c r="L149" s="274">
        <v>2.8313914852827762E-2</v>
      </c>
      <c r="M149" s="275">
        <v>290349483.22393334</v>
      </c>
      <c r="N149" s="275">
        <v>-1578610.7670746446</v>
      </c>
      <c r="O149" s="274">
        <v>-5.4075328807623056E-3</v>
      </c>
      <c r="P149" s="273">
        <v>50551682.617581114</v>
      </c>
      <c r="Q149" s="273">
        <v>-509441.58040435612</v>
      </c>
      <c r="R149" s="274">
        <v>-9.9770929137603138E-3</v>
      </c>
    </row>
    <row r="150" spans="1:18">
      <c r="A150" s="306"/>
      <c r="B150" s="306"/>
      <c r="C150" s="306" t="s">
        <v>83</v>
      </c>
      <c r="D150" s="86" t="s">
        <v>80</v>
      </c>
      <c r="E150" s="273">
        <v>1464768229.425142</v>
      </c>
      <c r="F150" s="273">
        <v>44351052.473351955</v>
      </c>
      <c r="G150" s="277">
        <v>3.1223962363317197E-2</v>
      </c>
      <c r="H150" s="284">
        <v>94.308697173641718</v>
      </c>
      <c r="I150" s="284">
        <v>-0.11851850478484494</v>
      </c>
      <c r="J150" s="285">
        <v>4.3557964795780988</v>
      </c>
      <c r="K150" s="285">
        <v>0.2112026137908396</v>
      </c>
      <c r="L150" s="277">
        <v>5.095857896578776E-2</v>
      </c>
      <c r="M150" s="278">
        <v>6380232297.1278782</v>
      </c>
      <c r="N150" s="278">
        <v>493179978.67463303</v>
      </c>
      <c r="O150" s="277">
        <v>8.3773670080820747E-2</v>
      </c>
      <c r="P150" s="273">
        <v>1693869553.9805431</v>
      </c>
      <c r="Q150" s="273">
        <v>57960915.159274817</v>
      </c>
      <c r="R150" s="277">
        <v>3.5430410833356664E-2</v>
      </c>
    </row>
    <row r="151" spans="1:18">
      <c r="A151" s="306"/>
      <c r="B151" s="306"/>
      <c r="C151" s="306"/>
      <c r="D151" s="86" t="s">
        <v>81</v>
      </c>
      <c r="E151" s="273">
        <v>1453486345.3588915</v>
      </c>
      <c r="F151" s="273">
        <v>46021871.905963182</v>
      </c>
      <c r="G151" s="274">
        <v>3.2698425270414014E-2</v>
      </c>
      <c r="H151" s="282">
        <v>93.582316189552728</v>
      </c>
      <c r="I151" s="282">
        <v>1.6176923571762813E-2</v>
      </c>
      <c r="J151" s="283">
        <v>4.3192147811253605</v>
      </c>
      <c r="K151" s="283">
        <v>0.22555201223699584</v>
      </c>
      <c r="L151" s="274">
        <v>5.5097848789885676E-2</v>
      </c>
      <c r="M151" s="275">
        <v>6277919707.0380049</v>
      </c>
      <c r="N151" s="275">
        <v>516234793.53068638</v>
      </c>
      <c r="O151" s="274">
        <v>8.9597886951516423E-2</v>
      </c>
      <c r="P151" s="273">
        <v>1680058149.7383866</v>
      </c>
      <c r="Q151" s="273">
        <v>58747081.626936436</v>
      </c>
      <c r="R151" s="274">
        <v>3.6234306162707397E-2</v>
      </c>
    </row>
    <row r="152" spans="1:18">
      <c r="A152" s="306"/>
      <c r="B152" s="306"/>
      <c r="C152" s="306"/>
      <c r="D152" s="86" t="s">
        <v>82</v>
      </c>
      <c r="E152" s="273">
        <v>11281884.066240259</v>
      </c>
      <c r="F152" s="273">
        <v>-1670819.4326009173</v>
      </c>
      <c r="G152" s="277">
        <v>-0.1289938762784463</v>
      </c>
      <c r="H152" s="284">
        <v>0.72638098408835117</v>
      </c>
      <c r="I152" s="284">
        <v>-0.13469542835586312</v>
      </c>
      <c r="J152" s="285">
        <v>9.0687503513716052</v>
      </c>
      <c r="K152" s="285">
        <v>-0.61010973811927904</v>
      </c>
      <c r="L152" s="277">
        <v>-6.3035288502798395E-2</v>
      </c>
      <c r="M152" s="278">
        <v>102312590.08985005</v>
      </c>
      <c r="N152" s="278">
        <v>-23054814.856092736</v>
      </c>
      <c r="O152" s="277">
        <v>-0.18389799857493858</v>
      </c>
      <c r="P152" s="273">
        <v>13811404.242157746</v>
      </c>
      <c r="Q152" s="273">
        <v>-786166.46766042337</v>
      </c>
      <c r="R152" s="277">
        <v>-5.3855979415236281E-2</v>
      </c>
    </row>
    <row r="153" spans="1:18">
      <c r="A153" s="306"/>
      <c r="B153" s="306"/>
      <c r="C153" s="306" t="s">
        <v>84</v>
      </c>
      <c r="D153" s="86" t="s">
        <v>80</v>
      </c>
      <c r="E153" s="273">
        <v>74272695.176431164</v>
      </c>
      <c r="F153" s="273">
        <v>2628298.1746419221</v>
      </c>
      <c r="G153" s="274">
        <v>3.6685327598978648E-2</v>
      </c>
      <c r="H153" s="282">
        <v>4.7820269288699917</v>
      </c>
      <c r="I153" s="282">
        <v>1.9214258329902201E-2</v>
      </c>
      <c r="J153" s="283">
        <v>7.3376397440039325</v>
      </c>
      <c r="K153" s="283">
        <v>0.25861158084183344</v>
      </c>
      <c r="L153" s="274">
        <v>3.6532074019368699E-2</v>
      </c>
      <c r="M153" s="275">
        <v>544986280.02087045</v>
      </c>
      <c r="N153" s="275">
        <v>37813575.912438154</v>
      </c>
      <c r="O153" s="274">
        <v>7.4557592721617966E-2</v>
      </c>
      <c r="P153" s="273">
        <v>165350238.66433358</v>
      </c>
      <c r="Q153" s="273">
        <v>7753019.9165279865</v>
      </c>
      <c r="R153" s="274">
        <v>4.9195156983923238E-2</v>
      </c>
    </row>
    <row r="154" spans="1:18">
      <c r="A154" s="306"/>
      <c r="B154" s="306"/>
      <c r="C154" s="306"/>
      <c r="D154" s="86" t="s">
        <v>81</v>
      </c>
      <c r="E154" s="273">
        <v>64074265.42837628</v>
      </c>
      <c r="F154" s="273">
        <v>3579208.8136171326</v>
      </c>
      <c r="G154" s="277">
        <v>5.916531058744233E-2</v>
      </c>
      <c r="H154" s="284">
        <v>4.1254038512835587</v>
      </c>
      <c r="I154" s="284">
        <v>0.1037827028409346</v>
      </c>
      <c r="J154" s="285">
        <v>6.1299668532399112</v>
      </c>
      <c r="K154" s="285">
        <v>0.49923953501470031</v>
      </c>
      <c r="L154" s="277">
        <v>8.8663418915490858E-2</v>
      </c>
      <c r="M154" s="278">
        <v>392773123.22164255</v>
      </c>
      <c r="N154" s="278">
        <v>52141955.323337495</v>
      </c>
      <c r="O154" s="277">
        <v>0.15307452822081272</v>
      </c>
      <c r="P154" s="273">
        <v>130535468.53642175</v>
      </c>
      <c r="Q154" s="273">
        <v>9395586.4123927653</v>
      </c>
      <c r="R154" s="277">
        <v>7.7559811415146507E-2</v>
      </c>
    </row>
    <row r="155" spans="1:18">
      <c r="A155" s="306"/>
      <c r="B155" s="306"/>
      <c r="C155" s="306"/>
      <c r="D155" s="86" t="s">
        <v>82</v>
      </c>
      <c r="E155" s="273">
        <v>10198429.748057025</v>
      </c>
      <c r="F155" s="273">
        <v>-950910.63897720724</v>
      </c>
      <c r="G155" s="274">
        <v>-8.5288510886530861E-2</v>
      </c>
      <c r="H155" s="282">
        <v>0.65662307758657101</v>
      </c>
      <c r="I155" s="282">
        <v>-8.4568444511169738E-2</v>
      </c>
      <c r="J155" s="283">
        <v>14.925156181835378</v>
      </c>
      <c r="K155" s="283">
        <v>-1.2188129922682478E-2</v>
      </c>
      <c r="L155" s="274">
        <v>-8.1595025650499906E-4</v>
      </c>
      <c r="M155" s="275">
        <v>152213156.79922712</v>
      </c>
      <c r="N155" s="275">
        <v>-14328379.410893083</v>
      </c>
      <c r="O155" s="274">
        <v>-8.6034869960701088E-2</v>
      </c>
      <c r="P155" s="273">
        <v>34814770.127911508</v>
      </c>
      <c r="Q155" s="273">
        <v>-1642566.4958650917</v>
      </c>
      <c r="R155" s="274">
        <v>-4.5054484171886795E-2</v>
      </c>
    </row>
    <row r="156" spans="1:18">
      <c r="A156" s="306"/>
      <c r="B156" s="306" t="s">
        <v>136</v>
      </c>
      <c r="C156" s="306" t="s">
        <v>79</v>
      </c>
      <c r="D156" s="86" t="s">
        <v>80</v>
      </c>
      <c r="E156" s="273">
        <v>368698926.63197899</v>
      </c>
      <c r="F156" s="273">
        <v>11113864.87479347</v>
      </c>
      <c r="G156" s="277">
        <v>3.1080338815552163E-2</v>
      </c>
      <c r="H156" s="284">
        <v>100.00000000000003</v>
      </c>
      <c r="I156" s="284">
        <v>-9.9475983006414026E-14</v>
      </c>
      <c r="J156" s="285">
        <v>4.6073627225412856</v>
      </c>
      <c r="K156" s="285">
        <v>0.29804712600485495</v>
      </c>
      <c r="L156" s="277">
        <v>6.9163448192192598E-2</v>
      </c>
      <c r="M156" s="278">
        <v>1698729690.4051645</v>
      </c>
      <c r="N156" s="278">
        <v>157782806.68648219</v>
      </c>
      <c r="O156" s="277">
        <v>0.10239341041121004</v>
      </c>
      <c r="P156" s="273">
        <v>447727894.1190083</v>
      </c>
      <c r="Q156" s="273">
        <v>15797853.152510226</v>
      </c>
      <c r="R156" s="277">
        <v>3.6575027560390411E-2</v>
      </c>
    </row>
    <row r="157" spans="1:18">
      <c r="A157" s="306"/>
      <c r="B157" s="306"/>
      <c r="C157" s="306"/>
      <c r="D157" s="86" t="s">
        <v>81</v>
      </c>
      <c r="E157" s="273">
        <v>363759185.74668312</v>
      </c>
      <c r="F157" s="273">
        <v>11606382.761289597</v>
      </c>
      <c r="G157" s="274">
        <v>3.295837109032184E-2</v>
      </c>
      <c r="H157" s="282">
        <v>98.660223687001292</v>
      </c>
      <c r="I157" s="282">
        <v>0.17937517087402455</v>
      </c>
      <c r="J157" s="283">
        <v>4.482376652489382</v>
      </c>
      <c r="K157" s="283">
        <v>0.29165061787944424</v>
      </c>
      <c r="L157" s="274">
        <v>6.9594293559347487E-2</v>
      </c>
      <c r="M157" s="275">
        <v>1630505681.3194809</v>
      </c>
      <c r="N157" s="275">
        <v>154729761.68772793</v>
      </c>
      <c r="O157" s="274">
        <v>0.10484637920256708</v>
      </c>
      <c r="P157" s="273">
        <v>436265182.96330249</v>
      </c>
      <c r="Q157" s="273">
        <v>15935265.160941839</v>
      </c>
      <c r="R157" s="274">
        <v>3.7911327474040545E-2</v>
      </c>
    </row>
    <row r="158" spans="1:18">
      <c r="A158" s="306"/>
      <c r="B158" s="306"/>
      <c r="C158" s="306"/>
      <c r="D158" s="86" t="s">
        <v>82</v>
      </c>
      <c r="E158" s="273">
        <v>4939740.8852921817</v>
      </c>
      <c r="F158" s="273">
        <v>-492517.88651098032</v>
      </c>
      <c r="G158" s="277">
        <v>-9.0665394857008239E-2</v>
      </c>
      <c r="H158" s="284">
        <v>1.3397763129977436</v>
      </c>
      <c r="I158" s="284">
        <v>-0.17937517087824939</v>
      </c>
      <c r="J158" s="285">
        <v>13.811252587928049</v>
      </c>
      <c r="K158" s="285">
        <v>1.8142239439309567</v>
      </c>
      <c r="L158" s="277">
        <v>0.151222773385536</v>
      </c>
      <c r="M158" s="278">
        <v>68224009.085685641</v>
      </c>
      <c r="N158" s="278">
        <v>3053044.9987586439</v>
      </c>
      <c r="O158" s="277">
        <v>4.6846706068156371E-2</v>
      </c>
      <c r="P158" s="273">
        <v>11462711.155706167</v>
      </c>
      <c r="Q158" s="273">
        <v>-137412.00843130052</v>
      </c>
      <c r="R158" s="277">
        <v>-1.1845737022527367E-2</v>
      </c>
    </row>
    <row r="159" spans="1:18">
      <c r="A159" s="306"/>
      <c r="B159" s="306"/>
      <c r="C159" s="306" t="s">
        <v>83</v>
      </c>
      <c r="D159" s="86" t="s">
        <v>80</v>
      </c>
      <c r="E159" s="273">
        <v>349067387.68559396</v>
      </c>
      <c r="F159" s="273">
        <v>10125017.387726784</v>
      </c>
      <c r="G159" s="274">
        <v>2.9872386207805121E-2</v>
      </c>
      <c r="H159" s="282">
        <v>94.675455357107566</v>
      </c>
      <c r="I159" s="282">
        <v>-0.11104624681652808</v>
      </c>
      <c r="J159" s="283">
        <v>4.4081883605878138</v>
      </c>
      <c r="K159" s="283">
        <v>0.25257011961203357</v>
      </c>
      <c r="L159" s="274">
        <v>6.0777988969633462E-2</v>
      </c>
      <c r="M159" s="275">
        <v>1538754795.4564292</v>
      </c>
      <c r="N159" s="275">
        <v>130239698.80704474</v>
      </c>
      <c r="O159" s="274">
        <v>9.246595873687305E-2</v>
      </c>
      <c r="P159" s="273">
        <v>402849728.35087955</v>
      </c>
      <c r="Q159" s="273">
        <v>13106763.094402909</v>
      </c>
      <c r="R159" s="274">
        <v>3.3629248665919584E-2</v>
      </c>
    </row>
    <row r="160" spans="1:18">
      <c r="A160" s="306"/>
      <c r="B160" s="306"/>
      <c r="C160" s="306"/>
      <c r="D160" s="86" t="s">
        <v>81</v>
      </c>
      <c r="E160" s="273">
        <v>347095654.36612302</v>
      </c>
      <c r="F160" s="273">
        <v>11096509.695031166</v>
      </c>
      <c r="G160" s="277">
        <v>3.3025410543510436E-2</v>
      </c>
      <c r="H160" s="284">
        <v>94.140673946843521</v>
      </c>
      <c r="I160" s="284">
        <v>0.17725639802850424</v>
      </c>
      <c r="J160" s="285">
        <v>4.3800879068675309</v>
      </c>
      <c r="K160" s="285">
        <v>0.27124117354062705</v>
      </c>
      <c r="L160" s="277">
        <v>6.6013942876132783E-2</v>
      </c>
      <c r="M160" s="278">
        <v>1520309478.2153277</v>
      </c>
      <c r="N160" s="278">
        <v>139740490.23287821</v>
      </c>
      <c r="O160" s="277">
        <v>0.10121949098472337</v>
      </c>
      <c r="P160" s="273">
        <v>400108005.12673557</v>
      </c>
      <c r="Q160" s="273">
        <v>13730707.789278805</v>
      </c>
      <c r="R160" s="277">
        <v>3.5537046001143768E-2</v>
      </c>
    </row>
    <row r="161" spans="1:18">
      <c r="A161" s="306"/>
      <c r="B161" s="306"/>
      <c r="C161" s="306"/>
      <c r="D161" s="86" t="s">
        <v>82</v>
      </c>
      <c r="E161" s="273">
        <v>1971733.3194712689</v>
      </c>
      <c r="F161" s="273">
        <v>-971492.30730313016</v>
      </c>
      <c r="G161" s="274">
        <v>-0.33007741522277656</v>
      </c>
      <c r="H161" s="282">
        <v>0.53478141026414694</v>
      </c>
      <c r="I161" s="282">
        <v>-0.28830264484466817</v>
      </c>
      <c r="J161" s="283">
        <v>9.3548742413352652</v>
      </c>
      <c r="K161" s="283">
        <v>-0.14018737158086836</v>
      </c>
      <c r="L161" s="274">
        <v>-1.4764240327853319E-2</v>
      </c>
      <c r="M161" s="275">
        <v>18445317.241104253</v>
      </c>
      <c r="N161" s="275">
        <v>-9500791.4258323722</v>
      </c>
      <c r="O161" s="274">
        <v>-0.33996831326548416</v>
      </c>
      <c r="P161" s="273">
        <v>2741723.2241440415</v>
      </c>
      <c r="Q161" s="273">
        <v>-623944.69487601658</v>
      </c>
      <c r="R161" s="274">
        <v>-0.18538510331039529</v>
      </c>
    </row>
    <row r="162" spans="1:18">
      <c r="A162" s="306"/>
      <c r="B162" s="306"/>
      <c r="C162" s="306" t="s">
        <v>84</v>
      </c>
      <c r="D162" s="86" t="s">
        <v>80</v>
      </c>
      <c r="E162" s="273">
        <v>17199207.084307782</v>
      </c>
      <c r="F162" s="273">
        <v>10990.307868920267</v>
      </c>
      <c r="G162" s="277">
        <v>6.3940942867240775E-4</v>
      </c>
      <c r="H162" s="284">
        <v>4.6648378506063217</v>
      </c>
      <c r="I162" s="284">
        <v>-0.14191126021373979</v>
      </c>
      <c r="J162" s="285">
        <v>7.4670145561531864</v>
      </c>
      <c r="K162" s="285">
        <v>0.45070953618917198</v>
      </c>
      <c r="L162" s="277">
        <v>6.4237449042870085E-2</v>
      </c>
      <c r="M162" s="278">
        <v>128426729.65281922</v>
      </c>
      <c r="N162" s="278">
        <v>7828958.0000615418</v>
      </c>
      <c r="O162" s="277">
        <v>6.4917932502134415E-2</v>
      </c>
      <c r="P162" s="273">
        <v>38533943.542095244</v>
      </c>
      <c r="Q162" s="273">
        <v>1038380.5728203058</v>
      </c>
      <c r="R162" s="277">
        <v>2.7693425317315227E-2</v>
      </c>
    </row>
    <row r="163" spans="1:18">
      <c r="A163" s="306"/>
      <c r="B163" s="306"/>
      <c r="C163" s="306"/>
      <c r="D163" s="86" t="s">
        <v>81</v>
      </c>
      <c r="E163" s="273">
        <v>15105215.302155763</v>
      </c>
      <c r="F163" s="273">
        <v>406013.45994631201</v>
      </c>
      <c r="G163" s="274">
        <v>2.7621463008993128E-2</v>
      </c>
      <c r="H163" s="282">
        <v>4.0968970102897018</v>
      </c>
      <c r="I163" s="282">
        <v>-1.3789764481335176E-2</v>
      </c>
      <c r="J163" s="283">
        <v>6.3461467098248043</v>
      </c>
      <c r="K163" s="283">
        <v>0.67416800596372628</v>
      </c>
      <c r="L163" s="274">
        <v>0.11885940359839518</v>
      </c>
      <c r="M163" s="275">
        <v>95859912.390971079</v>
      </c>
      <c r="N163" s="275">
        <v>12486352.578203544</v>
      </c>
      <c r="O163" s="274">
        <v>0.14976393722715228</v>
      </c>
      <c r="P163" s="273">
        <v>30775654.943280697</v>
      </c>
      <c r="Q163" s="273">
        <v>1514335.2191231176</v>
      </c>
      <c r="R163" s="274">
        <v>5.1752116220271219E-2</v>
      </c>
    </row>
    <row r="164" spans="1:18">
      <c r="A164" s="306"/>
      <c r="B164" s="306"/>
      <c r="C164" s="306"/>
      <c r="D164" s="86" t="s">
        <v>82</v>
      </c>
      <c r="E164" s="273">
        <v>2093991.7821523896</v>
      </c>
      <c r="F164" s="273">
        <v>-395023.15207638685</v>
      </c>
      <c r="G164" s="277">
        <v>-0.15870662190252591</v>
      </c>
      <c r="H164" s="284">
        <v>0.56794084031672054</v>
      </c>
      <c r="I164" s="284">
        <v>-0.12812149573212706</v>
      </c>
      <c r="J164" s="285">
        <v>15.55250480896013</v>
      </c>
      <c r="K164" s="285">
        <v>0.59710565563027629</v>
      </c>
      <c r="L164" s="277">
        <v>3.9925758551040032E-2</v>
      </c>
      <c r="M164" s="278">
        <v>32566817.261848032</v>
      </c>
      <c r="N164" s="278">
        <v>-4657394.5781423748</v>
      </c>
      <c r="O164" s="277">
        <v>-0.12511734561801738</v>
      </c>
      <c r="P164" s="273">
        <v>7758288.5988145471</v>
      </c>
      <c r="Q164" s="273">
        <v>-475954.64630284533</v>
      </c>
      <c r="R164" s="277">
        <v>-5.7801868627705304E-2</v>
      </c>
    </row>
    <row r="165" spans="1:18">
      <c r="A165" s="1"/>
      <c r="B165" s="1"/>
      <c r="C165" s="1"/>
    </row>
    <row r="166" spans="1:18">
      <c r="A166" s="1"/>
      <c r="B166" s="1"/>
      <c r="C166" s="1"/>
    </row>
    <row r="167" spans="1:18">
      <c r="A167" s="1"/>
      <c r="B167" s="1"/>
      <c r="C167" s="1"/>
    </row>
    <row r="168" spans="1:18">
      <c r="A168" s="1"/>
      <c r="B168" s="1"/>
      <c r="C168" s="1"/>
    </row>
    <row r="169" spans="1:18">
      <c r="A169" s="1"/>
      <c r="B169" s="1"/>
      <c r="C169" s="1"/>
    </row>
    <row r="170" spans="1:18">
      <c r="A170" s="1"/>
      <c r="B170" s="1"/>
      <c r="C170" s="1"/>
    </row>
    <row r="171" spans="1:18">
      <c r="A171" s="1"/>
      <c r="B171" s="1"/>
      <c r="C171" s="1"/>
    </row>
    <row r="172" spans="1:18">
      <c r="A172" s="1"/>
      <c r="B172" s="1"/>
      <c r="C172" s="1"/>
    </row>
    <row r="173" spans="1:18">
      <c r="A173" s="1"/>
      <c r="B173" s="1"/>
      <c r="C173" s="1"/>
    </row>
    <row r="174" spans="1:18">
      <c r="A174" s="1"/>
      <c r="B174" s="1"/>
      <c r="C174" s="1"/>
    </row>
    <row r="175" spans="1:18">
      <c r="A175" s="1"/>
      <c r="B175" s="1"/>
      <c r="C175" s="1"/>
    </row>
    <row r="176" spans="1:18">
      <c r="A176" s="1"/>
      <c r="B176" s="1"/>
      <c r="C176" s="1"/>
    </row>
    <row r="177" spans="1:3">
      <c r="A177" s="1"/>
      <c r="B177" s="1"/>
      <c r="C177" s="1"/>
    </row>
    <row r="178" spans="1:3">
      <c r="A178" s="1"/>
      <c r="B178" s="1"/>
      <c r="C178" s="1"/>
    </row>
    <row r="179" spans="1:3">
      <c r="A179" s="1"/>
      <c r="B179" s="1"/>
      <c r="C179" s="1"/>
    </row>
    <row r="180" spans="1:3">
      <c r="A180" s="1"/>
      <c r="B180" s="1"/>
      <c r="C180" s="1"/>
    </row>
    <row r="181" spans="1:3">
      <c r="A181" s="1"/>
      <c r="B181" s="1"/>
      <c r="C181" s="1"/>
    </row>
    <row r="182" spans="1:3">
      <c r="A182" s="1"/>
      <c r="B182" s="1"/>
      <c r="C182" s="1"/>
    </row>
    <row r="183" spans="1:3">
      <c r="A183" s="1"/>
      <c r="B183" s="1"/>
      <c r="C183" s="1"/>
    </row>
    <row r="184" spans="1:3">
      <c r="A184" s="1"/>
      <c r="B184" s="1"/>
      <c r="C184" s="1"/>
    </row>
    <row r="185" spans="1:3">
      <c r="A185" s="1"/>
      <c r="B185" s="1"/>
      <c r="C185" s="1"/>
    </row>
    <row r="186" spans="1:3">
      <c r="A186" s="1"/>
      <c r="B186" s="1"/>
      <c r="C186" s="1"/>
    </row>
    <row r="187" spans="1:3">
      <c r="A187" s="1"/>
      <c r="B187" s="1"/>
      <c r="C187" s="1"/>
    </row>
    <row r="188" spans="1:3">
      <c r="A188" s="1"/>
      <c r="B188" s="1"/>
      <c r="C188" s="1"/>
    </row>
    <row r="189" spans="1:3">
      <c r="A189" s="1"/>
      <c r="B189" s="1"/>
      <c r="C189" s="1"/>
    </row>
    <row r="190" spans="1:3">
      <c r="A190" s="1"/>
      <c r="B190" s="1"/>
      <c r="C190" s="1"/>
    </row>
    <row r="191" spans="1:3">
      <c r="A191" s="1"/>
      <c r="B191" s="1"/>
      <c r="C191" s="1"/>
    </row>
  </sheetData>
  <mergeCells count="87">
    <mergeCell ref="A138:A164"/>
    <mergeCell ref="B138:B146"/>
    <mergeCell ref="C138:C140"/>
    <mergeCell ref="C141:C143"/>
    <mergeCell ref="C144:C146"/>
    <mergeCell ref="B147:B155"/>
    <mergeCell ref="C147:C149"/>
    <mergeCell ref="C150:C152"/>
    <mergeCell ref="C153:C155"/>
    <mergeCell ref="B156:B164"/>
    <mergeCell ref="C156:C158"/>
    <mergeCell ref="C159:C161"/>
    <mergeCell ref="C162:C164"/>
    <mergeCell ref="C102:C104"/>
    <mergeCell ref="C105:C107"/>
    <mergeCell ref="C108:C110"/>
    <mergeCell ref="A111:A137"/>
    <mergeCell ref="B111:B119"/>
    <mergeCell ref="C111:C113"/>
    <mergeCell ref="C114:C116"/>
    <mergeCell ref="C117:C119"/>
    <mergeCell ref="B120:B128"/>
    <mergeCell ref="C120:C122"/>
    <mergeCell ref="C123:C125"/>
    <mergeCell ref="C126:C128"/>
    <mergeCell ref="B129:B137"/>
    <mergeCell ref="C129:C131"/>
    <mergeCell ref="C132:C134"/>
    <mergeCell ref="C135:C137"/>
    <mergeCell ref="C90:C92"/>
    <mergeCell ref="B93:B101"/>
    <mergeCell ref="C93:C95"/>
    <mergeCell ref="C96:C98"/>
    <mergeCell ref="C99:C101"/>
    <mergeCell ref="A1:A2"/>
    <mergeCell ref="C48:C50"/>
    <mergeCell ref="C51:C53"/>
    <mergeCell ref="C54:C56"/>
    <mergeCell ref="B84:B92"/>
    <mergeCell ref="C33:C35"/>
    <mergeCell ref="C36:C38"/>
    <mergeCell ref="B39:B47"/>
    <mergeCell ref="C39:C41"/>
    <mergeCell ref="C42:C44"/>
    <mergeCell ref="C45:C47"/>
    <mergeCell ref="B48:B56"/>
    <mergeCell ref="A84:A110"/>
    <mergeCell ref="B102:B110"/>
    <mergeCell ref="C84:C86"/>
    <mergeCell ref="C87:C89"/>
    <mergeCell ref="H1:I1"/>
    <mergeCell ref="M1:O1"/>
    <mergeCell ref="P1:R1"/>
    <mergeCell ref="A57:A83"/>
    <mergeCell ref="B57:B65"/>
    <mergeCell ref="C57:C59"/>
    <mergeCell ref="C60:C62"/>
    <mergeCell ref="C63:C65"/>
    <mergeCell ref="B66:B74"/>
    <mergeCell ref="C66:C68"/>
    <mergeCell ref="C69:C71"/>
    <mergeCell ref="C72:C74"/>
    <mergeCell ref="B75:B83"/>
    <mergeCell ref="C75:C77"/>
    <mergeCell ref="C78:C80"/>
    <mergeCell ref="C81:C83"/>
    <mergeCell ref="C24:C26"/>
    <mergeCell ref="B1:B2"/>
    <mergeCell ref="C1:C2"/>
    <mergeCell ref="D1:D2"/>
    <mergeCell ref="E1:G1"/>
    <mergeCell ref="C27:C29"/>
    <mergeCell ref="J1:L1"/>
    <mergeCell ref="A30:A56"/>
    <mergeCell ref="B30:B38"/>
    <mergeCell ref="C30:C32"/>
    <mergeCell ref="A3:A29"/>
    <mergeCell ref="B3:B11"/>
    <mergeCell ref="C3:C5"/>
    <mergeCell ref="C6:C8"/>
    <mergeCell ref="C9:C11"/>
    <mergeCell ref="B12:B20"/>
    <mergeCell ref="C12:C14"/>
    <mergeCell ref="C15:C17"/>
    <mergeCell ref="C18:C20"/>
    <mergeCell ref="B21:B29"/>
    <mergeCell ref="C21:C2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33"/>
  </sheetPr>
  <dimension ref="A1:S65"/>
  <sheetViews>
    <sheetView zoomScaleNormal="100" workbookViewId="0">
      <selection activeCell="H34" sqref="H34"/>
    </sheetView>
  </sheetViews>
  <sheetFormatPr defaultRowHeight="14.5"/>
  <cols>
    <col min="1" max="1" width="27.453125" bestFit="1" customWidth="1"/>
    <col min="2" max="2" width="8.81640625" bestFit="1" customWidth="1"/>
    <col min="3" max="3" width="27.26953125" bestFit="1" customWidth="1"/>
    <col min="4" max="4" width="15.36328125" bestFit="1" customWidth="1"/>
    <col min="5" max="6" width="10.36328125" bestFit="1" customWidth="1"/>
    <col min="7" max="7" width="8.453125" bestFit="1" customWidth="1"/>
    <col min="8" max="8" width="7.1796875" bestFit="1" customWidth="1"/>
    <col min="9" max="9" width="7" bestFit="1" customWidth="1"/>
    <col min="10" max="10" width="7.1796875" bestFit="1" customWidth="1"/>
    <col min="11" max="11" width="7" bestFit="1" customWidth="1"/>
    <col min="12" max="12" width="8.453125" bestFit="1" customWidth="1"/>
    <col min="13" max="13" width="14.1796875" bestFit="1" customWidth="1"/>
    <col min="14" max="14" width="12.6328125" bestFit="1" customWidth="1"/>
    <col min="15" max="15" width="8.453125" bestFit="1" customWidth="1"/>
    <col min="16" max="16" width="11.453125" bestFit="1" customWidth="1"/>
    <col min="17" max="17" width="11" bestFit="1" customWidth="1"/>
    <col min="18" max="18" width="8.453125" bestFit="1" customWidth="1"/>
  </cols>
  <sheetData>
    <row r="1" spans="1:18">
      <c r="A1" s="308" t="s">
        <v>0</v>
      </c>
      <c r="B1" s="308" t="s">
        <v>1</v>
      </c>
      <c r="C1" s="308" t="s">
        <v>75</v>
      </c>
      <c r="D1" s="308" t="s">
        <v>78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6" t="s">
        <v>134</v>
      </c>
      <c r="C3" s="306" t="s">
        <v>113</v>
      </c>
      <c r="D3" s="86" t="s">
        <v>80</v>
      </c>
      <c r="E3" s="273">
        <v>5448884.0852745688</v>
      </c>
      <c r="F3" s="273">
        <v>-111448.03871651646</v>
      </c>
      <c r="G3" s="274">
        <v>-2.0043413996018909E-2</v>
      </c>
      <c r="H3" s="282">
        <v>2.0451454799496998</v>
      </c>
      <c r="I3" s="282">
        <v>-1.4333201719496813E-2</v>
      </c>
      <c r="J3" s="283">
        <v>18.197553607984251</v>
      </c>
      <c r="K3" s="283">
        <v>0.83805358720390188</v>
      </c>
      <c r="L3" s="274">
        <v>4.8276366611982036E-2</v>
      </c>
      <c r="M3" s="275">
        <v>99156360.245476186</v>
      </c>
      <c r="N3" s="275">
        <v>2631774.623507306</v>
      </c>
      <c r="O3" s="274">
        <v>2.7265329413735575E-2</v>
      </c>
      <c r="P3" s="273">
        <v>38723655.318913683</v>
      </c>
      <c r="Q3" s="273">
        <v>-1649129.195545733</v>
      </c>
      <c r="R3" s="274">
        <v>-4.084754656828541E-2</v>
      </c>
    </row>
    <row r="4" spans="1:18">
      <c r="A4" s="306"/>
      <c r="B4" s="306"/>
      <c r="C4" s="306"/>
      <c r="D4" s="86" t="s">
        <v>81</v>
      </c>
      <c r="E4" s="273">
        <v>2887433.9645837164</v>
      </c>
      <c r="F4" s="273">
        <v>-271239.14832258411</v>
      </c>
      <c r="G4" s="277">
        <v>-8.5871230933743728E-2</v>
      </c>
      <c r="H4" s="284">
        <v>1.0837489711481108</v>
      </c>
      <c r="I4" s="284">
        <v>-8.6184729453014253E-2</v>
      </c>
      <c r="J4" s="285">
        <v>15.965066038964103</v>
      </c>
      <c r="K4" s="285">
        <v>0.72084481267028444</v>
      </c>
      <c r="L4" s="277">
        <v>4.7286430836292484E-2</v>
      </c>
      <c r="M4" s="278">
        <v>46098073.927726969</v>
      </c>
      <c r="N4" s="278">
        <v>-2053437.7869628295</v>
      </c>
      <c r="O4" s="277">
        <v>-4.2645344119827039E-2</v>
      </c>
      <c r="P4" s="273">
        <v>23897124.657913864</v>
      </c>
      <c r="Q4" s="273">
        <v>-1334735.5259017199</v>
      </c>
      <c r="R4" s="277">
        <v>-5.2898815869226179E-2</v>
      </c>
    </row>
    <row r="5" spans="1:18">
      <c r="A5" s="306"/>
      <c r="B5" s="306"/>
      <c r="C5" s="306"/>
      <c r="D5" s="86" t="s">
        <v>82</v>
      </c>
      <c r="E5" s="273">
        <v>2561450.1206908692</v>
      </c>
      <c r="F5" s="273">
        <v>159791.10960608674</v>
      </c>
      <c r="G5" s="274">
        <v>6.6533637318443556E-2</v>
      </c>
      <c r="H5" s="282">
        <v>0.96139650880159511</v>
      </c>
      <c r="I5" s="282">
        <v>7.1851527733524656E-2</v>
      </c>
      <c r="J5" s="283">
        <v>20.714159486907523</v>
      </c>
      <c r="K5" s="283">
        <v>0.57263494740602638</v>
      </c>
      <c r="L5" s="274">
        <v>2.8430566230623532E-2</v>
      </c>
      <c r="M5" s="275">
        <v>53058286.317749187</v>
      </c>
      <c r="N5" s="275">
        <v>4685212.410470143</v>
      </c>
      <c r="O5" s="274">
        <v>9.685579253141334E-2</v>
      </c>
      <c r="P5" s="273">
        <v>14826530.66099982</v>
      </c>
      <c r="Q5" s="273">
        <v>-314393.66964401864</v>
      </c>
      <c r="R5" s="274">
        <v>-2.076449645862867E-2</v>
      </c>
    </row>
    <row r="6" spans="1:18">
      <c r="A6" s="306"/>
      <c r="B6" s="306" t="s">
        <v>135</v>
      </c>
      <c r="C6" s="306" t="s">
        <v>113</v>
      </c>
      <c r="D6" s="86" t="s">
        <v>80</v>
      </c>
      <c r="E6" s="273">
        <v>71223948.103775457</v>
      </c>
      <c r="F6" s="273">
        <v>-3460924.871039331</v>
      </c>
      <c r="G6" s="277">
        <v>-4.6340372999046579E-2</v>
      </c>
      <c r="H6" s="284">
        <v>2.0258835358225493</v>
      </c>
      <c r="I6" s="284">
        <v>-9.4831391334704307E-2</v>
      </c>
      <c r="J6" s="285">
        <v>17.658658498097356</v>
      </c>
      <c r="K6" s="285">
        <v>0.40567686805458081</v>
      </c>
      <c r="L6" s="277">
        <v>2.3513435344310107E-2</v>
      </c>
      <c r="M6" s="278">
        <v>1257719376.4507794</v>
      </c>
      <c r="N6" s="278">
        <v>-30817365.025778294</v>
      </c>
      <c r="O6" s="277">
        <v>-2.3916559019080911E-2</v>
      </c>
      <c r="P6" s="273">
        <v>513750370.1511327</v>
      </c>
      <c r="Q6" s="273">
        <v>-25433218.057354212</v>
      </c>
      <c r="R6" s="277">
        <v>-4.7169866838602498E-2</v>
      </c>
    </row>
    <row r="7" spans="1:18">
      <c r="A7" s="306"/>
      <c r="B7" s="306"/>
      <c r="C7" s="306"/>
      <c r="D7" s="86" t="s">
        <v>81</v>
      </c>
      <c r="E7" s="273">
        <v>39133838.163221799</v>
      </c>
      <c r="F7" s="273">
        <v>-2226930.2063799277</v>
      </c>
      <c r="G7" s="274">
        <v>-5.3841606289321733E-2</v>
      </c>
      <c r="H7" s="282">
        <v>1.1131171542597016</v>
      </c>
      <c r="I7" s="282">
        <v>-6.1342885455261786E-2</v>
      </c>
      <c r="J7" s="283">
        <v>15.573091416186772</v>
      </c>
      <c r="K7" s="283">
        <v>0.328002831850295</v>
      </c>
      <c r="L7" s="274">
        <v>2.1515311638615243E-2</v>
      </c>
      <c r="M7" s="275">
        <v>609434839.18211174</v>
      </c>
      <c r="N7" s="275">
        <v>-21113738.528688788</v>
      </c>
      <c r="O7" s="274">
        <v>-3.3484713589144829E-2</v>
      </c>
      <c r="P7" s="273">
        <v>319243212.25053698</v>
      </c>
      <c r="Q7" s="273">
        <v>-9027683.5073311925</v>
      </c>
      <c r="R7" s="274">
        <v>-2.7500712442049661E-2</v>
      </c>
    </row>
    <row r="8" spans="1:18">
      <c r="A8" s="306"/>
      <c r="B8" s="306"/>
      <c r="C8" s="306"/>
      <c r="D8" s="86" t="s">
        <v>82</v>
      </c>
      <c r="E8" s="273">
        <v>32090109.940555334</v>
      </c>
      <c r="F8" s="273">
        <v>-1233994.6646589041</v>
      </c>
      <c r="G8" s="277">
        <v>-3.7030092159350034E-2</v>
      </c>
      <c r="H8" s="284">
        <v>0.91276638156289558</v>
      </c>
      <c r="I8" s="284">
        <v>-3.348850587942831E-2</v>
      </c>
      <c r="J8" s="285">
        <v>20.202004245843014</v>
      </c>
      <c r="K8" s="285">
        <v>0.4568926648764382</v>
      </c>
      <c r="L8" s="277">
        <v>2.3139533195490409E-2</v>
      </c>
      <c r="M8" s="278">
        <v>648284537.26866794</v>
      </c>
      <c r="N8" s="278">
        <v>-9703626.4970892668</v>
      </c>
      <c r="O8" s="277">
        <v>-1.4747418010612943E-2</v>
      </c>
      <c r="P8" s="273">
        <v>194507157.90059578</v>
      </c>
      <c r="Q8" s="273">
        <v>-16405534.550023198</v>
      </c>
      <c r="R8" s="277">
        <v>-7.7783533837652893E-2</v>
      </c>
    </row>
    <row r="9" spans="1:18">
      <c r="A9" s="306"/>
      <c r="B9" s="306" t="s">
        <v>136</v>
      </c>
      <c r="C9" s="306" t="s">
        <v>113</v>
      </c>
      <c r="D9" s="86" t="s">
        <v>80</v>
      </c>
      <c r="E9" s="273">
        <v>15598527.45346229</v>
      </c>
      <c r="F9" s="273">
        <v>-740275.55864118971</v>
      </c>
      <c r="G9" s="274">
        <v>-4.5307820780555799E-2</v>
      </c>
      <c r="H9" s="282">
        <v>1.8892063967953316</v>
      </c>
      <c r="I9" s="282">
        <v>-9.0349143735284798E-2</v>
      </c>
      <c r="J9" s="283">
        <v>18.073274047023691</v>
      </c>
      <c r="K9" s="283">
        <v>0.85471487921103062</v>
      </c>
      <c r="L9" s="274">
        <v>4.9639163816260726E-2</v>
      </c>
      <c r="M9" s="275">
        <v>281916461.39644653</v>
      </c>
      <c r="N9" s="275">
        <v>585815.00130707026</v>
      </c>
      <c r="O9" s="274">
        <v>2.0823006978211364E-3</v>
      </c>
      <c r="P9" s="273">
        <v>111046958.02223782</v>
      </c>
      <c r="Q9" s="273">
        <v>-6366972.9023780674</v>
      </c>
      <c r="R9" s="274">
        <v>-5.422672465046674E-2</v>
      </c>
    </row>
    <row r="10" spans="1:18">
      <c r="A10" s="306"/>
      <c r="B10" s="306"/>
      <c r="C10" s="306"/>
      <c r="D10" s="86" t="s">
        <v>81</v>
      </c>
      <c r="E10" s="273">
        <v>8398079.5171640944</v>
      </c>
      <c r="F10" s="273">
        <v>-763859.15388154238</v>
      </c>
      <c r="G10" s="277">
        <v>-8.3373091799398003E-2</v>
      </c>
      <c r="H10" s="284">
        <v>1.0171284175353785</v>
      </c>
      <c r="I10" s="284">
        <v>-9.2901885469980794E-2</v>
      </c>
      <c r="J10" s="285">
        <v>15.824499385495455</v>
      </c>
      <c r="K10" s="285">
        <v>0.69474392927507189</v>
      </c>
      <c r="L10" s="277">
        <v>4.5919045505090288E-2</v>
      </c>
      <c r="M10" s="278">
        <v>132895404.15870519</v>
      </c>
      <c r="N10" s="278">
        <v>-5722487.4391040653</v>
      </c>
      <c r="O10" s="277">
        <v>-4.1282459090544302E-2</v>
      </c>
      <c r="P10" s="273">
        <v>69152711.886289179</v>
      </c>
      <c r="Q10" s="273">
        <v>-3241241.5054415464</v>
      </c>
      <c r="R10" s="277">
        <v>-4.4772268312283946E-2</v>
      </c>
    </row>
    <row r="11" spans="1:18">
      <c r="A11" s="306"/>
      <c r="B11" s="306"/>
      <c r="C11" s="306"/>
      <c r="D11" s="86" t="s">
        <v>82</v>
      </c>
      <c r="E11" s="273">
        <v>7200447.9362979522</v>
      </c>
      <c r="F11" s="273">
        <v>23583.595240048133</v>
      </c>
      <c r="G11" s="274">
        <v>3.2860583841789323E-3</v>
      </c>
      <c r="H11" s="282">
        <v>0.87207797925992347</v>
      </c>
      <c r="I11" s="282">
        <v>2.5527417346590253E-3</v>
      </c>
      <c r="J11" s="283">
        <v>20.696081487724694</v>
      </c>
      <c r="K11" s="283">
        <v>0.81096899076844409</v>
      </c>
      <c r="L11" s="274">
        <v>4.0782720786345893E-2</v>
      </c>
      <c r="M11" s="275">
        <v>149021057.23774153</v>
      </c>
      <c r="N11" s="275">
        <v>6308302.4404113293</v>
      </c>
      <c r="O11" s="274">
        <v>4.4202793572094522E-2</v>
      </c>
      <c r="P11" s="273">
        <v>41894246.135948643</v>
      </c>
      <c r="Q11" s="273">
        <v>-3125731.3969364688</v>
      </c>
      <c r="R11" s="274">
        <v>-6.9429874651831175E-2</v>
      </c>
    </row>
    <row r="12" spans="1:18">
      <c r="A12" s="306" t="s">
        <v>58</v>
      </c>
      <c r="B12" s="306" t="s">
        <v>134</v>
      </c>
      <c r="C12" s="306" t="s">
        <v>113</v>
      </c>
      <c r="D12" s="86" t="s">
        <v>80</v>
      </c>
      <c r="E12" s="273">
        <v>3117390.4246541238</v>
      </c>
      <c r="F12" s="273">
        <v>127486.04854434822</v>
      </c>
      <c r="G12" s="277">
        <v>4.2638838072213824E-2</v>
      </c>
      <c r="H12" s="284">
        <v>1.222469333968154</v>
      </c>
      <c r="I12" s="284">
        <v>5.8443100028839901E-2</v>
      </c>
      <c r="J12" s="285">
        <v>16.189359427202898</v>
      </c>
      <c r="K12" s="285">
        <v>1.2173948466604738</v>
      </c>
      <c r="L12" s="277">
        <v>8.1311630154575779E-2</v>
      </c>
      <c r="M12" s="278">
        <v>50468554.059646286</v>
      </c>
      <c r="N12" s="278">
        <v>5703811.6413219273</v>
      </c>
      <c r="O12" s="277">
        <v>0.12741750165833823</v>
      </c>
      <c r="P12" s="273">
        <v>18495244.194364771</v>
      </c>
      <c r="Q12" s="273">
        <v>323171.49084781483</v>
      </c>
      <c r="R12" s="277">
        <v>1.7783964224690196E-2</v>
      </c>
    </row>
    <row r="13" spans="1:18">
      <c r="A13" s="306"/>
      <c r="B13" s="306"/>
      <c r="C13" s="306"/>
      <c r="D13" s="86" t="s">
        <v>81</v>
      </c>
      <c r="E13" s="273">
        <v>1421775.5132206273</v>
      </c>
      <c r="F13" s="273">
        <v>-96430.885829519946</v>
      </c>
      <c r="G13" s="274">
        <v>-6.3516321555390026E-2</v>
      </c>
      <c r="H13" s="282">
        <v>0.55754227989966676</v>
      </c>
      <c r="I13" s="282">
        <v>-3.3524140534919589E-2</v>
      </c>
      <c r="J13" s="283">
        <v>14.22203043734658</v>
      </c>
      <c r="K13" s="283">
        <v>1.0633274113457603</v>
      </c>
      <c r="L13" s="274">
        <v>8.0807919233733608E-2</v>
      </c>
      <c r="M13" s="275">
        <v>20220534.624097817</v>
      </c>
      <c r="N13" s="275">
        <v>242907.4868228361</v>
      </c>
      <c r="O13" s="274">
        <v>1.2158975896071787E-2</v>
      </c>
      <c r="P13" s="273">
        <v>11635247.1857602</v>
      </c>
      <c r="Q13" s="273">
        <v>104663.04103116877</v>
      </c>
      <c r="R13" s="274">
        <v>9.0769938207348605E-3</v>
      </c>
    </row>
    <row r="14" spans="1:18">
      <c r="A14" s="306"/>
      <c r="B14" s="306"/>
      <c r="C14" s="306"/>
      <c r="D14" s="86" t="s">
        <v>82</v>
      </c>
      <c r="E14" s="273">
        <v>1695614.9114335121</v>
      </c>
      <c r="F14" s="273">
        <v>223916.93437387585</v>
      </c>
      <c r="G14" s="277">
        <v>0.15214870025251265</v>
      </c>
      <c r="H14" s="284">
        <v>0.66492705406849328</v>
      </c>
      <c r="I14" s="284">
        <v>9.1967240563762598E-2</v>
      </c>
      <c r="J14" s="285">
        <v>17.838967581369094</v>
      </c>
      <c r="K14" s="285">
        <v>0.99643897331014841</v>
      </c>
      <c r="L14" s="277">
        <v>5.9162076936200923E-2</v>
      </c>
      <c r="M14" s="278">
        <v>30248019.435548447</v>
      </c>
      <c r="N14" s="278">
        <v>5460904.1544990465</v>
      </c>
      <c r="O14" s="277">
        <v>0.22031221029879564</v>
      </c>
      <c r="P14" s="273">
        <v>6859997.0086045712</v>
      </c>
      <c r="Q14" s="273">
        <v>218508.44981664885</v>
      </c>
      <c r="R14" s="277">
        <v>3.2900523411656203E-2</v>
      </c>
    </row>
    <row r="15" spans="1:18">
      <c r="A15" s="306"/>
      <c r="B15" s="306" t="s">
        <v>135</v>
      </c>
      <c r="C15" s="306" t="s">
        <v>113</v>
      </c>
      <c r="D15" s="86" t="s">
        <v>80</v>
      </c>
      <c r="E15" s="273">
        <v>39350057.00744915</v>
      </c>
      <c r="F15" s="273">
        <v>-336278.5312936157</v>
      </c>
      <c r="G15" s="274">
        <v>-8.4734084598295147E-3</v>
      </c>
      <c r="H15" s="282">
        <v>1.1730655572988082</v>
      </c>
      <c r="I15" s="282">
        <v>-1.5775725786076222E-2</v>
      </c>
      <c r="J15" s="283">
        <v>15.428166386210171</v>
      </c>
      <c r="K15" s="283">
        <v>0.38245014096157171</v>
      </c>
      <c r="L15" s="274">
        <v>2.5419204691059395E-2</v>
      </c>
      <c r="M15" s="275">
        <v>607099226.81778097</v>
      </c>
      <c r="N15" s="275">
        <v>9989883.4881321192</v>
      </c>
      <c r="O15" s="274">
        <v>1.6730408927158522E-2</v>
      </c>
      <c r="P15" s="273">
        <v>238104128.92711136</v>
      </c>
      <c r="Q15" s="273">
        <v>1425759.0618236065</v>
      </c>
      <c r="R15" s="274">
        <v>6.0240361746412147E-3</v>
      </c>
    </row>
    <row r="16" spans="1:18">
      <c r="A16" s="306"/>
      <c r="B16" s="306"/>
      <c r="C16" s="306"/>
      <c r="D16" s="86" t="s">
        <v>81</v>
      </c>
      <c r="E16" s="273">
        <v>18928439.280402929</v>
      </c>
      <c r="F16" s="273">
        <v>-459252.13887772337</v>
      </c>
      <c r="G16" s="277">
        <v>-2.3687819707147121E-2</v>
      </c>
      <c r="H16" s="284">
        <v>0.56427618819101422</v>
      </c>
      <c r="I16" s="284">
        <v>-1.6500233468035974E-2</v>
      </c>
      <c r="J16" s="285">
        <v>13.587248035395341</v>
      </c>
      <c r="K16" s="285">
        <v>0.24998587527835525</v>
      </c>
      <c r="L16" s="277">
        <v>1.8743417672773897E-2</v>
      </c>
      <c r="M16" s="278">
        <v>257185399.4257547</v>
      </c>
      <c r="N16" s="278">
        <v>-1393323.7126419246</v>
      </c>
      <c r="O16" s="277">
        <v>-5.3883927329016522E-3</v>
      </c>
      <c r="P16" s="273">
        <v>150547907.85611671</v>
      </c>
      <c r="Q16" s="273">
        <v>5397943.5339195132</v>
      </c>
      <c r="R16" s="277">
        <v>3.7188734831084126E-2</v>
      </c>
    </row>
    <row r="17" spans="1:18">
      <c r="A17" s="306"/>
      <c r="B17" s="306"/>
      <c r="C17" s="306"/>
      <c r="D17" s="86" t="s">
        <v>82</v>
      </c>
      <c r="E17" s="273">
        <v>20421617.727046885</v>
      </c>
      <c r="F17" s="273">
        <v>122973.6075842008</v>
      </c>
      <c r="G17" s="274">
        <v>6.0582178228491441E-3</v>
      </c>
      <c r="H17" s="282">
        <v>0.60878936910781378</v>
      </c>
      <c r="I17" s="282">
        <v>7.2450768196230531E-4</v>
      </c>
      <c r="J17" s="283">
        <v>17.134481316266733</v>
      </c>
      <c r="K17" s="283">
        <v>0.45698215923370356</v>
      </c>
      <c r="L17" s="274">
        <v>2.7401120211778915E-2</v>
      </c>
      <c r="M17" s="275">
        <v>349913827.39202636</v>
      </c>
      <c r="N17" s="275">
        <v>11383207.200774014</v>
      </c>
      <c r="O17" s="274">
        <v>3.3625339989461184E-2</v>
      </c>
      <c r="P17" s="273">
        <v>87556221.070994526</v>
      </c>
      <c r="Q17" s="273">
        <v>-3972184.4720959514</v>
      </c>
      <c r="R17" s="274">
        <v>-4.3398379426875237E-2</v>
      </c>
    </row>
    <row r="18" spans="1:18">
      <c r="A18" s="306"/>
      <c r="B18" s="306" t="s">
        <v>136</v>
      </c>
      <c r="C18" s="306" t="s">
        <v>113</v>
      </c>
      <c r="D18" s="86" t="s">
        <v>80</v>
      </c>
      <c r="E18" s="273">
        <v>9029439.5094654821</v>
      </c>
      <c r="F18" s="273">
        <v>51363.497681414708</v>
      </c>
      <c r="G18" s="277">
        <v>5.7209916260452858E-3</v>
      </c>
      <c r="H18" s="284">
        <v>1.1413027544430381</v>
      </c>
      <c r="I18" s="284">
        <v>-1.6348229071641018E-3</v>
      </c>
      <c r="J18" s="285">
        <v>16.095158305481931</v>
      </c>
      <c r="K18" s="285">
        <v>1.1247050529552691</v>
      </c>
      <c r="L18" s="277">
        <v>7.5128323370265704E-2</v>
      </c>
      <c r="M18" s="278">
        <v>145330258.31462005</v>
      </c>
      <c r="N18" s="278">
        <v>10924391.082575649</v>
      </c>
      <c r="O18" s="277">
        <v>8.1279123505191064E-2</v>
      </c>
      <c r="P18" s="273">
        <v>54163161.56483452</v>
      </c>
      <c r="Q18" s="273">
        <v>305924.47220367938</v>
      </c>
      <c r="R18" s="277">
        <v>5.6802853008874141E-3</v>
      </c>
    </row>
    <row r="19" spans="1:18">
      <c r="A19" s="306"/>
      <c r="B19" s="306"/>
      <c r="C19" s="306"/>
      <c r="D19" s="86" t="s">
        <v>81</v>
      </c>
      <c r="E19" s="273">
        <v>4239019.170940836</v>
      </c>
      <c r="F19" s="273">
        <v>-256990.88070541434</v>
      </c>
      <c r="G19" s="274">
        <v>-5.7159765604019294E-2</v>
      </c>
      <c r="H19" s="282">
        <v>0.53580338523337834</v>
      </c>
      <c r="I19" s="282">
        <v>-3.6552966999108594E-2</v>
      </c>
      <c r="J19" s="283">
        <v>14.081649228084181</v>
      </c>
      <c r="K19" s="283">
        <v>0.93435485886002034</v>
      </c>
      <c r="L19" s="274">
        <v>7.1068223820043505E-2</v>
      </c>
      <c r="M19" s="275">
        <v>59692381.036313072</v>
      </c>
      <c r="N19" s="275">
        <v>582013.40032909811</v>
      </c>
      <c r="O19" s="274">
        <v>9.8462152005766267E-3</v>
      </c>
      <c r="P19" s="273">
        <v>34435078.541783035</v>
      </c>
      <c r="Q19" s="273">
        <v>939503.62090130895</v>
      </c>
      <c r="R19" s="274">
        <v>2.8048589197840756E-2</v>
      </c>
    </row>
    <row r="20" spans="1:18">
      <c r="A20" s="306"/>
      <c r="B20" s="306"/>
      <c r="C20" s="306"/>
      <c r="D20" s="86" t="s">
        <v>82</v>
      </c>
      <c r="E20" s="273">
        <v>4790420.3385245176</v>
      </c>
      <c r="F20" s="273">
        <v>308354.37838683836</v>
      </c>
      <c r="G20" s="277">
        <v>6.8797376283450853E-2</v>
      </c>
      <c r="H20" s="284">
        <v>0.60549936920964353</v>
      </c>
      <c r="I20" s="284">
        <v>3.4918144091945713E-2</v>
      </c>
      <c r="J20" s="285">
        <v>17.876902490081712</v>
      </c>
      <c r="K20" s="285">
        <v>1.0776183506426946</v>
      </c>
      <c r="L20" s="277">
        <v>6.4146682781131878E-2</v>
      </c>
      <c r="M20" s="278">
        <v>85637877.278307021</v>
      </c>
      <c r="N20" s="278">
        <v>10342377.682246596</v>
      </c>
      <c r="O20" s="277">
        <v>0.13735718253721135</v>
      </c>
      <c r="P20" s="273">
        <v>19728083.023051485</v>
      </c>
      <c r="Q20" s="273">
        <v>-633579.1486976333</v>
      </c>
      <c r="R20" s="277">
        <v>-3.1116278393848198E-2</v>
      </c>
    </row>
    <row r="21" spans="1:18">
      <c r="A21" s="306" t="s">
        <v>59</v>
      </c>
      <c r="B21" s="306" t="s">
        <v>134</v>
      </c>
      <c r="C21" s="306" t="s">
        <v>113</v>
      </c>
      <c r="D21" s="86" t="s">
        <v>80</v>
      </c>
      <c r="E21" s="273">
        <v>1327457.403706765</v>
      </c>
      <c r="F21" s="273">
        <v>-22486.589770272141</v>
      </c>
      <c r="G21" s="274">
        <v>-1.6657424218284537E-2</v>
      </c>
      <c r="H21" s="282">
        <v>0.98925014079323503</v>
      </c>
      <c r="I21" s="282">
        <v>9.3489483427682263E-3</v>
      </c>
      <c r="J21" s="283">
        <v>16.188819050664996</v>
      </c>
      <c r="K21" s="283">
        <v>0.55645867475228172</v>
      </c>
      <c r="L21" s="274">
        <v>3.5596586911449846E-2</v>
      </c>
      <c r="M21" s="275">
        <v>21489967.706074372</v>
      </c>
      <c r="N21" s="275">
        <v>387156.71274256334</v>
      </c>
      <c r="O21" s="274">
        <v>1.8346215244258189E-2</v>
      </c>
      <c r="P21" s="273">
        <v>10307671.630398795</v>
      </c>
      <c r="Q21" s="273">
        <v>-80703.535378143191</v>
      </c>
      <c r="R21" s="274">
        <v>-7.768638895908361E-3</v>
      </c>
    </row>
    <row r="22" spans="1:18">
      <c r="A22" s="306"/>
      <c r="B22" s="306"/>
      <c r="C22" s="306"/>
      <c r="D22" s="86" t="s">
        <v>81</v>
      </c>
      <c r="E22" s="273">
        <v>825427.33507609204</v>
      </c>
      <c r="F22" s="273">
        <v>-24962.572149298037</v>
      </c>
      <c r="G22" s="277">
        <v>-2.9354266716011101E-2</v>
      </c>
      <c r="H22" s="284">
        <v>0.61512641020230086</v>
      </c>
      <c r="I22" s="284">
        <v>-2.1570387144828063E-3</v>
      </c>
      <c r="J22" s="285">
        <v>14.281468175055167</v>
      </c>
      <c r="K22" s="285">
        <v>0.85190294963050484</v>
      </c>
      <c r="L22" s="277">
        <v>6.3434886783802519E-2</v>
      </c>
      <c r="M22" s="278">
        <v>11788314.216709806</v>
      </c>
      <c r="N22" s="278">
        <v>367947.49058360234</v>
      </c>
      <c r="O22" s="277">
        <v>3.2218535482039672E-2</v>
      </c>
      <c r="P22" s="273">
        <v>7077212.0300033092</v>
      </c>
      <c r="Q22" s="273">
        <v>-34357.697368542664</v>
      </c>
      <c r="R22" s="277">
        <v>-4.8312396117417911E-3</v>
      </c>
    </row>
    <row r="23" spans="1:18">
      <c r="A23" s="306"/>
      <c r="B23" s="306"/>
      <c r="C23" s="306"/>
      <c r="D23" s="86" t="s">
        <v>82</v>
      </c>
      <c r="E23" s="273">
        <v>502030.06863067311</v>
      </c>
      <c r="F23" s="273">
        <v>2475.9823790265364</v>
      </c>
      <c r="G23" s="274">
        <v>4.9563849984789812E-3</v>
      </c>
      <c r="H23" s="282">
        <v>0.37412373059093429</v>
      </c>
      <c r="I23" s="282">
        <v>1.1505987057251532E-2</v>
      </c>
      <c r="J23" s="283">
        <v>19.324845453633085</v>
      </c>
      <c r="K23" s="283">
        <v>-5.7328636577743453E-2</v>
      </c>
      <c r="L23" s="274">
        <v>-2.9578021697110792E-3</v>
      </c>
      <c r="M23" s="275">
        <v>9701653.4893645681</v>
      </c>
      <c r="N23" s="275">
        <v>19209.222158959135</v>
      </c>
      <c r="O23" s="274">
        <v>1.9839228224654672E-3</v>
      </c>
      <c r="P23" s="273">
        <v>3230459.6003954862</v>
      </c>
      <c r="Q23" s="273">
        <v>-46345.838009597734</v>
      </c>
      <c r="R23" s="274">
        <v>-1.4143603848556719E-2</v>
      </c>
    </row>
    <row r="24" spans="1:18">
      <c r="A24" s="306"/>
      <c r="B24" s="306" t="s">
        <v>135</v>
      </c>
      <c r="C24" s="306" t="s">
        <v>113</v>
      </c>
      <c r="D24" s="86" t="s">
        <v>80</v>
      </c>
      <c r="E24" s="273">
        <v>17669799.436678555</v>
      </c>
      <c r="F24" s="273">
        <v>-228498.77943786979</v>
      </c>
      <c r="G24" s="277">
        <v>-1.2766508674669379E-2</v>
      </c>
      <c r="H24" s="284">
        <v>0.99122776242121924</v>
      </c>
      <c r="I24" s="284">
        <v>2.8283196311214009E-3</v>
      </c>
      <c r="J24" s="285">
        <v>15.756530913985969</v>
      </c>
      <c r="K24" s="285">
        <v>0.28961151525074058</v>
      </c>
      <c r="L24" s="277">
        <v>1.8724576483822815E-2</v>
      </c>
      <c r="M24" s="278">
        <v>278414741.06795752</v>
      </c>
      <c r="N24" s="278">
        <v>1583205.1847582459</v>
      </c>
      <c r="O24" s="277">
        <v>5.7190203410431954E-3</v>
      </c>
      <c r="P24" s="273">
        <v>136074532.08984885</v>
      </c>
      <c r="Q24" s="273">
        <v>-1912224.9459247291</v>
      </c>
      <c r="R24" s="277">
        <v>-1.3858032372113634E-2</v>
      </c>
    </row>
    <row r="25" spans="1:18">
      <c r="A25" s="306"/>
      <c r="B25" s="306"/>
      <c r="C25" s="306"/>
      <c r="D25" s="86" t="s">
        <v>81</v>
      </c>
      <c r="E25" s="273">
        <v>10999219.838400122</v>
      </c>
      <c r="F25" s="273">
        <v>179830.63143711351</v>
      </c>
      <c r="G25" s="274">
        <v>1.6621144502443848E-2</v>
      </c>
      <c r="H25" s="282">
        <v>0.6170263622893648</v>
      </c>
      <c r="I25" s="282">
        <v>1.954619214323372E-2</v>
      </c>
      <c r="J25" s="283">
        <v>13.732891637319494</v>
      </c>
      <c r="K25" s="283">
        <v>0.38538679838769596</v>
      </c>
      <c r="L25" s="274">
        <v>2.8873321496284882E-2</v>
      </c>
      <c r="M25" s="275">
        <v>151051094.1358037</v>
      </c>
      <c r="N25" s="275">
        <v>6639244.3415784836</v>
      </c>
      <c r="O25" s="274">
        <v>4.5974373647583978E-2</v>
      </c>
      <c r="P25" s="273">
        <v>92526645.762458414</v>
      </c>
      <c r="Q25" s="273">
        <v>1422837.1603015065</v>
      </c>
      <c r="R25" s="274">
        <v>1.5617757173192652E-2</v>
      </c>
    </row>
    <row r="26" spans="1:18">
      <c r="A26" s="306"/>
      <c r="B26" s="306"/>
      <c r="C26" s="306"/>
      <c r="D26" s="86" t="s">
        <v>82</v>
      </c>
      <c r="E26" s="273">
        <v>6670579.5982784377</v>
      </c>
      <c r="F26" s="273">
        <v>-408329.41087495349</v>
      </c>
      <c r="G26" s="277">
        <v>-5.7682534179626085E-2</v>
      </c>
      <c r="H26" s="284">
        <v>0.3742014001318546</v>
      </c>
      <c r="I26" s="284">
        <v>-1.6717872512110821E-2</v>
      </c>
      <c r="J26" s="285">
        <v>19.093340399539496</v>
      </c>
      <c r="K26" s="285">
        <v>0.38711237517182084</v>
      </c>
      <c r="L26" s="277">
        <v>2.0694304306969249E-2</v>
      </c>
      <c r="M26" s="278">
        <v>127363646.93215363</v>
      </c>
      <c r="N26" s="278">
        <v>-5056039.1568203419</v>
      </c>
      <c r="O26" s="277">
        <v>-3.8181929788167174E-2</v>
      </c>
      <c r="P26" s="273">
        <v>43547886.327390358</v>
      </c>
      <c r="Q26" s="273">
        <v>-3335062.1062263027</v>
      </c>
      <c r="R26" s="277">
        <v>-7.113592932297215E-2</v>
      </c>
    </row>
    <row r="27" spans="1:18">
      <c r="A27" s="306"/>
      <c r="B27" s="306" t="s">
        <v>136</v>
      </c>
      <c r="C27" s="306" t="s">
        <v>113</v>
      </c>
      <c r="D27" s="86" t="s">
        <v>80</v>
      </c>
      <c r="E27" s="273">
        <v>3941221.9505168521</v>
      </c>
      <c r="F27" s="273">
        <v>-134138.25363866519</v>
      </c>
      <c r="G27" s="274">
        <v>-3.2914453427181384E-2</v>
      </c>
      <c r="H27" s="282">
        <v>0.94209394617016962</v>
      </c>
      <c r="I27" s="282">
        <v>-2.1662857196235175E-2</v>
      </c>
      <c r="J27" s="283">
        <v>16.108435919155799</v>
      </c>
      <c r="K27" s="283">
        <v>0.65961714418533646</v>
      </c>
      <c r="L27" s="274">
        <v>4.2696930671102237E-2</v>
      </c>
      <c r="M27" s="275">
        <v>63486921.233070932</v>
      </c>
      <c r="N27" s="275">
        <v>527419.99634572119</v>
      </c>
      <c r="O27" s="274">
        <v>8.3771311078631814E-3</v>
      </c>
      <c r="P27" s="273">
        <v>30631678.99991636</v>
      </c>
      <c r="Q27" s="273">
        <v>-629822.20690467581</v>
      </c>
      <c r="R27" s="274">
        <v>-2.0146895785262325E-2</v>
      </c>
    </row>
    <row r="28" spans="1:18">
      <c r="A28" s="306"/>
      <c r="B28" s="306"/>
      <c r="C28" s="306"/>
      <c r="D28" s="86" t="s">
        <v>81</v>
      </c>
      <c r="E28" s="273">
        <v>2475350.9231613041</v>
      </c>
      <c r="F28" s="273">
        <v>-26936.254540178925</v>
      </c>
      <c r="G28" s="277">
        <v>-1.0764653545849866E-2</v>
      </c>
      <c r="H28" s="284">
        <v>0.59169799332188966</v>
      </c>
      <c r="I28" s="284">
        <v>-5.2470606990762114E-5</v>
      </c>
      <c r="J28" s="285">
        <v>14.097721721251592</v>
      </c>
      <c r="K28" s="285">
        <v>0.82673647954282892</v>
      </c>
      <c r="L28" s="277">
        <v>6.2296541250344943E-2</v>
      </c>
      <c r="M28" s="278">
        <v>34896808.477171294</v>
      </c>
      <c r="N28" s="278">
        <v>1688992.2713778429</v>
      </c>
      <c r="O28" s="277">
        <v>5.086128702083037E-2</v>
      </c>
      <c r="P28" s="273">
        <v>21164526.823842406</v>
      </c>
      <c r="Q28" s="273">
        <v>266083.24134405702</v>
      </c>
      <c r="R28" s="277">
        <v>1.2732203730563534E-2</v>
      </c>
    </row>
    <row r="29" spans="1:18">
      <c r="A29" s="306"/>
      <c r="B29" s="306"/>
      <c r="C29" s="306"/>
      <c r="D29" s="86" t="s">
        <v>82</v>
      </c>
      <c r="E29" s="273">
        <v>1465871.0273555457</v>
      </c>
      <c r="F29" s="273">
        <v>-107201.99909848045</v>
      </c>
      <c r="G29" s="274">
        <v>-6.8148138894817856E-2</v>
      </c>
      <c r="H29" s="282">
        <v>0.35039595284827946</v>
      </c>
      <c r="I29" s="282">
        <v>-2.1610386589242969E-2</v>
      </c>
      <c r="J29" s="283">
        <v>19.503839166175943</v>
      </c>
      <c r="K29" s="283">
        <v>0.59074070818691382</v>
      </c>
      <c r="L29" s="274">
        <v>3.123447538218576E-2</v>
      </c>
      <c r="M29" s="275">
        <v>28590112.75589966</v>
      </c>
      <c r="N29" s="275">
        <v>-1161572.2750321142</v>
      </c>
      <c r="O29" s="274">
        <v>-3.9042234879283932E-2</v>
      </c>
      <c r="P29" s="273">
        <v>9467152.1760739535</v>
      </c>
      <c r="Q29" s="273">
        <v>-895905.44824872911</v>
      </c>
      <c r="R29" s="274">
        <v>-8.6451844689736004E-2</v>
      </c>
    </row>
    <row r="30" spans="1:18">
      <c r="A30" s="306" t="s">
        <v>60</v>
      </c>
      <c r="B30" s="306" t="s">
        <v>134</v>
      </c>
      <c r="C30" s="306" t="s">
        <v>113</v>
      </c>
      <c r="D30" s="86" t="s">
        <v>80</v>
      </c>
      <c r="E30" s="273">
        <v>49091.141507673747</v>
      </c>
      <c r="F30" s="273">
        <v>-12394.621236363048</v>
      </c>
      <c r="G30" s="277">
        <v>-0.20158522368765999</v>
      </c>
      <c r="H30" s="284">
        <v>3.7074500728751185</v>
      </c>
      <c r="I30" s="284">
        <v>-2.3301534716709149E-2</v>
      </c>
      <c r="J30" s="285">
        <v>22.590606294266134</v>
      </c>
      <c r="K30" s="285">
        <v>0.82451008434424722</v>
      </c>
      <c r="L30" s="277">
        <v>3.788047596557078E-2</v>
      </c>
      <c r="M30" s="278">
        <v>1108998.650335964</v>
      </c>
      <c r="N30" s="278">
        <v>-229306.37709117169</v>
      </c>
      <c r="O30" s="277">
        <v>-0.17134089194300386</v>
      </c>
      <c r="P30" s="273">
        <v>437167.91751873493</v>
      </c>
      <c r="Q30" s="273">
        <v>-96459.582843545126</v>
      </c>
      <c r="R30" s="277">
        <v>-0.18076201615932211</v>
      </c>
    </row>
    <row r="31" spans="1:18">
      <c r="A31" s="306"/>
      <c r="B31" s="306"/>
      <c r="C31" s="306"/>
      <c r="D31" s="86" t="s">
        <v>81</v>
      </c>
      <c r="E31" s="273">
        <v>13068.729223632041</v>
      </c>
      <c r="F31" s="273">
        <v>-5949.394380938329</v>
      </c>
      <c r="G31" s="274">
        <v>-0.31282762193787567</v>
      </c>
      <c r="H31" s="282">
        <v>0.98697360917887844</v>
      </c>
      <c r="I31" s="282">
        <v>-0.16698288488790902</v>
      </c>
      <c r="J31" s="283">
        <v>17.237250435216879</v>
      </c>
      <c r="K31" s="283">
        <v>1.0546748611639991</v>
      </c>
      <c r="L31" s="274">
        <v>6.517348591005892E-2</v>
      </c>
      <c r="M31" s="275">
        <v>225268.95849778294</v>
      </c>
      <c r="N31" s="275">
        <v>-82493.264009856037</v>
      </c>
      <c r="O31" s="274">
        <v>-0.26804220263846212</v>
      </c>
      <c r="P31" s="273">
        <v>96973.019886612892</v>
      </c>
      <c r="Q31" s="273">
        <v>-37681.55182461199</v>
      </c>
      <c r="R31" s="274">
        <v>-0.27983863708261186</v>
      </c>
    </row>
    <row r="32" spans="1:18">
      <c r="A32" s="306"/>
      <c r="B32" s="306"/>
      <c r="C32" s="306"/>
      <c r="D32" s="86" t="s">
        <v>82</v>
      </c>
      <c r="E32" s="273">
        <v>36022.412284041719</v>
      </c>
      <c r="F32" s="273">
        <v>-6445.2268554246984</v>
      </c>
      <c r="G32" s="277">
        <v>-0.1517679575796094</v>
      </c>
      <c r="H32" s="284">
        <v>2.7204764636962411</v>
      </c>
      <c r="I32" s="284">
        <v>0.14368135017120132</v>
      </c>
      <c r="J32" s="285">
        <v>24.532773787325784</v>
      </c>
      <c r="K32" s="285">
        <v>0.26623046630129821</v>
      </c>
      <c r="L32" s="277">
        <v>1.0971091464462375E-2</v>
      </c>
      <c r="M32" s="278">
        <v>883729.691838181</v>
      </c>
      <c r="N32" s="278">
        <v>-146813.11308131577</v>
      </c>
      <c r="O32" s="277">
        <v>-0.14246192625912751</v>
      </c>
      <c r="P32" s="273">
        <v>340194.89763212204</v>
      </c>
      <c r="Q32" s="273">
        <v>-58778.031018933048</v>
      </c>
      <c r="R32" s="277">
        <v>-0.14732335654367362</v>
      </c>
    </row>
    <row r="33" spans="1:18">
      <c r="A33" s="306"/>
      <c r="B33" s="306" t="s">
        <v>135</v>
      </c>
      <c r="C33" s="306" t="s">
        <v>113</v>
      </c>
      <c r="D33" s="86" t="s">
        <v>80</v>
      </c>
      <c r="E33" s="273">
        <v>670497.38475231337</v>
      </c>
      <c r="F33" s="273">
        <v>-89912.299573193188</v>
      </c>
      <c r="G33" s="274">
        <v>-0.11824191804309618</v>
      </c>
      <c r="H33" s="282">
        <v>3.5888798615146462</v>
      </c>
      <c r="I33" s="282">
        <v>0.3048237981928783</v>
      </c>
      <c r="J33" s="283">
        <v>22.392060170447174</v>
      </c>
      <c r="K33" s="283">
        <v>0.41418764971523458</v>
      </c>
      <c r="L33" s="274">
        <v>1.8845666218353364E-2</v>
      </c>
      <c r="M33" s="275">
        <v>15013817.783501271</v>
      </c>
      <c r="N33" s="275">
        <v>-1698369.3221347276</v>
      </c>
      <c r="O33" s="274">
        <v>-0.10162459954520085</v>
      </c>
      <c r="P33" s="273">
        <v>5998876.5927725481</v>
      </c>
      <c r="Q33" s="273">
        <v>-1065465.1203860817</v>
      </c>
      <c r="R33" s="274">
        <v>-0.15082298728577326</v>
      </c>
    </row>
    <row r="34" spans="1:18">
      <c r="A34" s="306"/>
      <c r="B34" s="306"/>
      <c r="C34" s="306"/>
      <c r="D34" s="86" t="s">
        <v>81</v>
      </c>
      <c r="E34" s="273">
        <v>185706.99832938344</v>
      </c>
      <c r="F34" s="273">
        <v>-16342.84605556805</v>
      </c>
      <c r="G34" s="277">
        <v>-8.088521971059362E-2</v>
      </c>
      <c r="H34" s="284">
        <v>0.99400851010457092</v>
      </c>
      <c r="I34" s="284">
        <v>0.12139598264288942</v>
      </c>
      <c r="J34" s="285">
        <v>17.247029744724937</v>
      </c>
      <c r="K34" s="285">
        <v>-1.3429024662199893</v>
      </c>
      <c r="L34" s="277">
        <v>-7.2238158320413234E-2</v>
      </c>
      <c r="M34" s="278">
        <v>3202894.1239904603</v>
      </c>
      <c r="N34" s="278">
        <v>-553198.7863577595</v>
      </c>
      <c r="O34" s="277">
        <v>-0.14728037872377164</v>
      </c>
      <c r="P34" s="273">
        <v>1392976.8599750085</v>
      </c>
      <c r="Q34" s="273">
        <v>-435702.85437313677</v>
      </c>
      <c r="R34" s="277">
        <v>-0.23826088896515607</v>
      </c>
    </row>
    <row r="35" spans="1:18">
      <c r="A35" s="306"/>
      <c r="B35" s="306"/>
      <c r="C35" s="306"/>
      <c r="D35" s="86" t="s">
        <v>82</v>
      </c>
      <c r="E35" s="273">
        <v>484790.38642293104</v>
      </c>
      <c r="F35" s="273">
        <v>-73569.453517626214</v>
      </c>
      <c r="G35" s="274">
        <v>-0.13175993016521101</v>
      </c>
      <c r="H35" s="282">
        <v>2.594871351410081</v>
      </c>
      <c r="I35" s="282">
        <v>0.18342781554998489</v>
      </c>
      <c r="J35" s="283">
        <v>24.362949411309007</v>
      </c>
      <c r="K35" s="283">
        <v>1.1591061752570013</v>
      </c>
      <c r="L35" s="274">
        <v>4.9953197988171563E-2</v>
      </c>
      <c r="M35" s="275">
        <v>11810923.659510814</v>
      </c>
      <c r="N35" s="275">
        <v>-1145170.5357769653</v>
      </c>
      <c r="O35" s="274">
        <v>-8.8388562055489825E-2</v>
      </c>
      <c r="P35" s="273">
        <v>4605899.7327975379</v>
      </c>
      <c r="Q35" s="273">
        <v>-629762.26601295266</v>
      </c>
      <c r="R35" s="274">
        <v>-0.12028321655523803</v>
      </c>
    </row>
    <row r="36" spans="1:18">
      <c r="A36" s="306"/>
      <c r="B36" s="306" t="s">
        <v>136</v>
      </c>
      <c r="C36" s="306" t="s">
        <v>113</v>
      </c>
      <c r="D36" s="86" t="s">
        <v>80</v>
      </c>
      <c r="E36" s="273">
        <v>142678.11081455974</v>
      </c>
      <c r="F36" s="273">
        <v>-27123.886466180673</v>
      </c>
      <c r="G36" s="277">
        <v>-0.15973832405125171</v>
      </c>
      <c r="H36" s="284">
        <v>3.474828012078568</v>
      </c>
      <c r="I36" s="284">
        <v>0.13188526519702348</v>
      </c>
      <c r="J36" s="285">
        <v>22.510235372569383</v>
      </c>
      <c r="K36" s="285">
        <v>0.15998159518343513</v>
      </c>
      <c r="L36" s="277">
        <v>7.1579319311937733E-3</v>
      </c>
      <c r="M36" s="278">
        <v>3211717.8569492768</v>
      </c>
      <c r="N36" s="278">
        <v>-583399.87418226991</v>
      </c>
      <c r="O36" s="277">
        <v>-0.15372378817041976</v>
      </c>
      <c r="P36" s="273">
        <v>1268909.4037252665</v>
      </c>
      <c r="Q36" s="273">
        <v>-270962.95208509383</v>
      </c>
      <c r="R36" s="277">
        <v>-0.17596455385582863</v>
      </c>
    </row>
    <row r="37" spans="1:18">
      <c r="A37" s="306"/>
      <c r="B37" s="306"/>
      <c r="C37" s="306"/>
      <c r="D37" s="86" t="s">
        <v>81</v>
      </c>
      <c r="E37" s="273">
        <v>38421.01619754752</v>
      </c>
      <c r="F37" s="273">
        <v>-10213.980347314617</v>
      </c>
      <c r="G37" s="274">
        <v>-0.21001297569524829</v>
      </c>
      <c r="H37" s="282">
        <v>0.93571762741716025</v>
      </c>
      <c r="I37" s="282">
        <v>-2.1774107355836736E-2</v>
      </c>
      <c r="J37" s="283">
        <v>17.010501159040228</v>
      </c>
      <c r="K37" s="283">
        <v>-0.92795252558243391</v>
      </c>
      <c r="L37" s="274">
        <v>-5.172979465771347E-2</v>
      </c>
      <c r="M37" s="275">
        <v>653560.74055988551</v>
      </c>
      <c r="N37" s="275">
        <v>-218875.89241190709</v>
      </c>
      <c r="O37" s="274">
        <v>-0.25087884224479112</v>
      </c>
      <c r="P37" s="273">
        <v>281370.85940682888</v>
      </c>
      <c r="Q37" s="273">
        <v>-118437.12995590386</v>
      </c>
      <c r="R37" s="274">
        <v>-0.29623502557986581</v>
      </c>
    </row>
    <row r="38" spans="1:18">
      <c r="A38" s="306"/>
      <c r="B38" s="306"/>
      <c r="C38" s="306"/>
      <c r="D38" s="86" t="s">
        <v>82</v>
      </c>
      <c r="E38" s="273">
        <v>104257.09461701202</v>
      </c>
      <c r="F38" s="273">
        <v>-16909.906118865969</v>
      </c>
      <c r="G38" s="277">
        <v>-0.1395586753502836</v>
      </c>
      <c r="H38" s="284">
        <v>2.5391103846614027</v>
      </c>
      <c r="I38" s="284">
        <v>0.15365937255286122</v>
      </c>
      <c r="J38" s="285">
        <v>24.537007536866152</v>
      </c>
      <c r="K38" s="285">
        <v>0.41590954475966413</v>
      </c>
      <c r="L38" s="277">
        <v>1.7242562709863726E-2</v>
      </c>
      <c r="M38" s="278">
        <v>2558157.1163893915</v>
      </c>
      <c r="N38" s="278">
        <v>-364523.98177036038</v>
      </c>
      <c r="O38" s="277">
        <v>-0.12472246185185262</v>
      </c>
      <c r="P38" s="273">
        <v>987538.54431843758</v>
      </c>
      <c r="Q38" s="273">
        <v>-152525.82212918927</v>
      </c>
      <c r="R38" s="277">
        <v>-0.13378702695923275</v>
      </c>
    </row>
    <row r="39" spans="1:18">
      <c r="A39" s="306" t="s">
        <v>61</v>
      </c>
      <c r="B39" s="306" t="s">
        <v>134</v>
      </c>
      <c r="C39" s="306" t="s">
        <v>113</v>
      </c>
      <c r="D39" s="86" t="s">
        <v>80</v>
      </c>
      <c r="E39" s="273">
        <v>2331493.6606204524</v>
      </c>
      <c r="F39" s="273">
        <v>-238934.08726084838</v>
      </c>
      <c r="G39" s="274">
        <v>-9.2954990646125751E-2</v>
      </c>
      <c r="H39" s="282">
        <v>20.411435713448675</v>
      </c>
      <c r="I39" s="282">
        <v>0.83246322306322895</v>
      </c>
      <c r="J39" s="283">
        <v>20.882667196647319</v>
      </c>
      <c r="K39" s="283">
        <v>0.74600190959226609</v>
      </c>
      <c r="L39" s="274">
        <v>3.7046943918357569E-2</v>
      </c>
      <c r="M39" s="275">
        <v>48687806.1858299</v>
      </c>
      <c r="N39" s="275">
        <v>-3072037.0178145841</v>
      </c>
      <c r="O39" s="274">
        <v>-5.9351745053166573E-2</v>
      </c>
      <c r="P39" s="273">
        <v>20228411.124548912</v>
      </c>
      <c r="Q39" s="273">
        <v>-1972300.6863935478</v>
      </c>
      <c r="R39" s="274">
        <v>-8.8839524749896759E-2</v>
      </c>
    </row>
    <row r="40" spans="1:18">
      <c r="A40" s="306"/>
      <c r="B40" s="306"/>
      <c r="C40" s="306"/>
      <c r="D40" s="86" t="s">
        <v>81</v>
      </c>
      <c r="E40" s="273">
        <v>1465658.4513630944</v>
      </c>
      <c r="F40" s="273">
        <v>-174808.262493063</v>
      </c>
      <c r="G40" s="277">
        <v>-0.10656007891934031</v>
      </c>
      <c r="H40" s="284">
        <v>12.831342312082164</v>
      </c>
      <c r="I40" s="284">
        <v>0.33589182200057444</v>
      </c>
      <c r="J40" s="285">
        <v>17.655913817821933</v>
      </c>
      <c r="K40" s="285">
        <v>0.48160339783906281</v>
      </c>
      <c r="L40" s="277">
        <v>2.8042080646143532E-2</v>
      </c>
      <c r="M40" s="278">
        <v>25877539.303629152</v>
      </c>
      <c r="N40" s="278">
        <v>-2296345.2737857103</v>
      </c>
      <c r="O40" s="277">
        <v>-8.1506164599912445E-2</v>
      </c>
      <c r="P40" s="273">
        <v>12261877.472153664</v>
      </c>
      <c r="Q40" s="273">
        <v>-1439398.5669328738</v>
      </c>
      <c r="R40" s="277">
        <v>-0.10505580376795608</v>
      </c>
    </row>
    <row r="41" spans="1:18">
      <c r="A41" s="306"/>
      <c r="B41" s="306"/>
      <c r="C41" s="306"/>
      <c r="D41" s="86" t="s">
        <v>82</v>
      </c>
      <c r="E41" s="273">
        <v>865835.20925735298</v>
      </c>
      <c r="F41" s="273">
        <v>-64125.82476778538</v>
      </c>
      <c r="G41" s="274">
        <v>-6.8955388905092507E-2</v>
      </c>
      <c r="H41" s="282">
        <v>7.5800934013664669</v>
      </c>
      <c r="I41" s="282">
        <v>0.49657140106265008</v>
      </c>
      <c r="J41" s="283">
        <v>26.344813237342972</v>
      </c>
      <c r="K41" s="283">
        <v>0.9825047499186681</v>
      </c>
      <c r="L41" s="274">
        <v>3.8738774524638996E-2</v>
      </c>
      <c r="M41" s="275">
        <v>22810266.882200737</v>
      </c>
      <c r="N41" s="275">
        <v>-775691.74402891099</v>
      </c>
      <c r="O41" s="274">
        <v>-3.2887861643506572E-2</v>
      </c>
      <c r="P41" s="273">
        <v>7966533.6523952484</v>
      </c>
      <c r="Q41" s="273">
        <v>-532902.11946067028</v>
      </c>
      <c r="R41" s="274">
        <v>-6.269852891003222E-2</v>
      </c>
    </row>
    <row r="42" spans="1:18">
      <c r="A42" s="306"/>
      <c r="B42" s="306" t="s">
        <v>135</v>
      </c>
      <c r="C42" s="306" t="s">
        <v>113</v>
      </c>
      <c r="D42" s="86" t="s">
        <v>80</v>
      </c>
      <c r="E42" s="273">
        <v>31873891.096328385</v>
      </c>
      <c r="F42" s="273">
        <v>-3124646.3397451341</v>
      </c>
      <c r="G42" s="277">
        <v>-8.9279340471082491E-2</v>
      </c>
      <c r="H42" s="284">
        <v>19.768658481282966</v>
      </c>
      <c r="I42" s="284">
        <v>0.69038507517218406</v>
      </c>
      <c r="J42" s="285">
        <v>20.412322664550516</v>
      </c>
      <c r="K42" s="285">
        <v>0.65642859583883251</v>
      </c>
      <c r="L42" s="277">
        <v>3.322697487421987E-2</v>
      </c>
      <c r="M42" s="278">
        <v>650620149.63299882</v>
      </c>
      <c r="N42" s="278">
        <v>-40807248.513909817</v>
      </c>
      <c r="O42" s="277">
        <v>-5.9018847999482135E-2</v>
      </c>
      <c r="P42" s="273">
        <v>275646241.22402143</v>
      </c>
      <c r="Q42" s="273">
        <v>-26858977.119177938</v>
      </c>
      <c r="R42" s="277">
        <v>-8.8788475340302361E-2</v>
      </c>
    </row>
    <row r="43" spans="1:18">
      <c r="A43" s="306"/>
      <c r="B43" s="306"/>
      <c r="C43" s="306"/>
      <c r="D43" s="86" t="s">
        <v>81</v>
      </c>
      <c r="E43" s="273">
        <v>20205398.882819347</v>
      </c>
      <c r="F43" s="273">
        <v>-1767678.0675020404</v>
      </c>
      <c r="G43" s="274">
        <v>-8.0447452648464216E-2</v>
      </c>
      <c r="H43" s="282">
        <v>12.531687103573104</v>
      </c>
      <c r="I43" s="282">
        <v>0.55380458784094877</v>
      </c>
      <c r="J43" s="283">
        <v>17.433431618906305</v>
      </c>
      <c r="K43" s="283">
        <v>0.50499435846321461</v>
      </c>
      <c r="L43" s="274">
        <v>2.9831126801245961E-2</v>
      </c>
      <c r="M43" s="275">
        <v>352249439.75635689</v>
      </c>
      <c r="N43" s="275">
        <v>-19720414.816046894</v>
      </c>
      <c r="O43" s="274">
        <v>-5.3016164008011901E-2</v>
      </c>
      <c r="P43" s="273">
        <v>168695304.39442018</v>
      </c>
      <c r="Q43" s="273">
        <v>-14425627.041250855</v>
      </c>
      <c r="R43" s="274">
        <v>-7.8776505384467566E-2</v>
      </c>
    </row>
    <row r="44" spans="1:18">
      <c r="A44" s="306"/>
      <c r="B44" s="306"/>
      <c r="C44" s="306"/>
      <c r="D44" s="86" t="s">
        <v>82</v>
      </c>
      <c r="E44" s="273">
        <v>11668492.213508725</v>
      </c>
      <c r="F44" s="273">
        <v>-1356968.2722428124</v>
      </c>
      <c r="G44" s="277">
        <v>-0.10417814201096312</v>
      </c>
      <c r="H44" s="284">
        <v>7.2369713777096658</v>
      </c>
      <c r="I44" s="284">
        <v>0.13658048733136408</v>
      </c>
      <c r="J44" s="285">
        <v>25.57063109929619</v>
      </c>
      <c r="K44" s="285">
        <v>1.0450073085705149</v>
      </c>
      <c r="L44" s="277">
        <v>4.2608796313905899E-2</v>
      </c>
      <c r="M44" s="278">
        <v>298370709.87664163</v>
      </c>
      <c r="N44" s="278">
        <v>-21086833.69786346</v>
      </c>
      <c r="O44" s="277">
        <v>-6.6008250930363485E-2</v>
      </c>
      <c r="P44" s="273">
        <v>106950936.8296013</v>
      </c>
      <c r="Q44" s="273">
        <v>-12433350.077927038</v>
      </c>
      <c r="R44" s="277">
        <v>-0.1041456158092024</v>
      </c>
    </row>
    <row r="45" spans="1:18">
      <c r="A45" s="306"/>
      <c r="B45" s="306" t="s">
        <v>136</v>
      </c>
      <c r="C45" s="306" t="s">
        <v>113</v>
      </c>
      <c r="D45" s="86" t="s">
        <v>80</v>
      </c>
      <c r="E45" s="273">
        <v>6569087.9439966297</v>
      </c>
      <c r="F45" s="273">
        <v>-791639.05632291269</v>
      </c>
      <c r="G45" s="274">
        <v>-0.1075490309976917</v>
      </c>
      <c r="H45" s="282">
        <v>19.033325240693628</v>
      </c>
      <c r="I45" s="282">
        <v>0.56269630106780966</v>
      </c>
      <c r="J45" s="283">
        <v>20.792262829522674</v>
      </c>
      <c r="K45" s="283">
        <v>0.83162862087495881</v>
      </c>
      <c r="L45" s="274">
        <v>4.1663436751657186E-2</v>
      </c>
      <c r="M45" s="275">
        <v>136586203.08182666</v>
      </c>
      <c r="N45" s="275">
        <v>-10338576.081268489</v>
      </c>
      <c r="O45" s="274">
        <v>-7.0366456496708849E-2</v>
      </c>
      <c r="P45" s="273">
        <v>56883796.457403302</v>
      </c>
      <c r="Q45" s="273">
        <v>-6672897.3745816574</v>
      </c>
      <c r="R45" s="274">
        <v>-0.10499126012158165</v>
      </c>
    </row>
    <row r="46" spans="1:18">
      <c r="A46" s="306"/>
      <c r="B46" s="306"/>
      <c r="C46" s="306"/>
      <c r="D46" s="86" t="s">
        <v>81</v>
      </c>
      <c r="E46" s="273">
        <v>4159060.3462232118</v>
      </c>
      <c r="F46" s="273">
        <v>-506868.2731761504</v>
      </c>
      <c r="G46" s="277">
        <v>-0.10863181041149292</v>
      </c>
      <c r="H46" s="284">
        <v>12.05049299692841</v>
      </c>
      <c r="I46" s="284">
        <v>0.34205221601575708</v>
      </c>
      <c r="J46" s="285">
        <v>17.600856209953019</v>
      </c>
      <c r="K46" s="285">
        <v>0.56083471642655169</v>
      </c>
      <c r="L46" s="277">
        <v>3.2912793956252566E-2</v>
      </c>
      <c r="M46" s="278">
        <v>73203023.122392178</v>
      </c>
      <c r="N46" s="278">
        <v>-6304500.839433223</v>
      </c>
      <c r="O46" s="277">
        <v>-7.9294392848408349E-2</v>
      </c>
      <c r="P46" s="273">
        <v>34717633.344506145</v>
      </c>
      <c r="Q46" s="273">
        <v>-4180745.1263428628</v>
      </c>
      <c r="R46" s="277">
        <v>-0.10747864797181642</v>
      </c>
    </row>
    <row r="47" spans="1:18">
      <c r="A47" s="306"/>
      <c r="B47" s="306"/>
      <c r="C47" s="306"/>
      <c r="D47" s="86" t="s">
        <v>82</v>
      </c>
      <c r="E47" s="273">
        <v>2410027.597773443</v>
      </c>
      <c r="F47" s="273">
        <v>-284770.78314681398</v>
      </c>
      <c r="G47" s="274">
        <v>-0.10567424456057693</v>
      </c>
      <c r="H47" s="282">
        <v>6.9828322437652899</v>
      </c>
      <c r="I47" s="282">
        <v>0.22064408505193356</v>
      </c>
      <c r="J47" s="283">
        <v>26.299773503835564</v>
      </c>
      <c r="K47" s="283">
        <v>1.2822227740302417</v>
      </c>
      <c r="L47" s="274">
        <v>5.1252929908227648E-2</v>
      </c>
      <c r="M47" s="275">
        <v>63383179.959434465</v>
      </c>
      <c r="N47" s="275">
        <v>-4034075.2418353111</v>
      </c>
      <c r="O47" s="274">
        <v>-5.9837429301917516E-2</v>
      </c>
      <c r="P47" s="273">
        <v>22166163.112897158</v>
      </c>
      <c r="Q47" s="273">
        <v>-2492152.2482388243</v>
      </c>
      <c r="R47" s="274">
        <v>-0.10106741728864049</v>
      </c>
    </row>
    <row r="48" spans="1:18">
      <c r="A48" s="306" t="s">
        <v>67</v>
      </c>
      <c r="B48" s="306" t="s">
        <v>134</v>
      </c>
      <c r="C48" s="306" t="s">
        <v>113</v>
      </c>
      <c r="D48" s="86" t="s">
        <v>80</v>
      </c>
      <c r="E48" s="273">
        <v>1740841.879439679</v>
      </c>
      <c r="F48" s="273">
        <v>162367.25955097284</v>
      </c>
      <c r="G48" s="277">
        <v>0.10286339577789405</v>
      </c>
      <c r="H48" s="284">
        <v>1.4568288431232219</v>
      </c>
      <c r="I48" s="284">
        <v>0.11284558623888952</v>
      </c>
      <c r="J48" s="285">
        <v>16.009258527377725</v>
      </c>
      <c r="K48" s="285">
        <v>1.866727430400422</v>
      </c>
      <c r="L48" s="277">
        <v>0.13199387136574156</v>
      </c>
      <c r="M48" s="278">
        <v>27869587.703235947</v>
      </c>
      <c r="N48" s="278">
        <v>5545961.3056704924</v>
      </c>
      <c r="O48" s="277">
        <v>0.24843460497418635</v>
      </c>
      <c r="P48" s="273">
        <v>7750404.6464472413</v>
      </c>
      <c r="Q48" s="273">
        <v>500334.60906950384</v>
      </c>
      <c r="R48" s="277">
        <v>6.9011003547555905E-2</v>
      </c>
    </row>
    <row r="49" spans="1:19">
      <c r="A49" s="306"/>
      <c r="B49" s="306"/>
      <c r="C49" s="306"/>
      <c r="D49" s="86" t="s">
        <v>81</v>
      </c>
      <c r="E49" s="273">
        <v>583279.44892089767</v>
      </c>
      <c r="F49" s="273">
        <v>-65518.919299286092</v>
      </c>
      <c r="G49" s="274">
        <v>-0.10098502479132443</v>
      </c>
      <c r="H49" s="282">
        <v>0.48811918809219207</v>
      </c>
      <c r="I49" s="282">
        <v>-6.4296500443416671E-2</v>
      </c>
      <c r="J49" s="283">
        <v>14.070359351891415</v>
      </c>
      <c r="K49" s="283">
        <v>1.3553178340288916</v>
      </c>
      <c r="L49" s="274">
        <v>0.10659169552257418</v>
      </c>
      <c r="M49" s="275">
        <v>8206951.4488902241</v>
      </c>
      <c r="N49" s="275">
        <v>-42546.739750869572</v>
      </c>
      <c r="O49" s="274">
        <v>-5.1574942836466187E-3</v>
      </c>
      <c r="P49" s="273">
        <v>4461062.1358702779</v>
      </c>
      <c r="Q49" s="273">
        <v>176702.29022430815</v>
      </c>
      <c r="R49" s="274">
        <v>4.1243568838850893E-2</v>
      </c>
    </row>
    <row r="50" spans="1:19">
      <c r="A50" s="306"/>
      <c r="B50" s="306"/>
      <c r="C50" s="306"/>
      <c r="D50" s="86" t="s">
        <v>82</v>
      </c>
      <c r="E50" s="273">
        <v>1157562.4305187995</v>
      </c>
      <c r="F50" s="273">
        <v>227886.17885026836</v>
      </c>
      <c r="G50" s="277">
        <v>0.2451242337762968</v>
      </c>
      <c r="H50" s="284">
        <v>0.968709655031045</v>
      </c>
      <c r="I50" s="284">
        <v>0.1771420866823139</v>
      </c>
      <c r="J50" s="285">
        <v>16.986242586962028</v>
      </c>
      <c r="K50" s="285">
        <v>1.8475013491764773</v>
      </c>
      <c r="L50" s="277">
        <v>0.12203797661625956</v>
      </c>
      <c r="M50" s="278">
        <v>19662636.254345704</v>
      </c>
      <c r="N50" s="278">
        <v>5588508.0454214141</v>
      </c>
      <c r="O50" s="277">
        <v>0.39707667590222651</v>
      </c>
      <c r="P50" s="273">
        <v>3289342.5105769634</v>
      </c>
      <c r="Q50" s="273">
        <v>323632.31884518266</v>
      </c>
      <c r="R50" s="277">
        <v>0.10912472828513381</v>
      </c>
    </row>
    <row r="51" spans="1:19">
      <c r="A51" s="306"/>
      <c r="B51" s="306" t="s">
        <v>135</v>
      </c>
      <c r="C51" s="306" t="s">
        <v>113</v>
      </c>
      <c r="D51" s="86" t="s">
        <v>80</v>
      </c>
      <c r="E51" s="273">
        <v>21009760.186016209</v>
      </c>
      <c r="F51" s="273">
        <v>-17867.452283091843</v>
      </c>
      <c r="G51" s="274">
        <v>-8.4971317689440254E-4</v>
      </c>
      <c r="H51" s="282">
        <v>1.3527075965126936</v>
      </c>
      <c r="I51" s="282">
        <v>-4.5177730717985254E-2</v>
      </c>
      <c r="J51" s="283">
        <v>14.929759558850009</v>
      </c>
      <c r="K51" s="283">
        <v>0.49324653120320328</v>
      </c>
      <c r="L51" s="274">
        <v>3.4166597588947273E-2</v>
      </c>
      <c r="M51" s="275">
        <v>313670667.96632183</v>
      </c>
      <c r="N51" s="275">
        <v>10105047.625507951</v>
      </c>
      <c r="O51" s="274">
        <v>3.3287852603871904E-2</v>
      </c>
      <c r="P51" s="273">
        <v>96030720.244489849</v>
      </c>
      <c r="Q51" s="273">
        <v>4403449.1281344891</v>
      </c>
      <c r="R51" s="274">
        <v>4.8058280842421364E-2</v>
      </c>
    </row>
    <row r="52" spans="1:19">
      <c r="A52" s="306"/>
      <c r="B52" s="306"/>
      <c r="C52" s="306"/>
      <c r="D52" s="86" t="s">
        <v>81</v>
      </c>
      <c r="E52" s="273">
        <v>7743512.4436729476</v>
      </c>
      <c r="F52" s="273">
        <v>-622739.92425942421</v>
      </c>
      <c r="G52" s="277">
        <v>-7.4434752488028E-2</v>
      </c>
      <c r="H52" s="284">
        <v>0.49856390618008006</v>
      </c>
      <c r="I52" s="284">
        <v>-5.7612074782243727E-2</v>
      </c>
      <c r="J52" s="285">
        <v>13.292599697449139</v>
      </c>
      <c r="K52" s="285">
        <v>9.5438581795379562E-2</v>
      </c>
      <c r="L52" s="277">
        <v>7.2317509015007381E-3</v>
      </c>
      <c r="M52" s="278">
        <v>102931411.16596067</v>
      </c>
      <c r="N52" s="278">
        <v>-7479369.267862618</v>
      </c>
      <c r="O52" s="277">
        <v>-6.7741295174935517E-2</v>
      </c>
      <c r="P52" s="273">
        <v>56628285.233683378</v>
      </c>
      <c r="Q52" s="273">
        <v>4410809.2279912829</v>
      </c>
      <c r="R52" s="277">
        <v>8.4469981419831017E-2</v>
      </c>
    </row>
    <row r="53" spans="1:19">
      <c r="A53" s="306"/>
      <c r="B53" s="306"/>
      <c r="C53" s="306"/>
      <c r="D53" s="86" t="s">
        <v>82</v>
      </c>
      <c r="E53" s="273">
        <v>13266247.742345234</v>
      </c>
      <c r="F53" s="273">
        <v>604872.47197649069</v>
      </c>
      <c r="G53" s="274">
        <v>4.7773046692018213E-2</v>
      </c>
      <c r="H53" s="282">
        <v>0.85414369033274051</v>
      </c>
      <c r="I53" s="282">
        <v>1.2434344064264913E-2</v>
      </c>
      <c r="J53" s="283">
        <v>15.88537021871619</v>
      </c>
      <c r="K53" s="283">
        <v>0.62993107546386362</v>
      </c>
      <c r="L53" s="274">
        <v>4.1292228270104578E-2</v>
      </c>
      <c r="M53" s="275">
        <v>210739256.80036187</v>
      </c>
      <c r="N53" s="275">
        <v>17584416.893371522</v>
      </c>
      <c r="O53" s="274">
        <v>9.1037930511287876E-2</v>
      </c>
      <c r="P53" s="273">
        <v>39402435.010806575</v>
      </c>
      <c r="Q53" s="273">
        <v>-7360.0998568981886</v>
      </c>
      <c r="R53" s="274">
        <v>-1.8675813554043822E-4</v>
      </c>
    </row>
    <row r="54" spans="1:19">
      <c r="A54" s="306"/>
      <c r="B54" s="306" t="s">
        <v>136</v>
      </c>
      <c r="C54" s="306" t="s">
        <v>113</v>
      </c>
      <c r="D54" s="86" t="s">
        <v>80</v>
      </c>
      <c r="E54" s="273">
        <v>4945539.4481342426</v>
      </c>
      <c r="F54" s="273">
        <v>212625.63778655883</v>
      </c>
      <c r="G54" s="277">
        <v>4.4924891157259249E-2</v>
      </c>
      <c r="H54" s="284">
        <v>1.3413490224425555</v>
      </c>
      <c r="I54" s="284">
        <v>1.7771972805752601E-2</v>
      </c>
      <c r="J54" s="285">
        <v>15.899502986325238</v>
      </c>
      <c r="K54" s="285">
        <v>1.6057188662172432</v>
      </c>
      <c r="L54" s="277">
        <v>0.11233686284364504</v>
      </c>
      <c r="M54" s="278">
        <v>78631619.224599659</v>
      </c>
      <c r="N54" s="278">
        <v>10980370.960412115</v>
      </c>
      <c r="O54" s="277">
        <v>0.16230847533710299</v>
      </c>
      <c r="P54" s="273">
        <v>22262573.161192894</v>
      </c>
      <c r="Q54" s="273">
        <v>1206709.6311933622</v>
      </c>
      <c r="R54" s="277">
        <v>5.7309909397640794E-2</v>
      </c>
    </row>
    <row r="55" spans="1:19">
      <c r="A55" s="306"/>
      <c r="B55" s="306"/>
      <c r="C55" s="306"/>
      <c r="D55" s="86" t="s">
        <v>81</v>
      </c>
      <c r="E55" s="273">
        <v>1725247.2315820293</v>
      </c>
      <c r="F55" s="273">
        <v>-219840.64581790054</v>
      </c>
      <c r="G55" s="274">
        <v>-0.1130235031394929</v>
      </c>
      <c r="H55" s="282">
        <v>0.46792846600936949</v>
      </c>
      <c r="I55" s="282">
        <v>-7.6022634140537393E-2</v>
      </c>
      <c r="J55" s="283">
        <v>13.993363604150765</v>
      </c>
      <c r="K55" s="283">
        <v>1.1249913891754311</v>
      </c>
      <c r="L55" s="274">
        <v>8.7422975523372165E-2</v>
      </c>
      <c r="M55" s="275">
        <v>24142011.818581834</v>
      </c>
      <c r="N55" s="275">
        <v>-888102.97863677144</v>
      </c>
      <c r="O55" s="274">
        <v>-3.5481378564650418E-2</v>
      </c>
      <c r="P55" s="273">
        <v>12989180.8585338</v>
      </c>
      <c r="Q55" s="273">
        <v>791857.50951316208</v>
      </c>
      <c r="R55" s="274">
        <v>6.4920596663262428E-2</v>
      </c>
    </row>
    <row r="56" spans="1:19">
      <c r="A56" s="306"/>
      <c r="B56" s="306"/>
      <c r="C56" s="306"/>
      <c r="D56" s="86" t="s">
        <v>82</v>
      </c>
      <c r="E56" s="273">
        <v>3220292.2165519497</v>
      </c>
      <c r="F56" s="273">
        <v>432466.28360420745</v>
      </c>
      <c r="G56" s="277">
        <v>0.1551267166623039</v>
      </c>
      <c r="H56" s="284">
        <v>0.87342055643311456</v>
      </c>
      <c r="I56" s="284">
        <v>9.3794606946221881E-2</v>
      </c>
      <c r="J56" s="285">
        <v>16.920702762919273</v>
      </c>
      <c r="K56" s="285">
        <v>1.6323976491552568</v>
      </c>
      <c r="L56" s="277">
        <v>0.10677427203396235</v>
      </c>
      <c r="M56" s="278">
        <v>54489607.406018004</v>
      </c>
      <c r="N56" s="278">
        <v>11868473.939049095</v>
      </c>
      <c r="O56" s="277">
        <v>0.2784645309409024</v>
      </c>
      <c r="P56" s="273">
        <v>9273392.3026590943</v>
      </c>
      <c r="Q56" s="273">
        <v>414852.12168027461</v>
      </c>
      <c r="R56" s="277">
        <v>4.6830754639579426E-2</v>
      </c>
      <c r="S56" s="219"/>
    </row>
    <row r="57" spans="1:19">
      <c r="A57" s="1"/>
      <c r="B57" s="1"/>
      <c r="C57" s="1"/>
    </row>
    <row r="58" spans="1:19">
      <c r="A58" s="1"/>
      <c r="B58" s="1"/>
      <c r="C58" s="1"/>
    </row>
    <row r="59" spans="1:19">
      <c r="A59" s="1"/>
      <c r="B59" s="1"/>
      <c r="C59" s="1"/>
    </row>
    <row r="60" spans="1:19">
      <c r="A60" s="1"/>
      <c r="B60" s="1"/>
      <c r="C60" s="1"/>
    </row>
    <row r="61" spans="1:19">
      <c r="A61" s="1"/>
      <c r="B61" s="1"/>
      <c r="C61" s="1"/>
    </row>
    <row r="62" spans="1:19">
      <c r="A62" s="1"/>
      <c r="B62" s="1"/>
      <c r="C62" s="1"/>
    </row>
    <row r="63" spans="1:19">
      <c r="A63" s="1"/>
      <c r="B63" s="1"/>
      <c r="C63" s="1"/>
    </row>
    <row r="64" spans="1:19">
      <c r="A64" s="1"/>
      <c r="B64" s="1"/>
      <c r="C64" s="1"/>
    </row>
    <row r="65" spans="1:3">
      <c r="A65" s="1"/>
      <c r="B65" s="1"/>
      <c r="C65" s="1"/>
    </row>
  </sheetData>
  <mergeCells count="51">
    <mergeCell ref="A1:A2"/>
    <mergeCell ref="B1:B2"/>
    <mergeCell ref="C1:C2"/>
    <mergeCell ref="P1:R1"/>
    <mergeCell ref="C9:C11"/>
    <mergeCell ref="A3:A11"/>
    <mergeCell ref="B3:B5"/>
    <mergeCell ref="C3:C5"/>
    <mergeCell ref="B6:B8"/>
    <mergeCell ref="C6:C8"/>
    <mergeCell ref="B9:B11"/>
    <mergeCell ref="D1:D2"/>
    <mergeCell ref="E1:G1"/>
    <mergeCell ref="H1:I1"/>
    <mergeCell ref="J1:L1"/>
    <mergeCell ref="M1:O1"/>
    <mergeCell ref="B15:B17"/>
    <mergeCell ref="C15:C17"/>
    <mergeCell ref="B18:B20"/>
    <mergeCell ref="C18:C20"/>
    <mergeCell ref="A21:A29"/>
    <mergeCell ref="B21:B23"/>
    <mergeCell ref="C21:C23"/>
    <mergeCell ref="B24:B26"/>
    <mergeCell ref="C24:C26"/>
    <mergeCell ref="B27:B29"/>
    <mergeCell ref="C27:C29"/>
    <mergeCell ref="A12:A20"/>
    <mergeCell ref="B12:B14"/>
    <mergeCell ref="C12:C14"/>
    <mergeCell ref="A30:A38"/>
    <mergeCell ref="B30:B32"/>
    <mergeCell ref="C30:C32"/>
    <mergeCell ref="B33:B35"/>
    <mergeCell ref="C33:C35"/>
    <mergeCell ref="B36:B38"/>
    <mergeCell ref="C36:C38"/>
    <mergeCell ref="A39:A47"/>
    <mergeCell ref="B39:B41"/>
    <mergeCell ref="C39:C41"/>
    <mergeCell ref="B42:B44"/>
    <mergeCell ref="C42:C44"/>
    <mergeCell ref="B45:B47"/>
    <mergeCell ref="C45:C47"/>
    <mergeCell ref="A48:A56"/>
    <mergeCell ref="B48:B50"/>
    <mergeCell ref="C48:C50"/>
    <mergeCell ref="B51:B53"/>
    <mergeCell ref="C51:C53"/>
    <mergeCell ref="B54:B56"/>
    <mergeCell ref="C54:C5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33"/>
  </sheetPr>
  <dimension ref="A1:R44"/>
  <sheetViews>
    <sheetView zoomScale="90" zoomScaleNormal="90" workbookViewId="0">
      <selection activeCell="H34" sqref="H34"/>
    </sheetView>
  </sheetViews>
  <sheetFormatPr defaultRowHeight="14.5"/>
  <cols>
    <col min="1" max="1" width="31.26953125" bestFit="1" customWidth="1"/>
    <col min="2" max="2" width="21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4.453125" bestFit="1" customWidth="1"/>
    <col min="15" max="15" width="13.54296875" bestFit="1" customWidth="1"/>
    <col min="16" max="16" width="12.7265625" bestFit="1" customWidth="1"/>
  </cols>
  <sheetData>
    <row r="1" spans="1:17">
      <c r="A1" s="308" t="s">
        <v>0</v>
      </c>
      <c r="B1" s="308" t="s">
        <v>1</v>
      </c>
      <c r="C1" s="308" t="s">
        <v>69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181</v>
      </c>
      <c r="C3" s="86" t="s">
        <v>70</v>
      </c>
      <c r="D3" s="273">
        <v>69436798.314960346</v>
      </c>
      <c r="E3" s="273">
        <v>-301518.83620096743</v>
      </c>
      <c r="F3" s="274">
        <v>-4.3235748798957996E-3</v>
      </c>
      <c r="G3" s="282">
        <v>26.061915062534183</v>
      </c>
      <c r="H3" s="282">
        <v>0.23169948087727121</v>
      </c>
      <c r="I3" s="283">
        <v>8.8468406436446845</v>
      </c>
      <c r="J3" s="283">
        <v>0.55609221078663751</v>
      </c>
      <c r="K3" s="274">
        <v>6.7073825154641359E-2</v>
      </c>
      <c r="L3" s="275">
        <v>614296289.49734998</v>
      </c>
      <c r="M3" s="275">
        <v>36113445.866201878</v>
      </c>
      <c r="N3" s="274">
        <v>6.2460251569208543E-2</v>
      </c>
      <c r="O3" s="273">
        <v>144535820.17510474</v>
      </c>
      <c r="P3" s="273">
        <v>-898140.89173713326</v>
      </c>
      <c r="Q3" s="274">
        <v>-6.1755925861384266E-3</v>
      </c>
    </row>
    <row r="4" spans="1:17">
      <c r="A4" s="306"/>
      <c r="B4" s="306"/>
      <c r="C4" s="86" t="s">
        <v>12</v>
      </c>
      <c r="D4" s="303">
        <v>196993347.54481471</v>
      </c>
      <c r="E4" s="303">
        <v>-3255695.3812110126</v>
      </c>
      <c r="F4" s="277">
        <v>-1.6258231917810981E-2</v>
      </c>
      <c r="G4" s="284">
        <v>73.938084937466058</v>
      </c>
      <c r="H4" s="284">
        <v>-0.23169948087762293</v>
      </c>
      <c r="I4" s="285">
        <v>4.0128012441835113</v>
      </c>
      <c r="J4" s="285">
        <v>0.17623635919648661</v>
      </c>
      <c r="K4" s="277">
        <v>4.5935977750857886E-2</v>
      </c>
      <c r="L4" s="278">
        <v>790495150.12370729</v>
      </c>
      <c r="M4" s="278">
        <v>22226703.781457663</v>
      </c>
      <c r="N4" s="277">
        <v>2.8930908053402038E-2</v>
      </c>
      <c r="O4" s="303">
        <v>237637134.38675112</v>
      </c>
      <c r="P4" s="303">
        <v>-4545726.0699758828</v>
      </c>
      <c r="Q4" s="277">
        <v>-1.8769809149182581E-2</v>
      </c>
    </row>
    <row r="5" spans="1:17">
      <c r="A5" s="306"/>
      <c r="B5" s="306" t="s">
        <v>135</v>
      </c>
      <c r="C5" s="86" t="s">
        <v>70</v>
      </c>
      <c r="D5" s="273">
        <v>920539318.8867445</v>
      </c>
      <c r="E5" s="273">
        <v>-3374769.4679704905</v>
      </c>
      <c r="F5" s="274">
        <v>-3.6526875285343928E-3</v>
      </c>
      <c r="G5" s="282">
        <v>26.183685401611484</v>
      </c>
      <c r="H5" s="282">
        <v>-5.1324722131568024E-2</v>
      </c>
      <c r="I5" s="283">
        <v>8.6182161170045877</v>
      </c>
      <c r="J5" s="283">
        <v>0.35570234366814901</v>
      </c>
      <c r="K5" s="274">
        <v>4.3050136244978977E-2</v>
      </c>
      <c r="L5" s="275">
        <v>7933406794.3661671</v>
      </c>
      <c r="M5" s="275">
        <v>299553913.95575523</v>
      </c>
      <c r="N5" s="274">
        <v>3.9240200020680856E-2</v>
      </c>
      <c r="O5" s="273">
        <v>1928182474.7548845</v>
      </c>
      <c r="P5" s="273">
        <v>-1851947.1123962402</v>
      </c>
      <c r="Q5" s="274">
        <v>-9.5954097575343133E-4</v>
      </c>
    </row>
    <row r="6" spans="1:17">
      <c r="A6" s="306"/>
      <c r="B6" s="306"/>
      <c r="C6" s="86" t="s">
        <v>12</v>
      </c>
      <c r="D6" s="303">
        <v>2595158738.0032401</v>
      </c>
      <c r="E6" s="303">
        <v>-2610923.7026252747</v>
      </c>
      <c r="F6" s="277">
        <v>-1.0050635901686417E-3</v>
      </c>
      <c r="G6" s="284">
        <v>73.816314598377332</v>
      </c>
      <c r="H6" s="284">
        <v>5.1324722132036982E-2</v>
      </c>
      <c r="I6" s="285">
        <v>3.980689275824941</v>
      </c>
      <c r="J6" s="285">
        <v>0.12020015283993191</v>
      </c>
      <c r="K6" s="277">
        <v>3.1135990546967449E-2</v>
      </c>
      <c r="L6" s="278">
        <v>10330520557.432886</v>
      </c>
      <c r="M6" s="278">
        <v>301859034.39694595</v>
      </c>
      <c r="N6" s="277">
        <v>3.0099633306356247E-2</v>
      </c>
      <c r="O6" s="303">
        <v>3148403986.116303</v>
      </c>
      <c r="P6" s="303">
        <v>-11347977.257435799</v>
      </c>
      <c r="Q6" s="277">
        <v>-3.5914139429220598E-3</v>
      </c>
    </row>
    <row r="7" spans="1:17">
      <c r="A7" s="306"/>
      <c r="B7" s="306" t="s">
        <v>136</v>
      </c>
      <c r="C7" s="86" t="s">
        <v>70</v>
      </c>
      <c r="D7" s="273">
        <v>213689258.98865139</v>
      </c>
      <c r="E7" s="273">
        <v>1447650.3638074696</v>
      </c>
      <c r="F7" s="274">
        <v>6.8207660749797722E-3</v>
      </c>
      <c r="G7" s="282">
        <v>25.880847805169424</v>
      </c>
      <c r="H7" s="282">
        <v>0.16635378910192955</v>
      </c>
      <c r="I7" s="283">
        <v>8.7211418513576238</v>
      </c>
      <c r="J7" s="283">
        <v>0.50160137022344564</v>
      </c>
      <c r="K7" s="274">
        <v>6.1025475983084623E-2</v>
      </c>
      <c r="L7" s="275">
        <v>1863614339.7515261</v>
      </c>
      <c r="M7" s="275">
        <v>119085845.87858462</v>
      </c>
      <c r="N7" s="274">
        <v>6.8262482554359447E-2</v>
      </c>
      <c r="O7" s="273">
        <v>438239033.81367207</v>
      </c>
      <c r="P7" s="273">
        <v>2346890.7388385534</v>
      </c>
      <c r="Q7" s="274">
        <v>5.3841088354640099E-3</v>
      </c>
    </row>
    <row r="8" spans="1:17">
      <c r="A8" s="306"/>
      <c r="B8" s="306"/>
      <c r="C8" s="86" t="s">
        <v>12</v>
      </c>
      <c r="D8" s="303">
        <v>611976347.47565043</v>
      </c>
      <c r="E8" s="303">
        <v>-1159391.3683307171</v>
      </c>
      <c r="F8" s="277">
        <v>-1.8909212020761629E-3</v>
      </c>
      <c r="G8" s="284">
        <v>74.119152194832296</v>
      </c>
      <c r="H8" s="284">
        <v>-0.16635378910196152</v>
      </c>
      <c r="I8" s="285">
        <v>3.9924466474133364</v>
      </c>
      <c r="J8" s="285">
        <v>0.1370833519108805</v>
      </c>
      <c r="K8" s="277">
        <v>3.5556532913719852E-2</v>
      </c>
      <c r="L8" s="278">
        <v>2443282916.7754197</v>
      </c>
      <c r="M8" s="278">
        <v>79421894.075555325</v>
      </c>
      <c r="N8" s="277">
        <v>3.3598377109684843E-2</v>
      </c>
      <c r="O8" s="303">
        <v>737823664.39216554</v>
      </c>
      <c r="P8" s="303">
        <v>-3517199.4761008024</v>
      </c>
      <c r="Q8" s="277">
        <v>-4.7443755599122029E-3</v>
      </c>
    </row>
    <row r="9" spans="1:17">
      <c r="A9" s="306" t="s">
        <v>58</v>
      </c>
      <c r="B9" s="306" t="s">
        <v>181</v>
      </c>
      <c r="C9" s="86" t="s">
        <v>70</v>
      </c>
      <c r="D9" s="273">
        <v>60442543.606877565</v>
      </c>
      <c r="E9" s="273">
        <v>1074891.0830651894</v>
      </c>
      <c r="F9" s="274">
        <v>1.8105669289080455E-2</v>
      </c>
      <c r="G9" s="282">
        <v>23.702246418056141</v>
      </c>
      <c r="H9" s="282">
        <v>0.58929821232599977</v>
      </c>
      <c r="I9" s="283">
        <v>8.6041343249710689</v>
      </c>
      <c r="J9" s="283">
        <v>0.59765430942999487</v>
      </c>
      <c r="K9" s="274">
        <v>7.4646325010480366E-2</v>
      </c>
      <c r="L9" s="275">
        <v>520055764.13649589</v>
      </c>
      <c r="M9" s="275">
        <v>44729840.635005474</v>
      </c>
      <c r="N9" s="274">
        <v>9.4103515973845725E-2</v>
      </c>
      <c r="O9" s="273">
        <v>114490401.41999827</v>
      </c>
      <c r="P9" s="273">
        <v>2899659.5156672001</v>
      </c>
      <c r="Q9" s="274">
        <v>2.5984767787932937E-2</v>
      </c>
    </row>
    <row r="10" spans="1:17">
      <c r="A10" s="306"/>
      <c r="B10" s="306"/>
      <c r="C10" s="86" t="s">
        <v>12</v>
      </c>
      <c r="D10" s="303">
        <v>194565114.9112339</v>
      </c>
      <c r="E10" s="303">
        <v>-2926080.6676561236</v>
      </c>
      <c r="F10" s="277">
        <v>-1.4816258816395025E-2</v>
      </c>
      <c r="G10" s="284">
        <v>76.297753581944434</v>
      </c>
      <c r="H10" s="284">
        <v>-0.58929821232591451</v>
      </c>
      <c r="I10" s="285">
        <v>3.9836882450280906</v>
      </c>
      <c r="J10" s="285">
        <v>0.17615084444873297</v>
      </c>
      <c r="K10" s="277">
        <v>4.6263720067970894E-2</v>
      </c>
      <c r="L10" s="278">
        <v>775086761.16442215</v>
      </c>
      <c r="M10" s="278">
        <v>23131647.712665677</v>
      </c>
      <c r="N10" s="277">
        <v>3.076200600123952E-2</v>
      </c>
      <c r="O10" s="303">
        <v>233499054.53097361</v>
      </c>
      <c r="P10" s="303">
        <v>-4126815.7937374413</v>
      </c>
      <c r="Q10" s="277">
        <v>-1.7366862404746709E-2</v>
      </c>
    </row>
    <row r="11" spans="1:17">
      <c r="A11" s="306"/>
      <c r="B11" s="306" t="s">
        <v>135</v>
      </c>
      <c r="C11" s="86" t="s">
        <v>70</v>
      </c>
      <c r="D11" s="273">
        <v>793583432.35785186</v>
      </c>
      <c r="E11" s="273">
        <v>14689953.793299913</v>
      </c>
      <c r="F11" s="274">
        <v>1.886002925634004E-2</v>
      </c>
      <c r="G11" s="282">
        <v>23.657536027603111</v>
      </c>
      <c r="H11" s="282">
        <v>0.32505370407978873</v>
      </c>
      <c r="I11" s="283">
        <v>8.372784487528147</v>
      </c>
      <c r="J11" s="283">
        <v>0.37512369130606427</v>
      </c>
      <c r="K11" s="274">
        <v>4.6904176216533762E-2</v>
      </c>
      <c r="L11" s="275">
        <v>6644503052.0051651</v>
      </c>
      <c r="M11" s="275">
        <v>415177214.05640316</v>
      </c>
      <c r="N11" s="274">
        <v>6.6648819608562296E-2</v>
      </c>
      <c r="O11" s="273">
        <v>1511068005.7396767</v>
      </c>
      <c r="P11" s="273">
        <v>47187412.561461687</v>
      </c>
      <c r="Q11" s="274">
        <v>3.2234468290213217E-2</v>
      </c>
    </row>
    <row r="12" spans="1:17">
      <c r="A12" s="306"/>
      <c r="B12" s="306"/>
      <c r="C12" s="86" t="s">
        <v>12</v>
      </c>
      <c r="D12" s="303">
        <v>2560880157.7295027</v>
      </c>
      <c r="E12" s="303">
        <v>1536976.4972243309</v>
      </c>
      <c r="F12" s="277">
        <v>6.0053552352611972E-4</v>
      </c>
      <c r="G12" s="284">
        <v>76.342463972383371</v>
      </c>
      <c r="H12" s="284">
        <v>-0.32505370408289025</v>
      </c>
      <c r="I12" s="285">
        <v>3.9520885411038473</v>
      </c>
      <c r="J12" s="285">
        <v>0.12152839578429608</v>
      </c>
      <c r="K12" s="277">
        <v>3.1726011646831351E-2</v>
      </c>
      <c r="L12" s="278">
        <v>10120825126.502981</v>
      </c>
      <c r="M12" s="278">
        <v>317107138.27926254</v>
      </c>
      <c r="N12" s="277">
        <v>3.2345599767371259E-2</v>
      </c>
      <c r="O12" s="303">
        <v>3090752436.9461741</v>
      </c>
      <c r="P12" s="303">
        <v>-6518878.0649886131</v>
      </c>
      <c r="Q12" s="277">
        <v>-2.1047165075253082E-3</v>
      </c>
    </row>
    <row r="13" spans="1:17">
      <c r="A13" s="306"/>
      <c r="B13" s="306" t="s">
        <v>136</v>
      </c>
      <c r="C13" s="86" t="s">
        <v>70</v>
      </c>
      <c r="D13" s="273">
        <v>186680716.98228985</v>
      </c>
      <c r="E13" s="273">
        <v>5771891.545178622</v>
      </c>
      <c r="F13" s="274">
        <v>3.1904974957593139E-2</v>
      </c>
      <c r="G13" s="282">
        <v>23.596062221795776</v>
      </c>
      <c r="H13" s="282">
        <v>0.56579444560716396</v>
      </c>
      <c r="I13" s="283">
        <v>8.5073509640947176</v>
      </c>
      <c r="J13" s="283">
        <v>0.53625086213054907</v>
      </c>
      <c r="K13" s="274">
        <v>6.7274385626948888E-2</v>
      </c>
      <c r="L13" s="275">
        <v>1588158377.5971766</v>
      </c>
      <c r="M13" s="275">
        <v>146116020.70920134</v>
      </c>
      <c r="N13" s="274">
        <v>0.10132574817325725</v>
      </c>
      <c r="O13" s="273">
        <v>351282885.16482973</v>
      </c>
      <c r="P13" s="273">
        <v>14483402.30119288</v>
      </c>
      <c r="Q13" s="274">
        <v>4.3003041982273206E-2</v>
      </c>
    </row>
    <row r="14" spans="1:17">
      <c r="A14" s="306"/>
      <c r="B14" s="306"/>
      <c r="C14" s="86" t="s">
        <v>12</v>
      </c>
      <c r="D14" s="303">
        <v>604471277.90376854</v>
      </c>
      <c r="E14" s="303">
        <v>-146262.20210456848</v>
      </c>
      <c r="F14" s="277">
        <v>-2.4190863215605167E-4</v>
      </c>
      <c r="G14" s="284">
        <v>76.403937778205844</v>
      </c>
      <c r="H14" s="284">
        <v>-0.56579444560567538</v>
      </c>
      <c r="I14" s="285">
        <v>3.9641844191779567</v>
      </c>
      <c r="J14" s="285">
        <v>0.13713885475968679</v>
      </c>
      <c r="K14" s="277">
        <v>3.5834131695406814E-2</v>
      </c>
      <c r="L14" s="278">
        <v>2396235621.706708</v>
      </c>
      <c r="M14" s="278">
        <v>82336746.675040722</v>
      </c>
      <c r="N14" s="277">
        <v>3.558355447746777E-2</v>
      </c>
      <c r="O14" s="303">
        <v>725249355.26269782</v>
      </c>
      <c r="P14" s="303">
        <v>-2256934.7590548992</v>
      </c>
      <c r="Q14" s="277">
        <v>-3.1022889973740518E-3</v>
      </c>
    </row>
    <row r="15" spans="1:17">
      <c r="A15" s="306" t="s">
        <v>59</v>
      </c>
      <c r="B15" s="306" t="s">
        <v>181</v>
      </c>
      <c r="C15" s="86" t="s">
        <v>70</v>
      </c>
      <c r="D15" s="273">
        <v>37410554.021708347</v>
      </c>
      <c r="E15" s="273">
        <v>426175.70258828253</v>
      </c>
      <c r="F15" s="274">
        <v>1.1523127383973346E-2</v>
      </c>
      <c r="G15" s="282">
        <v>27.879158856462297</v>
      </c>
      <c r="H15" s="282">
        <v>1.0328329406742895</v>
      </c>
      <c r="I15" s="283">
        <v>8.6098152193731821</v>
      </c>
      <c r="J15" s="283">
        <v>0.42352645759638818</v>
      </c>
      <c r="K15" s="274">
        <v>5.1736076007226482E-2</v>
      </c>
      <c r="L15" s="275">
        <v>322097957.3812871</v>
      </c>
      <c r="M15" s="275">
        <v>19333156.786173224</v>
      </c>
      <c r="N15" s="274">
        <v>6.3855364785377997E-2</v>
      </c>
      <c r="O15" s="273">
        <v>71771430.837964818</v>
      </c>
      <c r="P15" s="273">
        <v>1044424.7761070579</v>
      </c>
      <c r="Q15" s="274">
        <v>1.476698695818688E-2</v>
      </c>
    </row>
    <row r="16" spans="1:17">
      <c r="A16" s="306"/>
      <c r="B16" s="306"/>
      <c r="C16" s="86" t="s">
        <v>12</v>
      </c>
      <c r="D16" s="303">
        <v>96777691.09113422</v>
      </c>
      <c r="E16" s="303">
        <v>-4001207.5280249268</v>
      </c>
      <c r="F16" s="277">
        <v>-3.9702830481858971E-2</v>
      </c>
      <c r="G16" s="284">
        <v>72.120841143537803</v>
      </c>
      <c r="H16" s="284">
        <v>-1.0328329406741688</v>
      </c>
      <c r="I16" s="285">
        <v>4.1832494584565527</v>
      </c>
      <c r="J16" s="285">
        <v>0.15312752126737195</v>
      </c>
      <c r="K16" s="277">
        <v>3.7995753888819338E-2</v>
      </c>
      <c r="L16" s="278">
        <v>404845223.84766281</v>
      </c>
      <c r="M16" s="278">
        <v>-1306026.2831748724</v>
      </c>
      <c r="N16" s="277">
        <v>-3.2156155687176852E-3</v>
      </c>
      <c r="O16" s="303">
        <v>128444748.5773617</v>
      </c>
      <c r="P16" s="303">
        <v>-4722019.1228276193</v>
      </c>
      <c r="Q16" s="277">
        <v>-3.5459440852831529E-2</v>
      </c>
    </row>
    <row r="17" spans="1:17">
      <c r="A17" s="306"/>
      <c r="B17" s="306" t="s">
        <v>135</v>
      </c>
      <c r="C17" s="86" t="s">
        <v>70</v>
      </c>
      <c r="D17" s="273">
        <v>493842195.02242976</v>
      </c>
      <c r="E17" s="273">
        <v>8101239.5916288495</v>
      </c>
      <c r="F17" s="274">
        <v>1.6678106923151879E-2</v>
      </c>
      <c r="G17" s="282">
        <v>27.703206010655265</v>
      </c>
      <c r="H17" s="282">
        <v>0.87908653901608247</v>
      </c>
      <c r="I17" s="283">
        <v>8.4867593679079611</v>
      </c>
      <c r="J17" s="283">
        <v>0.31024019997900254</v>
      </c>
      <c r="K17" s="274">
        <v>3.794282060707059E-2</v>
      </c>
      <c r="L17" s="275">
        <v>4191119874.8748364</v>
      </c>
      <c r="M17" s="275">
        <v>219449642.14676714</v>
      </c>
      <c r="N17" s="274">
        <v>5.5253741949273343E-2</v>
      </c>
      <c r="O17" s="273">
        <v>955901293.91354835</v>
      </c>
      <c r="P17" s="273">
        <v>24429697.466355801</v>
      </c>
      <c r="Q17" s="274">
        <v>2.6226991310884035E-2</v>
      </c>
    </row>
    <row r="18" spans="1:17">
      <c r="A18" s="306"/>
      <c r="B18" s="306"/>
      <c r="C18" s="86" t="s">
        <v>12</v>
      </c>
      <c r="D18" s="303">
        <v>1288775292.7603321</v>
      </c>
      <c r="E18" s="303">
        <v>-36320286.235907555</v>
      </c>
      <c r="F18" s="277">
        <v>-2.7409559590727925E-2</v>
      </c>
      <c r="G18" s="284">
        <v>72.296793989343968</v>
      </c>
      <c r="H18" s="284">
        <v>-0.87908653901665446</v>
      </c>
      <c r="I18" s="285">
        <v>4.146100401298165</v>
      </c>
      <c r="J18" s="285">
        <v>8.1130399761575767E-2</v>
      </c>
      <c r="K18" s="277">
        <v>1.9958425211233505E-2</v>
      </c>
      <c r="L18" s="278">
        <v>5343391758.4967728</v>
      </c>
      <c r="M18" s="278">
        <v>-43082019.291699409</v>
      </c>
      <c r="N18" s="277">
        <v>-7.9981860246589043E-3</v>
      </c>
      <c r="O18" s="303">
        <v>1713346604.4219205</v>
      </c>
      <c r="P18" s="303">
        <v>-45731611.095081806</v>
      </c>
      <c r="Q18" s="277">
        <v>-2.5997485894418314E-2</v>
      </c>
    </row>
    <row r="19" spans="1:17">
      <c r="A19" s="306"/>
      <c r="B19" s="306" t="s">
        <v>136</v>
      </c>
      <c r="C19" s="86" t="s">
        <v>70</v>
      </c>
      <c r="D19" s="273">
        <v>116443340.10899848</v>
      </c>
      <c r="E19" s="273">
        <v>3315377.856820941</v>
      </c>
      <c r="F19" s="274">
        <v>2.9306440165787793E-2</v>
      </c>
      <c r="G19" s="282">
        <v>27.834150719204082</v>
      </c>
      <c r="H19" s="282">
        <v>1.0812165465776573</v>
      </c>
      <c r="I19" s="283">
        <v>8.5381058059201642</v>
      </c>
      <c r="J19" s="283">
        <v>0.38033105004504719</v>
      </c>
      <c r="K19" s="274">
        <v>4.6621911173894325E-2</v>
      </c>
      <c r="L19" s="275">
        <v>994205558.24537623</v>
      </c>
      <c r="M19" s="275">
        <v>71333123.600969195</v>
      </c>
      <c r="N19" s="274">
        <v>7.7294673589914556E-2</v>
      </c>
      <c r="O19" s="273">
        <v>222168735.91601574</v>
      </c>
      <c r="P19" s="273">
        <v>7578788.7626726925</v>
      </c>
      <c r="Q19" s="274">
        <v>3.5317538697453486E-2</v>
      </c>
    </row>
    <row r="20" spans="1:17">
      <c r="A20" s="306"/>
      <c r="B20" s="306"/>
      <c r="C20" s="86" t="s">
        <v>12</v>
      </c>
      <c r="D20" s="303">
        <v>301903680.00920033</v>
      </c>
      <c r="E20" s="303">
        <v>-7830244.6711218357</v>
      </c>
      <c r="F20" s="277">
        <v>-2.5280552264991533E-2</v>
      </c>
      <c r="G20" s="284">
        <v>72.165849280795925</v>
      </c>
      <c r="H20" s="284">
        <v>-1.0812165465777213</v>
      </c>
      <c r="I20" s="285">
        <v>4.1756500824314466</v>
      </c>
      <c r="J20" s="285">
        <v>0.12044661593733696</v>
      </c>
      <c r="K20" s="277">
        <v>2.9701744174495892E-2</v>
      </c>
      <c r="L20" s="278">
        <v>1260644126.3167744</v>
      </c>
      <c r="M20" s="278">
        <v>4610041.2623064518</v>
      </c>
      <c r="N20" s="277">
        <v>3.6703154135395437E-3</v>
      </c>
      <c r="O20" s="303">
        <v>399497279.51923633</v>
      </c>
      <c r="P20" s="303">
        <v>-9445531.1347993016</v>
      </c>
      <c r="Q20" s="277">
        <v>-2.3097437804794157E-2</v>
      </c>
    </row>
    <row r="21" spans="1:17">
      <c r="A21" s="306" t="s">
        <v>60</v>
      </c>
      <c r="B21" s="306" t="s">
        <v>181</v>
      </c>
      <c r="C21" s="86" t="s">
        <v>70</v>
      </c>
      <c r="D21" s="273">
        <v>1311438.1136173541</v>
      </c>
      <c r="E21" s="273">
        <v>-323856.28013445227</v>
      </c>
      <c r="F21" s="274">
        <v>-0.19804157671661715</v>
      </c>
      <c r="G21" s="282">
        <v>99.042132258053982</v>
      </c>
      <c r="H21" s="282">
        <v>-0.1820932553092689</v>
      </c>
      <c r="I21" s="283">
        <v>7.9616077129939606</v>
      </c>
      <c r="J21" s="283">
        <v>0.69606028669818798</v>
      </c>
      <c r="K21" s="274">
        <v>9.5802868780262521E-2</v>
      </c>
      <c r="L21" s="275">
        <v>10441155.800490176</v>
      </c>
      <c r="M21" s="275">
        <v>-1440153.1732691657</v>
      </c>
      <c r="N21" s="274">
        <v>-0.12121165912357294</v>
      </c>
      <c r="O21" s="273">
        <v>2404598.2084406614</v>
      </c>
      <c r="P21" s="273">
        <v>-494791.82012262335</v>
      </c>
      <c r="Q21" s="274">
        <v>-0.17065376346341518</v>
      </c>
    </row>
    <row r="22" spans="1:17">
      <c r="A22" s="306"/>
      <c r="B22" s="306"/>
      <c r="C22" s="86" t="s">
        <v>12</v>
      </c>
      <c r="D22" s="303">
        <v>12683.332193613052</v>
      </c>
      <c r="E22" s="303">
        <v>-102.05022937059402</v>
      </c>
      <c r="F22" s="277">
        <v>-7.9817893586932066E-3</v>
      </c>
      <c r="G22" s="284">
        <v>0.95786774194606195</v>
      </c>
      <c r="H22" s="284">
        <v>0.18209325530933818</v>
      </c>
      <c r="I22" s="285">
        <v>4.3182019329708226</v>
      </c>
      <c r="J22" s="285">
        <v>0.50142269779381143</v>
      </c>
      <c r="K22" s="277">
        <v>0.13137325134566158</v>
      </c>
      <c r="L22" s="278">
        <v>54769.189594970943</v>
      </c>
      <c r="M22" s="278">
        <v>5970.207449129819</v>
      </c>
      <c r="N22" s="277">
        <v>0.12234286836736057</v>
      </c>
      <c r="O22" s="303">
        <v>16827.290327787399</v>
      </c>
      <c r="P22" s="303">
        <v>120.53023386001587</v>
      </c>
      <c r="Q22" s="277">
        <v>7.2144588886403245E-3</v>
      </c>
    </row>
    <row r="23" spans="1:17">
      <c r="A23" s="306"/>
      <c r="B23" s="306" t="s">
        <v>135</v>
      </c>
      <c r="C23" s="86" t="s">
        <v>70</v>
      </c>
      <c r="D23" s="273">
        <v>18518053.738720171</v>
      </c>
      <c r="E23" s="273">
        <v>-4465650.8164860159</v>
      </c>
      <c r="F23" s="274">
        <v>-0.19429638967728866</v>
      </c>
      <c r="G23" s="282">
        <v>99.119059445532798</v>
      </c>
      <c r="H23" s="282">
        <v>-0.14292505835024372</v>
      </c>
      <c r="I23" s="283">
        <v>7.7460579766595563</v>
      </c>
      <c r="J23" s="283">
        <v>0.74431438207368483</v>
      </c>
      <c r="K23" s="274">
        <v>0.10630414724829815</v>
      </c>
      <c r="L23" s="275">
        <v>143441917.87502369</v>
      </c>
      <c r="M23" s="275">
        <v>-17484088.274245352</v>
      </c>
      <c r="N23" s="274">
        <v>-0.10864675444705782</v>
      </c>
      <c r="O23" s="273">
        <v>33584460.168551132</v>
      </c>
      <c r="P23" s="273">
        <v>-6424998.3915375173</v>
      </c>
      <c r="Q23" s="274">
        <v>-0.16058698674684793</v>
      </c>
    </row>
    <row r="24" spans="1:17">
      <c r="A24" s="306"/>
      <c r="B24" s="306"/>
      <c r="C24" s="86" t="s">
        <v>12</v>
      </c>
      <c r="D24" s="303">
        <v>164582.92299681902</v>
      </c>
      <c r="E24" s="303">
        <v>-6301.531960398017</v>
      </c>
      <c r="F24" s="277">
        <v>-3.6875981270360028E-2</v>
      </c>
      <c r="G24" s="284">
        <v>0.88094055446718367</v>
      </c>
      <c r="H24" s="284">
        <v>0.1429250583501519</v>
      </c>
      <c r="I24" s="285">
        <v>4.1048204672657587</v>
      </c>
      <c r="J24" s="285">
        <v>9.1182694506771078E-2</v>
      </c>
      <c r="K24" s="277">
        <v>2.2718217155927301E-2</v>
      </c>
      <c r="L24" s="278">
        <v>675583.35087976698</v>
      </c>
      <c r="M24" s="278">
        <v>-10284.952313851099</v>
      </c>
      <c r="N24" s="277">
        <v>-1.4995520664770676E-2</v>
      </c>
      <c r="O24" s="303">
        <v>215987.64234566689</v>
      </c>
      <c r="P24" s="303">
        <v>-5415.6724110431969</v>
      </c>
      <c r="Q24" s="277">
        <v>-2.4460665446649842E-2</v>
      </c>
    </row>
    <row r="25" spans="1:17">
      <c r="A25" s="306"/>
      <c r="B25" s="306" t="s">
        <v>136</v>
      </c>
      <c r="C25" s="86" t="s">
        <v>70</v>
      </c>
      <c r="D25" s="273">
        <v>4065471.5626700688</v>
      </c>
      <c r="E25" s="273">
        <v>-970706.42732773907</v>
      </c>
      <c r="F25" s="274">
        <v>-0.19274664820338519</v>
      </c>
      <c r="G25" s="282">
        <v>99.011785252999005</v>
      </c>
      <c r="H25" s="282">
        <v>-0.13695830290032518</v>
      </c>
      <c r="I25" s="283">
        <v>7.92562682802689</v>
      </c>
      <c r="J25" s="283">
        <v>0.79111070040968912</v>
      </c>
      <c r="K25" s="274">
        <v>0.11088498312413315</v>
      </c>
      <c r="L25" s="275">
        <v>32221410.4856783</v>
      </c>
      <c r="M25" s="275">
        <v>-3709282.6055118367</v>
      </c>
      <c r="N25" s="274">
        <v>-0.10323437391251764</v>
      </c>
      <c r="O25" s="273">
        <v>7370850.3441370726</v>
      </c>
      <c r="P25" s="273">
        <v>-1419696.2447757665</v>
      </c>
      <c r="Q25" s="274">
        <v>-0.16150261311013037</v>
      </c>
    </row>
    <row r="26" spans="1:17">
      <c r="A26" s="306"/>
      <c r="B26" s="306"/>
      <c r="C26" s="86" t="s">
        <v>12</v>
      </c>
      <c r="D26" s="303">
        <v>40576.573197603226</v>
      </c>
      <c r="E26" s="303">
        <v>-2662.2900887131691</v>
      </c>
      <c r="F26" s="277">
        <v>-6.1571694683187746E-2</v>
      </c>
      <c r="G26" s="284">
        <v>0.98821474700098122</v>
      </c>
      <c r="H26" s="284">
        <v>0.13695830290031497</v>
      </c>
      <c r="I26" s="285">
        <v>4.2513310057161471</v>
      </c>
      <c r="J26" s="285">
        <v>0.39194685015814335</v>
      </c>
      <c r="K26" s="277">
        <v>0.1015568376611823</v>
      </c>
      <c r="L26" s="278">
        <v>172504.4437406814</v>
      </c>
      <c r="M26" s="278">
        <v>5629.059869133227</v>
      </c>
      <c r="N26" s="277">
        <v>3.3732116376530279E-2</v>
      </c>
      <c r="O26" s="303">
        <v>53156.173768639565</v>
      </c>
      <c r="P26" s="303">
        <v>-3819.4016612768173</v>
      </c>
      <c r="Q26" s="277">
        <v>-6.7035771599620375E-2</v>
      </c>
    </row>
    <row r="27" spans="1:17">
      <c r="A27" s="306" t="s">
        <v>61</v>
      </c>
      <c r="B27" s="306" t="s">
        <v>181</v>
      </c>
      <c r="C27" s="86" t="s">
        <v>70</v>
      </c>
      <c r="D27" s="273">
        <v>8994254.7080826461</v>
      </c>
      <c r="E27" s="273">
        <v>-1376409.9192663245</v>
      </c>
      <c r="F27" s="274">
        <v>-0.13272147627226596</v>
      </c>
      <c r="G27" s="282">
        <v>78.741647410508747</v>
      </c>
      <c r="H27" s="282">
        <v>-0.2518032372452268</v>
      </c>
      <c r="I27" s="283">
        <v>10.477858190536407</v>
      </c>
      <c r="J27" s="283">
        <v>0.55979374378834024</v>
      </c>
      <c r="K27" s="274">
        <v>5.6441833665628709E-2</v>
      </c>
      <c r="L27" s="275">
        <v>94240525.360854402</v>
      </c>
      <c r="M27" s="275">
        <v>-8616394.7688032091</v>
      </c>
      <c r="N27" s="274">
        <v>-8.3770686094253088E-2</v>
      </c>
      <c r="O27" s="273">
        <v>30045418.755106449</v>
      </c>
      <c r="P27" s="273">
        <v>-3797800.4074044526</v>
      </c>
      <c r="Q27" s="274">
        <v>-0.11221746930065638</v>
      </c>
    </row>
    <row r="28" spans="1:17">
      <c r="A28" s="306"/>
      <c r="B28" s="306"/>
      <c r="C28" s="86" t="s">
        <v>12</v>
      </c>
      <c r="D28" s="303">
        <v>2428232.6335808407</v>
      </c>
      <c r="E28" s="303">
        <v>-329614.71355480608</v>
      </c>
      <c r="F28" s="277">
        <v>-0.1195188391761967</v>
      </c>
      <c r="G28" s="284">
        <v>21.258352589491366</v>
      </c>
      <c r="H28" s="284">
        <v>0.25180323724527653</v>
      </c>
      <c r="I28" s="285">
        <v>6.3455159716565035</v>
      </c>
      <c r="J28" s="285">
        <v>0.43027453980704689</v>
      </c>
      <c r="K28" s="277">
        <v>7.273997938449614E-2</v>
      </c>
      <c r="L28" s="278">
        <v>15408388.959284758</v>
      </c>
      <c r="M28" s="278">
        <v>-904943.93120812997</v>
      </c>
      <c r="N28" s="277">
        <v>-5.5472657689436031E-2</v>
      </c>
      <c r="O28" s="303">
        <v>4138079.8557775021</v>
      </c>
      <c r="P28" s="303">
        <v>-418910.27623842098</v>
      </c>
      <c r="Q28" s="277">
        <v>-9.1926965848640824E-2</v>
      </c>
    </row>
    <row r="29" spans="1:17">
      <c r="A29" s="306"/>
      <c r="B29" s="306" t="s">
        <v>135</v>
      </c>
      <c r="C29" s="86" t="s">
        <v>70</v>
      </c>
      <c r="D29" s="273">
        <v>126955886.52888675</v>
      </c>
      <c r="E29" s="273">
        <v>-18064723.261279568</v>
      </c>
      <c r="F29" s="274">
        <v>-0.12456659289612583</v>
      </c>
      <c r="G29" s="282">
        <v>78.739917739983028</v>
      </c>
      <c r="H29" s="282">
        <v>-0.31318121168845892</v>
      </c>
      <c r="I29" s="283">
        <v>10.152374794119998</v>
      </c>
      <c r="J29" s="283">
        <v>0.4673579920672104</v>
      </c>
      <c r="K29" s="274">
        <v>4.8255775040901484E-2</v>
      </c>
      <c r="L29" s="275">
        <v>1288903742.3610284</v>
      </c>
      <c r="M29" s="275">
        <v>-115623300.10067344</v>
      </c>
      <c r="N29" s="274">
        <v>-8.2321875339631423E-2</v>
      </c>
      <c r="O29" s="273">
        <v>417114469.01520848</v>
      </c>
      <c r="P29" s="273">
        <v>-49039359.673855186</v>
      </c>
      <c r="Q29" s="274">
        <v>-0.10519995043645919</v>
      </c>
    </row>
    <row r="30" spans="1:17">
      <c r="A30" s="306"/>
      <c r="B30" s="306"/>
      <c r="C30" s="86" t="s">
        <v>12</v>
      </c>
      <c r="D30" s="303">
        <v>34278580.273737118</v>
      </c>
      <c r="E30" s="303">
        <v>-4147900.1998490915</v>
      </c>
      <c r="F30" s="277">
        <v>-0.10794379679659438</v>
      </c>
      <c r="G30" s="284">
        <v>21.260082260016599</v>
      </c>
      <c r="H30" s="284">
        <v>0.31318121168803259</v>
      </c>
      <c r="I30" s="285">
        <v>6.1173896134361545</v>
      </c>
      <c r="J30" s="285">
        <v>0.26352186286656831</v>
      </c>
      <c r="K30" s="277">
        <v>4.5016709309998917E-2</v>
      </c>
      <c r="L30" s="278">
        <v>209695430.92989689</v>
      </c>
      <c r="M30" s="278">
        <v>-15248103.882321328</v>
      </c>
      <c r="N30" s="277">
        <v>-6.7786362008805334E-2</v>
      </c>
      <c r="O30" s="303">
        <v>57651549.170126908</v>
      </c>
      <c r="P30" s="303">
        <v>-4829099.1924504861</v>
      </c>
      <c r="Q30" s="277">
        <v>-7.7289517938851304E-2</v>
      </c>
    </row>
    <row r="31" spans="1:17">
      <c r="A31" s="306"/>
      <c r="B31" s="306" t="s">
        <v>136</v>
      </c>
      <c r="C31" s="86" t="s">
        <v>70</v>
      </c>
      <c r="D31" s="273">
        <v>27008542.006360937</v>
      </c>
      <c r="E31" s="273">
        <v>-4324241.1813724414</v>
      </c>
      <c r="F31" s="274">
        <v>-0.13801012043722177</v>
      </c>
      <c r="G31" s="282">
        <v>78.254754490506699</v>
      </c>
      <c r="H31" s="282">
        <v>-0.37011665078755129</v>
      </c>
      <c r="I31" s="283">
        <v>10.198846057276098</v>
      </c>
      <c r="J31" s="283">
        <v>0.54486367171557859</v>
      </c>
      <c r="K31" s="274">
        <v>5.6439265160720849E-2</v>
      </c>
      <c r="L31" s="275">
        <v>275455962.1543501</v>
      </c>
      <c r="M31" s="275">
        <v>-27030174.830614746</v>
      </c>
      <c r="N31" s="274">
        <v>-8.9360045058720458E-2</v>
      </c>
      <c r="O31" s="273">
        <v>86956148.648842335</v>
      </c>
      <c r="P31" s="273">
        <v>-12136511.562354594</v>
      </c>
      <c r="Q31" s="274">
        <v>-0.12247639266609613</v>
      </c>
    </row>
    <row r="32" spans="1:17">
      <c r="A32" s="306"/>
      <c r="B32" s="306"/>
      <c r="C32" s="86" t="s">
        <v>12</v>
      </c>
      <c r="D32" s="303">
        <v>7505069.5718817953</v>
      </c>
      <c r="E32" s="303">
        <v>-1013129.1662262287</v>
      </c>
      <c r="F32" s="277">
        <v>-0.1189370191251554</v>
      </c>
      <c r="G32" s="284">
        <v>21.74524550949333</v>
      </c>
      <c r="H32" s="284">
        <v>0.37011665078794209</v>
      </c>
      <c r="I32" s="285">
        <v>6.2687353685536964</v>
      </c>
      <c r="J32" s="285">
        <v>0.40339350411949848</v>
      </c>
      <c r="K32" s="277">
        <v>6.8775787233403135E-2</v>
      </c>
      <c r="L32" s="278">
        <v>47047295.068711556</v>
      </c>
      <c r="M32" s="278">
        <v>-2914852.5994839966</v>
      </c>
      <c r="N32" s="277">
        <v>-5.8341219013279266E-2</v>
      </c>
      <c r="O32" s="303">
        <v>12574309.129467726</v>
      </c>
      <c r="P32" s="303">
        <v>-1260264.7170458995</v>
      </c>
      <c r="Q32" s="277">
        <v>-9.1095304490603574E-2</v>
      </c>
    </row>
    <row r="33" spans="1:18">
      <c r="A33" s="306" t="s">
        <v>67</v>
      </c>
      <c r="B33" s="306" t="s">
        <v>181</v>
      </c>
      <c r="C33" s="86" t="s">
        <v>70</v>
      </c>
      <c r="D33" s="273">
        <v>21720551.471552029</v>
      </c>
      <c r="E33" s="273">
        <v>972571.66061151028</v>
      </c>
      <c r="F33" s="274">
        <v>4.68754871304949E-2</v>
      </c>
      <c r="G33" s="282">
        <v>18.176909830825295</v>
      </c>
      <c r="H33" s="282">
        <v>0.51116017053345431</v>
      </c>
      <c r="I33" s="283">
        <v>8.6331441077964275</v>
      </c>
      <c r="J33" s="283">
        <v>0.88878463777758387</v>
      </c>
      <c r="K33" s="274">
        <v>0.11476541619980113</v>
      </c>
      <c r="L33" s="275">
        <v>187516650.95471844</v>
      </c>
      <c r="M33" s="275">
        <v>26836837.022101462</v>
      </c>
      <c r="N33" s="274">
        <v>0.16702058812039583</v>
      </c>
      <c r="O33" s="273">
        <v>40314372.373592809</v>
      </c>
      <c r="P33" s="273">
        <v>2350026.5596829653</v>
      </c>
      <c r="Q33" s="274">
        <v>6.1900883824051928E-2</v>
      </c>
    </row>
    <row r="34" spans="1:18">
      <c r="A34" s="306"/>
      <c r="B34" s="306"/>
      <c r="C34" s="86" t="s">
        <v>12</v>
      </c>
      <c r="D34" s="303">
        <v>97774740.487906128</v>
      </c>
      <c r="E34" s="303">
        <v>1075228.9105982035</v>
      </c>
      <c r="F34" s="277">
        <v>1.1119279643295768E-2</v>
      </c>
      <c r="G34" s="284">
        <v>81.823090169175217</v>
      </c>
      <c r="H34" s="284">
        <v>-0.51116017053425367</v>
      </c>
      <c r="I34" s="285">
        <v>3.7861186465941401</v>
      </c>
      <c r="J34" s="285">
        <v>0.21055700518549791</v>
      </c>
      <c r="K34" s="277">
        <v>5.8887812965390821E-2</v>
      </c>
      <c r="L34" s="278">
        <v>370186768.12716442</v>
      </c>
      <c r="M34" s="278">
        <v>24431703.788391292</v>
      </c>
      <c r="N34" s="277">
        <v>7.066188266863084E-2</v>
      </c>
      <c r="O34" s="303">
        <v>105037478.66328412</v>
      </c>
      <c r="P34" s="303">
        <v>595082.7988563031</v>
      </c>
      <c r="Q34" s="277">
        <v>5.6977130209532392E-3</v>
      </c>
    </row>
    <row r="35" spans="1:18">
      <c r="A35" s="306"/>
      <c r="B35" s="306" t="s">
        <v>135</v>
      </c>
      <c r="C35" s="86" t="s">
        <v>70</v>
      </c>
      <c r="D35" s="273">
        <v>281223183.59670746</v>
      </c>
      <c r="E35" s="273">
        <v>11054365.018166065</v>
      </c>
      <c r="F35" s="274">
        <v>4.0916509448896396E-2</v>
      </c>
      <c r="G35" s="282">
        <v>18.106476865925728</v>
      </c>
      <c r="H35" s="282">
        <v>0.14605670524537828</v>
      </c>
      <c r="I35" s="283">
        <v>8.2139076505437973</v>
      </c>
      <c r="J35" s="283">
        <v>0.45309494794159644</v>
      </c>
      <c r="K35" s="274">
        <v>5.8382409846029874E-2</v>
      </c>
      <c r="L35" s="275">
        <v>2309941259.2552786</v>
      </c>
      <c r="M35" s="275">
        <v>213211660.18390512</v>
      </c>
      <c r="N35" s="274">
        <v>0.10168772371904085</v>
      </c>
      <c r="O35" s="273">
        <v>521582251.65757549</v>
      </c>
      <c r="P35" s="273">
        <v>29182713.486639321</v>
      </c>
      <c r="Q35" s="274">
        <v>5.9266329930042626E-2</v>
      </c>
    </row>
    <row r="36" spans="1:18">
      <c r="A36" s="306"/>
      <c r="B36" s="306"/>
      <c r="C36" s="86" t="s">
        <v>12</v>
      </c>
      <c r="D36" s="303">
        <v>1271940282.0461731</v>
      </c>
      <c r="E36" s="303">
        <v>37863564.265090704</v>
      </c>
      <c r="F36" s="277">
        <v>3.0681694030473935E-2</v>
      </c>
      <c r="G36" s="284">
        <v>81.89352313404973</v>
      </c>
      <c r="H36" s="284">
        <v>-0.14605670524279901</v>
      </c>
      <c r="I36" s="285">
        <v>3.7554890367737679</v>
      </c>
      <c r="J36" s="285">
        <v>0.1766529089249258</v>
      </c>
      <c r="K36" s="277">
        <v>4.9360435240466821E-2</v>
      </c>
      <c r="L36" s="278">
        <v>4776757784.6553373</v>
      </c>
      <c r="M36" s="278">
        <v>360199442.52328014</v>
      </c>
      <c r="N36" s="277">
        <v>8.1556591042199797E-2</v>
      </c>
      <c r="O36" s="303">
        <v>1377189844.8819077</v>
      </c>
      <c r="P36" s="303">
        <v>39218148.702503443</v>
      </c>
      <c r="Q36" s="277">
        <v>2.9311642999991241E-2</v>
      </c>
    </row>
    <row r="37" spans="1:18">
      <c r="A37" s="306"/>
      <c r="B37" s="306" t="s">
        <v>136</v>
      </c>
      <c r="C37" s="86" t="s">
        <v>70</v>
      </c>
      <c r="D37" s="273">
        <v>66171905.310622036</v>
      </c>
      <c r="E37" s="273">
        <v>3427220.115686655</v>
      </c>
      <c r="F37" s="274">
        <v>5.4621679988336176E-2</v>
      </c>
      <c r="G37" s="282">
        <v>17.94740926291664</v>
      </c>
      <c r="H37" s="282">
        <v>0.40062336347052607</v>
      </c>
      <c r="I37" s="283">
        <v>8.4889713576971833</v>
      </c>
      <c r="J37" s="283">
        <v>0.78729546832024511</v>
      </c>
      <c r="K37" s="274">
        <v>0.10222391588903086</v>
      </c>
      <c r="L37" s="275">
        <v>561731408.86612058</v>
      </c>
      <c r="M37" s="275">
        <v>78492179.713740647</v>
      </c>
      <c r="N37" s="274">
        <v>0.16242923789821229</v>
      </c>
      <c r="O37" s="273">
        <v>121743298.90467691</v>
      </c>
      <c r="P37" s="273">
        <v>8324309.7832961828</v>
      </c>
      <c r="Q37" s="274">
        <v>7.3394321777877303E-2</v>
      </c>
    </row>
    <row r="38" spans="1:18">
      <c r="A38" s="306"/>
      <c r="B38" s="306"/>
      <c r="C38" s="86" t="s">
        <v>12</v>
      </c>
      <c r="D38" s="303">
        <v>302527021.32137078</v>
      </c>
      <c r="E38" s="303">
        <v>7686644.7591062784</v>
      </c>
      <c r="F38" s="277">
        <v>2.6070529581904159E-2</v>
      </c>
      <c r="G38" s="284">
        <v>82.052590737087087</v>
      </c>
      <c r="H38" s="284">
        <v>-0.40062336347102701</v>
      </c>
      <c r="I38" s="285">
        <v>3.753115956343124</v>
      </c>
      <c r="J38" s="285">
        <v>0.16575819033523764</v>
      </c>
      <c r="K38" s="277">
        <v>4.6206205554930775E-2</v>
      </c>
      <c r="L38" s="278">
        <v>1135418990.9461932</v>
      </c>
      <c r="M38" s="278">
        <v>77721076.352864027</v>
      </c>
      <c r="N38" s="277">
        <v>7.3481355385622324E-2</v>
      </c>
      <c r="O38" s="303">
        <v>325698919.56969285</v>
      </c>
      <c r="P38" s="303">
        <v>7192415.7774055004</v>
      </c>
      <c r="Q38" s="277">
        <v>2.2581692027538638E-2</v>
      </c>
      <c r="R38" s="21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33"/>
  </sheetPr>
  <dimension ref="A8:Q170"/>
  <sheetViews>
    <sheetView zoomScale="86" zoomScaleNormal="64" workbookViewId="0">
      <selection activeCell="H34" sqref="H34"/>
    </sheetView>
  </sheetViews>
  <sheetFormatPr defaultRowHeight="14.5"/>
  <cols>
    <col min="1" max="1" width="27.54296875" customWidth="1"/>
    <col min="2" max="2" width="34.1796875" customWidth="1"/>
    <col min="3" max="3" width="22" customWidth="1"/>
    <col min="4" max="4" width="13.7265625" customWidth="1"/>
    <col min="5" max="5" width="11.6328125" customWidth="1"/>
    <col min="6" max="6" width="13.8164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6" customWidth="1"/>
    <col min="13" max="13" width="14.81640625" customWidth="1"/>
    <col min="14" max="14" width="22.08984375" bestFit="1" customWidth="1"/>
    <col min="15" max="15" width="13.81640625" customWidth="1"/>
    <col min="16" max="16" width="11.6328125" customWidth="1"/>
    <col min="17" max="17" width="11.08984375" customWidth="1"/>
    <col min="18" max="100" width="9.1796875" customWidth="1"/>
  </cols>
  <sheetData>
    <row r="8" spans="1:17" ht="50">
      <c r="A8" s="227" t="s">
        <v>0</v>
      </c>
      <c r="B8" s="227" t="s">
        <v>1</v>
      </c>
      <c r="C8" s="227" t="s">
        <v>72</v>
      </c>
      <c r="D8" s="227" t="s">
        <v>3</v>
      </c>
      <c r="E8" s="227" t="s">
        <v>149</v>
      </c>
      <c r="F8" s="227" t="s">
        <v>189</v>
      </c>
      <c r="G8" s="227" t="s">
        <v>4</v>
      </c>
      <c r="H8" s="227" t="s">
        <v>190</v>
      </c>
      <c r="I8" s="227" t="s">
        <v>5</v>
      </c>
      <c r="J8" s="227" t="s">
        <v>191</v>
      </c>
      <c r="K8" s="227" t="s">
        <v>192</v>
      </c>
      <c r="L8" s="227" t="s">
        <v>6</v>
      </c>
      <c r="M8" s="227" t="s">
        <v>147</v>
      </c>
      <c r="N8" s="227" t="s">
        <v>193</v>
      </c>
      <c r="O8" s="227" t="s">
        <v>7</v>
      </c>
      <c r="P8" s="227" t="s">
        <v>175</v>
      </c>
      <c r="Q8" s="227" t="s">
        <v>194</v>
      </c>
    </row>
    <row r="9" spans="1:17">
      <c r="A9" s="310" t="s">
        <v>57</v>
      </c>
      <c r="B9" s="310" t="s">
        <v>195</v>
      </c>
      <c r="C9" s="223" t="s">
        <v>105</v>
      </c>
      <c r="D9" s="273">
        <v>21235.668512263357</v>
      </c>
      <c r="E9" s="273">
        <v>-7308.9479659061253</v>
      </c>
      <c r="F9" s="274">
        <v>-0.25605346533543039</v>
      </c>
      <c r="G9" s="282">
        <v>7.97044510249976E-3</v>
      </c>
      <c r="H9" s="282">
        <v>-2.6021300247243417E-3</v>
      </c>
      <c r="I9" s="283">
        <v>17.263486781221836</v>
      </c>
      <c r="J9" s="283">
        <v>9.3693563720644946</v>
      </c>
      <c r="K9" s="274">
        <v>1.1868763101754518</v>
      </c>
      <c r="L9" s="275">
        <v>366601.68265186728</v>
      </c>
      <c r="M9" s="275">
        <v>141266.75769381586</v>
      </c>
      <c r="N9" s="274">
        <v>0.62691905269506809</v>
      </c>
      <c r="O9" s="273">
        <v>46916.876296043396</v>
      </c>
      <c r="P9" s="273">
        <v>-22279.443951634035</v>
      </c>
      <c r="Q9" s="274">
        <v>-0.32197440372390096</v>
      </c>
    </row>
    <row r="10" spans="1:17">
      <c r="A10" s="310" t="s">
        <v>57</v>
      </c>
      <c r="B10" s="310" t="s">
        <v>195</v>
      </c>
      <c r="C10" s="223" t="s">
        <v>104</v>
      </c>
      <c r="D10" s="273">
        <v>14889443.288534369</v>
      </c>
      <c r="E10" s="273">
        <v>-167898.09053624421</v>
      </c>
      <c r="F10" s="277">
        <v>-1.1150580059878235E-2</v>
      </c>
      <c r="G10" s="284">
        <v>5.58849796838338</v>
      </c>
      <c r="H10" s="284">
        <v>1.1443777859075688E-2</v>
      </c>
      <c r="I10" s="285">
        <v>9.4116635467287431</v>
      </c>
      <c r="J10" s="285">
        <v>0.59158937186862026</v>
      </c>
      <c r="K10" s="277">
        <v>6.7073060854162522E-2</v>
      </c>
      <c r="L10" s="278">
        <v>140134430.62978387</v>
      </c>
      <c r="M10" s="278">
        <v>7327562.7901904434</v>
      </c>
      <c r="N10" s="277">
        <v>5.5174577259368911E-2</v>
      </c>
      <c r="O10" s="273">
        <v>42706028.097946763</v>
      </c>
      <c r="P10" s="273">
        <v>-1477842.9039888382</v>
      </c>
      <c r="Q10" s="277">
        <v>-3.3447565151638638E-2</v>
      </c>
    </row>
    <row r="11" spans="1:17">
      <c r="A11" s="310" t="s">
        <v>57</v>
      </c>
      <c r="B11" s="310" t="s">
        <v>195</v>
      </c>
      <c r="C11" s="223" t="s">
        <v>103</v>
      </c>
      <c r="D11" s="273">
        <v>33540.272121085458</v>
      </c>
      <c r="E11" s="273">
        <v>2802.0179519336125</v>
      </c>
      <c r="F11" s="274">
        <v>9.1157355148219474E-2</v>
      </c>
      <c r="G11" s="282">
        <v>1.2588767691002253E-2</v>
      </c>
      <c r="H11" s="282">
        <v>1.2036961230724712E-3</v>
      </c>
      <c r="I11" s="283">
        <v>15.809548398801338</v>
      </c>
      <c r="J11" s="283">
        <v>-0.29292779206902786</v>
      </c>
      <c r="K11" s="274">
        <v>-1.8191474938190524E-2</v>
      </c>
      <c r="L11" s="275">
        <v>530256.55540726776</v>
      </c>
      <c r="M11" s="275">
        <v>35294.549499578425</v>
      </c>
      <c r="N11" s="274">
        <v>7.1307593468418418E-2</v>
      </c>
      <c r="O11" s="273">
        <v>227259.60341966152</v>
      </c>
      <c r="P11" s="273">
        <v>25054.453799962997</v>
      </c>
      <c r="Q11" s="274">
        <v>0.12390611142735324</v>
      </c>
    </row>
    <row r="12" spans="1:17">
      <c r="A12" s="310" t="s">
        <v>57</v>
      </c>
      <c r="B12" s="310" t="s">
        <v>195</v>
      </c>
      <c r="C12" s="223" t="s">
        <v>102</v>
      </c>
      <c r="D12" s="273">
        <v>206.20626616477966</v>
      </c>
      <c r="E12" s="273">
        <v>129.20414668321609</v>
      </c>
      <c r="F12" s="277">
        <v>1.677929744702042</v>
      </c>
      <c r="G12" s="284">
        <v>7.7395996425009886E-5</v>
      </c>
      <c r="H12" s="284">
        <v>4.8875357733054166E-5</v>
      </c>
      <c r="I12" s="285">
        <v>16.545322098487496</v>
      </c>
      <c r="J12" s="285">
        <v>1.8708390606428793</v>
      </c>
      <c r="K12" s="277">
        <v>0.12748926526529739</v>
      </c>
      <c r="L12" s="278">
        <v>3411.7490924227236</v>
      </c>
      <c r="M12" s="278">
        <v>2281.7827962124347</v>
      </c>
      <c r="N12" s="277">
        <v>2.019337040286191</v>
      </c>
      <c r="O12" s="273">
        <v>784.09952044487</v>
      </c>
      <c r="P12" s="273">
        <v>521.5634833574295</v>
      </c>
      <c r="Q12" s="277">
        <v>1.98663577443929</v>
      </c>
    </row>
    <row r="13" spans="1:17">
      <c r="A13" s="310" t="s">
        <v>57</v>
      </c>
      <c r="B13" s="310" t="s">
        <v>195</v>
      </c>
      <c r="C13" s="223" t="s">
        <v>63</v>
      </c>
      <c r="D13" s="273">
        <v>882487.81657727691</v>
      </c>
      <c r="E13" s="273">
        <v>-22409.176717311959</v>
      </c>
      <c r="F13" s="274">
        <v>-2.4764339900968883E-2</v>
      </c>
      <c r="G13" s="282">
        <v>0.33122671375248258</v>
      </c>
      <c r="H13" s="282">
        <v>-3.9360112861607233E-3</v>
      </c>
      <c r="I13" s="283">
        <v>19.427858071806927</v>
      </c>
      <c r="J13" s="283">
        <v>0.66059948562232407</v>
      </c>
      <c r="K13" s="274">
        <v>3.519957284057567E-2</v>
      </c>
      <c r="L13" s="275">
        <v>17144848.050562121</v>
      </c>
      <c r="M13" s="275">
        <v>162412.18354161829</v>
      </c>
      <c r="N13" s="274">
        <v>9.5635387534139891E-3</v>
      </c>
      <c r="O13" s="273">
        <v>6675712.7193702459</v>
      </c>
      <c r="P13" s="273">
        <v>-188598.13715199288</v>
      </c>
      <c r="Q13" s="274">
        <v>-2.7475174288296288E-2</v>
      </c>
    </row>
    <row r="14" spans="1:17">
      <c r="A14" s="310" t="s">
        <v>57</v>
      </c>
      <c r="B14" s="310" t="s">
        <v>195</v>
      </c>
      <c r="C14" s="223" t="s">
        <v>64</v>
      </c>
      <c r="D14" s="273">
        <v>192783.89123420435</v>
      </c>
      <c r="E14" s="273">
        <v>-13685.315455324599</v>
      </c>
      <c r="F14" s="277">
        <v>-6.6282598140183807E-2</v>
      </c>
      <c r="G14" s="284">
        <v>7.2358137481810691E-2</v>
      </c>
      <c r="H14" s="284">
        <v>-4.1155191480783532E-3</v>
      </c>
      <c r="I14" s="285">
        <v>14.149915661345503</v>
      </c>
      <c r="J14" s="285">
        <v>4.0984674059268755E-2</v>
      </c>
      <c r="K14" s="277">
        <v>2.9048745150288603E-3</v>
      </c>
      <c r="L14" s="278">
        <v>2727875.8018299961</v>
      </c>
      <c r="M14" s="278">
        <v>-185183.98635230493</v>
      </c>
      <c r="N14" s="277">
        <v>-6.3570266255282226E-2</v>
      </c>
      <c r="O14" s="273">
        <v>730953.42631930113</v>
      </c>
      <c r="P14" s="273">
        <v>-83837.885381882777</v>
      </c>
      <c r="Q14" s="277">
        <v>-0.10289491821757353</v>
      </c>
    </row>
    <row r="15" spans="1:17">
      <c r="A15" s="310" t="s">
        <v>57</v>
      </c>
      <c r="B15" s="310" t="s">
        <v>195</v>
      </c>
      <c r="C15" s="223" t="s">
        <v>196</v>
      </c>
      <c r="D15" s="273">
        <v>81405.847083281522</v>
      </c>
      <c r="E15" s="273">
        <v>-15763.667019641289</v>
      </c>
      <c r="F15" s="274">
        <v>-0.16222852573847671</v>
      </c>
      <c r="G15" s="282">
        <v>3.055429287875196E-2</v>
      </c>
      <c r="H15" s="282">
        <v>-5.4361009215887178E-3</v>
      </c>
      <c r="I15" s="283">
        <v>20.259016095108432</v>
      </c>
      <c r="J15" s="283">
        <v>2.1070091795734527</v>
      </c>
      <c r="K15" s="274">
        <v>0.11607582507971706</v>
      </c>
      <c r="L15" s="275">
        <v>1649202.3662961363</v>
      </c>
      <c r="M15" s="275">
        <v>-114619.32567929244</v>
      </c>
      <c r="N15" s="274">
        <v>-6.4983510635319458E-2</v>
      </c>
      <c r="O15" s="273">
        <v>746631.20029366016</v>
      </c>
      <c r="P15" s="273">
        <v>2883.6829571049893</v>
      </c>
      <c r="Q15" s="274">
        <v>3.8772337250035974E-3</v>
      </c>
    </row>
    <row r="16" spans="1:17">
      <c r="A16" s="310" t="s">
        <v>57</v>
      </c>
      <c r="B16" s="310" t="s">
        <v>195</v>
      </c>
      <c r="C16" s="223" t="s">
        <v>197</v>
      </c>
      <c r="D16" s="273">
        <v>19001.098053371708</v>
      </c>
      <c r="E16" s="273">
        <v>-19396.344166283576</v>
      </c>
      <c r="F16" s="277">
        <v>-0.50514677658281026</v>
      </c>
      <c r="G16" s="284">
        <v>7.1317372859797277E-3</v>
      </c>
      <c r="H16" s="284">
        <v>-7.090203403642934E-3</v>
      </c>
      <c r="I16" s="285">
        <v>24.469330531940543</v>
      </c>
      <c r="J16" s="285">
        <v>17.173650170594058</v>
      </c>
      <c r="K16" s="277">
        <v>2.3539477224882837</v>
      </c>
      <c r="L16" s="278">
        <v>464944.14873776434</v>
      </c>
      <c r="M16" s="278">
        <v>184808.68360988889</v>
      </c>
      <c r="N16" s="277">
        <v>0.65971184164606911</v>
      </c>
      <c r="O16" s="273">
        <v>170030.59522926807</v>
      </c>
      <c r="P16" s="273">
        <v>48773.974648112635</v>
      </c>
      <c r="Q16" s="277">
        <v>0.40223762145398784</v>
      </c>
    </row>
    <row r="17" spans="1:17">
      <c r="A17" s="310" t="s">
        <v>57</v>
      </c>
      <c r="B17" s="310" t="s">
        <v>195</v>
      </c>
      <c r="C17" s="223" t="s">
        <v>198</v>
      </c>
      <c r="D17" s="273">
        <v>250310041.77139294</v>
      </c>
      <c r="E17" s="273">
        <v>-3313683.8976495266</v>
      </c>
      <c r="F17" s="274">
        <v>-1.3065354547995262E-2</v>
      </c>
      <c r="G17" s="282">
        <v>93.949594541427857</v>
      </c>
      <c r="H17" s="282">
        <v>1.0483615444087491E-2</v>
      </c>
      <c r="I17" s="283">
        <v>4.9647655571741893</v>
      </c>
      <c r="J17" s="283">
        <v>0.26839916375678197</v>
      </c>
      <c r="K17" s="274">
        <v>5.7150388464788371E-2</v>
      </c>
      <c r="L17" s="275">
        <v>1242730674.0014443</v>
      </c>
      <c r="M17" s="275">
        <v>51620732.196037531</v>
      </c>
      <c r="N17" s="274">
        <v>4.3338343828945115E-2</v>
      </c>
      <c r="O17" s="273">
        <v>331100063.07383835</v>
      </c>
      <c r="P17" s="273">
        <v>-3542641.8833929896</v>
      </c>
      <c r="Q17" s="274">
        <v>-1.0586341285538417E-2</v>
      </c>
    </row>
    <row r="18" spans="1:17">
      <c r="A18" s="310" t="s">
        <v>57</v>
      </c>
      <c r="B18" s="310" t="s">
        <v>199</v>
      </c>
      <c r="C18" s="223" t="s">
        <v>105</v>
      </c>
      <c r="D18" s="273">
        <v>261744.62850563842</v>
      </c>
      <c r="E18" s="273">
        <v>99630.380493749835</v>
      </c>
      <c r="F18" s="277">
        <v>0.61456893342553998</v>
      </c>
      <c r="G18" s="284">
        <v>7.4450258318585691E-3</v>
      </c>
      <c r="H18" s="284">
        <v>2.8417093640161345E-3</v>
      </c>
      <c r="I18" s="285">
        <v>12.337564737577578</v>
      </c>
      <c r="J18" s="285">
        <v>1.9788382643166784</v>
      </c>
      <c r="K18" s="277">
        <v>0.19103103739872623</v>
      </c>
      <c r="L18" s="278">
        <v>3229291.2989015076</v>
      </c>
      <c r="M18" s="278">
        <v>1549994.1463279743</v>
      </c>
      <c r="N18" s="277">
        <v>0.92300171172957601</v>
      </c>
      <c r="O18" s="273">
        <v>662359.63064166263</v>
      </c>
      <c r="P18" s="273">
        <v>167612.97094825434</v>
      </c>
      <c r="Q18" s="277">
        <v>0.33878545244170655</v>
      </c>
    </row>
    <row r="19" spans="1:17">
      <c r="A19" s="310" t="s">
        <v>57</v>
      </c>
      <c r="B19" s="310" t="s">
        <v>199</v>
      </c>
      <c r="C19" s="223" t="s">
        <v>104</v>
      </c>
      <c r="D19" s="273">
        <v>192065049.02444002</v>
      </c>
      <c r="E19" s="273">
        <v>2091238.0368471146</v>
      </c>
      <c r="F19" s="274">
        <v>1.1008033296672099E-2</v>
      </c>
      <c r="G19" s="282">
        <v>5.4630700906755578</v>
      </c>
      <c r="H19" s="282">
        <v>6.8667172346994043E-2</v>
      </c>
      <c r="I19" s="283">
        <v>9.095218180422691</v>
      </c>
      <c r="J19" s="283">
        <v>0.26920502764637533</v>
      </c>
      <c r="K19" s="274">
        <v>3.0501317297685428E-2</v>
      </c>
      <c r="L19" s="275">
        <v>1746873525.7108624</v>
      </c>
      <c r="M19" s="275">
        <v>70162171.251325607</v>
      </c>
      <c r="N19" s="274">
        <v>4.1845110110762834E-2</v>
      </c>
      <c r="O19" s="273">
        <v>557997231.41358125</v>
      </c>
      <c r="P19" s="273">
        <v>-8655453.6596060991</v>
      </c>
      <c r="Q19" s="274">
        <v>-1.5274706866496509E-2</v>
      </c>
    </row>
    <row r="20" spans="1:17">
      <c r="A20" s="310" t="s">
        <v>57</v>
      </c>
      <c r="B20" s="310" t="s">
        <v>199</v>
      </c>
      <c r="C20" s="223" t="s">
        <v>103</v>
      </c>
      <c r="D20" s="273">
        <v>411013.94329467847</v>
      </c>
      <c r="E20" s="273">
        <v>739.67433569091372</v>
      </c>
      <c r="F20" s="277">
        <v>1.8028777129205102E-3</v>
      </c>
      <c r="G20" s="284">
        <v>1.1690820333365567E-2</v>
      </c>
      <c r="H20" s="284">
        <v>4.0873941902047975E-5</v>
      </c>
      <c r="I20" s="285">
        <v>15.920725777643373</v>
      </c>
      <c r="J20" s="285">
        <v>-0.18061053018799456</v>
      </c>
      <c r="K20" s="277">
        <v>-1.1217114327346185E-2</v>
      </c>
      <c r="L20" s="278">
        <v>6543640.2819824386</v>
      </c>
      <c r="M20" s="278">
        <v>-62323.700975879095</v>
      </c>
      <c r="N20" s="277">
        <v>-9.4344596998497364E-3</v>
      </c>
      <c r="O20" s="273">
        <v>2771939.5889119254</v>
      </c>
      <c r="P20" s="273">
        <v>64381.364400700666</v>
      </c>
      <c r="Q20" s="277">
        <v>2.3778385933814202E-2</v>
      </c>
    </row>
    <row r="21" spans="1:17">
      <c r="A21" s="310" t="s">
        <v>57</v>
      </c>
      <c r="B21" s="310" t="s">
        <v>199</v>
      </c>
      <c r="C21" s="223" t="s">
        <v>102</v>
      </c>
      <c r="D21" s="273">
        <v>416533.57665540138</v>
      </c>
      <c r="E21" s="273">
        <v>-3589.880604554899</v>
      </c>
      <c r="F21" s="274">
        <v>-8.5448230574129043E-3</v>
      </c>
      <c r="G21" s="282">
        <v>1.1847819975297416E-2</v>
      </c>
      <c r="H21" s="282">
        <v>-8.1799123881500999E-5</v>
      </c>
      <c r="I21" s="283">
        <v>11.402198704477124</v>
      </c>
      <c r="J21" s="283">
        <v>1.0243105822248104</v>
      </c>
      <c r="K21" s="274">
        <v>9.8701255029766524E-2</v>
      </c>
      <c r="L21" s="275">
        <v>4749398.6081114402</v>
      </c>
      <c r="M21" s="275">
        <v>389404.37113376241</v>
      </c>
      <c r="N21" s="274">
        <v>8.9313047212579627E-2</v>
      </c>
      <c r="O21" s="273">
        <v>1261662.7707987968</v>
      </c>
      <c r="P21" s="273">
        <v>40244.870511095971</v>
      </c>
      <c r="Q21" s="274">
        <v>3.29493046578214E-2</v>
      </c>
    </row>
    <row r="22" spans="1:17">
      <c r="A22" s="310" t="s">
        <v>57</v>
      </c>
      <c r="B22" s="310" t="s">
        <v>199</v>
      </c>
      <c r="C22" s="223" t="s">
        <v>63</v>
      </c>
      <c r="D22" s="273">
        <v>11766191.079920517</v>
      </c>
      <c r="E22" s="273">
        <v>48521.409278348088</v>
      </c>
      <c r="F22" s="277">
        <v>4.1408753312030299E-3</v>
      </c>
      <c r="G22" s="284">
        <v>0.33467581372240113</v>
      </c>
      <c r="H22" s="284">
        <v>1.9466278481943822E-3</v>
      </c>
      <c r="I22" s="285">
        <v>18.866304080837185</v>
      </c>
      <c r="J22" s="285">
        <v>0.33633379348469106</v>
      </c>
      <c r="K22" s="277">
        <v>1.8150800474529279E-2</v>
      </c>
      <c r="L22" s="278">
        <v>221984538.78701454</v>
      </c>
      <c r="M22" s="278">
        <v>4856467.9530036449</v>
      </c>
      <c r="N22" s="277">
        <v>2.2366836007658798E-2</v>
      </c>
      <c r="O22" s="273">
        <v>88060383.891637057</v>
      </c>
      <c r="P22" s="273">
        <v>-1819196.298881337</v>
      </c>
      <c r="Q22" s="277">
        <v>-2.0240373787073478E-2</v>
      </c>
    </row>
    <row r="23" spans="1:17">
      <c r="A23" s="310" t="s">
        <v>57</v>
      </c>
      <c r="B23" s="310" t="s">
        <v>199</v>
      </c>
      <c r="C23" s="223" t="s">
        <v>64</v>
      </c>
      <c r="D23" s="273">
        <v>3613079.5407827157</v>
      </c>
      <c r="E23" s="273">
        <v>-615956.6320348396</v>
      </c>
      <c r="F23" s="274">
        <v>-0.14564941203245002</v>
      </c>
      <c r="G23" s="282">
        <v>0.10276990464813895</v>
      </c>
      <c r="H23" s="282">
        <v>-1.7315726912171189E-2</v>
      </c>
      <c r="I23" s="283">
        <v>13.92448157309067</v>
      </c>
      <c r="J23" s="283">
        <v>-0.35539053653737085</v>
      </c>
      <c r="K23" s="274">
        <v>-2.4887515364913727E-2</v>
      </c>
      <c r="L23" s="275">
        <v>50310259.487739824</v>
      </c>
      <c r="M23" s="275">
        <v>-10079836.207085699</v>
      </c>
      <c r="N23" s="274">
        <v>-0.16691207541751554</v>
      </c>
      <c r="O23" s="273">
        <v>13766332.344446041</v>
      </c>
      <c r="P23" s="273">
        <v>-3631489.9866208918</v>
      </c>
      <c r="Q23" s="274">
        <v>-0.20873244464258123</v>
      </c>
    </row>
    <row r="24" spans="1:17">
      <c r="A24" s="310" t="s">
        <v>57</v>
      </c>
      <c r="B24" s="310" t="s">
        <v>199</v>
      </c>
      <c r="C24" s="223" t="s">
        <v>196</v>
      </c>
      <c r="D24" s="273">
        <v>2744600.7251963681</v>
      </c>
      <c r="E24" s="273">
        <v>-400922.9969716887</v>
      </c>
      <c r="F24" s="277">
        <v>-0.12745826526316958</v>
      </c>
      <c r="G24" s="284">
        <v>7.8067020568426099E-2</v>
      </c>
      <c r="H24" s="284">
        <v>-1.1251724253949866E-2</v>
      </c>
      <c r="I24" s="285">
        <v>14.548678297380365</v>
      </c>
      <c r="J24" s="285">
        <v>-0.31632549850292513</v>
      </c>
      <c r="K24" s="277">
        <v>-2.1279880102723435E-2</v>
      </c>
      <c r="L24" s="278">
        <v>39930313.005638808</v>
      </c>
      <c r="M24" s="278">
        <v>-6827909.064430289</v>
      </c>
      <c r="N24" s="277">
        <v>-0.14602584876299166</v>
      </c>
      <c r="O24" s="273">
        <v>12320097.927363699</v>
      </c>
      <c r="P24" s="273">
        <v>-2029547.2715518028</v>
      </c>
      <c r="Q24" s="277">
        <v>-0.14143536257643424</v>
      </c>
    </row>
    <row r="25" spans="1:17">
      <c r="A25" s="310" t="s">
        <v>57</v>
      </c>
      <c r="B25" s="310" t="s">
        <v>199</v>
      </c>
      <c r="C25" s="223" t="s">
        <v>197</v>
      </c>
      <c r="D25" s="273">
        <v>406206.73015041841</v>
      </c>
      <c r="E25" s="273">
        <v>10002.479293711309</v>
      </c>
      <c r="F25" s="274">
        <v>2.5245764708690235E-2</v>
      </c>
      <c r="G25" s="282">
        <v>1.1554084667603872E-2</v>
      </c>
      <c r="H25" s="282">
        <v>3.0366359132621458E-4</v>
      </c>
      <c r="I25" s="283">
        <v>10.978117285951452</v>
      </c>
      <c r="J25" s="283">
        <v>2.2579830844947129</v>
      </c>
      <c r="K25" s="274">
        <v>0.25893902918575568</v>
      </c>
      <c r="L25" s="275">
        <v>4459385.1259341249</v>
      </c>
      <c r="M25" s="275">
        <v>1004430.8872760078</v>
      </c>
      <c r="N25" s="274">
        <v>0.29072190769916612</v>
      </c>
      <c r="O25" s="273">
        <v>1758781.5256003807</v>
      </c>
      <c r="P25" s="273">
        <v>332794.45523723844</v>
      </c>
      <c r="Q25" s="274">
        <v>0.2333783118752184</v>
      </c>
    </row>
    <row r="26" spans="1:17">
      <c r="A26" s="310" t="s">
        <v>57</v>
      </c>
      <c r="B26" s="310" t="s">
        <v>199</v>
      </c>
      <c r="C26" s="223" t="s">
        <v>198</v>
      </c>
      <c r="D26" s="273">
        <v>3304013637.6411314</v>
      </c>
      <c r="E26" s="273">
        <v>-7215355.6412134171</v>
      </c>
      <c r="F26" s="277">
        <v>-2.1790566752862965E-3</v>
      </c>
      <c r="G26" s="284">
        <v>93.978879419568798</v>
      </c>
      <c r="H26" s="284">
        <v>-4.5150796801394222E-2</v>
      </c>
      <c r="I26" s="285">
        <v>4.8998371079027709</v>
      </c>
      <c r="J26" s="285">
        <v>0.17482123169908004</v>
      </c>
      <c r="K26" s="277">
        <v>3.6999078157498165E-2</v>
      </c>
      <c r="L26" s="278">
        <v>16189128626.730835</v>
      </c>
      <c r="M26" s="278">
        <v>543519063.72579193</v>
      </c>
      <c r="N26" s="277">
        <v>3.4739398393973379E-2</v>
      </c>
      <c r="O26" s="273">
        <v>4398722851.8539734</v>
      </c>
      <c r="P26" s="273">
        <v>3015348.5258750916</v>
      </c>
      <c r="Q26" s="277">
        <v>6.8597569869971941E-4</v>
      </c>
    </row>
    <row r="27" spans="1:17">
      <c r="A27" s="310" t="s">
        <v>57</v>
      </c>
      <c r="B27" s="310" t="s">
        <v>200</v>
      </c>
      <c r="C27" s="223" t="s">
        <v>105</v>
      </c>
      <c r="D27" s="273">
        <v>52965.033631521888</v>
      </c>
      <c r="E27" s="273">
        <v>-12684.884105231991</v>
      </c>
      <c r="F27" s="274">
        <v>-0.19322010662825861</v>
      </c>
      <c r="G27" s="282">
        <v>6.4148286203093499E-3</v>
      </c>
      <c r="H27" s="282">
        <v>-1.53909911202821E-3</v>
      </c>
      <c r="I27" s="283">
        <v>17.626699935526037</v>
      </c>
      <c r="J27" s="283">
        <v>9.0754208991255805</v>
      </c>
      <c r="K27" s="274">
        <v>1.0612939725734589</v>
      </c>
      <c r="L27" s="275">
        <v>933598.75489788118</v>
      </c>
      <c r="M27" s="275">
        <v>372207.98961416318</v>
      </c>
      <c r="N27" s="274">
        <v>0.66301053140062816</v>
      </c>
      <c r="O27" s="273">
        <v>127788.58623802662</v>
      </c>
      <c r="P27" s="273">
        <v>-39934.209621874936</v>
      </c>
      <c r="Q27" s="274">
        <v>-0.23809649378389736</v>
      </c>
    </row>
    <row r="28" spans="1:17">
      <c r="A28" s="310" t="s">
        <v>57</v>
      </c>
      <c r="B28" s="310" t="s">
        <v>200</v>
      </c>
      <c r="C28" s="223" t="s">
        <v>104</v>
      </c>
      <c r="D28" s="273">
        <v>44548349.8994243</v>
      </c>
      <c r="E28" s="273">
        <v>-83825.030888415873</v>
      </c>
      <c r="F28" s="277">
        <v>-1.8781300938011123E-3</v>
      </c>
      <c r="G28" s="284">
        <v>5.3954469643215228</v>
      </c>
      <c r="H28" s="284">
        <v>-1.2040297981768866E-2</v>
      </c>
      <c r="I28" s="285">
        <v>9.2288748572046444</v>
      </c>
      <c r="J28" s="285">
        <v>0.46864476703364666</v>
      </c>
      <c r="K28" s="277">
        <v>5.3496855928415327E-2</v>
      </c>
      <c r="L28" s="278">
        <v>411131146.31675196</v>
      </c>
      <c r="M28" s="278">
        <v>20143024.502450883</v>
      </c>
      <c r="N28" s="277">
        <v>5.1518251779571367E-2</v>
      </c>
      <c r="O28" s="273">
        <v>125829220.8261683</v>
      </c>
      <c r="P28" s="273">
        <v>-3770151.7984133512</v>
      </c>
      <c r="Q28" s="277">
        <v>-2.9090818281463277E-2</v>
      </c>
    </row>
    <row r="29" spans="1:17">
      <c r="A29" s="310" t="s">
        <v>57</v>
      </c>
      <c r="B29" s="310" t="s">
        <v>200</v>
      </c>
      <c r="C29" s="223" t="s">
        <v>103</v>
      </c>
      <c r="D29" s="273">
        <v>99645.764384038863</v>
      </c>
      <c r="E29" s="273">
        <v>8530.6309680488048</v>
      </c>
      <c r="F29" s="274">
        <v>9.3624743203764432E-2</v>
      </c>
      <c r="G29" s="282">
        <v>1.2068537626357919E-2</v>
      </c>
      <c r="H29" s="282">
        <v>1.0293282640688583E-3</v>
      </c>
      <c r="I29" s="283">
        <v>15.945667607108145</v>
      </c>
      <c r="J29" s="283">
        <v>-0.2146768784284987</v>
      </c>
      <c r="K29" s="274">
        <v>-1.3284177117674222E-2</v>
      </c>
      <c r="L29" s="275">
        <v>1588918.2373240991</v>
      </c>
      <c r="M29" s="275">
        <v>116466.29347606841</v>
      </c>
      <c r="N29" s="274">
        <v>7.9096838414774578E-2</v>
      </c>
      <c r="O29" s="273">
        <v>669275.51745700836</v>
      </c>
      <c r="P29" s="273">
        <v>67947.100519776344</v>
      </c>
      <c r="Q29" s="274">
        <v>0.11299499342780737</v>
      </c>
    </row>
    <row r="30" spans="1:17">
      <c r="A30" s="310" t="s">
        <v>57</v>
      </c>
      <c r="B30" s="310" t="s">
        <v>200</v>
      </c>
      <c r="C30" s="223" t="s">
        <v>102</v>
      </c>
      <c r="D30" s="273">
        <v>11476.946028202772</v>
      </c>
      <c r="E30" s="273">
        <v>752.64371092550573</v>
      </c>
      <c r="F30" s="277">
        <v>7.0181135206620157E-2</v>
      </c>
      <c r="G30" s="284">
        <v>1.3900235081063877E-3</v>
      </c>
      <c r="H30" s="284">
        <v>9.0702373335056026E-5</v>
      </c>
      <c r="I30" s="285">
        <v>8.8432239443524931</v>
      </c>
      <c r="J30" s="285">
        <v>3.0807638859043687</v>
      </c>
      <c r="K30" s="277">
        <v>0.53462650580766757</v>
      </c>
      <c r="L30" s="278">
        <v>101493.203924644</v>
      </c>
      <c r="M30" s="278">
        <v>39694.84016661108</v>
      </c>
      <c r="N30" s="277">
        <v>0.64232833610341844</v>
      </c>
      <c r="O30" s="273">
        <v>29307.28019452095</v>
      </c>
      <c r="P30" s="273">
        <v>5144.1688954207348</v>
      </c>
      <c r="Q30" s="277">
        <v>0.21289348179314529</v>
      </c>
    </row>
    <row r="31" spans="1:17">
      <c r="A31" s="310" t="s">
        <v>57</v>
      </c>
      <c r="B31" s="310" t="s">
        <v>200</v>
      </c>
      <c r="C31" s="223" t="s">
        <v>63</v>
      </c>
      <c r="D31" s="273">
        <v>2502200.668311479</v>
      </c>
      <c r="E31" s="273">
        <v>-116714.83125966834</v>
      </c>
      <c r="F31" s="274">
        <v>-4.4566092826889843E-2</v>
      </c>
      <c r="G31" s="282">
        <v>0.30305254920651781</v>
      </c>
      <c r="H31" s="282">
        <v>-1.4246624026499788E-2</v>
      </c>
      <c r="I31" s="283">
        <v>19.325652598242506</v>
      </c>
      <c r="J31" s="283">
        <v>0.8733885866766542</v>
      </c>
      <c r="K31" s="274">
        <v>4.7332326598471357E-2</v>
      </c>
      <c r="L31" s="275">
        <v>48356660.846877873</v>
      </c>
      <c r="M31" s="275">
        <v>31740.62480918318</v>
      </c>
      <c r="N31" s="274">
        <v>6.5681691068137738E-4</v>
      </c>
      <c r="O31" s="273">
        <v>18909883.362142265</v>
      </c>
      <c r="P31" s="273">
        <v>-928450.40034428611</v>
      </c>
      <c r="Q31" s="274">
        <v>-4.6800825687283602E-2</v>
      </c>
    </row>
    <row r="32" spans="1:17">
      <c r="A32" s="310" t="s">
        <v>57</v>
      </c>
      <c r="B32" s="310" t="s">
        <v>200</v>
      </c>
      <c r="C32" s="223" t="s">
        <v>64</v>
      </c>
      <c r="D32" s="273">
        <v>656645.57076258061</v>
      </c>
      <c r="E32" s="273">
        <v>14642.886245221482</v>
      </c>
      <c r="F32" s="277">
        <v>2.2808138654793354E-2</v>
      </c>
      <c r="G32" s="284">
        <v>7.9529238667758698E-2</v>
      </c>
      <c r="H32" s="284">
        <v>1.7463086556627344E-3</v>
      </c>
      <c r="I32" s="285">
        <v>13.114953009467181</v>
      </c>
      <c r="J32" s="285">
        <v>-1.005783153975548</v>
      </c>
      <c r="K32" s="277">
        <v>-7.1227388029487221E-2</v>
      </c>
      <c r="L32" s="278">
        <v>8611875.8044260014</v>
      </c>
      <c r="M32" s="278">
        <v>-453674.71986558475</v>
      </c>
      <c r="N32" s="277">
        <v>-5.0043813516889142E-2</v>
      </c>
      <c r="O32" s="273">
        <v>2353771.592600584</v>
      </c>
      <c r="P32" s="273">
        <v>-191311.19005562458</v>
      </c>
      <c r="Q32" s="277">
        <v>-7.5168945921656891E-2</v>
      </c>
    </row>
    <row r="33" spans="1:17">
      <c r="A33" s="310" t="s">
        <v>57</v>
      </c>
      <c r="B33" s="310" t="s">
        <v>200</v>
      </c>
      <c r="C33" s="223" t="s">
        <v>196</v>
      </c>
      <c r="D33" s="273">
        <v>318985.97573945171</v>
      </c>
      <c r="E33" s="273">
        <v>7346.1718038567342</v>
      </c>
      <c r="F33" s="274">
        <v>2.3572636457488371E-2</v>
      </c>
      <c r="G33" s="282">
        <v>3.8633797174310272E-2</v>
      </c>
      <c r="H33" s="282">
        <v>8.7654530747596771E-4</v>
      </c>
      <c r="I33" s="283">
        <v>17.685089178675597</v>
      </c>
      <c r="J33" s="283">
        <v>1.115646509529185</v>
      </c>
      <c r="K33" s="274">
        <v>6.7331565207477101E-2</v>
      </c>
      <c r="L33" s="275">
        <v>5641295.4276990537</v>
      </c>
      <c r="M33" s="275">
        <v>477597.56296418421</v>
      </c>
      <c r="N33" s="274">
        <v>9.2491384173714913E-2</v>
      </c>
      <c r="O33" s="273">
        <v>2283449.1670651436</v>
      </c>
      <c r="P33" s="273">
        <v>223384.08243387658</v>
      </c>
      <c r="Q33" s="274">
        <v>0.10843544900614648</v>
      </c>
    </row>
    <row r="34" spans="1:17">
      <c r="A34" s="310" t="s">
        <v>57</v>
      </c>
      <c r="B34" s="310" t="s">
        <v>200</v>
      </c>
      <c r="C34" s="223" t="s">
        <v>197</v>
      </c>
      <c r="D34" s="273">
        <v>50268.992080149925</v>
      </c>
      <c r="E34" s="273">
        <v>-59445.135629304074</v>
      </c>
      <c r="F34" s="277">
        <v>-0.54181842275342373</v>
      </c>
      <c r="G34" s="284">
        <v>6.0882991475707301E-3</v>
      </c>
      <c r="H34" s="284">
        <v>-7.2043030841133504E-3</v>
      </c>
      <c r="I34" s="285">
        <v>23.095449223087961</v>
      </c>
      <c r="J34" s="285">
        <v>15.898985367930031</v>
      </c>
      <c r="K34" s="277">
        <v>2.2092774573632763</v>
      </c>
      <c r="L34" s="278">
        <v>1160984.9540829135</v>
      </c>
      <c r="M34" s="278">
        <v>371431.19962164678</v>
      </c>
      <c r="N34" s="277">
        <v>0.47043180723658778</v>
      </c>
      <c r="O34" s="273">
        <v>438578.97617828846</v>
      </c>
      <c r="P34" s="273">
        <v>85813.822616487567</v>
      </c>
      <c r="Q34" s="277">
        <v>0.24326048576522413</v>
      </c>
    </row>
    <row r="35" spans="1:17">
      <c r="A35" s="310" t="s">
        <v>57</v>
      </c>
      <c r="B35" s="310" t="s">
        <v>200</v>
      </c>
      <c r="C35" s="223" t="s">
        <v>198</v>
      </c>
      <c r="D35" s="273">
        <v>777425067.61393619</v>
      </c>
      <c r="E35" s="273">
        <v>529656.54462635517</v>
      </c>
      <c r="F35" s="274">
        <v>6.8176042370663771E-4</v>
      </c>
      <c r="G35" s="282">
        <v>94.157375761728787</v>
      </c>
      <c r="H35" s="282">
        <v>3.128743960323277E-2</v>
      </c>
      <c r="I35" s="283">
        <v>4.929047755535815</v>
      </c>
      <c r="J35" s="283">
        <v>0.22814789378329703</v>
      </c>
      <c r="K35" s="274">
        <v>4.8532812970460172E-2</v>
      </c>
      <c r="L35" s="275">
        <v>3831965284.6197515</v>
      </c>
      <c r="M35" s="275">
        <v>179857754.12786722</v>
      </c>
      <c r="N35" s="274">
        <v>4.9247661145301234E-2</v>
      </c>
      <c r="O35" s="273">
        <v>1026014820.4138225</v>
      </c>
      <c r="P35" s="273">
        <v>3936680.3221279383</v>
      </c>
      <c r="Q35" s="274">
        <v>3.851643203889248E-3</v>
      </c>
    </row>
    <row r="36" spans="1:17">
      <c r="A36" s="310" t="s">
        <v>58</v>
      </c>
      <c r="B36" s="310" t="s">
        <v>195</v>
      </c>
      <c r="C36" s="223" t="s">
        <v>105</v>
      </c>
      <c r="D36" s="273">
        <v>20327.99417197896</v>
      </c>
      <c r="E36" s="273">
        <v>-7352.1330512067143</v>
      </c>
      <c r="F36" s="277">
        <v>-0.26561052237680305</v>
      </c>
      <c r="G36" s="284">
        <v>7.9715230084100846E-3</v>
      </c>
      <c r="H36" s="284">
        <v>-2.804873221521691E-3</v>
      </c>
      <c r="I36" s="285">
        <v>16.467222323444005</v>
      </c>
      <c r="J36" s="285">
        <v>9.4010388465228729</v>
      </c>
      <c r="K36" s="277">
        <v>1.3304266549584527</v>
      </c>
      <c r="L36" s="278">
        <v>334745.59941965161</v>
      </c>
      <c r="M36" s="278">
        <v>139152.74179610214</v>
      </c>
      <c r="N36" s="277">
        <v>0.71144081377411239</v>
      </c>
      <c r="O36" s="273">
        <v>35660.514320969582</v>
      </c>
      <c r="P36" s="273">
        <v>-24405.27841297516</v>
      </c>
      <c r="Q36" s="277">
        <v>-0.40630910377019136</v>
      </c>
    </row>
    <row r="37" spans="1:17">
      <c r="A37" s="310" t="s">
        <v>58</v>
      </c>
      <c r="B37" s="310" t="s">
        <v>195</v>
      </c>
      <c r="C37" s="223" t="s">
        <v>104</v>
      </c>
      <c r="D37" s="273">
        <v>12637027.845414523</v>
      </c>
      <c r="E37" s="273">
        <v>87822.044863875955</v>
      </c>
      <c r="F37" s="274">
        <v>6.9982153659494855E-3</v>
      </c>
      <c r="G37" s="282">
        <v>4.9555483622924497</v>
      </c>
      <c r="H37" s="282">
        <v>6.9905569277573854E-2</v>
      </c>
      <c r="I37" s="283">
        <v>8.1457460630417327</v>
      </c>
      <c r="J37" s="283">
        <v>0.74004494142551724</v>
      </c>
      <c r="K37" s="274">
        <v>9.9929085615598046E-2</v>
      </c>
      <c r="L37" s="275">
        <v>102938019.82033411</v>
      </c>
      <c r="M37" s="275">
        <v>10002352.347803459</v>
      </c>
      <c r="N37" s="274">
        <v>0.1076266262440079</v>
      </c>
      <c r="O37" s="273">
        <v>28243327.950926423</v>
      </c>
      <c r="P37" s="273">
        <v>87222.877037260681</v>
      </c>
      <c r="Q37" s="274">
        <v>3.0978317778103358E-3</v>
      </c>
    </row>
    <row r="38" spans="1:17">
      <c r="A38" s="310" t="s">
        <v>58</v>
      </c>
      <c r="B38" s="310" t="s">
        <v>195</v>
      </c>
      <c r="C38" s="223" t="s">
        <v>103</v>
      </c>
      <c r="D38" s="273">
        <v>19624.999652908649</v>
      </c>
      <c r="E38" s="273">
        <v>1253.34932591705</v>
      </c>
      <c r="F38" s="277">
        <v>6.8221923649158023E-2</v>
      </c>
      <c r="G38" s="284">
        <v>7.6958471627686159E-3</v>
      </c>
      <c r="H38" s="284">
        <v>5.4341676658231468E-4</v>
      </c>
      <c r="I38" s="285">
        <v>13.792548834420577</v>
      </c>
      <c r="J38" s="285">
        <v>-0.41815872751126193</v>
      </c>
      <c r="K38" s="277">
        <v>-2.9425609223810979E-2</v>
      </c>
      <c r="L38" s="278">
        <v>270678.76608822943</v>
      </c>
      <c r="M38" s="278">
        <v>9604.6158612823638</v>
      </c>
      <c r="N38" s="277">
        <v>3.6788842759550279E-2</v>
      </c>
      <c r="O38" s="273">
        <v>127959.63087511063</v>
      </c>
      <c r="P38" s="273">
        <v>11512.319763660431</v>
      </c>
      <c r="Q38" s="277">
        <v>9.8862907642771933E-2</v>
      </c>
    </row>
    <row r="39" spans="1:17">
      <c r="A39" s="310" t="s">
        <v>58</v>
      </c>
      <c r="B39" s="310" t="s">
        <v>195</v>
      </c>
      <c r="C39" s="223" t="s">
        <v>102</v>
      </c>
      <c r="D39" s="273">
        <v>206.20626616477966</v>
      </c>
      <c r="E39" s="273">
        <v>129.20414668321609</v>
      </c>
      <c r="F39" s="274">
        <v>1.677929744702042</v>
      </c>
      <c r="G39" s="282">
        <v>8.086277383317702E-5</v>
      </c>
      <c r="H39" s="282">
        <v>5.0884394637621555E-5</v>
      </c>
      <c r="I39" s="283">
        <v>16.545322098487496</v>
      </c>
      <c r="J39" s="283">
        <v>1.8708390606428793</v>
      </c>
      <c r="K39" s="274">
        <v>0.12748926526529739</v>
      </c>
      <c r="L39" s="275">
        <v>3411.7490924227236</v>
      </c>
      <c r="M39" s="275">
        <v>2281.7827962124347</v>
      </c>
      <c r="N39" s="274">
        <v>2.019337040286191</v>
      </c>
      <c r="O39" s="273">
        <v>784.09952044487</v>
      </c>
      <c r="P39" s="273">
        <v>521.5634833574295</v>
      </c>
      <c r="Q39" s="274">
        <v>1.98663577443929</v>
      </c>
    </row>
    <row r="40" spans="1:17">
      <c r="A40" s="310" t="s">
        <v>58</v>
      </c>
      <c r="B40" s="310" t="s">
        <v>195</v>
      </c>
      <c r="C40" s="223" t="s">
        <v>63</v>
      </c>
      <c r="D40" s="273">
        <v>484116.09637215617</v>
      </c>
      <c r="E40" s="273">
        <v>4804.7664454855258</v>
      </c>
      <c r="F40" s="277">
        <v>1.002431226948172E-2</v>
      </c>
      <c r="G40" s="284">
        <v>0.18984374790366362</v>
      </c>
      <c r="H40" s="284">
        <v>3.2387960138905991E-3</v>
      </c>
      <c r="I40" s="285">
        <v>15.166268729224209</v>
      </c>
      <c r="J40" s="285">
        <v>0.99181157696508571</v>
      </c>
      <c r="K40" s="277">
        <v>6.9971750333099061E-2</v>
      </c>
      <c r="L40" s="278">
        <v>7342234.8137231255</v>
      </c>
      <c r="M40" s="278">
        <v>548256.90508519672</v>
      </c>
      <c r="N40" s="277">
        <v>8.0697481277962002E-2</v>
      </c>
      <c r="O40" s="273">
        <v>3108935.6864999533</v>
      </c>
      <c r="P40" s="273">
        <v>61429.122377925087</v>
      </c>
      <c r="Q40" s="277">
        <v>2.0157174754313455E-2</v>
      </c>
    </row>
    <row r="41" spans="1:17">
      <c r="A41" s="310" t="s">
        <v>58</v>
      </c>
      <c r="B41" s="310" t="s">
        <v>195</v>
      </c>
      <c r="C41" s="223" t="s">
        <v>64</v>
      </c>
      <c r="D41" s="273">
        <v>163194.17356469581</v>
      </c>
      <c r="E41" s="273">
        <v>-5311.7006914947997</v>
      </c>
      <c r="F41" s="274">
        <v>-3.1522347306534075E-2</v>
      </c>
      <c r="G41" s="282">
        <v>6.399579311187871E-2</v>
      </c>
      <c r="H41" s="282">
        <v>-1.6067257426853609E-3</v>
      </c>
      <c r="I41" s="283">
        <v>12.013078165344265</v>
      </c>
      <c r="J41" s="283">
        <v>0.58452291566013592</v>
      </c>
      <c r="K41" s="274">
        <v>5.1145827524987586E-2</v>
      </c>
      <c r="L41" s="275">
        <v>1960464.3631614493</v>
      </c>
      <c r="M41" s="275">
        <v>34685.669328248361</v>
      </c>
      <c r="N41" s="274">
        <v>1.801124367993066E-2</v>
      </c>
      <c r="O41" s="273">
        <v>459243.28800851107</v>
      </c>
      <c r="P41" s="273">
        <v>-3149.1456051271525</v>
      </c>
      <c r="Q41" s="274">
        <v>-6.8105474402258229E-3</v>
      </c>
    </row>
    <row r="42" spans="1:17">
      <c r="A42" s="310" t="s">
        <v>58</v>
      </c>
      <c r="B42" s="310" t="s">
        <v>195</v>
      </c>
      <c r="C42" s="223" t="s">
        <v>196</v>
      </c>
      <c r="D42" s="273">
        <v>54032.254585160263</v>
      </c>
      <c r="E42" s="273">
        <v>-12115.583562453656</v>
      </c>
      <c r="F42" s="277">
        <v>-0.18315917650123065</v>
      </c>
      <c r="G42" s="284">
        <v>2.1188483082880832E-2</v>
      </c>
      <c r="H42" s="284">
        <v>-4.5641194208747328E-3</v>
      </c>
      <c r="I42" s="285">
        <v>19.756027271405607</v>
      </c>
      <c r="J42" s="285">
        <v>2.2620217620245384</v>
      </c>
      <c r="K42" s="277">
        <v>0.1293026780408604</v>
      </c>
      <c r="L42" s="278">
        <v>1067462.6951199567</v>
      </c>
      <c r="M42" s="278">
        <v>-89727.949868048308</v>
      </c>
      <c r="N42" s="277">
        <v>-7.7539470489738013E-2</v>
      </c>
      <c r="O42" s="273">
        <v>497024.65981352329</v>
      </c>
      <c r="P42" s="273">
        <v>17220.826515680237</v>
      </c>
      <c r="Q42" s="277">
        <v>3.5891390023535384E-2</v>
      </c>
    </row>
    <row r="43" spans="1:17">
      <c r="A43" s="310" t="s">
        <v>58</v>
      </c>
      <c r="B43" s="310" t="s">
        <v>195</v>
      </c>
      <c r="C43" s="223" t="s">
        <v>197</v>
      </c>
      <c r="D43" s="273">
        <v>18968.927397806496</v>
      </c>
      <c r="E43" s="273">
        <v>-19199.74518626299</v>
      </c>
      <c r="F43" s="274">
        <v>-0.5030236549089846</v>
      </c>
      <c r="G43" s="282">
        <v>7.4385716523330883E-3</v>
      </c>
      <c r="H43" s="282">
        <v>-7.4212133486524778E-3</v>
      </c>
      <c r="I43" s="283">
        <v>24.447645842728299</v>
      </c>
      <c r="J43" s="283">
        <v>17.32210854183241</v>
      </c>
      <c r="K43" s="274">
        <v>2.4309898061518131</v>
      </c>
      <c r="L43" s="275">
        <v>463745.6190379989</v>
      </c>
      <c r="M43" s="275">
        <v>191773.31881452951</v>
      </c>
      <c r="N43" s="274">
        <v>0.70512077390585959</v>
      </c>
      <c r="O43" s="273">
        <v>169695.08171606064</v>
      </c>
      <c r="P43" s="273">
        <v>50867.365042204241</v>
      </c>
      <c r="Q43" s="274">
        <v>0.42807660086424693</v>
      </c>
    </row>
    <row r="44" spans="1:17">
      <c r="A44" s="310" t="s">
        <v>58</v>
      </c>
      <c r="B44" s="310" t="s">
        <v>195</v>
      </c>
      <c r="C44" s="223" t="s">
        <v>198</v>
      </c>
      <c r="D44" s="273">
        <v>241610160.02068585</v>
      </c>
      <c r="E44" s="273">
        <v>-1901219.7868814468</v>
      </c>
      <c r="F44" s="277">
        <v>-7.8075192559126762E-3</v>
      </c>
      <c r="G44" s="284">
        <v>94.74623680901226</v>
      </c>
      <c r="H44" s="284">
        <v>-5.7341734718860948E-2</v>
      </c>
      <c r="I44" s="285">
        <v>4.8904328427853807</v>
      </c>
      <c r="J44" s="285">
        <v>0.27518630593736226</v>
      </c>
      <c r="K44" s="277">
        <v>5.962548343631946E-2</v>
      </c>
      <c r="L44" s="278">
        <v>1181578261.7157934</v>
      </c>
      <c r="M44" s="278">
        <v>57713209.375835896</v>
      </c>
      <c r="N44" s="277">
        <v>5.1352437070334538E-2</v>
      </c>
      <c r="O44" s="273">
        <v>315524185.56618667</v>
      </c>
      <c r="P44" s="273">
        <v>-1276540.149019897</v>
      </c>
      <c r="Q44" s="277">
        <v>-4.0294735630355362E-3</v>
      </c>
    </row>
    <row r="45" spans="1:17">
      <c r="A45" s="310" t="s">
        <v>58</v>
      </c>
      <c r="B45" s="310" t="s">
        <v>199</v>
      </c>
      <c r="C45" s="223" t="s">
        <v>105</v>
      </c>
      <c r="D45" s="273">
        <v>249393.02702850383</v>
      </c>
      <c r="E45" s="273">
        <v>99234.289854416216</v>
      </c>
      <c r="F45" s="274">
        <v>0.66086257597763509</v>
      </c>
      <c r="G45" s="282">
        <v>7.4346619163028578E-3</v>
      </c>
      <c r="H45" s="282">
        <v>2.936516563624033E-3</v>
      </c>
      <c r="I45" s="283">
        <v>11.23462492000918</v>
      </c>
      <c r="J45" s="283">
        <v>2.7532794916003063</v>
      </c>
      <c r="K45" s="274">
        <v>0.32462768022370597</v>
      </c>
      <c r="L45" s="275">
        <v>2801837.1163309519</v>
      </c>
      <c r="M45" s="275">
        <v>1528288.9972638544</v>
      </c>
      <c r="N45" s="274">
        <v>1.2000245411876234</v>
      </c>
      <c r="O45" s="273">
        <v>521614.96875663952</v>
      </c>
      <c r="P45" s="273">
        <v>152471.54578449042</v>
      </c>
      <c r="Q45" s="274">
        <v>0.41304148007533104</v>
      </c>
    </row>
    <row r="46" spans="1:17">
      <c r="A46" s="310" t="s">
        <v>58</v>
      </c>
      <c r="B46" s="310" t="s">
        <v>199</v>
      </c>
      <c r="C46" s="223" t="s">
        <v>104</v>
      </c>
      <c r="D46" s="273">
        <v>161589770.81951267</v>
      </c>
      <c r="E46" s="273">
        <v>5065097.6497843862</v>
      </c>
      <c r="F46" s="277">
        <v>3.2359739504404031E-2</v>
      </c>
      <c r="G46" s="284">
        <v>4.817156796603741</v>
      </c>
      <c r="H46" s="284">
        <v>0.12831387977955533</v>
      </c>
      <c r="I46" s="285">
        <v>7.7572889683934667</v>
      </c>
      <c r="J46" s="285">
        <v>0.40277619594566616</v>
      </c>
      <c r="K46" s="277">
        <v>5.4765857155702549E-2</v>
      </c>
      <c r="L46" s="278">
        <v>1253498546.5834341</v>
      </c>
      <c r="M46" s="278">
        <v>102335838.55344987</v>
      </c>
      <c r="N46" s="277">
        <v>8.8897805531400462E-2</v>
      </c>
      <c r="O46" s="273">
        <v>362203311.37721586</v>
      </c>
      <c r="P46" s="273">
        <v>10685922.428788662</v>
      </c>
      <c r="Q46" s="277">
        <v>3.0399413413816762E-2</v>
      </c>
    </row>
    <row r="47" spans="1:17">
      <c r="A47" s="310" t="s">
        <v>58</v>
      </c>
      <c r="B47" s="310" t="s">
        <v>199</v>
      </c>
      <c r="C47" s="223" t="s">
        <v>103</v>
      </c>
      <c r="D47" s="273">
        <v>237160.37442925852</v>
      </c>
      <c r="E47" s="273">
        <v>6930.6341604651243</v>
      </c>
      <c r="F47" s="274">
        <v>3.0103122873585332E-2</v>
      </c>
      <c r="G47" s="282">
        <v>7.0699939963590579E-3</v>
      </c>
      <c r="H47" s="282">
        <v>1.732468890769303E-4</v>
      </c>
      <c r="I47" s="283">
        <v>13.975935056992043</v>
      </c>
      <c r="J47" s="283">
        <v>-0.18482068752205905</v>
      </c>
      <c r="K47" s="274">
        <v>-1.3051611852966171E-2</v>
      </c>
      <c r="L47" s="275">
        <v>3314537.9911152334</v>
      </c>
      <c r="M47" s="275">
        <v>54310.874045927543</v>
      </c>
      <c r="N47" s="274">
        <v>1.6658616745310939E-2</v>
      </c>
      <c r="O47" s="273">
        <v>1515804.8023192035</v>
      </c>
      <c r="P47" s="273">
        <v>85658.684189155698</v>
      </c>
      <c r="Q47" s="274">
        <v>5.9895057647086157E-2</v>
      </c>
    </row>
    <row r="48" spans="1:17">
      <c r="A48" s="310" t="s">
        <v>58</v>
      </c>
      <c r="B48" s="310" t="s">
        <v>199</v>
      </c>
      <c r="C48" s="223" t="s">
        <v>102</v>
      </c>
      <c r="D48" s="273">
        <v>409816.18249641219</v>
      </c>
      <c r="E48" s="273">
        <v>-3503.1175799714401</v>
      </c>
      <c r="F48" s="277">
        <v>-8.4755722254538923E-3</v>
      </c>
      <c r="G48" s="284">
        <v>1.2217040712780092E-2</v>
      </c>
      <c r="H48" s="284">
        <v>-1.6432532558507788E-4</v>
      </c>
      <c r="I48" s="285">
        <v>11.315457357399684</v>
      </c>
      <c r="J48" s="285">
        <v>1.0417356245986529</v>
      </c>
      <c r="K48" s="277">
        <v>0.10139807673325349</v>
      </c>
      <c r="L48" s="278">
        <v>4637257.537410479</v>
      </c>
      <c r="M48" s="278">
        <v>390930.06162962597</v>
      </c>
      <c r="N48" s="277">
        <v>9.2063097784924899E-2</v>
      </c>
      <c r="O48" s="273">
        <v>1221963.4540769998</v>
      </c>
      <c r="P48" s="273">
        <v>45456.261783044785</v>
      </c>
      <c r="Q48" s="277">
        <v>3.8636620397036518E-2</v>
      </c>
    </row>
    <row r="49" spans="1:17">
      <c r="A49" s="310" t="s">
        <v>58</v>
      </c>
      <c r="B49" s="310" t="s">
        <v>199</v>
      </c>
      <c r="C49" s="223" t="s">
        <v>63</v>
      </c>
      <c r="D49" s="273">
        <v>6385412.436024351</v>
      </c>
      <c r="E49" s="273">
        <v>455851.40418168344</v>
      </c>
      <c r="F49" s="274">
        <v>7.6877765779572935E-2</v>
      </c>
      <c r="G49" s="282">
        <v>0.19035569367611482</v>
      </c>
      <c r="H49" s="282">
        <v>1.2730149530214424E-2</v>
      </c>
      <c r="I49" s="283">
        <v>14.379611414805041</v>
      </c>
      <c r="J49" s="283">
        <v>7.5410294828023083E-2</v>
      </c>
      <c r="K49" s="274">
        <v>5.2718983881390119E-3</v>
      </c>
      <c r="L49" s="275">
        <v>91819749.553293824</v>
      </c>
      <c r="M49" s="275">
        <v>7002116.0006378591</v>
      </c>
      <c r="N49" s="274">
        <v>8.2554955937209074E-2</v>
      </c>
      <c r="O49" s="273">
        <v>39724761.487960272</v>
      </c>
      <c r="P49" s="273">
        <v>1561436.7919222862</v>
      </c>
      <c r="Q49" s="274">
        <v>4.0914590234440197E-2</v>
      </c>
    </row>
    <row r="50" spans="1:17">
      <c r="A50" s="310" t="s">
        <v>58</v>
      </c>
      <c r="B50" s="310" t="s">
        <v>199</v>
      </c>
      <c r="C50" s="223" t="s">
        <v>64</v>
      </c>
      <c r="D50" s="273">
        <v>3153536.9276884217</v>
      </c>
      <c r="E50" s="273">
        <v>-497878.94545910088</v>
      </c>
      <c r="F50" s="277">
        <v>-0.1363522980552552</v>
      </c>
      <c r="G50" s="284">
        <v>9.4010170120996106E-2</v>
      </c>
      <c r="H50" s="284">
        <v>-1.5371406000373677E-2</v>
      </c>
      <c r="I50" s="285">
        <v>12.296776714385125</v>
      </c>
      <c r="J50" s="285">
        <v>-5.6261102047814759E-2</v>
      </c>
      <c r="K50" s="277">
        <v>-4.554434535363602E-3</v>
      </c>
      <c r="L50" s="278">
        <v>38778339.460352592</v>
      </c>
      <c r="M50" s="278">
        <v>-6327738.9041622579</v>
      </c>
      <c r="N50" s="277">
        <v>-0.14028572497537978</v>
      </c>
      <c r="O50" s="273">
        <v>9603998.388208529</v>
      </c>
      <c r="P50" s="273">
        <v>-2298901.3161987476</v>
      </c>
      <c r="Q50" s="277">
        <v>-0.19313792212728931</v>
      </c>
    </row>
    <row r="51" spans="1:17">
      <c r="A51" s="310" t="s">
        <v>58</v>
      </c>
      <c r="B51" s="310" t="s">
        <v>199</v>
      </c>
      <c r="C51" s="223" t="s">
        <v>196</v>
      </c>
      <c r="D51" s="273">
        <v>2380202.1880864869</v>
      </c>
      <c r="E51" s="273">
        <v>-221858.11059502279</v>
      </c>
      <c r="F51" s="274">
        <v>-8.5262478624127405E-2</v>
      </c>
      <c r="G51" s="282">
        <v>7.0956268391757435E-2</v>
      </c>
      <c r="H51" s="282">
        <v>-6.9908804733444102E-3</v>
      </c>
      <c r="I51" s="283">
        <v>13.92345134269622</v>
      </c>
      <c r="J51" s="283">
        <v>0.31880269952780793</v>
      </c>
      <c r="K51" s="274">
        <v>2.3433365159922379E-2</v>
      </c>
      <c r="L51" s="275">
        <v>33140629.351601277</v>
      </c>
      <c r="M51" s="275">
        <v>-2259486.7602985166</v>
      </c>
      <c r="N51" s="274">
        <v>-6.3827100260244268E-2</v>
      </c>
      <c r="O51" s="273">
        <v>9371730.5631396882</v>
      </c>
      <c r="P51" s="273">
        <v>-438251.2102722656</v>
      </c>
      <c r="Q51" s="274">
        <v>-4.467400861641356E-2</v>
      </c>
    </row>
    <row r="52" spans="1:17">
      <c r="A52" s="310" t="s">
        <v>58</v>
      </c>
      <c r="B52" s="310" t="s">
        <v>199</v>
      </c>
      <c r="C52" s="223" t="s">
        <v>197</v>
      </c>
      <c r="D52" s="273">
        <v>403107.13500164065</v>
      </c>
      <c r="E52" s="273">
        <v>16594.507920343953</v>
      </c>
      <c r="F52" s="277">
        <v>4.2933934773762422E-2</v>
      </c>
      <c r="G52" s="284">
        <v>1.2017037126078592E-2</v>
      </c>
      <c r="H52" s="284">
        <v>4.3869003834455175E-4</v>
      </c>
      <c r="I52" s="285">
        <v>10.850280591292755</v>
      </c>
      <c r="J52" s="285">
        <v>2.4200925005609317</v>
      </c>
      <c r="K52" s="277">
        <v>0.28707455569367302</v>
      </c>
      <c r="L52" s="278">
        <v>4373825.5231199302</v>
      </c>
      <c r="M52" s="278">
        <v>1115451.3773817122</v>
      </c>
      <c r="N52" s="277">
        <v>0.3423337307167944</v>
      </c>
      <c r="O52" s="273">
        <v>1729360.7589520882</v>
      </c>
      <c r="P52" s="273">
        <v>374315.1063666034</v>
      </c>
      <c r="Q52" s="277">
        <v>0.27623800397602416</v>
      </c>
    </row>
    <row r="53" spans="1:17">
      <c r="A53" s="310" t="s">
        <v>58</v>
      </c>
      <c r="B53" s="310" t="s">
        <v>199</v>
      </c>
      <c r="C53" s="223" t="s">
        <v>198</v>
      </c>
      <c r="D53" s="273">
        <v>3179655190.9971833</v>
      </c>
      <c r="E53" s="273">
        <v>11306461.97829771</v>
      </c>
      <c r="F53" s="274">
        <v>3.568566135015978E-3</v>
      </c>
      <c r="G53" s="282">
        <v>94.788782337445241</v>
      </c>
      <c r="H53" s="282">
        <v>-0.12206587100338595</v>
      </c>
      <c r="I53" s="283">
        <v>4.8231578085373457</v>
      </c>
      <c r="J53" s="283">
        <v>0.18203299733158218</v>
      </c>
      <c r="K53" s="274">
        <v>3.9221741439073698E-2</v>
      </c>
      <c r="L53" s="275">
        <v>15335978762.91437</v>
      </c>
      <c r="M53" s="275">
        <v>631276866.11257362</v>
      </c>
      <c r="N53" s="274">
        <v>4.2930272952345493E-2</v>
      </c>
      <c r="O53" s="273">
        <v>4176561777.3816996</v>
      </c>
      <c r="P53" s="273">
        <v>31083754.68296957</v>
      </c>
      <c r="Q53" s="274">
        <v>7.4982316907167843E-3</v>
      </c>
    </row>
    <row r="54" spans="1:17">
      <c r="A54" s="310" t="s">
        <v>58</v>
      </c>
      <c r="B54" s="310" t="s">
        <v>200</v>
      </c>
      <c r="C54" s="223" t="s">
        <v>105</v>
      </c>
      <c r="D54" s="273">
        <v>50185.484729401993</v>
      </c>
      <c r="E54" s="273">
        <v>-12886.620612873623</v>
      </c>
      <c r="F54" s="277">
        <v>-0.20431568825777013</v>
      </c>
      <c r="G54" s="284">
        <v>6.3433430053640334E-3</v>
      </c>
      <c r="H54" s="284">
        <v>-1.6859362281443115E-3</v>
      </c>
      <c r="I54" s="285">
        <v>16.656904868935243</v>
      </c>
      <c r="J54" s="285">
        <v>9.1700458261769988</v>
      </c>
      <c r="K54" s="277">
        <v>1.2248188157150948</v>
      </c>
      <c r="L54" s="278">
        <v>835934.84493905131</v>
      </c>
      <c r="M54" s="278">
        <v>363722.88271143462</v>
      </c>
      <c r="N54" s="277">
        <v>0.77025342813342812</v>
      </c>
      <c r="O54" s="273">
        <v>94758.251680731773</v>
      </c>
      <c r="P54" s="273">
        <v>-45720.083649860433</v>
      </c>
      <c r="Q54" s="277">
        <v>-0.32546003298135534</v>
      </c>
    </row>
    <row r="55" spans="1:17">
      <c r="A55" s="310" t="s">
        <v>58</v>
      </c>
      <c r="B55" s="310" t="s">
        <v>200</v>
      </c>
      <c r="C55" s="223" t="s">
        <v>104</v>
      </c>
      <c r="D55" s="273">
        <v>38074564.083100386</v>
      </c>
      <c r="E55" s="273">
        <v>728049.07862856239</v>
      </c>
      <c r="F55" s="274">
        <v>1.9494431502949786E-2</v>
      </c>
      <c r="G55" s="282">
        <v>4.8125473144492918</v>
      </c>
      <c r="H55" s="282">
        <v>5.8217397253374159E-2</v>
      </c>
      <c r="I55" s="283">
        <v>8.0237089079535373</v>
      </c>
      <c r="J55" s="283">
        <v>0.61873173492180022</v>
      </c>
      <c r="K55" s="274">
        <v>8.3556197468800539E-2</v>
      </c>
      <c r="L55" s="275">
        <v>305499219.00002038</v>
      </c>
      <c r="M55" s="275">
        <v>28949127.899619281</v>
      </c>
      <c r="N55" s="274">
        <v>0.10467950953995291</v>
      </c>
      <c r="O55" s="273">
        <v>84722797.10216701</v>
      </c>
      <c r="P55" s="273">
        <v>1311611.8812422454</v>
      </c>
      <c r="Q55" s="274">
        <v>1.5724652248595681E-2</v>
      </c>
    </row>
    <row r="56" spans="1:17">
      <c r="A56" s="310" t="s">
        <v>58</v>
      </c>
      <c r="B56" s="310" t="s">
        <v>200</v>
      </c>
      <c r="C56" s="223" t="s">
        <v>103</v>
      </c>
      <c r="D56" s="273">
        <v>57320.71361040086</v>
      </c>
      <c r="E56" s="273">
        <v>4047.5489714040232</v>
      </c>
      <c r="F56" s="277">
        <v>7.5977257946511223E-2</v>
      </c>
      <c r="G56" s="284">
        <v>7.2452213962573798E-3</v>
      </c>
      <c r="H56" s="284">
        <v>4.6337842117498852E-4</v>
      </c>
      <c r="I56" s="285">
        <v>13.798440925462778</v>
      </c>
      <c r="J56" s="285">
        <v>-0.29282740103339044</v>
      </c>
      <c r="K56" s="277">
        <v>-2.0780769640358042E-2</v>
      </c>
      <c r="L56" s="278">
        <v>790936.48055848654</v>
      </c>
      <c r="M56" s="278">
        <v>40250.023028774769</v>
      </c>
      <c r="N56" s="277">
        <v>5.3617622410860787E-2</v>
      </c>
      <c r="O56" s="273">
        <v>373329.277328372</v>
      </c>
      <c r="P56" s="273">
        <v>34674.950202345848</v>
      </c>
      <c r="Q56" s="277">
        <v>0.10239039464404062</v>
      </c>
    </row>
    <row r="57" spans="1:17">
      <c r="A57" s="310" t="s">
        <v>58</v>
      </c>
      <c r="B57" s="310" t="s">
        <v>200</v>
      </c>
      <c r="C57" s="223" t="s">
        <v>102</v>
      </c>
      <c r="D57" s="273">
        <v>11435.872924730182</v>
      </c>
      <c r="E57" s="273">
        <v>718.5138986998063</v>
      </c>
      <c r="F57" s="274">
        <v>6.7042066702690112E-2</v>
      </c>
      <c r="G57" s="282">
        <v>1.4454710344726312E-3</v>
      </c>
      <c r="H57" s="282">
        <v>8.1117208026314181E-5</v>
      </c>
      <c r="I57" s="283">
        <v>8.8150482508589576</v>
      </c>
      <c r="J57" s="283">
        <v>3.0602772053414329</v>
      </c>
      <c r="K57" s="274">
        <v>0.53178087905428095</v>
      </c>
      <c r="L57" s="275">
        <v>100807.7716221881</v>
      </c>
      <c r="M57" s="275">
        <v>39131.82421477259</v>
      </c>
      <c r="N57" s="274">
        <v>0.63447463492174327</v>
      </c>
      <c r="O57" s="273">
        <v>29099.649063706398</v>
      </c>
      <c r="P57" s="273">
        <v>4961.4090576741146</v>
      </c>
      <c r="Q57" s="274">
        <v>0.20554145855017725</v>
      </c>
    </row>
    <row r="58" spans="1:17">
      <c r="A58" s="310" t="s">
        <v>58</v>
      </c>
      <c r="B58" s="310" t="s">
        <v>200</v>
      </c>
      <c r="C58" s="223" t="s">
        <v>63</v>
      </c>
      <c r="D58" s="273">
        <v>1391137.3864953169</v>
      </c>
      <c r="E58" s="273">
        <v>-10599.896620646585</v>
      </c>
      <c r="F58" s="277">
        <v>-7.5619709544171923E-3</v>
      </c>
      <c r="G58" s="284">
        <v>0.17583693089160332</v>
      </c>
      <c r="H58" s="284">
        <v>-2.6086750871385234E-3</v>
      </c>
      <c r="I58" s="285">
        <v>15.145809148847837</v>
      </c>
      <c r="J58" s="285">
        <v>1.0175430856175023</v>
      </c>
      <c r="K58" s="277">
        <v>7.2021795248159964E-2</v>
      </c>
      <c r="L58" s="278">
        <v>21069901.35568504</v>
      </c>
      <c r="M58" s="278">
        <v>1265784.069073081</v>
      </c>
      <c r="N58" s="277">
        <v>6.3915197569991186E-2</v>
      </c>
      <c r="O58" s="273">
        <v>8968903.4179016948</v>
      </c>
      <c r="P58" s="273">
        <v>15470.748630285263</v>
      </c>
      <c r="Q58" s="277">
        <v>1.727912545026622E-3</v>
      </c>
    </row>
    <row r="59" spans="1:17">
      <c r="A59" s="310" t="s">
        <v>58</v>
      </c>
      <c r="B59" s="310" t="s">
        <v>200</v>
      </c>
      <c r="C59" s="223" t="s">
        <v>64</v>
      </c>
      <c r="D59" s="273">
        <v>570074.27773882833</v>
      </c>
      <c r="E59" s="273">
        <v>42174.211237318348</v>
      </c>
      <c r="F59" s="274">
        <v>7.9890520788933661E-2</v>
      </c>
      <c r="G59" s="282">
        <v>7.2056227049132268E-2</v>
      </c>
      <c r="H59" s="282">
        <v>4.8528727560390034E-3</v>
      </c>
      <c r="I59" s="283">
        <v>11.149754563620538</v>
      </c>
      <c r="J59" s="283">
        <v>-0.45346606468612904</v>
      </c>
      <c r="K59" s="274">
        <v>-3.9081051650424942E-2</v>
      </c>
      <c r="L59" s="275">
        <v>6356188.2798211835</v>
      </c>
      <c r="M59" s="275">
        <v>230847.33850640152</v>
      </c>
      <c r="N59" s="274">
        <v>3.7687263569177093E-2</v>
      </c>
      <c r="O59" s="273">
        <v>1560688.4021002054</v>
      </c>
      <c r="P59" s="273">
        <v>86676.843482896453</v>
      </c>
      <c r="Q59" s="274">
        <v>5.8803367569385506E-2</v>
      </c>
    </row>
    <row r="60" spans="1:17">
      <c r="A60" s="310" t="s">
        <v>58</v>
      </c>
      <c r="B60" s="310" t="s">
        <v>200</v>
      </c>
      <c r="C60" s="223" t="s">
        <v>196</v>
      </c>
      <c r="D60" s="273">
        <v>237567.03494335967</v>
      </c>
      <c r="E60" s="273">
        <v>19317.550918195047</v>
      </c>
      <c r="F60" s="277">
        <v>8.8511324571872496E-2</v>
      </c>
      <c r="G60" s="284">
        <v>3.0027989119534217E-2</v>
      </c>
      <c r="H60" s="284">
        <v>2.2441369665510448E-3</v>
      </c>
      <c r="I60" s="285">
        <v>16.902582041700253</v>
      </c>
      <c r="J60" s="285">
        <v>1.6399579447136308</v>
      </c>
      <c r="K60" s="277">
        <v>0.10744927833460932</v>
      </c>
      <c r="L60" s="278">
        <v>4015496.2985336077</v>
      </c>
      <c r="M60" s="278">
        <v>684436.4644962335</v>
      </c>
      <c r="N60" s="277">
        <v>0.20547108085617</v>
      </c>
      <c r="O60" s="273">
        <v>1590333.7498013973</v>
      </c>
      <c r="P60" s="273">
        <v>319052.50575328851</v>
      </c>
      <c r="Q60" s="277">
        <v>0.25096925424411803</v>
      </c>
    </row>
    <row r="61" spans="1:17">
      <c r="A61" s="310" t="s">
        <v>58</v>
      </c>
      <c r="B61" s="310" t="s">
        <v>200</v>
      </c>
      <c r="C61" s="223" t="s">
        <v>197</v>
      </c>
      <c r="D61" s="273">
        <v>50133.294747809276</v>
      </c>
      <c r="E61" s="273">
        <v>-58774.312855368924</v>
      </c>
      <c r="F61" s="274">
        <v>-0.53967132461051082</v>
      </c>
      <c r="G61" s="282">
        <v>6.336746298039769E-3</v>
      </c>
      <c r="H61" s="282">
        <v>-7.5275378788379147E-3</v>
      </c>
      <c r="I61" s="283">
        <v>23.059777900041365</v>
      </c>
      <c r="J61" s="283">
        <v>16.005657936610149</v>
      </c>
      <c r="K61" s="274">
        <v>2.2689801165253769</v>
      </c>
      <c r="L61" s="275">
        <v>1156062.6422817921</v>
      </c>
      <c r="M61" s="275">
        <v>387815.31331867957</v>
      </c>
      <c r="N61" s="274">
        <v>0.50480528691470472</v>
      </c>
      <c r="O61" s="273">
        <v>437154.90281331539</v>
      </c>
      <c r="P61" s="273">
        <v>91317.871634870593</v>
      </c>
      <c r="Q61" s="274">
        <v>0.26404885365717951</v>
      </c>
    </row>
    <row r="62" spans="1:17">
      <c r="A62" s="310" t="s">
        <v>58</v>
      </c>
      <c r="B62" s="310" t="s">
        <v>200</v>
      </c>
      <c r="C62" s="223" t="s">
        <v>198</v>
      </c>
      <c r="D62" s="273">
        <v>750709576.73776603</v>
      </c>
      <c r="E62" s="273">
        <v>4913583.2695074081</v>
      </c>
      <c r="F62" s="277">
        <v>6.5883744516475901E-3</v>
      </c>
      <c r="G62" s="284">
        <v>94.888160756757642</v>
      </c>
      <c r="H62" s="284">
        <v>-5.4036753409747007E-2</v>
      </c>
      <c r="I62" s="285">
        <v>4.857942472101576</v>
      </c>
      <c r="J62" s="285">
        <v>0.2343948456599696</v>
      </c>
      <c r="K62" s="277">
        <v>5.0695886491898323E-2</v>
      </c>
      <c r="L62" s="278">
        <v>3646903937.047791</v>
      </c>
      <c r="M62" s="278">
        <v>198680641.63796425</v>
      </c>
      <c r="N62" s="277">
        <v>5.7618264426912855E-2</v>
      </c>
      <c r="O62" s="273">
        <v>979249979.61412287</v>
      </c>
      <c r="P62" s="273">
        <v>10869259.940631628</v>
      </c>
      <c r="Q62" s="277">
        <v>1.1224159795639482E-2</v>
      </c>
    </row>
    <row r="63" spans="1:17">
      <c r="A63" s="310" t="s">
        <v>59</v>
      </c>
      <c r="B63" s="310" t="s">
        <v>195</v>
      </c>
      <c r="C63" s="223" t="s">
        <v>105</v>
      </c>
      <c r="D63" s="273">
        <v>5234.8704323674783</v>
      </c>
      <c r="E63" s="273">
        <v>-16020.756790818203</v>
      </c>
      <c r="F63" s="274">
        <v>-0.75371837408508591</v>
      </c>
      <c r="G63" s="282">
        <v>3.9011393494007901E-3</v>
      </c>
      <c r="H63" s="282">
        <v>-1.1527955904125038E-2</v>
      </c>
      <c r="I63" s="283">
        <v>19.894046599384076</v>
      </c>
      <c r="J63" s="283">
        <v>12.405591615099985</v>
      </c>
      <c r="K63" s="274">
        <v>1.6566289897095481</v>
      </c>
      <c r="L63" s="275">
        <v>104142.75632325649</v>
      </c>
      <c r="M63" s="275">
        <v>-55029.051300292966</v>
      </c>
      <c r="N63" s="274">
        <v>-0.34572109296163717</v>
      </c>
      <c r="O63" s="273">
        <v>22845.45719575882</v>
      </c>
      <c r="P63" s="273">
        <v>-24371.335538185922</v>
      </c>
      <c r="Q63" s="274">
        <v>-0.51615821674954776</v>
      </c>
    </row>
    <row r="64" spans="1:17">
      <c r="A64" s="310" t="s">
        <v>59</v>
      </c>
      <c r="B64" s="310" t="s">
        <v>195</v>
      </c>
      <c r="C64" s="223" t="s">
        <v>104</v>
      </c>
      <c r="D64" s="273">
        <v>6718726.0434491299</v>
      </c>
      <c r="E64" s="273">
        <v>-192521.41497512069</v>
      </c>
      <c r="F64" s="277">
        <v>-2.7856246811196535E-2</v>
      </c>
      <c r="G64" s="284">
        <v>5.0069408373283197</v>
      </c>
      <c r="H64" s="284">
        <v>-9.8151603680989297E-3</v>
      </c>
      <c r="I64" s="285">
        <v>8.2207773804816373</v>
      </c>
      <c r="J64" s="285">
        <v>0.36377681785671534</v>
      </c>
      <c r="K64" s="277">
        <v>4.6299706224684579E-2</v>
      </c>
      <c r="L64" s="278">
        <v>55233151.083639488</v>
      </c>
      <c r="M64" s="278">
        <v>931475.91436009109</v>
      </c>
      <c r="N64" s="277">
        <v>1.7153723369607275E-2</v>
      </c>
      <c r="O64" s="273">
        <v>16136055.212312698</v>
      </c>
      <c r="P64" s="273">
        <v>-462340.96545592323</v>
      </c>
      <c r="Q64" s="277">
        <v>-2.7854556579096985E-2</v>
      </c>
    </row>
    <row r="65" spans="1:17">
      <c r="A65" s="310" t="s">
        <v>59</v>
      </c>
      <c r="B65" s="310" t="s">
        <v>195</v>
      </c>
      <c r="C65" s="223" t="s">
        <v>103</v>
      </c>
      <c r="D65" s="273">
        <v>17919.989892803329</v>
      </c>
      <c r="E65" s="273">
        <v>1057.4859403375558</v>
      </c>
      <c r="F65" s="274">
        <v>6.2712272348076845E-2</v>
      </c>
      <c r="G65" s="282">
        <v>1.3354366381149061E-2</v>
      </c>
      <c r="H65" s="282">
        <v>1.1141639649271257E-3</v>
      </c>
      <c r="I65" s="283">
        <v>14.214498809628056</v>
      </c>
      <c r="J65" s="283">
        <v>-0.40237403427743423</v>
      </c>
      <c r="K65" s="274">
        <v>-2.7528051901005914E-2</v>
      </c>
      <c r="L65" s="275">
        <v>254723.67499979972</v>
      </c>
      <c r="M65" s="275">
        <v>8246.5988967537705</v>
      </c>
      <c r="N65" s="274">
        <v>3.3457873759043098E-2</v>
      </c>
      <c r="O65" s="273">
        <v>115191.86524343491</v>
      </c>
      <c r="P65" s="273">
        <v>9920.7641367912292</v>
      </c>
      <c r="Q65" s="274">
        <v>9.4240147889600903E-2</v>
      </c>
    </row>
    <row r="66" spans="1:17">
      <c r="A66" s="310" t="s">
        <v>59</v>
      </c>
      <c r="B66" s="310" t="s">
        <v>195</v>
      </c>
      <c r="C66" s="223" t="s">
        <v>102</v>
      </c>
      <c r="D66" s="273">
        <v>204.20621991157532</v>
      </c>
      <c r="E66" s="273">
        <v>129.70838639140129</v>
      </c>
      <c r="F66" s="277">
        <v>1.7411027980602447</v>
      </c>
      <c r="G66" s="284">
        <v>1.5217891830976172E-4</v>
      </c>
      <c r="H66" s="284">
        <v>9.8102218643601356E-5</v>
      </c>
      <c r="I66" s="285">
        <v>16.605854130259782</v>
      </c>
      <c r="J66" s="285">
        <v>2.0767757423523303</v>
      </c>
      <c r="K66" s="277">
        <v>0.14293926200307586</v>
      </c>
      <c r="L66" s="278">
        <v>3391.0187003433703</v>
      </c>
      <c r="M66" s="278">
        <v>2308.6338373994822</v>
      </c>
      <c r="N66" s="277">
        <v>2.132914009089542</v>
      </c>
      <c r="O66" s="273">
        <v>776.09933543205261</v>
      </c>
      <c r="P66" s="273">
        <v>523.58044219017029</v>
      </c>
      <c r="Q66" s="277">
        <v>2.0734307657868754</v>
      </c>
    </row>
    <row r="67" spans="1:17">
      <c r="A67" s="310" t="s">
        <v>59</v>
      </c>
      <c r="B67" s="310" t="s">
        <v>195</v>
      </c>
      <c r="C67" s="223" t="s">
        <v>63</v>
      </c>
      <c r="D67" s="273">
        <v>262068.76628301953</v>
      </c>
      <c r="E67" s="273">
        <v>-2103.0815281491668</v>
      </c>
      <c r="F67" s="274">
        <v>-7.961035763555167E-3</v>
      </c>
      <c r="G67" s="282">
        <v>0.19529934687098635</v>
      </c>
      <c r="H67" s="282">
        <v>3.5415332632837138E-3</v>
      </c>
      <c r="I67" s="283">
        <v>15.413946584168208</v>
      </c>
      <c r="J67" s="283">
        <v>0.88376624118254377</v>
      </c>
      <c r="K67" s="274">
        <v>6.082279918908063E-2</v>
      </c>
      <c r="L67" s="275">
        <v>4039513.9648653255</v>
      </c>
      <c r="M67" s="275">
        <v>201049.37462928146</v>
      </c>
      <c r="N67" s="274">
        <v>5.2377550945941653E-2</v>
      </c>
      <c r="O67" s="273">
        <v>1571897.730465889</v>
      </c>
      <c r="P67" s="273">
        <v>-35595.534742310876</v>
      </c>
      <c r="Q67" s="274">
        <v>-2.214350474289583E-2</v>
      </c>
    </row>
    <row r="68" spans="1:17">
      <c r="A68" s="310" t="s">
        <v>59</v>
      </c>
      <c r="B68" s="310" t="s">
        <v>195</v>
      </c>
      <c r="C68" s="223" t="s">
        <v>64</v>
      </c>
      <c r="D68" s="273">
        <v>97867.843775442438</v>
      </c>
      <c r="E68" s="273">
        <v>-31362.665166444509</v>
      </c>
      <c r="F68" s="277">
        <v>-0.24268777878564138</v>
      </c>
      <c r="G68" s="284">
        <v>7.2933246644028157E-2</v>
      </c>
      <c r="H68" s="284">
        <v>-2.0872963409892711E-2</v>
      </c>
      <c r="I68" s="285">
        <v>11.751897316710854</v>
      </c>
      <c r="J68" s="285">
        <v>1.3047078234518885</v>
      </c>
      <c r="K68" s="277">
        <v>0.12488601114144138</v>
      </c>
      <c r="L68" s="278">
        <v>1150132.8506568992</v>
      </c>
      <c r="M68" s="278">
        <v>-199962.76456929091</v>
      </c>
      <c r="N68" s="277">
        <v>-0.14811007628951517</v>
      </c>
      <c r="O68" s="273">
        <v>307573.61931967735</v>
      </c>
      <c r="P68" s="273">
        <v>-63578.348534389166</v>
      </c>
      <c r="Q68" s="277">
        <v>-0.17130004429718551</v>
      </c>
    </row>
    <row r="69" spans="1:17">
      <c r="A69" s="310" t="s">
        <v>59</v>
      </c>
      <c r="B69" s="310" t="s">
        <v>195</v>
      </c>
      <c r="C69" s="223" t="s">
        <v>196</v>
      </c>
      <c r="D69" s="273">
        <v>23943.015264721078</v>
      </c>
      <c r="E69" s="273">
        <v>-16662.829536023492</v>
      </c>
      <c r="F69" s="274">
        <v>-0.41035544557166692</v>
      </c>
      <c r="G69" s="282">
        <v>1.7842855940612957E-2</v>
      </c>
      <c r="H69" s="282">
        <v>-1.1632230383688703E-2</v>
      </c>
      <c r="I69" s="283">
        <v>22.997246002673105</v>
      </c>
      <c r="J69" s="283">
        <v>5.1212397446798299</v>
      </c>
      <c r="K69" s="274">
        <v>0.2864867952476724</v>
      </c>
      <c r="L69" s="275">
        <v>550623.41208854795</v>
      </c>
      <c r="M69" s="275">
        <v>-175246.92368066567</v>
      </c>
      <c r="N69" s="274">
        <v>-0.24143006683825199</v>
      </c>
      <c r="O69" s="273">
        <v>188728.1325981617</v>
      </c>
      <c r="P69" s="273">
        <v>-33626.14649370496</v>
      </c>
      <c r="Q69" s="274">
        <v>-0.1512277912124739</v>
      </c>
    </row>
    <row r="70" spans="1:17">
      <c r="A70" s="310" t="s">
        <v>59</v>
      </c>
      <c r="B70" s="310" t="s">
        <v>195</v>
      </c>
      <c r="C70" s="223" t="s">
        <v>197</v>
      </c>
      <c r="D70" s="273">
        <v>11367.435975812565</v>
      </c>
      <c r="E70" s="273">
        <v>-9379.5359033043205</v>
      </c>
      <c r="F70" s="277">
        <v>-0.45209180202077615</v>
      </c>
      <c r="G70" s="284">
        <v>8.4712606281223731E-3</v>
      </c>
      <c r="H70" s="284">
        <v>-6.5886104349127724E-3</v>
      </c>
      <c r="I70" s="285">
        <v>21.366374741180067</v>
      </c>
      <c r="J70" s="285">
        <v>12.03096642905297</v>
      </c>
      <c r="K70" s="277">
        <v>1.2887456045628156</v>
      </c>
      <c r="L70" s="278">
        <v>242880.89690558315</v>
      </c>
      <c r="M70" s="278">
        <v>49199.443173808249</v>
      </c>
      <c r="N70" s="277">
        <v>0.25402247982888154</v>
      </c>
      <c r="O70" s="273">
        <v>84777.641679406166</v>
      </c>
      <c r="P70" s="273">
        <v>5585.2409025842499</v>
      </c>
      <c r="Q70" s="277">
        <v>7.0527485564232842E-2</v>
      </c>
    </row>
    <row r="71" spans="1:17">
      <c r="A71" s="310" t="s">
        <v>59</v>
      </c>
      <c r="B71" s="310" t="s">
        <v>195</v>
      </c>
      <c r="C71" s="223" t="s">
        <v>198</v>
      </c>
      <c r="D71" s="273">
        <v>127050912.94154933</v>
      </c>
      <c r="E71" s="273">
        <v>-3308168.7358634174</v>
      </c>
      <c r="F71" s="274">
        <v>-2.537735532726311E-2</v>
      </c>
      <c r="G71" s="282">
        <v>94.681104767939161</v>
      </c>
      <c r="H71" s="282">
        <v>5.568312105405937E-2</v>
      </c>
      <c r="I71" s="283">
        <v>5.2392873265004756</v>
      </c>
      <c r="J71" s="283">
        <v>0.26670093954029461</v>
      </c>
      <c r="K71" s="274">
        <v>5.3634249621017246E-2</v>
      </c>
      <c r="L71" s="275">
        <v>665656237.99497461</v>
      </c>
      <c r="M71" s="275">
        <v>17434443.029241681</v>
      </c>
      <c r="N71" s="274">
        <v>2.6895798883410454E-2</v>
      </c>
      <c r="O71" s="273">
        <v>181869242.43513876</v>
      </c>
      <c r="P71" s="273">
        <v>-3016797.5667726994</v>
      </c>
      <c r="Q71" s="274">
        <v>-1.6317065186433274E-2</v>
      </c>
    </row>
    <row r="72" spans="1:17">
      <c r="A72" s="310" t="s">
        <v>59</v>
      </c>
      <c r="B72" s="310" t="s">
        <v>199</v>
      </c>
      <c r="C72" s="223" t="s">
        <v>105</v>
      </c>
      <c r="D72" s="273">
        <v>139126.47948633088</v>
      </c>
      <c r="E72" s="273">
        <v>5467.3673206177191</v>
      </c>
      <c r="F72" s="277">
        <v>4.0905309275428757E-2</v>
      </c>
      <c r="G72" s="284">
        <v>7.8046176725987794E-3</v>
      </c>
      <c r="H72" s="284">
        <v>4.2354767403022121E-4</v>
      </c>
      <c r="I72" s="285">
        <v>9.9964844884161348</v>
      </c>
      <c r="J72" s="285">
        <v>1.184322789630599</v>
      </c>
      <c r="K72" s="277">
        <v>0.13439639785477592</v>
      </c>
      <c r="L72" s="278">
        <v>1390775.6941130522</v>
      </c>
      <c r="M72" s="278">
        <v>212949.98519267491</v>
      </c>
      <c r="N72" s="277">
        <v>0.18079923334995793</v>
      </c>
      <c r="O72" s="273">
        <v>375379.18974717811</v>
      </c>
      <c r="P72" s="273">
        <v>39235.766842024634</v>
      </c>
      <c r="Q72" s="277">
        <v>0.11672329181075612</v>
      </c>
    </row>
    <row r="73" spans="1:17">
      <c r="A73" s="310" t="s">
        <v>59</v>
      </c>
      <c r="B73" s="310" t="s">
        <v>199</v>
      </c>
      <c r="C73" s="223" t="s">
        <v>104</v>
      </c>
      <c r="D73" s="273">
        <v>88446123.812535226</v>
      </c>
      <c r="E73" s="273">
        <v>1178704.7006489038</v>
      </c>
      <c r="F73" s="274">
        <v>1.3506812882109831E-2</v>
      </c>
      <c r="G73" s="282">
        <v>4.9615873522336393</v>
      </c>
      <c r="H73" s="282">
        <v>0.14241027839035691</v>
      </c>
      <c r="I73" s="283">
        <v>8.0104568669368739</v>
      </c>
      <c r="J73" s="283">
        <v>0.25788434695689233</v>
      </c>
      <c r="K73" s="274">
        <v>3.3264357900847891E-2</v>
      </c>
      <c r="L73" s="275">
        <v>708493859.84807169</v>
      </c>
      <c r="M73" s="275">
        <v>31946864.551685929</v>
      </c>
      <c r="N73" s="274">
        <v>4.722046624076788E-2</v>
      </c>
      <c r="O73" s="273">
        <v>212344098.42657056</v>
      </c>
      <c r="P73" s="273">
        <v>1909086.2947360873</v>
      </c>
      <c r="Q73" s="274">
        <v>9.0720943981511624E-3</v>
      </c>
    </row>
    <row r="74" spans="1:17">
      <c r="A74" s="310" t="s">
        <v>59</v>
      </c>
      <c r="B74" s="310" t="s">
        <v>199</v>
      </c>
      <c r="C74" s="223" t="s">
        <v>103</v>
      </c>
      <c r="D74" s="273">
        <v>217552.01838870643</v>
      </c>
      <c r="E74" s="273">
        <v>5870.1883268024831</v>
      </c>
      <c r="F74" s="277">
        <v>2.7731186588314232E-2</v>
      </c>
      <c r="G74" s="284">
        <v>1.2204077424332814E-2</v>
      </c>
      <c r="H74" s="284">
        <v>5.1435137576482867E-4</v>
      </c>
      <c r="I74" s="285">
        <v>14.392249422605063</v>
      </c>
      <c r="J74" s="285">
        <v>-0.17548217202987715</v>
      </c>
      <c r="K74" s="277">
        <v>-1.2045950386297919E-2</v>
      </c>
      <c r="L74" s="278">
        <v>3131062.9110414265</v>
      </c>
      <c r="M74" s="278">
        <v>47338.82723848382</v>
      </c>
      <c r="N74" s="277">
        <v>1.5351187704220325E-2</v>
      </c>
      <c r="O74" s="273">
        <v>1367277.8039333569</v>
      </c>
      <c r="P74" s="273">
        <v>69921.497822538018</v>
      </c>
      <c r="Q74" s="277">
        <v>5.3895369755550711E-2</v>
      </c>
    </row>
    <row r="75" spans="1:17">
      <c r="A75" s="310" t="s">
        <v>59</v>
      </c>
      <c r="B75" s="310" t="s">
        <v>199</v>
      </c>
      <c r="C75" s="223" t="s">
        <v>102</v>
      </c>
      <c r="D75" s="273">
        <v>350796.76526949398</v>
      </c>
      <c r="E75" s="273">
        <v>-21884.724667392962</v>
      </c>
      <c r="F75" s="274">
        <v>-5.8722327935039405E-2</v>
      </c>
      <c r="G75" s="282">
        <v>1.9678745870815841E-2</v>
      </c>
      <c r="H75" s="282">
        <v>-9.0187987046924309E-4</v>
      </c>
      <c r="I75" s="283">
        <v>10.965013124899668</v>
      </c>
      <c r="J75" s="283">
        <v>1.1205990866788138</v>
      </c>
      <c r="K75" s="274">
        <v>0.1138309585850511</v>
      </c>
      <c r="L75" s="275">
        <v>3846491.1353523494</v>
      </c>
      <c r="M75" s="275">
        <v>177660.24403259531</v>
      </c>
      <c r="N75" s="274">
        <v>4.842421177082034E-2</v>
      </c>
      <c r="O75" s="273">
        <v>1005500.3805884954</v>
      </c>
      <c r="P75" s="273">
        <v>-10356.051950306748</v>
      </c>
      <c r="Q75" s="274">
        <v>-1.0194405054290171E-2</v>
      </c>
    </row>
    <row r="76" spans="1:17">
      <c r="A76" s="310" t="s">
        <v>59</v>
      </c>
      <c r="B76" s="310" t="s">
        <v>199</v>
      </c>
      <c r="C76" s="223" t="s">
        <v>63</v>
      </c>
      <c r="D76" s="273">
        <v>3500745.1941365129</v>
      </c>
      <c r="E76" s="273">
        <v>147611.62275846256</v>
      </c>
      <c r="F76" s="277">
        <v>4.4021993045090073E-2</v>
      </c>
      <c r="G76" s="284">
        <v>0.19638229839710311</v>
      </c>
      <c r="H76" s="284">
        <v>1.1211880878495062E-2</v>
      </c>
      <c r="I76" s="285">
        <v>14.729069203690409</v>
      </c>
      <c r="J76" s="285">
        <v>0.17022763201399549</v>
      </c>
      <c r="K76" s="277">
        <v>1.1692388517034615E-2</v>
      </c>
      <c r="L76" s="278">
        <v>51562718.228923313</v>
      </c>
      <c r="M76" s="278">
        <v>2744977.7945607528</v>
      </c>
      <c r="N76" s="277">
        <v>5.6229103808102039E-2</v>
      </c>
      <c r="O76" s="273">
        <v>21091103.502139736</v>
      </c>
      <c r="P76" s="273">
        <v>365071.33567518741</v>
      </c>
      <c r="Q76" s="277">
        <v>1.7614144991335377E-2</v>
      </c>
    </row>
    <row r="77" spans="1:17">
      <c r="A77" s="310" t="s">
        <v>59</v>
      </c>
      <c r="B77" s="310" t="s">
        <v>199</v>
      </c>
      <c r="C77" s="223" t="s">
        <v>64</v>
      </c>
      <c r="D77" s="273">
        <v>1985689.2032359482</v>
      </c>
      <c r="E77" s="273">
        <v>-678595.10780444578</v>
      </c>
      <c r="F77" s="274">
        <v>-0.25470071080344148</v>
      </c>
      <c r="G77" s="282">
        <v>0.11139177175389174</v>
      </c>
      <c r="H77" s="282">
        <v>-3.573825684824182E-2</v>
      </c>
      <c r="I77" s="283">
        <v>12.338561484002664</v>
      </c>
      <c r="J77" s="283">
        <v>1.1663260279352894</v>
      </c>
      <c r="K77" s="274">
        <v>0.10439504542503045</v>
      </c>
      <c r="L77" s="275">
        <v>24500548.32224701</v>
      </c>
      <c r="M77" s="275">
        <v>-5265463.3226025179</v>
      </c>
      <c r="N77" s="274">
        <v>-0.17689515765252384</v>
      </c>
      <c r="O77" s="273">
        <v>6336987.055074621</v>
      </c>
      <c r="P77" s="273">
        <v>-1846300.3914384162</v>
      </c>
      <c r="Q77" s="274">
        <v>-0.22561842089820996</v>
      </c>
    </row>
    <row r="78" spans="1:17">
      <c r="A78" s="310" t="s">
        <v>59</v>
      </c>
      <c r="B78" s="310" t="s">
        <v>199</v>
      </c>
      <c r="C78" s="223" t="s">
        <v>196</v>
      </c>
      <c r="D78" s="273">
        <v>1589784.3706371735</v>
      </c>
      <c r="E78" s="273">
        <v>-195021.58491287008</v>
      </c>
      <c r="F78" s="277">
        <v>-0.10926766817783734</v>
      </c>
      <c r="G78" s="284">
        <v>8.9182585806142398E-2</v>
      </c>
      <c r="H78" s="284">
        <v>-9.3799250344489271E-3</v>
      </c>
      <c r="I78" s="285">
        <v>13.635407900520157</v>
      </c>
      <c r="J78" s="285">
        <v>0.45762982199529212</v>
      </c>
      <c r="K78" s="277">
        <v>3.4727388734908771E-2</v>
      </c>
      <c r="L78" s="278">
        <v>21677358.367509581</v>
      </c>
      <c r="M78" s="278">
        <v>-1842418.4279584065</v>
      </c>
      <c r="N78" s="277">
        <v>-7.8334860231897313E-2</v>
      </c>
      <c r="O78" s="273">
        <v>4811243.6508744694</v>
      </c>
      <c r="P78" s="273">
        <v>-261690.04711416177</v>
      </c>
      <c r="Q78" s="277">
        <v>-5.1585544517942214E-2</v>
      </c>
    </row>
    <row r="79" spans="1:17">
      <c r="A79" s="310" t="s">
        <v>59</v>
      </c>
      <c r="B79" s="310" t="s">
        <v>199</v>
      </c>
      <c r="C79" s="223" t="s">
        <v>197</v>
      </c>
      <c r="D79" s="273">
        <v>245817.37913416189</v>
      </c>
      <c r="E79" s="273">
        <v>9280.8468939547893</v>
      </c>
      <c r="F79" s="274">
        <v>3.9236420717159756E-2</v>
      </c>
      <c r="G79" s="282">
        <v>1.3789687401749335E-2</v>
      </c>
      <c r="H79" s="282">
        <v>7.2740774573122786E-4</v>
      </c>
      <c r="I79" s="283">
        <v>11.64620376456147</v>
      </c>
      <c r="J79" s="283">
        <v>0.87626614093482225</v>
      </c>
      <c r="K79" s="274">
        <v>8.1362229899317656E-2</v>
      </c>
      <c r="L79" s="275">
        <v>2862839.2862669104</v>
      </c>
      <c r="M79" s="275">
        <v>315355.58833092637</v>
      </c>
      <c r="N79" s="274">
        <v>0.12379101329929335</v>
      </c>
      <c r="O79" s="273">
        <v>1070251.4445752292</v>
      </c>
      <c r="P79" s="273">
        <v>75671.073070459766</v>
      </c>
      <c r="Q79" s="274">
        <v>7.6083416924840136E-2</v>
      </c>
    </row>
    <row r="80" spans="1:17">
      <c r="A80" s="310" t="s">
        <v>59</v>
      </c>
      <c r="B80" s="310" t="s">
        <v>199</v>
      </c>
      <c r="C80" s="223" t="s">
        <v>198</v>
      </c>
      <c r="D80" s="273">
        <v>1686141852.5599411</v>
      </c>
      <c r="E80" s="273">
        <v>-28670479.952842951</v>
      </c>
      <c r="F80" s="277">
        <v>-1.6719310567839766E-2</v>
      </c>
      <c r="G80" s="284">
        <v>94.587978863439119</v>
      </c>
      <c r="H80" s="284">
        <v>-0.10926740431179383</v>
      </c>
      <c r="I80" s="285">
        <v>5.170322672003409</v>
      </c>
      <c r="J80" s="285">
        <v>0.17317017366615595</v>
      </c>
      <c r="K80" s="277">
        <v>3.465377006680833E-2</v>
      </c>
      <c r="L80" s="278">
        <v>8717897448.5044918</v>
      </c>
      <c r="M80" s="278">
        <v>148718716.90870094</v>
      </c>
      <c r="N80" s="277">
        <v>1.7355072354875E-2</v>
      </c>
      <c r="O80" s="273">
        <v>2421083977.0798173</v>
      </c>
      <c r="P80" s="273">
        <v>-21445833.842116356</v>
      </c>
      <c r="Q80" s="277">
        <v>-8.7801728135394261E-3</v>
      </c>
    </row>
    <row r="81" spans="1:17">
      <c r="A81" s="310" t="s">
        <v>59</v>
      </c>
      <c r="B81" s="310" t="s">
        <v>200</v>
      </c>
      <c r="C81" s="223" t="s">
        <v>105</v>
      </c>
      <c r="D81" s="273">
        <v>12733.969334407338</v>
      </c>
      <c r="E81" s="273">
        <v>-38324.010999493825</v>
      </c>
      <c r="F81" s="274">
        <v>-0.75059786440568788</v>
      </c>
      <c r="G81" s="282">
        <v>3.0438771455356642E-3</v>
      </c>
      <c r="H81" s="282">
        <v>-9.0305097670052258E-3</v>
      </c>
      <c r="I81" s="283">
        <v>19.925926563939708</v>
      </c>
      <c r="J81" s="283">
        <v>12.011269551692394</v>
      </c>
      <c r="K81" s="274">
        <v>1.5175982399623751</v>
      </c>
      <c r="L81" s="275">
        <v>253736.13782486081</v>
      </c>
      <c r="M81" s="275">
        <v>-150370.26425603544</v>
      </c>
      <c r="N81" s="274">
        <v>-0.37210562238490219</v>
      </c>
      <c r="O81" s="273">
        <v>56115.040068030357</v>
      </c>
      <c r="P81" s="273">
        <v>-60334.295195566228</v>
      </c>
      <c r="Q81" s="274">
        <v>-0.51811626969782654</v>
      </c>
    </row>
    <row r="82" spans="1:17">
      <c r="A82" s="310" t="s">
        <v>59</v>
      </c>
      <c r="B82" s="310" t="s">
        <v>200</v>
      </c>
      <c r="C82" s="223" t="s">
        <v>104</v>
      </c>
      <c r="D82" s="273">
        <v>20676829.38455395</v>
      </c>
      <c r="E82" s="273">
        <v>-49726.731864716858</v>
      </c>
      <c r="F82" s="277">
        <v>-2.3991796604031831E-3</v>
      </c>
      <c r="G82" s="284">
        <v>4.9425066727407234</v>
      </c>
      <c r="H82" s="284">
        <v>4.1011230157314671E-2</v>
      </c>
      <c r="I82" s="285">
        <v>8.1468845290068508</v>
      </c>
      <c r="J82" s="285">
        <v>0.28059977577279316</v>
      </c>
      <c r="K82" s="277">
        <v>3.5671194798463209E-2</v>
      </c>
      <c r="L82" s="278">
        <v>168451741.42193684</v>
      </c>
      <c r="M82" s="278">
        <v>5410749.0563025773</v>
      </c>
      <c r="N82" s="277">
        <v>3.3186433533037386E-2</v>
      </c>
      <c r="O82" s="273">
        <v>49295288.215539217</v>
      </c>
      <c r="P82" s="273">
        <v>-274702.8155760318</v>
      </c>
      <c r="Q82" s="277">
        <v>-5.5417160637289591E-3</v>
      </c>
    </row>
    <row r="83" spans="1:17">
      <c r="A83" s="310" t="s">
        <v>59</v>
      </c>
      <c r="B83" s="310" t="s">
        <v>200</v>
      </c>
      <c r="C83" s="223" t="s">
        <v>103</v>
      </c>
      <c r="D83" s="273">
        <v>52552.183360014948</v>
      </c>
      <c r="E83" s="273">
        <v>3486.3397794464981</v>
      </c>
      <c r="F83" s="274">
        <v>7.1054312430637465E-2</v>
      </c>
      <c r="G83" s="282">
        <v>1.2561863915073898E-2</v>
      </c>
      <c r="H83" s="282">
        <v>9.5858513852132253E-4</v>
      </c>
      <c r="I83" s="283">
        <v>14.200422450395518</v>
      </c>
      <c r="J83" s="283">
        <v>-0.28435784965714106</v>
      </c>
      <c r="K83" s="274">
        <v>-1.9631492074208907E-2</v>
      </c>
      <c r="L83" s="275">
        <v>746263.20440285804</v>
      </c>
      <c r="M83" s="275">
        <v>35555.239901574911</v>
      </c>
      <c r="N83" s="274">
        <v>5.0027918185108107E-2</v>
      </c>
      <c r="O83" s="273">
        <v>337167.44877111912</v>
      </c>
      <c r="P83" s="273">
        <v>29522.036255955696</v>
      </c>
      <c r="Q83" s="274">
        <v>9.5961243220230349E-2</v>
      </c>
    </row>
    <row r="84" spans="1:17">
      <c r="A84" s="310" t="s">
        <v>59</v>
      </c>
      <c r="B84" s="310" t="s">
        <v>200</v>
      </c>
      <c r="C84" s="223" t="s">
        <v>102</v>
      </c>
      <c r="D84" s="273">
        <v>10239.326343551278</v>
      </c>
      <c r="E84" s="273">
        <v>-47.376801803708076</v>
      </c>
      <c r="F84" s="277">
        <v>-4.6056351713718224E-3</v>
      </c>
      <c r="G84" s="284">
        <v>2.4475676534419402E-3</v>
      </c>
      <c r="H84" s="284">
        <v>1.4928661080580458E-5</v>
      </c>
      <c r="I84" s="285">
        <v>8.4198288017965339</v>
      </c>
      <c r="J84" s="285">
        <v>2.9515575428801597</v>
      </c>
      <c r="K84" s="277">
        <v>0.53976063057725088</v>
      </c>
      <c r="L84" s="278">
        <v>86213.374858427051</v>
      </c>
      <c r="M84" s="278">
        <v>29962.891699677712</v>
      </c>
      <c r="N84" s="277">
        <v>0.53266905486157068</v>
      </c>
      <c r="O84" s="273">
        <v>24669.52941930294</v>
      </c>
      <c r="P84" s="273">
        <v>1869.9129359722137</v>
      </c>
      <c r="Q84" s="277">
        <v>8.2015104830353E-2</v>
      </c>
    </row>
    <row r="85" spans="1:17">
      <c r="A85" s="310" t="s">
        <v>59</v>
      </c>
      <c r="B85" s="310" t="s">
        <v>200</v>
      </c>
      <c r="C85" s="223" t="s">
        <v>63</v>
      </c>
      <c r="D85" s="273">
        <v>759591.4173586379</v>
      </c>
      <c r="E85" s="273">
        <v>-25690.159825960291</v>
      </c>
      <c r="F85" s="274">
        <v>-3.2714583624978172E-2</v>
      </c>
      <c r="G85" s="282">
        <v>0.18156969712465618</v>
      </c>
      <c r="H85" s="282">
        <v>-4.1367005081839325E-3</v>
      </c>
      <c r="I85" s="283">
        <v>15.393207332973367</v>
      </c>
      <c r="J85" s="283">
        <v>1.010037386029758</v>
      </c>
      <c r="K85" s="274">
        <v>7.0223559184488998E-2</v>
      </c>
      <c r="L85" s="275">
        <v>11692548.175748618</v>
      </c>
      <c r="M85" s="275">
        <v>397709.79489862733</v>
      </c>
      <c r="N85" s="274">
        <v>3.5211641060126239E-2</v>
      </c>
      <c r="O85" s="273">
        <v>4626272.9646985531</v>
      </c>
      <c r="P85" s="273">
        <v>-170298.29813604429</v>
      </c>
      <c r="Q85" s="274">
        <v>-3.5504173461483039E-2</v>
      </c>
    </row>
    <row r="86" spans="1:17">
      <c r="A86" s="310" t="s">
        <v>59</v>
      </c>
      <c r="B86" s="310" t="s">
        <v>200</v>
      </c>
      <c r="C86" s="223" t="s">
        <v>64</v>
      </c>
      <c r="D86" s="273">
        <v>353191.94246551202</v>
      </c>
      <c r="E86" s="273">
        <v>-56057.14909900038</v>
      </c>
      <c r="F86" s="277">
        <v>-0.13697562255960133</v>
      </c>
      <c r="G86" s="284">
        <v>8.4425590593599067E-2</v>
      </c>
      <c r="H86" s="284">
        <v>-1.2355203375151308E-2</v>
      </c>
      <c r="I86" s="285">
        <v>11.368847880161352</v>
      </c>
      <c r="J86" s="285">
        <v>0.99210571895689625</v>
      </c>
      <c r="K86" s="277">
        <v>9.560859309640396E-2</v>
      </c>
      <c r="L86" s="278">
        <v>4015385.4663891066</v>
      </c>
      <c r="M86" s="278">
        <v>-231286.8364829924</v>
      </c>
      <c r="N86" s="277">
        <v>-5.4463076024624989E-2</v>
      </c>
      <c r="O86" s="273">
        <v>1077453.7412416935</v>
      </c>
      <c r="P86" s="273">
        <v>-98265.301093965536</v>
      </c>
      <c r="Q86" s="277">
        <v>-8.3578897300798774E-2</v>
      </c>
    </row>
    <row r="87" spans="1:17">
      <c r="A87" s="310" t="s">
        <v>59</v>
      </c>
      <c r="B87" s="310" t="s">
        <v>200</v>
      </c>
      <c r="C87" s="223" t="s">
        <v>196</v>
      </c>
      <c r="D87" s="273">
        <v>139498.28563743579</v>
      </c>
      <c r="E87" s="273">
        <v>-5448.793036491872</v>
      </c>
      <c r="F87" s="274">
        <v>-3.7591602992906495E-2</v>
      </c>
      <c r="G87" s="282">
        <v>3.3345112772172322E-2</v>
      </c>
      <c r="H87" s="282">
        <v>-9.3252802572377225E-4</v>
      </c>
      <c r="I87" s="283">
        <v>17.242624267105416</v>
      </c>
      <c r="J87" s="283">
        <v>2.4051573361080116</v>
      </c>
      <c r="K87" s="274">
        <v>0.16210026598834901</v>
      </c>
      <c r="L87" s="275">
        <v>2405316.5251516532</v>
      </c>
      <c r="M87" s="275">
        <v>254669.03858257225</v>
      </c>
      <c r="N87" s="274">
        <v>0.11841505415136383</v>
      </c>
      <c r="O87" s="273">
        <v>697960.47738432884</v>
      </c>
      <c r="P87" s="273">
        <v>71470.408639834146</v>
      </c>
      <c r="Q87" s="274">
        <v>0.114080672951549</v>
      </c>
    </row>
    <row r="88" spans="1:17">
      <c r="A88" s="310" t="s">
        <v>59</v>
      </c>
      <c r="B88" s="310" t="s">
        <v>200</v>
      </c>
      <c r="C88" s="223" t="s">
        <v>197</v>
      </c>
      <c r="D88" s="273">
        <v>28497.367460890167</v>
      </c>
      <c r="E88" s="273">
        <v>-32099.759266748431</v>
      </c>
      <c r="F88" s="277">
        <v>-0.52972411400007191</v>
      </c>
      <c r="G88" s="284">
        <v>6.8118968441172566E-3</v>
      </c>
      <c r="H88" s="284">
        <v>-7.5183439745147608E-3</v>
      </c>
      <c r="I88" s="285">
        <v>19.048566303196136</v>
      </c>
      <c r="J88" s="285">
        <v>9.9601939142157505</v>
      </c>
      <c r="K88" s="277">
        <v>1.0959271350162154</v>
      </c>
      <c r="L88" s="278">
        <v>542833.99354531046</v>
      </c>
      <c r="M88" s="278">
        <v>-7895.2598577055614</v>
      </c>
      <c r="N88" s="277">
        <v>-1.4336009588958443E-2</v>
      </c>
      <c r="O88" s="273">
        <v>195771.8625626564</v>
      </c>
      <c r="P88" s="273">
        <v>-38833.640900269325</v>
      </c>
      <c r="Q88" s="277">
        <v>-0.1655274080405626</v>
      </c>
    </row>
    <row r="89" spans="1:17">
      <c r="A89" s="310" t="s">
        <v>59</v>
      </c>
      <c r="B89" s="310" t="s">
        <v>200</v>
      </c>
      <c r="C89" s="223" t="s">
        <v>198</v>
      </c>
      <c r="D89" s="273">
        <v>396313886.24168456</v>
      </c>
      <c r="E89" s="273">
        <v>-4310959.1731855273</v>
      </c>
      <c r="F89" s="274">
        <v>-1.0760588671731732E-2</v>
      </c>
      <c r="G89" s="282">
        <v>94.733287721210729</v>
      </c>
      <c r="H89" s="282">
        <v>-8.0114583062425027E-3</v>
      </c>
      <c r="I89" s="283">
        <v>5.2165988490980411</v>
      </c>
      <c r="J89" s="283">
        <v>0.23291560457052896</v>
      </c>
      <c r="K89" s="274">
        <v>4.6735635702026039E-2</v>
      </c>
      <c r="L89" s="275">
        <v>2067410562.8499436</v>
      </c>
      <c r="M89" s="275">
        <v>70823233.414430857</v>
      </c>
      <c r="N89" s="274">
        <v>3.547214407819288E-2</v>
      </c>
      <c r="O89" s="273">
        <v>565564297.76420689</v>
      </c>
      <c r="P89" s="273">
        <v>-1147606.1321915388</v>
      </c>
      <c r="Q89" s="274">
        <v>-2.025025633485431E-3</v>
      </c>
    </row>
    <row r="90" spans="1:17">
      <c r="A90" s="310" t="s">
        <v>60</v>
      </c>
      <c r="B90" s="310" t="s">
        <v>195</v>
      </c>
      <c r="C90" s="223" t="s">
        <v>105</v>
      </c>
      <c r="D90" s="280"/>
      <c r="E90" s="280"/>
      <c r="F90" s="280"/>
      <c r="G90" s="280"/>
      <c r="H90" s="280"/>
      <c r="I90" s="280"/>
      <c r="J90" s="280"/>
      <c r="K90" s="280"/>
      <c r="L90" s="280"/>
      <c r="M90" s="280"/>
      <c r="N90" s="280"/>
      <c r="O90" s="280"/>
      <c r="P90" s="280"/>
      <c r="Q90" s="280"/>
    </row>
    <row r="91" spans="1:17">
      <c r="A91" s="310" t="s">
        <v>60</v>
      </c>
      <c r="B91" s="310" t="s">
        <v>195</v>
      </c>
      <c r="C91" s="223" t="s">
        <v>104</v>
      </c>
      <c r="D91" s="273">
        <v>76601.828724295294</v>
      </c>
      <c r="E91" s="273">
        <v>-6801.8907659590186</v>
      </c>
      <c r="F91" s="274">
        <v>-8.155380608359819E-2</v>
      </c>
      <c r="G91" s="282">
        <v>5.7851059634020219</v>
      </c>
      <c r="H91" s="282">
        <v>0.72444563033033216</v>
      </c>
      <c r="I91" s="283">
        <v>15.520178526248081</v>
      </c>
      <c r="J91" s="283">
        <v>0.47108209758036423</v>
      </c>
      <c r="K91" s="274">
        <v>3.1303015421110483E-2</v>
      </c>
      <c r="L91" s="275">
        <v>1188874.0572381413</v>
      </c>
      <c r="M91" s="275">
        <v>-66276.559880248969</v>
      </c>
      <c r="N91" s="274">
        <v>-5.2803670711972832E-2</v>
      </c>
      <c r="O91" s="273">
        <v>349736.52639007568</v>
      </c>
      <c r="P91" s="273">
        <v>-50555.048320484115</v>
      </c>
      <c r="Q91" s="274">
        <v>-0.12629555932332356</v>
      </c>
    </row>
    <row r="92" spans="1:17">
      <c r="A92" s="310" t="s">
        <v>60</v>
      </c>
      <c r="B92" s="310" t="s">
        <v>195</v>
      </c>
      <c r="C92" s="223" t="s">
        <v>103</v>
      </c>
      <c r="D92" s="280"/>
      <c r="E92" s="280"/>
      <c r="F92" s="280"/>
      <c r="G92" s="280"/>
      <c r="H92" s="280"/>
      <c r="I92" s="280"/>
      <c r="J92" s="280"/>
      <c r="K92" s="280"/>
      <c r="L92" s="280"/>
      <c r="M92" s="280"/>
      <c r="N92" s="280"/>
      <c r="O92" s="280"/>
      <c r="P92" s="280"/>
      <c r="Q92" s="280"/>
    </row>
    <row r="93" spans="1:17">
      <c r="A93" s="310" t="s">
        <v>60</v>
      </c>
      <c r="B93" s="310" t="s">
        <v>195</v>
      </c>
      <c r="C93" s="223" t="s">
        <v>102</v>
      </c>
      <c r="D93" s="281"/>
      <c r="E93" s="281"/>
      <c r="F93" s="281"/>
      <c r="G93" s="281"/>
      <c r="H93" s="281"/>
      <c r="I93" s="281"/>
      <c r="J93" s="281"/>
      <c r="K93" s="281"/>
      <c r="L93" s="281"/>
      <c r="M93" s="281"/>
      <c r="N93" s="281"/>
      <c r="O93" s="281"/>
      <c r="P93" s="281"/>
      <c r="Q93" s="281"/>
    </row>
    <row r="94" spans="1:17">
      <c r="A94" s="310" t="s">
        <v>60</v>
      </c>
      <c r="B94" s="310" t="s">
        <v>195</v>
      </c>
      <c r="C94" s="223" t="s">
        <v>63</v>
      </c>
      <c r="D94" s="273">
        <v>12415.466548634682</v>
      </c>
      <c r="E94" s="273">
        <v>-1775.9840206282861</v>
      </c>
      <c r="F94" s="277">
        <v>-0.1251446433865514</v>
      </c>
      <c r="G94" s="284">
        <v>0.93763805336078909</v>
      </c>
      <c r="H94" s="284">
        <v>7.6548027597505564E-2</v>
      </c>
      <c r="I94" s="285">
        <v>23.462592493895599</v>
      </c>
      <c r="J94" s="285">
        <v>0.24643832939270993</v>
      </c>
      <c r="K94" s="277">
        <v>1.0614950592011058E-2</v>
      </c>
      <c r="L94" s="278">
        <v>291299.03225220798</v>
      </c>
      <c r="M94" s="278">
        <v>-38171.87198172335</v>
      </c>
      <c r="N94" s="277">
        <v>-0.11585809700094341</v>
      </c>
      <c r="O94" s="273">
        <v>113997.39659047127</v>
      </c>
      <c r="P94" s="273">
        <v>-15315.643251005342</v>
      </c>
      <c r="Q94" s="277">
        <v>-0.11843850604533476</v>
      </c>
    </row>
    <row r="95" spans="1:17">
      <c r="A95" s="310" t="s">
        <v>60</v>
      </c>
      <c r="B95" s="310" t="s">
        <v>195</v>
      </c>
      <c r="C95" s="223" t="s">
        <v>64</v>
      </c>
      <c r="D95" s="273">
        <v>321.79780458424096</v>
      </c>
      <c r="E95" s="273">
        <v>60.961152207899147</v>
      </c>
      <c r="F95" s="274">
        <v>0.23371390351975085</v>
      </c>
      <c r="G95" s="282">
        <v>2.4302740930772695E-2</v>
      </c>
      <c r="H95" s="282">
        <v>8.4760402972787093E-3</v>
      </c>
      <c r="I95" s="283">
        <v>20.580967378397538</v>
      </c>
      <c r="J95" s="283">
        <v>1.5777593689801606</v>
      </c>
      <c r="K95" s="274">
        <v>8.30259484713462E-2</v>
      </c>
      <c r="L95" s="275">
        <v>6622.9101185882091</v>
      </c>
      <c r="M95" s="275">
        <v>1666.1769570004935</v>
      </c>
      <c r="N95" s="274">
        <v>0.33614417050176498</v>
      </c>
      <c r="O95" s="273">
        <v>2393.2693518400192</v>
      </c>
      <c r="P95" s="273">
        <v>287.86382186412811</v>
      </c>
      <c r="Q95" s="274">
        <v>0.13672606904733667</v>
      </c>
    </row>
    <row r="96" spans="1:17">
      <c r="A96" s="310" t="s">
        <v>60</v>
      </c>
      <c r="B96" s="310" t="s">
        <v>195</v>
      </c>
      <c r="C96" s="223" t="s">
        <v>196</v>
      </c>
      <c r="D96" s="273">
        <v>16.615178963613513</v>
      </c>
      <c r="E96" s="273">
        <v>-19.601618380498888</v>
      </c>
      <c r="F96" s="277">
        <v>-0.54123003186214735</v>
      </c>
      <c r="G96" s="284">
        <v>1.2548077833931194E-3</v>
      </c>
      <c r="H96" s="284">
        <v>-9.4270703765346529E-4</v>
      </c>
      <c r="I96" s="285">
        <v>21.146438920710626</v>
      </c>
      <c r="J96" s="285">
        <v>-1.0554248248029481</v>
      </c>
      <c r="K96" s="277">
        <v>-4.7537667868816746E-2</v>
      </c>
      <c r="L96" s="278">
        <v>351.35186711072924</v>
      </c>
      <c r="M96" s="278">
        <v>-452.72853282213214</v>
      </c>
      <c r="N96" s="277">
        <v>-0.56303888623567222</v>
      </c>
      <c r="O96" s="273">
        <v>129.45151734352112</v>
      </c>
      <c r="P96" s="273">
        <v>-184.76854729652405</v>
      </c>
      <c r="Q96" s="277">
        <v>-0.58802275248776903</v>
      </c>
    </row>
    <row r="97" spans="1:17">
      <c r="A97" s="310" t="s">
        <v>60</v>
      </c>
      <c r="B97" s="310" t="s">
        <v>195</v>
      </c>
      <c r="C97" s="223" t="s">
        <v>197</v>
      </c>
      <c r="D97" s="281"/>
      <c r="E97" s="281"/>
      <c r="F97" s="281"/>
      <c r="G97" s="281"/>
      <c r="H97" s="281"/>
      <c r="I97" s="281"/>
      <c r="J97" s="281"/>
      <c r="K97" s="281"/>
      <c r="L97" s="281"/>
      <c r="M97" s="281"/>
      <c r="N97" s="281"/>
      <c r="O97" s="281"/>
      <c r="P97" s="281"/>
      <c r="Q97" s="281"/>
    </row>
    <row r="98" spans="1:17">
      <c r="A98" s="310" t="s">
        <v>60</v>
      </c>
      <c r="B98" s="310" t="s">
        <v>195</v>
      </c>
      <c r="C98" s="223" t="s">
        <v>198</v>
      </c>
      <c r="D98" s="273">
        <v>1234765.7375544892</v>
      </c>
      <c r="E98" s="273">
        <v>-315421.81511106389</v>
      </c>
      <c r="F98" s="277">
        <v>-0.2034733246107511</v>
      </c>
      <c r="G98" s="284">
        <v>93.251698434523064</v>
      </c>
      <c r="H98" s="284">
        <v>-0.80852699118744908</v>
      </c>
      <c r="I98" s="285">
        <v>7.2960750874164679</v>
      </c>
      <c r="J98" s="285">
        <v>0.62609144368758596</v>
      </c>
      <c r="K98" s="277">
        <v>9.3867013343613984E-2</v>
      </c>
      <c r="L98" s="278">
        <v>9008943.5365667287</v>
      </c>
      <c r="M98" s="278">
        <v>-1330782.0844246149</v>
      </c>
      <c r="N98" s="277">
        <v>-0.12870574454344402</v>
      </c>
      <c r="O98" s="273">
        <v>1955256.6316158772</v>
      </c>
      <c r="P98" s="273">
        <v>-428815.91689468222</v>
      </c>
      <c r="Q98" s="277">
        <v>-0.17986697475401217</v>
      </c>
    </row>
    <row r="99" spans="1:17">
      <c r="A99" s="310" t="s">
        <v>60</v>
      </c>
      <c r="B99" s="310" t="s">
        <v>199</v>
      </c>
      <c r="C99" s="223" t="s">
        <v>105</v>
      </c>
      <c r="D99" s="281"/>
      <c r="E99" s="273">
        <v>-0.12500837445259094</v>
      </c>
      <c r="F99" s="274">
        <v>-1</v>
      </c>
      <c r="G99" s="281"/>
      <c r="H99" s="282">
        <v>-5.3988595693804038E-7</v>
      </c>
      <c r="I99" s="281"/>
      <c r="J99" s="283">
        <v>-17.52</v>
      </c>
      <c r="K99" s="274">
        <v>-1</v>
      </c>
      <c r="L99" s="281"/>
      <c r="M99" s="275">
        <v>-2.1901467204093934</v>
      </c>
      <c r="N99" s="274">
        <v>-1</v>
      </c>
      <c r="O99" s="281"/>
      <c r="P99" s="273">
        <v>-1.0000669956207275</v>
      </c>
      <c r="Q99" s="274">
        <v>-1</v>
      </c>
    </row>
    <row r="100" spans="1:17">
      <c r="A100" s="310" t="s">
        <v>60</v>
      </c>
      <c r="B100" s="310" t="s">
        <v>199</v>
      </c>
      <c r="C100" s="223" t="s">
        <v>104</v>
      </c>
      <c r="D100" s="273">
        <v>1027264.247959377</v>
      </c>
      <c r="E100" s="273">
        <v>-62237.086095471634</v>
      </c>
      <c r="F100" s="277">
        <v>-5.7124378052701347E-2</v>
      </c>
      <c r="G100" s="284">
        <v>5.4984971691087212</v>
      </c>
      <c r="H100" s="284">
        <v>0.79316064347819903</v>
      </c>
      <c r="I100" s="285">
        <v>15.121543547382499</v>
      </c>
      <c r="J100" s="285">
        <v>0.59798821100263311</v>
      </c>
      <c r="K100" s="277">
        <v>4.1173679388595723E-2</v>
      </c>
      <c r="L100" s="278">
        <v>15533821.060186854</v>
      </c>
      <c r="M100" s="278">
        <v>-289611.85401842743</v>
      </c>
      <c r="N100" s="277">
        <v>-1.8302719491320507E-2</v>
      </c>
      <c r="O100" s="273">
        <v>4718462.1549893199</v>
      </c>
      <c r="P100" s="273">
        <v>-548159.77958138473</v>
      </c>
      <c r="Q100" s="277">
        <v>-0.10408185481915869</v>
      </c>
    </row>
    <row r="101" spans="1:17">
      <c r="A101" s="310" t="s">
        <v>60</v>
      </c>
      <c r="B101" s="310" t="s">
        <v>199</v>
      </c>
      <c r="C101" s="223" t="s">
        <v>103</v>
      </c>
      <c r="D101" s="281"/>
      <c r="E101" s="273">
        <v>-1.8786717057228088</v>
      </c>
      <c r="F101" s="274">
        <v>-1</v>
      </c>
      <c r="G101" s="281"/>
      <c r="H101" s="282">
        <v>-8.1136041969831199E-6</v>
      </c>
      <c r="I101" s="281"/>
      <c r="J101" s="283">
        <v>-19.96</v>
      </c>
      <c r="K101" s="274">
        <v>-1</v>
      </c>
      <c r="L101" s="281"/>
      <c r="M101" s="275">
        <v>-37.498287246227264</v>
      </c>
      <c r="N101" s="274">
        <v>-1</v>
      </c>
      <c r="O101" s="281"/>
      <c r="P101" s="273">
        <v>-7.5146868228912354</v>
      </c>
      <c r="Q101" s="274">
        <v>-1</v>
      </c>
    </row>
    <row r="102" spans="1:17">
      <c r="A102" s="310" t="s">
        <v>60</v>
      </c>
      <c r="B102" s="310" t="s">
        <v>199</v>
      </c>
      <c r="C102" s="223" t="s">
        <v>102</v>
      </c>
      <c r="D102" s="273">
        <v>22.380585372447968</v>
      </c>
      <c r="E102" s="273">
        <v>-19.246780887246132</v>
      </c>
      <c r="F102" s="277">
        <v>-0.46235884267033056</v>
      </c>
      <c r="G102" s="284">
        <v>1.1979350547617576E-4</v>
      </c>
      <c r="H102" s="284">
        <v>-5.9986693781182424E-5</v>
      </c>
      <c r="I102" s="285">
        <v>20.586825540476212</v>
      </c>
      <c r="J102" s="285">
        <v>2.4003416575353427</v>
      </c>
      <c r="K102" s="277">
        <v>0.13198492204350126</v>
      </c>
      <c r="L102" s="278">
        <v>460.74520655632017</v>
      </c>
      <c r="M102" s="278">
        <v>-296.3102190148831</v>
      </c>
      <c r="N102" s="277">
        <v>-0.39139831643279632</v>
      </c>
      <c r="O102" s="273">
        <v>179.04468297958374</v>
      </c>
      <c r="P102" s="273">
        <v>-140.98336338996887</v>
      </c>
      <c r="Q102" s="277">
        <v>-0.44053439999808092</v>
      </c>
    </row>
    <row r="103" spans="1:17">
      <c r="A103" s="310" t="s">
        <v>60</v>
      </c>
      <c r="B103" s="310" t="s">
        <v>199</v>
      </c>
      <c r="C103" s="223" t="s">
        <v>63</v>
      </c>
      <c r="D103" s="273">
        <v>162481.11436424468</v>
      </c>
      <c r="E103" s="273">
        <v>-20437.663385714084</v>
      </c>
      <c r="F103" s="274">
        <v>-0.11173081100318412</v>
      </c>
      <c r="G103" s="282">
        <v>0.86969049019289846</v>
      </c>
      <c r="H103" s="282">
        <v>7.9701181077244998E-2</v>
      </c>
      <c r="I103" s="283">
        <v>23.326143270288142</v>
      </c>
      <c r="J103" s="283">
        <v>1.1465967687189575</v>
      </c>
      <c r="K103" s="274">
        <v>5.1696132228755749E-2</v>
      </c>
      <c r="L103" s="275">
        <v>3790057.7523764442</v>
      </c>
      <c r="M103" s="275">
        <v>-266997.78473896533</v>
      </c>
      <c r="N103" s="274">
        <v>-6.5810729554075159E-2</v>
      </c>
      <c r="O103" s="273">
        <v>1507505.7642714728</v>
      </c>
      <c r="P103" s="273">
        <v>-161323.86633567815</v>
      </c>
      <c r="Q103" s="274">
        <v>-9.6668865039857638E-2</v>
      </c>
    </row>
    <row r="104" spans="1:17">
      <c r="A104" s="310" t="s">
        <v>60</v>
      </c>
      <c r="B104" s="310" t="s">
        <v>199</v>
      </c>
      <c r="C104" s="223" t="s">
        <v>64</v>
      </c>
      <c r="D104" s="273">
        <v>3863.584763505582</v>
      </c>
      <c r="E104" s="273">
        <v>2398.6860725633551</v>
      </c>
      <c r="F104" s="277">
        <v>1.6374416110785883</v>
      </c>
      <c r="G104" s="284">
        <v>2.0680082974704205E-2</v>
      </c>
      <c r="H104" s="284">
        <v>1.4353480976719141E-2</v>
      </c>
      <c r="I104" s="285">
        <v>20.818424238149841</v>
      </c>
      <c r="J104" s="285">
        <v>-4.3714375067735531</v>
      </c>
      <c r="K104" s="277">
        <v>-0.17353955932904416</v>
      </c>
      <c r="L104" s="278">
        <v>80433.746686711034</v>
      </c>
      <c r="M104" s="278">
        <v>43533.151191557074</v>
      </c>
      <c r="N104" s="277">
        <v>1.1797411561359259</v>
      </c>
      <c r="O104" s="273">
        <v>32118.067123551882</v>
      </c>
      <c r="P104" s="273">
        <v>16534.144730244127</v>
      </c>
      <c r="Q104" s="277">
        <v>1.0609745295795638</v>
      </c>
    </row>
    <row r="105" spans="1:17">
      <c r="A105" s="310" t="s">
        <v>60</v>
      </c>
      <c r="B105" s="310" t="s">
        <v>199</v>
      </c>
      <c r="C105" s="223" t="s">
        <v>196</v>
      </c>
      <c r="D105" s="273">
        <v>2141.2647240729807</v>
      </c>
      <c r="E105" s="273">
        <v>-5600.3376978500819</v>
      </c>
      <c r="F105" s="274">
        <v>-0.72340807401717777</v>
      </c>
      <c r="G105" s="282">
        <v>1.1461255511438029E-2</v>
      </c>
      <c r="H105" s="282">
        <v>-2.1973163983224533E-2</v>
      </c>
      <c r="I105" s="283">
        <v>24.180111462703501</v>
      </c>
      <c r="J105" s="283">
        <v>1.7812210924020775</v>
      </c>
      <c r="K105" s="274">
        <v>7.9522738089016665E-2</v>
      </c>
      <c r="L105" s="275">
        <v>51776.019699239732</v>
      </c>
      <c r="M105" s="275">
        <v>-121627.28423987495</v>
      </c>
      <c r="N105" s="274">
        <v>-0.70141272672970922</v>
      </c>
      <c r="O105" s="273">
        <v>19235.813791513443</v>
      </c>
      <c r="P105" s="273">
        <v>-37941.12323996242</v>
      </c>
      <c r="Q105" s="274">
        <v>-0.66357390251730097</v>
      </c>
    </row>
    <row r="106" spans="1:17">
      <c r="A106" s="310" t="s">
        <v>60</v>
      </c>
      <c r="B106" s="310" t="s">
        <v>199</v>
      </c>
      <c r="C106" s="223" t="s">
        <v>197</v>
      </c>
      <c r="D106" s="280"/>
      <c r="E106" s="280"/>
      <c r="F106" s="280"/>
      <c r="G106" s="280"/>
      <c r="H106" s="280"/>
      <c r="I106" s="280"/>
      <c r="J106" s="280"/>
      <c r="K106" s="280"/>
      <c r="L106" s="280"/>
      <c r="M106" s="280"/>
      <c r="N106" s="280"/>
      <c r="O106" s="280"/>
      <c r="P106" s="280"/>
      <c r="Q106" s="280"/>
    </row>
    <row r="107" spans="1:17">
      <c r="A107" s="310" t="s">
        <v>60</v>
      </c>
      <c r="B107" s="310" t="s">
        <v>199</v>
      </c>
      <c r="C107" s="223" t="s">
        <v>198</v>
      </c>
      <c r="D107" s="273">
        <v>17486864.069320384</v>
      </c>
      <c r="E107" s="273">
        <v>-4386054.6968790181</v>
      </c>
      <c r="F107" s="274">
        <v>-0.20052443589087268</v>
      </c>
      <c r="G107" s="282">
        <v>93.599551208706572</v>
      </c>
      <c r="H107" s="282">
        <v>-0.86517350136530524</v>
      </c>
      <c r="I107" s="283">
        <v>7.128849898097255</v>
      </c>
      <c r="J107" s="283">
        <v>0.65873555850843601</v>
      </c>
      <c r="K107" s="274">
        <v>0.10181204286882807</v>
      </c>
      <c r="L107" s="275">
        <v>124661229.13861518</v>
      </c>
      <c r="M107" s="275">
        <v>-16859056.219232962</v>
      </c>
      <c r="N107" s="274">
        <v>-0.11912819548521372</v>
      </c>
      <c r="O107" s="273">
        <v>27523093.652211286</v>
      </c>
      <c r="P107" s="273">
        <v>-5699227.2552312613</v>
      </c>
      <c r="Q107" s="274">
        <v>-0.17154813690197382</v>
      </c>
    </row>
    <row r="108" spans="1:17">
      <c r="A108" s="310" t="s">
        <v>60</v>
      </c>
      <c r="B108" s="310" t="s">
        <v>200</v>
      </c>
      <c r="C108" s="223" t="s">
        <v>105</v>
      </c>
      <c r="D108" s="280"/>
      <c r="E108" s="273">
        <v>-0.12500837445259094</v>
      </c>
      <c r="F108" s="277">
        <v>-1</v>
      </c>
      <c r="G108" s="280"/>
      <c r="H108" s="284">
        <v>-2.4610772862984478E-6</v>
      </c>
      <c r="I108" s="280"/>
      <c r="J108" s="285">
        <v>-17.52</v>
      </c>
      <c r="K108" s="277">
        <v>-1</v>
      </c>
      <c r="L108" s="280"/>
      <c r="M108" s="278">
        <v>-2.1901467204093934</v>
      </c>
      <c r="N108" s="277">
        <v>-1</v>
      </c>
      <c r="O108" s="280"/>
      <c r="P108" s="273">
        <v>-1.0000669956207275</v>
      </c>
      <c r="Q108" s="277">
        <v>-1</v>
      </c>
    </row>
    <row r="109" spans="1:17">
      <c r="A109" s="310" t="s">
        <v>60</v>
      </c>
      <c r="B109" s="310" t="s">
        <v>200</v>
      </c>
      <c r="C109" s="223" t="s">
        <v>104</v>
      </c>
      <c r="D109" s="273">
        <v>229315.9265845271</v>
      </c>
      <c r="E109" s="273">
        <v>-13136.225492457394</v>
      </c>
      <c r="F109" s="274">
        <v>-5.4180692478598087E-2</v>
      </c>
      <c r="G109" s="282">
        <v>5.5848328854544471</v>
      </c>
      <c r="H109" s="282">
        <v>0.81160479490649884</v>
      </c>
      <c r="I109" s="283">
        <v>15.332701866089462</v>
      </c>
      <c r="J109" s="283">
        <v>0.50504332467303392</v>
      </c>
      <c r="K109" s="274">
        <v>3.4060895269630964E-2</v>
      </c>
      <c r="L109" s="275">
        <v>3516032.7354666125</v>
      </c>
      <c r="M109" s="275">
        <v>-78964.988162481226</v>
      </c>
      <c r="N109" s="274">
        <v>-2.1965240101116758E-2</v>
      </c>
      <c r="O109" s="273">
        <v>1033713.3395622969</v>
      </c>
      <c r="P109" s="273">
        <v>-130256.94957687613</v>
      </c>
      <c r="Q109" s="274">
        <v>-0.11190745227114782</v>
      </c>
    </row>
    <row r="110" spans="1:17">
      <c r="A110" s="310" t="s">
        <v>60</v>
      </c>
      <c r="B110" s="310" t="s">
        <v>200</v>
      </c>
      <c r="C110" s="223" t="s">
        <v>103</v>
      </c>
      <c r="D110" s="280"/>
      <c r="E110" s="280"/>
      <c r="F110" s="280"/>
      <c r="G110" s="280"/>
      <c r="H110" s="280"/>
      <c r="I110" s="280"/>
      <c r="J110" s="280"/>
      <c r="K110" s="280"/>
      <c r="L110" s="280"/>
      <c r="M110" s="280"/>
      <c r="N110" s="280"/>
      <c r="O110" s="280"/>
      <c r="P110" s="280"/>
      <c r="Q110" s="280"/>
    </row>
    <row r="111" spans="1:17">
      <c r="A111" s="310" t="s">
        <v>60</v>
      </c>
      <c r="B111" s="310" t="s">
        <v>200</v>
      </c>
      <c r="C111" s="223" t="s">
        <v>102</v>
      </c>
      <c r="D111" s="281"/>
      <c r="E111" s="281"/>
      <c r="F111" s="281"/>
      <c r="G111" s="281"/>
      <c r="H111" s="281"/>
      <c r="I111" s="281"/>
      <c r="J111" s="281"/>
      <c r="K111" s="281"/>
      <c r="L111" s="281"/>
      <c r="M111" s="281"/>
      <c r="N111" s="281"/>
      <c r="O111" s="281"/>
      <c r="P111" s="281"/>
      <c r="Q111" s="281"/>
    </row>
    <row r="112" spans="1:17">
      <c r="A112" s="310" t="s">
        <v>60</v>
      </c>
      <c r="B112" s="310" t="s">
        <v>200</v>
      </c>
      <c r="C112" s="223" t="s">
        <v>63</v>
      </c>
      <c r="D112" s="273">
        <v>35524.081513759149</v>
      </c>
      <c r="E112" s="273">
        <v>-5057.0221474849386</v>
      </c>
      <c r="F112" s="277">
        <v>-0.12461519503508511</v>
      </c>
      <c r="G112" s="284">
        <v>0.86516476033110001</v>
      </c>
      <c r="H112" s="284">
        <v>6.6232425509905823E-2</v>
      </c>
      <c r="I112" s="285">
        <v>23.456299215587581</v>
      </c>
      <c r="J112" s="285">
        <v>0.41317942251876616</v>
      </c>
      <c r="K112" s="277">
        <v>1.7930706702442574E-2</v>
      </c>
      <c r="L112" s="278">
        <v>833263.48534565803</v>
      </c>
      <c r="M112" s="278">
        <v>-101851.7476553329</v>
      </c>
      <c r="N112" s="277">
        <v>-0.10891892684548427</v>
      </c>
      <c r="O112" s="273">
        <v>327236.90752434731</v>
      </c>
      <c r="P112" s="273">
        <v>-42774.41890147567</v>
      </c>
      <c r="Q112" s="277">
        <v>-0.11560299873698801</v>
      </c>
    </row>
    <row r="113" spans="1:17">
      <c r="A113" s="310" t="s">
        <v>60</v>
      </c>
      <c r="B113" s="310" t="s">
        <v>200</v>
      </c>
      <c r="C113" s="223" t="s">
        <v>64</v>
      </c>
      <c r="D113" s="273">
        <v>966.14289412279152</v>
      </c>
      <c r="E113" s="273">
        <v>497.5866326368573</v>
      </c>
      <c r="F113" s="274">
        <v>1.0619570658577029</v>
      </c>
      <c r="G113" s="282">
        <v>2.3529750800610871E-2</v>
      </c>
      <c r="H113" s="282">
        <v>1.4305143428940112E-2</v>
      </c>
      <c r="I113" s="283">
        <v>20.717347930047307</v>
      </c>
      <c r="J113" s="283">
        <v>5.9020298878060373E-2</v>
      </c>
      <c r="K113" s="274">
        <v>2.8569737072525977E-3</v>
      </c>
      <c r="L113" s="275">
        <v>20015.918487684728</v>
      </c>
      <c r="M113" s="275">
        <v>10336.329724272491</v>
      </c>
      <c r="N113" s="274">
        <v>1.067848022980342</v>
      </c>
      <c r="O113" s="273">
        <v>7293.5435726642609</v>
      </c>
      <c r="P113" s="273">
        <v>3156.3009089231491</v>
      </c>
      <c r="Q113" s="274">
        <v>0.76289963278805029</v>
      </c>
    </row>
    <row r="114" spans="1:17">
      <c r="A114" s="310" t="s">
        <v>60</v>
      </c>
      <c r="B114" s="310" t="s">
        <v>200</v>
      </c>
      <c r="C114" s="223" t="s">
        <v>196</v>
      </c>
      <c r="D114" s="273">
        <v>69.830327961468697</v>
      </c>
      <c r="E114" s="273">
        <v>-282.73168997902155</v>
      </c>
      <c r="F114" s="277">
        <v>-0.80193462594358211</v>
      </c>
      <c r="G114" s="284">
        <v>1.7006699787924541E-3</v>
      </c>
      <c r="H114" s="284">
        <v>-5.2403239999265668E-3</v>
      </c>
      <c r="I114" s="285">
        <v>21.679607533545092</v>
      </c>
      <c r="J114" s="285">
        <v>0.85264580430298409</v>
      </c>
      <c r="K114" s="277">
        <v>4.0939519426197737E-2</v>
      </c>
      <c r="L114" s="278">
        <v>1513.8941041433811</v>
      </c>
      <c r="M114" s="278">
        <v>-5828.9015506875794</v>
      </c>
      <c r="N114" s="277">
        <v>-0.79382592471474234</v>
      </c>
      <c r="O114" s="273">
        <v>570.9685298204422</v>
      </c>
      <c r="P114" s="273">
        <v>-1912.2341439533729</v>
      </c>
      <c r="Q114" s="277">
        <v>-0.77006768885573074</v>
      </c>
    </row>
    <row r="115" spans="1:17">
      <c r="A115" s="310" t="s">
        <v>60</v>
      </c>
      <c r="B115" s="310" t="s">
        <v>200</v>
      </c>
      <c r="C115" s="223" t="s">
        <v>197</v>
      </c>
      <c r="D115" s="281"/>
      <c r="E115" s="281"/>
      <c r="F115" s="281"/>
      <c r="G115" s="281"/>
      <c r="H115" s="281"/>
      <c r="I115" s="281"/>
      <c r="J115" s="281"/>
      <c r="K115" s="281"/>
      <c r="L115" s="281"/>
      <c r="M115" s="281"/>
      <c r="N115" s="281"/>
      <c r="O115" s="281"/>
      <c r="P115" s="281"/>
      <c r="Q115" s="281"/>
    </row>
    <row r="116" spans="1:17">
      <c r="A116" s="310" t="s">
        <v>60</v>
      </c>
      <c r="B116" s="310" t="s">
        <v>200</v>
      </c>
      <c r="C116" s="223" t="s">
        <v>198</v>
      </c>
      <c r="D116" s="273">
        <v>3840172.154547303</v>
      </c>
      <c r="E116" s="273">
        <v>-955390.19971078541</v>
      </c>
      <c r="F116" s="277">
        <v>-0.19922380924991473</v>
      </c>
      <c r="G116" s="284">
        <v>93.524771933435062</v>
      </c>
      <c r="H116" s="284">
        <v>-0.88689957876799497</v>
      </c>
      <c r="I116" s="285">
        <v>7.297424439604586</v>
      </c>
      <c r="J116" s="285">
        <v>0.7183355626030572</v>
      </c>
      <c r="K116" s="277">
        <v>0.10918465702965914</v>
      </c>
      <c r="L116" s="278">
        <v>28023366.132882487</v>
      </c>
      <c r="M116" s="278">
        <v>-3527064.8109841682</v>
      </c>
      <c r="N116" s="277">
        <v>-0.11179133550534982</v>
      </c>
      <c r="O116" s="273">
        <v>6055338.4448899031</v>
      </c>
      <c r="P116" s="273">
        <v>-1251580.6584833413</v>
      </c>
      <c r="Q116" s="277">
        <v>-0.17128705556703758</v>
      </c>
    </row>
    <row r="117" spans="1:17">
      <c r="A117" s="310" t="s">
        <v>61</v>
      </c>
      <c r="B117" s="310" t="s">
        <v>195</v>
      </c>
      <c r="C117" s="223" t="s">
        <v>105</v>
      </c>
      <c r="D117" s="273">
        <v>907.67434028440698</v>
      </c>
      <c r="E117" s="273">
        <v>43.185085300609899</v>
      </c>
      <c r="F117" s="274">
        <v>4.9954450042781977E-2</v>
      </c>
      <c r="G117" s="282">
        <v>7.9463807937319268E-3</v>
      </c>
      <c r="H117" s="282">
        <v>1.3615579542209421E-3</v>
      </c>
      <c r="I117" s="283">
        <v>35.096379635711621</v>
      </c>
      <c r="J117" s="283">
        <v>0.69217257005019661</v>
      </c>
      <c r="K117" s="274">
        <v>2.0118835139236468E-2</v>
      </c>
      <c r="L117" s="275">
        <v>31856.083232215642</v>
      </c>
      <c r="M117" s="275">
        <v>2114.0158977137071</v>
      </c>
      <c r="N117" s="274">
        <v>7.1078310526900321E-2</v>
      </c>
      <c r="O117" s="273">
        <v>11256.361975073814</v>
      </c>
      <c r="P117" s="273">
        <v>2125.8344613411282</v>
      </c>
      <c r="Q117" s="274">
        <v>0.232827123968882</v>
      </c>
    </row>
    <row r="118" spans="1:17">
      <c r="A118" s="310" t="s">
        <v>61</v>
      </c>
      <c r="B118" s="310" t="s">
        <v>195</v>
      </c>
      <c r="C118" s="223" t="s">
        <v>104</v>
      </c>
      <c r="D118" s="273">
        <v>2252415.4431198779</v>
      </c>
      <c r="E118" s="273">
        <v>-255720.13540012063</v>
      </c>
      <c r="F118" s="277">
        <v>-0.10195626488063139</v>
      </c>
      <c r="G118" s="284">
        <v>19.719132757575508</v>
      </c>
      <c r="H118" s="284">
        <v>0.61464031094801186</v>
      </c>
      <c r="I118" s="285">
        <v>16.51400984799152</v>
      </c>
      <c r="J118" s="285">
        <v>0.61726139925335133</v>
      </c>
      <c r="K118" s="277">
        <v>3.8829412269044711E-2</v>
      </c>
      <c r="L118" s="278">
        <v>37196410.809449852</v>
      </c>
      <c r="M118" s="278">
        <v>-2674789.5576129481</v>
      </c>
      <c r="N118" s="277">
        <v>-6.7085754454048616E-2</v>
      </c>
      <c r="O118" s="273">
        <v>14462700.14702034</v>
      </c>
      <c r="P118" s="273">
        <v>-1565065.7810261194</v>
      </c>
      <c r="Q118" s="277">
        <v>-9.7647157317631045E-2</v>
      </c>
    </row>
    <row r="119" spans="1:17">
      <c r="A119" s="310" t="s">
        <v>61</v>
      </c>
      <c r="B119" s="310" t="s">
        <v>195</v>
      </c>
      <c r="C119" s="223" t="s">
        <v>103</v>
      </c>
      <c r="D119" s="273">
        <v>13915.272468176794</v>
      </c>
      <c r="E119" s="273">
        <v>1548.6686260165461</v>
      </c>
      <c r="F119" s="274">
        <v>0.1252299051366732</v>
      </c>
      <c r="G119" s="282">
        <v>0.12182348775665433</v>
      </c>
      <c r="H119" s="282">
        <v>2.7626949213711588E-2</v>
      </c>
      <c r="I119" s="283">
        <v>18.654165048702691</v>
      </c>
      <c r="J119" s="283">
        <v>-0.25869564174583459</v>
      </c>
      <c r="K119" s="274">
        <v>-1.3678292563984382E-2</v>
      </c>
      <c r="L119" s="275">
        <v>259577.78931903839</v>
      </c>
      <c r="M119" s="275">
        <v>25689.933638296119</v>
      </c>
      <c r="N119" s="274">
        <v>0.10983868129246936</v>
      </c>
      <c r="O119" s="273">
        <v>99299.972544550896</v>
      </c>
      <c r="P119" s="273">
        <v>13542.134036302567</v>
      </c>
      <c r="Q119" s="274">
        <v>0.1579113264964119</v>
      </c>
    </row>
    <row r="120" spans="1:17">
      <c r="A120" s="310" t="s">
        <v>61</v>
      </c>
      <c r="B120" s="310" t="s">
        <v>195</v>
      </c>
      <c r="C120" s="223" t="s">
        <v>102</v>
      </c>
      <c r="D120" s="280"/>
      <c r="E120" s="280"/>
      <c r="F120" s="280"/>
      <c r="G120" s="280"/>
      <c r="H120" s="280"/>
      <c r="I120" s="280"/>
      <c r="J120" s="280"/>
      <c r="K120" s="280"/>
      <c r="L120" s="280"/>
      <c r="M120" s="280"/>
      <c r="N120" s="280"/>
      <c r="O120" s="280"/>
      <c r="P120" s="280"/>
      <c r="Q120" s="280"/>
    </row>
    <row r="121" spans="1:17">
      <c r="A121" s="310" t="s">
        <v>61</v>
      </c>
      <c r="B121" s="310" t="s">
        <v>195</v>
      </c>
      <c r="C121" s="223" t="s">
        <v>63</v>
      </c>
      <c r="D121" s="273">
        <v>398371.72020512051</v>
      </c>
      <c r="E121" s="273">
        <v>-27213.943162796262</v>
      </c>
      <c r="F121" s="274">
        <v>-6.3944689648227027E-2</v>
      </c>
      <c r="G121" s="282">
        <v>3.487609207077528</v>
      </c>
      <c r="H121" s="282">
        <v>0.24591918009620173</v>
      </c>
      <c r="I121" s="283">
        <v>24.606699571424514</v>
      </c>
      <c r="J121" s="283">
        <v>0.66684718599605475</v>
      </c>
      <c r="K121" s="274">
        <v>2.7855108513615841E-2</v>
      </c>
      <c r="L121" s="275">
        <v>9802613.2368389852</v>
      </c>
      <c r="M121" s="275">
        <v>-385844.72154358961</v>
      </c>
      <c r="N121" s="274">
        <v>-3.7870767403631975E-2</v>
      </c>
      <c r="O121" s="273">
        <v>3566777.0328702927</v>
      </c>
      <c r="P121" s="273">
        <v>-250027.25952991564</v>
      </c>
      <c r="Q121" s="274">
        <v>-6.5506963515985062E-2</v>
      </c>
    </row>
    <row r="122" spans="1:17">
      <c r="A122" s="310" t="s">
        <v>61</v>
      </c>
      <c r="B122" s="310" t="s">
        <v>195</v>
      </c>
      <c r="C122" s="223" t="s">
        <v>64</v>
      </c>
      <c r="D122" s="273">
        <v>29589.717669508671</v>
      </c>
      <c r="E122" s="273">
        <v>-8373.6147638298971</v>
      </c>
      <c r="F122" s="277">
        <v>-0.2205711202654162</v>
      </c>
      <c r="G122" s="284">
        <v>0.2590479357467117</v>
      </c>
      <c r="H122" s="284">
        <v>-3.0119126804784402E-2</v>
      </c>
      <c r="I122" s="285">
        <v>25.935071339303164</v>
      </c>
      <c r="J122" s="285">
        <v>-7.1104385199120657E-2</v>
      </c>
      <c r="K122" s="277">
        <v>-2.7341346129614941E-3</v>
      </c>
      <c r="L122" s="278">
        <v>767411.43866854673</v>
      </c>
      <c r="M122" s="278">
        <v>-219869.65568055294</v>
      </c>
      <c r="N122" s="277">
        <v>-0.22270218374384032</v>
      </c>
      <c r="O122" s="273">
        <v>271710.13831079006</v>
      </c>
      <c r="P122" s="273">
        <v>-80688.739776755858</v>
      </c>
      <c r="Q122" s="277">
        <v>-0.22896991106966713</v>
      </c>
    </row>
    <row r="123" spans="1:17">
      <c r="A123" s="310" t="s">
        <v>61</v>
      </c>
      <c r="B123" s="310" t="s">
        <v>195</v>
      </c>
      <c r="C123" s="223" t="s">
        <v>196</v>
      </c>
      <c r="D123" s="273">
        <v>27373.592498121252</v>
      </c>
      <c r="E123" s="273">
        <v>-3648.0834571875785</v>
      </c>
      <c r="F123" s="274">
        <v>-0.11759788421628688</v>
      </c>
      <c r="G123" s="282">
        <v>0.23964651200160397</v>
      </c>
      <c r="H123" s="282">
        <v>3.3541125613646139E-3</v>
      </c>
      <c r="I123" s="283">
        <v>21.251856920720456</v>
      </c>
      <c r="J123" s="283">
        <v>1.696786850961395</v>
      </c>
      <c r="K123" s="274">
        <v>8.6769663565940944E-2</v>
      </c>
      <c r="L123" s="275">
        <v>581739.67117617966</v>
      </c>
      <c r="M123" s="275">
        <v>-24891.375811244361</v>
      </c>
      <c r="N123" s="274">
        <v>-4.1032149499859644E-2</v>
      </c>
      <c r="O123" s="273">
        <v>249606.54048013687</v>
      </c>
      <c r="P123" s="273">
        <v>-14337.143558575073</v>
      </c>
      <c r="Q123" s="274">
        <v>-5.4318949175810857E-2</v>
      </c>
    </row>
    <row r="124" spans="1:17">
      <c r="A124" s="310" t="s">
        <v>61</v>
      </c>
      <c r="B124" s="310" t="s">
        <v>195</v>
      </c>
      <c r="C124" s="223" t="s">
        <v>197</v>
      </c>
      <c r="D124" s="273">
        <v>32.170655565214155</v>
      </c>
      <c r="E124" s="273">
        <v>-196.59898002059455</v>
      </c>
      <c r="F124" s="277">
        <v>-0.85937532538863826</v>
      </c>
      <c r="G124" s="284">
        <v>2.8164317107948834E-4</v>
      </c>
      <c r="H124" s="284">
        <v>-1.4608973089872911E-3</v>
      </c>
      <c r="I124" s="285">
        <v>37.255370731748577</v>
      </c>
      <c r="J124" s="285">
        <v>1.572466907984051</v>
      </c>
      <c r="K124" s="277">
        <v>4.4067795484088394E-2</v>
      </c>
      <c r="L124" s="278">
        <v>1198.5296997654439</v>
      </c>
      <c r="M124" s="278">
        <v>-6964.6352046406264</v>
      </c>
      <c r="N124" s="277">
        <v>-0.85317830598784827</v>
      </c>
      <c r="O124" s="273">
        <v>335.51351320743561</v>
      </c>
      <c r="P124" s="273">
        <v>-2093.3903940916061</v>
      </c>
      <c r="Q124" s="277">
        <v>-0.8618662878349399</v>
      </c>
    </row>
    <row r="125" spans="1:17">
      <c r="A125" s="310" t="s">
        <v>61</v>
      </c>
      <c r="B125" s="310" t="s">
        <v>195</v>
      </c>
      <c r="C125" s="223" t="s">
        <v>198</v>
      </c>
      <c r="D125" s="273">
        <v>8699881.7507068496</v>
      </c>
      <c r="E125" s="273">
        <v>-1412464.1107685007</v>
      </c>
      <c r="F125" s="274">
        <v>-0.13967719559014646</v>
      </c>
      <c r="G125" s="282">
        <v>76.16451207587744</v>
      </c>
      <c r="H125" s="282">
        <v>-0.86132208665974019</v>
      </c>
      <c r="I125" s="283">
        <v>7.0291084451443231</v>
      </c>
      <c r="J125" s="283">
        <v>0.37932704065049094</v>
      </c>
      <c r="K125" s="274">
        <v>5.7043535355033904E-2</v>
      </c>
      <c r="L125" s="275">
        <v>61152412.285650492</v>
      </c>
      <c r="M125" s="275">
        <v>-6092477.179798454</v>
      </c>
      <c r="N125" s="274">
        <v>-9.0601341280051123E-2</v>
      </c>
      <c r="O125" s="273">
        <v>15575877.507651687</v>
      </c>
      <c r="P125" s="273">
        <v>-2266101.7343729399</v>
      </c>
      <c r="Q125" s="274">
        <v>-0.12700954886414234</v>
      </c>
    </row>
    <row r="126" spans="1:17">
      <c r="A126" s="310" t="s">
        <v>61</v>
      </c>
      <c r="B126" s="310" t="s">
        <v>199</v>
      </c>
      <c r="C126" s="223" t="s">
        <v>105</v>
      </c>
      <c r="D126" s="273">
        <v>12351.601477134756</v>
      </c>
      <c r="E126" s="273">
        <v>396.09063933381003</v>
      </c>
      <c r="F126" s="277">
        <v>3.3130381855491296E-2</v>
      </c>
      <c r="G126" s="284">
        <v>7.6606458420921857E-3</v>
      </c>
      <c r="H126" s="284">
        <v>1.1435019502965627E-3</v>
      </c>
      <c r="I126" s="285">
        <v>34.607187040632603</v>
      </c>
      <c r="J126" s="285">
        <v>0.668943914831722</v>
      </c>
      <c r="K126" s="277">
        <v>1.9710622979277632E-2</v>
      </c>
      <c r="L126" s="278">
        <v>427454.18257055641</v>
      </c>
      <c r="M126" s="278">
        <v>21705.149064120487</v>
      </c>
      <c r="N126" s="277">
        <v>5.3494025300681841E-2</v>
      </c>
      <c r="O126" s="273">
        <v>140744.66188502312</v>
      </c>
      <c r="P126" s="273">
        <v>15141.42516376391</v>
      </c>
      <c r="Q126" s="277">
        <v>0.12054964154598988</v>
      </c>
    </row>
    <row r="127" spans="1:17">
      <c r="A127" s="310" t="s">
        <v>61</v>
      </c>
      <c r="B127" s="310" t="s">
        <v>199</v>
      </c>
      <c r="C127" s="223" t="s">
        <v>104</v>
      </c>
      <c r="D127" s="273">
        <v>30475278.204926096</v>
      </c>
      <c r="E127" s="273">
        <v>-2973859.6129372381</v>
      </c>
      <c r="F127" s="274">
        <v>-8.8906913808375176E-2</v>
      </c>
      <c r="G127" s="282">
        <v>18.901218088953943</v>
      </c>
      <c r="H127" s="282">
        <v>0.66754767762630252</v>
      </c>
      <c r="I127" s="283">
        <v>16.18935111304998</v>
      </c>
      <c r="J127" s="283">
        <v>0.47747688504267849</v>
      </c>
      <c r="K127" s="274">
        <v>3.0389556211667543E-2</v>
      </c>
      <c r="L127" s="275">
        <v>493374979.12742805</v>
      </c>
      <c r="M127" s="275">
        <v>-32173667.302123249</v>
      </c>
      <c r="N127" s="274">
        <v>-6.1219199251493196E-2</v>
      </c>
      <c r="O127" s="273">
        <v>195793920.03636515</v>
      </c>
      <c r="P127" s="273">
        <v>-19341376.088395208</v>
      </c>
      <c r="Q127" s="274">
        <v>-8.9903314039081889E-2</v>
      </c>
    </row>
    <row r="128" spans="1:17">
      <c r="A128" s="310" t="s">
        <v>61</v>
      </c>
      <c r="B128" s="310" t="s">
        <v>199</v>
      </c>
      <c r="C128" s="223" t="s">
        <v>103</v>
      </c>
      <c r="D128" s="273">
        <v>173853.56886541998</v>
      </c>
      <c r="E128" s="273">
        <v>-6190.9598247744143</v>
      </c>
      <c r="F128" s="277">
        <v>-3.438571485516953E-2</v>
      </c>
      <c r="G128" s="284">
        <v>0.1078265536600454</v>
      </c>
      <c r="H128" s="284">
        <v>9.6813454524177917E-3</v>
      </c>
      <c r="I128" s="285">
        <v>18.573689984856465</v>
      </c>
      <c r="J128" s="285">
        <v>-9.1399974201884504E-3</v>
      </c>
      <c r="K128" s="277">
        <v>-4.9185174857143451E-4</v>
      </c>
      <c r="L128" s="278">
        <v>3229102.2908672048</v>
      </c>
      <c r="M128" s="278">
        <v>-116634.5750218085</v>
      </c>
      <c r="N128" s="277">
        <v>-3.4860653929763515E-2</v>
      </c>
      <c r="O128" s="273">
        <v>1256134.7865927219</v>
      </c>
      <c r="P128" s="273">
        <v>-21277.319788455265</v>
      </c>
      <c r="Q128" s="277">
        <v>-1.6656582227588625E-2</v>
      </c>
    </row>
    <row r="129" spans="1:17">
      <c r="A129" s="310" t="s">
        <v>61</v>
      </c>
      <c r="B129" s="310" t="s">
        <v>199</v>
      </c>
      <c r="C129" s="223" t="s">
        <v>102</v>
      </c>
      <c r="D129" s="273">
        <v>6717.3941589891911</v>
      </c>
      <c r="E129" s="273">
        <v>-86.7630245834589</v>
      </c>
      <c r="F129" s="274">
        <v>-1.2751472701561305E-2</v>
      </c>
      <c r="G129" s="282">
        <v>4.1662271673043108E-3</v>
      </c>
      <c r="H129" s="282">
        <v>4.5717014503706115E-4</v>
      </c>
      <c r="I129" s="283">
        <v>16.694132880515074</v>
      </c>
      <c r="J129" s="283">
        <v>-1.1354387070571903E-2</v>
      </c>
      <c r="K129" s="274">
        <v>-6.7968008886536905E-4</v>
      </c>
      <c r="L129" s="275">
        <v>112141.07070096135</v>
      </c>
      <c r="M129" s="275">
        <v>-1525.6904958629602</v>
      </c>
      <c r="N129" s="274">
        <v>-1.3422485868327757E-2</v>
      </c>
      <c r="O129" s="273">
        <v>39699.316721796989</v>
      </c>
      <c r="P129" s="273">
        <v>-5211.3912719488144</v>
      </c>
      <c r="Q129" s="274">
        <v>-0.11603894716321428</v>
      </c>
    </row>
    <row r="130" spans="1:17">
      <c r="A130" s="310" t="s">
        <v>61</v>
      </c>
      <c r="B130" s="310" t="s">
        <v>199</v>
      </c>
      <c r="C130" s="223" t="s">
        <v>63</v>
      </c>
      <c r="D130" s="273">
        <v>5380778.6438961076</v>
      </c>
      <c r="E130" s="273">
        <v>-407329.99490345735</v>
      </c>
      <c r="F130" s="277">
        <v>-7.0373591845355604E-2</v>
      </c>
      <c r="G130" s="284">
        <v>3.3372384643309547</v>
      </c>
      <c r="H130" s="284">
        <v>0.18204607044906318</v>
      </c>
      <c r="I130" s="285">
        <v>24.190697638413059</v>
      </c>
      <c r="J130" s="285">
        <v>1.3316869428578464</v>
      </c>
      <c r="K130" s="277">
        <v>5.8256543145884451E-2</v>
      </c>
      <c r="L130" s="278">
        <v>130164789.23372099</v>
      </c>
      <c r="M130" s="278">
        <v>-2145648.0476337969</v>
      </c>
      <c r="N130" s="277">
        <v>-1.6216770889141051E-2</v>
      </c>
      <c r="O130" s="273">
        <v>48335622.403676704</v>
      </c>
      <c r="P130" s="273">
        <v>-3380633.0908037648</v>
      </c>
      <c r="Q130" s="277">
        <v>-6.5368868230697222E-2</v>
      </c>
    </row>
    <row r="131" spans="1:17">
      <c r="A131" s="310" t="s">
        <v>61</v>
      </c>
      <c r="B131" s="310" t="s">
        <v>199</v>
      </c>
      <c r="C131" s="223" t="s">
        <v>64</v>
      </c>
      <c r="D131" s="273">
        <v>459542.61309429596</v>
      </c>
      <c r="E131" s="273">
        <v>-118077.68657572928</v>
      </c>
      <c r="F131" s="274">
        <v>-0.20442094338302003</v>
      </c>
      <c r="G131" s="282">
        <v>0.28501512251524114</v>
      </c>
      <c r="H131" s="282">
        <v>-2.9855120910014243E-2</v>
      </c>
      <c r="I131" s="283">
        <v>25.094343155116569</v>
      </c>
      <c r="J131" s="283">
        <v>-1.3659757412967473</v>
      </c>
      <c r="K131" s="274">
        <v>-5.1623555507560592E-2</v>
      </c>
      <c r="L131" s="275">
        <v>11531920.027387228</v>
      </c>
      <c r="M131" s="275">
        <v>-3752097.3029234633</v>
      </c>
      <c r="N131" s="274">
        <v>-0.24549156297293934</v>
      </c>
      <c r="O131" s="273">
        <v>4162333.9562375075</v>
      </c>
      <c r="P131" s="273">
        <v>-1332588.6704221522</v>
      </c>
      <c r="Q131" s="274">
        <v>-0.24251272692300441</v>
      </c>
    </row>
    <row r="132" spans="1:17">
      <c r="A132" s="310" t="s">
        <v>61</v>
      </c>
      <c r="B132" s="310" t="s">
        <v>199</v>
      </c>
      <c r="C132" s="223" t="s">
        <v>196</v>
      </c>
      <c r="D132" s="273">
        <v>364398.53710989136</v>
      </c>
      <c r="E132" s="273">
        <v>-179064.88637665421</v>
      </c>
      <c r="F132" s="277">
        <v>-0.32948838622455573</v>
      </c>
      <c r="G132" s="284">
        <v>0.22600535998048768</v>
      </c>
      <c r="H132" s="284">
        <v>-7.0245413310697752E-2</v>
      </c>
      <c r="I132" s="285">
        <v>18.632576595635378</v>
      </c>
      <c r="J132" s="285">
        <v>-2.2669089397522768</v>
      </c>
      <c r="K132" s="277">
        <v>-0.10846721254998724</v>
      </c>
      <c r="L132" s="278">
        <v>6789683.6540375315</v>
      </c>
      <c r="M132" s="278">
        <v>-4568422.3041317835</v>
      </c>
      <c r="N132" s="277">
        <v>-0.40221691195317183</v>
      </c>
      <c r="O132" s="273">
        <v>2948367.3642240167</v>
      </c>
      <c r="P132" s="273">
        <v>-1591296.0612795334</v>
      </c>
      <c r="Q132" s="277">
        <v>-0.35053172716279579</v>
      </c>
    </row>
    <row r="133" spans="1:17">
      <c r="A133" s="310" t="s">
        <v>61</v>
      </c>
      <c r="B133" s="310" t="s">
        <v>199</v>
      </c>
      <c r="C133" s="223" t="s">
        <v>197</v>
      </c>
      <c r="D133" s="273">
        <v>3099.5951487778425</v>
      </c>
      <c r="E133" s="273">
        <v>-6592.0286266325365</v>
      </c>
      <c r="F133" s="274">
        <v>-0.68017793296494389</v>
      </c>
      <c r="G133" s="282">
        <v>1.9224147356608427E-3</v>
      </c>
      <c r="H133" s="282">
        <v>-3.3606474058406515E-3</v>
      </c>
      <c r="I133" s="283">
        <v>27.60347681145744</v>
      </c>
      <c r="J133" s="283">
        <v>7.3199724704549638</v>
      </c>
      <c r="K133" s="274">
        <v>0.36088302826735247</v>
      </c>
      <c r="L133" s="275">
        <v>85559.602814195154</v>
      </c>
      <c r="M133" s="275">
        <v>-111020.49010570408</v>
      </c>
      <c r="N133" s="274">
        <v>-0.5647595769066085</v>
      </c>
      <c r="O133" s="273">
        <v>29420.766648292542</v>
      </c>
      <c r="P133" s="273">
        <v>-41520.651129364967</v>
      </c>
      <c r="Q133" s="274">
        <v>-0.58528081944313215</v>
      </c>
    </row>
    <row r="134" spans="1:17">
      <c r="A134" s="310" t="s">
        <v>61</v>
      </c>
      <c r="B134" s="310" t="s">
        <v>199</v>
      </c>
      <c r="C134" s="223" t="s">
        <v>198</v>
      </c>
      <c r="D134" s="273">
        <v>124358446.64394599</v>
      </c>
      <c r="E134" s="273">
        <v>-18521817.619498223</v>
      </c>
      <c r="F134" s="277">
        <v>-0.12963174245917891</v>
      </c>
      <c r="G134" s="284">
        <v>77.128947122813187</v>
      </c>
      <c r="H134" s="284">
        <v>-0.75741458399667749</v>
      </c>
      <c r="I134" s="285">
        <v>6.8604094602358749</v>
      </c>
      <c r="J134" s="285">
        <v>0.27512162462264023</v>
      </c>
      <c r="K134" s="277">
        <v>4.177822313776211E-2</v>
      </c>
      <c r="L134" s="278">
        <v>853149863.81636536</v>
      </c>
      <c r="M134" s="278">
        <v>-87757802.38689816</v>
      </c>
      <c r="N134" s="277">
        <v>-9.3269303183613247E-2</v>
      </c>
      <c r="O134" s="273">
        <v>222161074.47227532</v>
      </c>
      <c r="P134" s="273">
        <v>-28068406.157095075</v>
      </c>
      <c r="Q134" s="277">
        <v>-0.11217066065316597</v>
      </c>
    </row>
    <row r="135" spans="1:17">
      <c r="A135" s="310" t="s">
        <v>61</v>
      </c>
      <c r="B135" s="310" t="s">
        <v>200</v>
      </c>
      <c r="C135" s="223" t="s">
        <v>105</v>
      </c>
      <c r="D135" s="273">
        <v>2779.5489021199351</v>
      </c>
      <c r="E135" s="273">
        <v>201.73650764166086</v>
      </c>
      <c r="F135" s="274">
        <v>7.8258801173345466E-2</v>
      </c>
      <c r="G135" s="282">
        <v>8.0534860740918649E-3</v>
      </c>
      <c r="H135" s="282">
        <v>1.5848565199310417E-3</v>
      </c>
      <c r="I135" s="283">
        <v>35.136604318903174</v>
      </c>
      <c r="J135" s="283">
        <v>0.54184356473652429</v>
      </c>
      <c r="K135" s="274">
        <v>1.5662590314958712E-2</v>
      </c>
      <c r="L135" s="275">
        <v>97663.909958829885</v>
      </c>
      <c r="M135" s="275">
        <v>8485.1069027285266</v>
      </c>
      <c r="N135" s="274">
        <v>9.5147127029622094E-2</v>
      </c>
      <c r="O135" s="273">
        <v>33030.334557294846</v>
      </c>
      <c r="P135" s="273">
        <v>5785.8740279854865</v>
      </c>
      <c r="Q135" s="274">
        <v>0.2123688234443509</v>
      </c>
    </row>
    <row r="136" spans="1:17">
      <c r="A136" s="310" t="s">
        <v>61</v>
      </c>
      <c r="B136" s="310" t="s">
        <v>200</v>
      </c>
      <c r="C136" s="223" t="s">
        <v>104</v>
      </c>
      <c r="D136" s="273">
        <v>6473785.8163240487</v>
      </c>
      <c r="E136" s="273">
        <v>-811874.10951666441</v>
      </c>
      <c r="F136" s="277">
        <v>-0.11143453273698881</v>
      </c>
      <c r="G136" s="284">
        <v>18.75719613303264</v>
      </c>
      <c r="H136" s="284">
        <v>0.47493664091133425</v>
      </c>
      <c r="I136" s="285">
        <v>16.316870887259523</v>
      </c>
      <c r="J136" s="285">
        <v>0.60957300638913559</v>
      </c>
      <c r="K136" s="277">
        <v>3.8808266769520094E-2</v>
      </c>
      <c r="L136" s="278">
        <v>105631927.3167315</v>
      </c>
      <c r="M136" s="278">
        <v>-8806103.3971686363</v>
      </c>
      <c r="N136" s="277">
        <v>-7.6950847041262566E-2</v>
      </c>
      <c r="O136" s="273">
        <v>41106423.724001288</v>
      </c>
      <c r="P136" s="273">
        <v>-5081763.6796556115</v>
      </c>
      <c r="Q136" s="277">
        <v>-0.11002301595522816</v>
      </c>
    </row>
    <row r="137" spans="1:17">
      <c r="A137" s="310" t="s">
        <v>61</v>
      </c>
      <c r="B137" s="310" t="s">
        <v>200</v>
      </c>
      <c r="C137" s="223" t="s">
        <v>103</v>
      </c>
      <c r="D137" s="273">
        <v>42325.050773637951</v>
      </c>
      <c r="E137" s="273">
        <v>4483.0819966447307</v>
      </c>
      <c r="F137" s="274">
        <v>0.11846851898916817</v>
      </c>
      <c r="G137" s="282">
        <v>0.12263292318071846</v>
      </c>
      <c r="H137" s="282">
        <v>2.7674237225594159E-2</v>
      </c>
      <c r="I137" s="283">
        <v>18.853651494321024</v>
      </c>
      <c r="J137" s="283">
        <v>-0.21949690796640198</v>
      </c>
      <c r="K137" s="274">
        <v>-1.1508163379050619E-2</v>
      </c>
      <c r="L137" s="275">
        <v>797981.7567656124</v>
      </c>
      <c r="M137" s="275">
        <v>76216.270447293529</v>
      </c>
      <c r="N137" s="274">
        <v>0.10559700053831614</v>
      </c>
      <c r="O137" s="273">
        <v>295946.24012863636</v>
      </c>
      <c r="P137" s="273">
        <v>33272.150317430496</v>
      </c>
      <c r="Q137" s="274">
        <v>0.12666704333626697</v>
      </c>
    </row>
    <row r="138" spans="1:17">
      <c r="A138" s="310" t="s">
        <v>61</v>
      </c>
      <c r="B138" s="310" t="s">
        <v>200</v>
      </c>
      <c r="C138" s="223" t="s">
        <v>102</v>
      </c>
      <c r="D138" s="273">
        <v>41.073103472590446</v>
      </c>
      <c r="E138" s="273">
        <v>34.129812225699425</v>
      </c>
      <c r="F138" s="277">
        <v>4.9155092321644487</v>
      </c>
      <c r="G138" s="284">
        <v>1.1900552157364723E-4</v>
      </c>
      <c r="H138" s="284">
        <v>1.0158238439772583E-4</v>
      </c>
      <c r="I138" s="285">
        <v>16.688105950243465</v>
      </c>
      <c r="J138" s="285">
        <v>-0.94277633086821666</v>
      </c>
      <c r="K138" s="277">
        <v>-5.3473009225308704E-2</v>
      </c>
      <c r="L138" s="278">
        <v>685.43230245590212</v>
      </c>
      <c r="M138" s="278">
        <v>563.01595183849338</v>
      </c>
      <c r="N138" s="277">
        <v>4.5991891524205197</v>
      </c>
      <c r="O138" s="273">
        <v>207.63113081455231</v>
      </c>
      <c r="P138" s="273">
        <v>182.75983774662018</v>
      </c>
      <c r="Q138" s="277">
        <v>7.3482242056108484</v>
      </c>
    </row>
    <row r="139" spans="1:17">
      <c r="A139" s="310" t="s">
        <v>61</v>
      </c>
      <c r="B139" s="310" t="s">
        <v>200</v>
      </c>
      <c r="C139" s="223" t="s">
        <v>63</v>
      </c>
      <c r="D139" s="273">
        <v>1111063.281816171</v>
      </c>
      <c r="E139" s="273">
        <v>-106114.93463900057</v>
      </c>
      <c r="F139" s="274">
        <v>-8.7181099040732596E-2</v>
      </c>
      <c r="G139" s="282">
        <v>3.2192031810330217</v>
      </c>
      <c r="H139" s="282">
        <v>0.16487890184659859</v>
      </c>
      <c r="I139" s="283">
        <v>24.559140723820185</v>
      </c>
      <c r="J139" s="283">
        <v>1.1272368745064831</v>
      </c>
      <c r="K139" s="274">
        <v>4.8106926426274954E-2</v>
      </c>
      <c r="L139" s="275">
        <v>27286759.491192829</v>
      </c>
      <c r="M139" s="275">
        <v>-1234043.4442638941</v>
      </c>
      <c r="N139" s="274">
        <v>-4.3268187331771998E-2</v>
      </c>
      <c r="O139" s="273">
        <v>9940979.9442405701</v>
      </c>
      <c r="P139" s="273">
        <v>-943921.14897458255</v>
      </c>
      <c r="Q139" s="274">
        <v>-8.6718394672685967E-2</v>
      </c>
    </row>
    <row r="140" spans="1:17">
      <c r="A140" s="310" t="s">
        <v>61</v>
      </c>
      <c r="B140" s="310" t="s">
        <v>200</v>
      </c>
      <c r="C140" s="223" t="s">
        <v>64</v>
      </c>
      <c r="D140" s="273">
        <v>86571.293023752383</v>
      </c>
      <c r="E140" s="273">
        <v>-27531.324992096575</v>
      </c>
      <c r="F140" s="277">
        <v>-0.24128565558655674</v>
      </c>
      <c r="G140" s="284">
        <v>0.25083232111914555</v>
      </c>
      <c r="H140" s="284">
        <v>-3.549090732270771E-2</v>
      </c>
      <c r="I140" s="285">
        <v>26.055837285298828</v>
      </c>
      <c r="J140" s="285">
        <v>0.28772053123446995</v>
      </c>
      <c r="K140" s="277">
        <v>1.1165757046994454E-2</v>
      </c>
      <c r="L140" s="278">
        <v>2255687.5246048179</v>
      </c>
      <c r="M140" s="278">
        <v>-684522.05837198533</v>
      </c>
      <c r="N140" s="277">
        <v>-0.23281403554876648</v>
      </c>
      <c r="O140" s="273">
        <v>793083.19050037861</v>
      </c>
      <c r="P140" s="273">
        <v>-277988.03353852103</v>
      </c>
      <c r="Q140" s="277">
        <v>-0.25954206153560611</v>
      </c>
    </row>
    <row r="141" spans="1:17">
      <c r="A141" s="310" t="s">
        <v>61</v>
      </c>
      <c r="B141" s="310" t="s">
        <v>200</v>
      </c>
      <c r="C141" s="223" t="s">
        <v>196</v>
      </c>
      <c r="D141" s="273">
        <v>81418.940796091629</v>
      </c>
      <c r="E141" s="273">
        <v>-11971.379114339346</v>
      </c>
      <c r="F141" s="274">
        <v>-0.12818650932795697</v>
      </c>
      <c r="G141" s="282">
        <v>0.23590385669003094</v>
      </c>
      <c r="H141" s="282">
        <v>1.5550015370500991E-3</v>
      </c>
      <c r="I141" s="283">
        <v>19.968315889015951</v>
      </c>
      <c r="J141" s="283">
        <v>0.34488990166365241</v>
      </c>
      <c r="K141" s="274">
        <v>1.7575417355050083E-2</v>
      </c>
      <c r="L141" s="275">
        <v>1625799.1291654455</v>
      </c>
      <c r="M141" s="275">
        <v>-206838.90153205069</v>
      </c>
      <c r="N141" s="274">
        <v>-0.11286402337363285</v>
      </c>
      <c r="O141" s="273">
        <v>693115.41726374626</v>
      </c>
      <c r="P141" s="273">
        <v>-95668.423319412279</v>
      </c>
      <c r="Q141" s="274">
        <v>-0.12128598279686273</v>
      </c>
    </row>
    <row r="142" spans="1:17">
      <c r="A142" s="310" t="s">
        <v>61</v>
      </c>
      <c r="B142" s="310" t="s">
        <v>200</v>
      </c>
      <c r="C142" s="223" t="s">
        <v>197</v>
      </c>
      <c r="D142" s="273">
        <v>135.69733234064577</v>
      </c>
      <c r="E142" s="273">
        <v>-670.8227739351986</v>
      </c>
      <c r="F142" s="277">
        <v>-0.8317495977040964</v>
      </c>
      <c r="G142" s="284">
        <v>3.9317048009600064E-4</v>
      </c>
      <c r="H142" s="284">
        <v>-1.6306695040145358E-3</v>
      </c>
      <c r="I142" s="285">
        <v>36.27419726103814</v>
      </c>
      <c r="J142" s="285">
        <v>9.8564733476965607</v>
      </c>
      <c r="K142" s="277">
        <v>0.37310077809991826</v>
      </c>
      <c r="L142" s="278">
        <v>4922.3118011212346</v>
      </c>
      <c r="M142" s="278">
        <v>-16384.113697032928</v>
      </c>
      <c r="N142" s="277">
        <v>-0.76897524169187037</v>
      </c>
      <c r="O142" s="273">
        <v>1424.0733649730682</v>
      </c>
      <c r="P142" s="273">
        <v>-5504.0490183830261</v>
      </c>
      <c r="Q142" s="277">
        <v>-0.79445031623658702</v>
      </c>
    </row>
    <row r="143" spans="1:17">
      <c r="A143" s="310" t="s">
        <v>61</v>
      </c>
      <c r="B143" s="310" t="s">
        <v>200</v>
      </c>
      <c r="C143" s="223" t="s">
        <v>198</v>
      </c>
      <c r="D143" s="273">
        <v>26715490.876171157</v>
      </c>
      <c r="E143" s="273">
        <v>-4383926.7248788252</v>
      </c>
      <c r="F143" s="274">
        <v>-0.14096491391307645</v>
      </c>
      <c r="G143" s="282">
        <v>77.405665922868891</v>
      </c>
      <c r="H143" s="282">
        <v>-0.63360964359695515</v>
      </c>
      <c r="I143" s="283">
        <v>6.9271176198760758</v>
      </c>
      <c r="J143" s="283">
        <v>0.3712316641475768</v>
      </c>
      <c r="K143" s="274">
        <v>5.6625705000740059E-2</v>
      </c>
      <c r="L143" s="275">
        <v>185061347.57196376</v>
      </c>
      <c r="M143" s="275">
        <v>-18822887.510095507</v>
      </c>
      <c r="N143" s="274">
        <v>-9.2321446543032995E-2</v>
      </c>
      <c r="O143" s="273">
        <v>46764840.799699426</v>
      </c>
      <c r="P143" s="273">
        <v>-6932579.6185040995</v>
      </c>
      <c r="Q143" s="274">
        <v>-0.12910451869963463</v>
      </c>
    </row>
    <row r="144" spans="1:17">
      <c r="A144" s="310" t="s">
        <v>167</v>
      </c>
      <c r="B144" s="310" t="s">
        <v>195</v>
      </c>
      <c r="C144" s="223" t="s">
        <v>105</v>
      </c>
      <c r="D144" s="273">
        <v>15093.123739611476</v>
      </c>
      <c r="E144" s="273">
        <v>8668.6237396114793</v>
      </c>
      <c r="F144" s="277">
        <v>1.3493071429078503</v>
      </c>
      <c r="G144" s="284">
        <v>1.2630726694012596E-2</v>
      </c>
      <c r="H144" s="284">
        <v>7.1606226295822242E-3</v>
      </c>
      <c r="I144" s="285">
        <v>15.27866908631939</v>
      </c>
      <c r="J144" s="285">
        <v>9.6095819978300128</v>
      </c>
      <c r="K144" s="277">
        <v>1.6950845608531036</v>
      </c>
      <c r="L144" s="278">
        <v>230602.84309639517</v>
      </c>
      <c r="M144" s="278">
        <v>194181.79309639521</v>
      </c>
      <c r="N144" s="277">
        <v>5.3315814095528644</v>
      </c>
      <c r="O144" s="273">
        <v>12815.057125210762</v>
      </c>
      <c r="P144" s="273">
        <v>-33.94287478924889</v>
      </c>
      <c r="Q144" s="277">
        <v>-2.641674432971349E-3</v>
      </c>
    </row>
    <row r="145" spans="1:17">
      <c r="A145" s="310" t="s">
        <v>167</v>
      </c>
      <c r="B145" s="310" t="s">
        <v>195</v>
      </c>
      <c r="C145" s="223" t="s">
        <v>104</v>
      </c>
      <c r="D145" s="273">
        <v>5841699.9732410777</v>
      </c>
      <c r="E145" s="273">
        <v>287145.35060497746</v>
      </c>
      <c r="F145" s="274">
        <v>5.1695476975740492E-2</v>
      </c>
      <c r="G145" s="282">
        <v>4.8886444624304195</v>
      </c>
      <c r="H145" s="282">
        <v>0.15925045240905522</v>
      </c>
      <c r="I145" s="283">
        <v>7.9627496948715271</v>
      </c>
      <c r="J145" s="283">
        <v>1.2333457686223612</v>
      </c>
      <c r="K145" s="274">
        <v>0.18327711965862084</v>
      </c>
      <c r="L145" s="275">
        <v>46515994.679456398</v>
      </c>
      <c r="M145" s="275">
        <v>9137152.993323572</v>
      </c>
      <c r="N145" s="274">
        <v>0.2444471947538536</v>
      </c>
      <c r="O145" s="273">
        <v>11757536.212223649</v>
      </c>
      <c r="P145" s="273">
        <v>600118.89081369527</v>
      </c>
      <c r="Q145" s="274">
        <v>5.3786541591675334E-2</v>
      </c>
    </row>
    <row r="146" spans="1:17">
      <c r="A146" s="310" t="s">
        <v>167</v>
      </c>
      <c r="B146" s="310" t="s">
        <v>195</v>
      </c>
      <c r="C146" s="223" t="s">
        <v>103</v>
      </c>
      <c r="D146" s="273">
        <v>1705.0097601053058</v>
      </c>
      <c r="E146" s="273">
        <v>195.86338557947602</v>
      </c>
      <c r="F146" s="277">
        <v>0.12978422032853892</v>
      </c>
      <c r="G146" s="284">
        <v>1.4268426246314243E-3</v>
      </c>
      <c r="H146" s="284">
        <v>1.4188850880698565E-4</v>
      </c>
      <c r="I146" s="285">
        <v>9.3577711176528684</v>
      </c>
      <c r="J146" s="285">
        <v>-0.31463334244297769</v>
      </c>
      <c r="K146" s="277">
        <v>-3.2528968752394367E-2</v>
      </c>
      <c r="L146" s="278">
        <v>15955.091088429675</v>
      </c>
      <c r="M146" s="278">
        <v>1358.0169645285641</v>
      </c>
      <c r="N146" s="277">
        <v>9.3033504728523647E-2</v>
      </c>
      <c r="O146" s="273">
        <v>12767.76563167572</v>
      </c>
      <c r="P146" s="273">
        <v>1591.5556268692017</v>
      </c>
      <c r="Q146" s="277">
        <v>0.14240566580126235</v>
      </c>
    </row>
    <row r="147" spans="1:17">
      <c r="A147" s="310" t="s">
        <v>167</v>
      </c>
      <c r="B147" s="310" t="s">
        <v>195</v>
      </c>
      <c r="C147" s="223" t="s">
        <v>102</v>
      </c>
      <c r="D147" s="273">
        <v>2.0000462532043457</v>
      </c>
      <c r="E147" s="273">
        <v>-0.50423970818519592</v>
      </c>
      <c r="F147" s="274">
        <v>-0.20135069075953721</v>
      </c>
      <c r="G147" s="282">
        <v>1.6737448148860332E-6</v>
      </c>
      <c r="H147" s="282">
        <v>-4.5851525451903468E-7</v>
      </c>
      <c r="I147" s="283">
        <v>10.364956333455012</v>
      </c>
      <c r="J147" s="283">
        <v>-8.6350436665449877</v>
      </c>
      <c r="K147" s="274">
        <v>-0.45447598244973619</v>
      </c>
      <c r="L147" s="275">
        <v>20.730392079353351</v>
      </c>
      <c r="M147" s="275">
        <v>-26.85104118704794</v>
      </c>
      <c r="N147" s="274">
        <v>-0.56431762020939968</v>
      </c>
      <c r="O147" s="273">
        <v>8.0001850128173828</v>
      </c>
      <c r="P147" s="273">
        <v>-2.0169588327407837</v>
      </c>
      <c r="Q147" s="274">
        <v>-0.20135069075953721</v>
      </c>
    </row>
    <row r="148" spans="1:17">
      <c r="A148" s="310" t="s">
        <v>167</v>
      </c>
      <c r="B148" s="310" t="s">
        <v>195</v>
      </c>
      <c r="C148" s="223" t="s">
        <v>63</v>
      </c>
      <c r="D148" s="273">
        <v>209631.86354050203</v>
      </c>
      <c r="E148" s="273">
        <v>8683.8319942617672</v>
      </c>
      <c r="F148" s="277">
        <v>4.3214317291102831E-2</v>
      </c>
      <c r="G148" s="284">
        <v>0.17543106519345239</v>
      </c>
      <c r="H148" s="284">
        <v>4.3350041614075574E-3</v>
      </c>
      <c r="I148" s="285">
        <v>14.365286678013925</v>
      </c>
      <c r="J148" s="285">
        <v>1.2970202513101334</v>
      </c>
      <c r="K148" s="277">
        <v>9.9249602736885795E-2</v>
      </c>
      <c r="L148" s="278">
        <v>3011421.816605607</v>
      </c>
      <c r="M148" s="278">
        <v>385379.40243766084</v>
      </c>
      <c r="N148" s="277">
        <v>0.14675292385167632</v>
      </c>
      <c r="O148" s="273">
        <v>1423040.559443593</v>
      </c>
      <c r="P148" s="273">
        <v>112340.30037124036</v>
      </c>
      <c r="Q148" s="277">
        <v>8.5710138220884413E-2</v>
      </c>
    </row>
    <row r="149" spans="1:17">
      <c r="A149" s="310" t="s">
        <v>167</v>
      </c>
      <c r="B149" s="310" t="s">
        <v>195</v>
      </c>
      <c r="C149" s="223" t="s">
        <v>64</v>
      </c>
      <c r="D149" s="273">
        <v>65004.531984668931</v>
      </c>
      <c r="E149" s="273">
        <v>25990.003322741744</v>
      </c>
      <c r="F149" s="274">
        <v>0.66616217635109898</v>
      </c>
      <c r="G149" s="282">
        <v>5.4399241107108878E-2</v>
      </c>
      <c r="H149" s="282">
        <v>2.1180542094665383E-2</v>
      </c>
      <c r="I149" s="283">
        <v>12.363885683778379</v>
      </c>
      <c r="J149" s="283">
        <v>-2.2646735996347438</v>
      </c>
      <c r="K149" s="274">
        <v>-0.15481180038027312</v>
      </c>
      <c r="L149" s="275">
        <v>803708.60238596192</v>
      </c>
      <c r="M149" s="275">
        <v>232982.25694053958</v>
      </c>
      <c r="N149" s="274">
        <v>0.40822061010467109</v>
      </c>
      <c r="O149" s="273">
        <v>149276.39933699369</v>
      </c>
      <c r="P149" s="273">
        <v>60141.339107398002</v>
      </c>
      <c r="Q149" s="274">
        <v>0.67472147270091987</v>
      </c>
    </row>
    <row r="150" spans="1:17">
      <c r="A150" s="310" t="s">
        <v>167</v>
      </c>
      <c r="B150" s="310" t="s">
        <v>195</v>
      </c>
      <c r="C150" s="223" t="s">
        <v>196</v>
      </c>
      <c r="D150" s="273">
        <v>30072.624141475604</v>
      </c>
      <c r="E150" s="273">
        <v>4566.847591950358</v>
      </c>
      <c r="F150" s="277">
        <v>0.17905150165033354</v>
      </c>
      <c r="G150" s="284">
        <v>2.5166367350839811E-2</v>
      </c>
      <c r="H150" s="284">
        <v>3.4496186591111179E-3</v>
      </c>
      <c r="I150" s="285">
        <v>17.174687806906999</v>
      </c>
      <c r="J150" s="285">
        <v>0.29552210172199267</v>
      </c>
      <c r="K150" s="277">
        <v>1.7508098852967186E-2</v>
      </c>
      <c r="L150" s="278">
        <v>516487.93116429809</v>
      </c>
      <c r="M150" s="278">
        <v>85971.702345439582</v>
      </c>
      <c r="N150" s="277">
        <v>0.1996944518939669</v>
      </c>
      <c r="O150" s="273">
        <v>308167.07569801807</v>
      </c>
      <c r="P150" s="273">
        <v>51031.741556681634</v>
      </c>
      <c r="Q150" s="277">
        <v>0.19846257896486386</v>
      </c>
    </row>
    <row r="151" spans="1:17">
      <c r="A151" s="310" t="s">
        <v>167</v>
      </c>
      <c r="B151" s="310" t="s">
        <v>195</v>
      </c>
      <c r="C151" s="223" t="s">
        <v>197</v>
      </c>
      <c r="D151" s="273">
        <v>7601.4914219939274</v>
      </c>
      <c r="E151" s="273">
        <v>-9820.2092829586363</v>
      </c>
      <c r="F151" s="274">
        <v>-0.56367684471625612</v>
      </c>
      <c r="G151" s="282">
        <v>6.3613313105029901E-3</v>
      </c>
      <c r="H151" s="282">
        <v>-8.472276882422615E-3</v>
      </c>
      <c r="I151" s="283">
        <v>29.05544581598453</v>
      </c>
      <c r="J151" s="283">
        <v>24.56157648499331</v>
      </c>
      <c r="K151" s="274">
        <v>5.4655742470321709</v>
      </c>
      <c r="L151" s="275">
        <v>220864.72213241574</v>
      </c>
      <c r="M151" s="275">
        <v>142573.87564072129</v>
      </c>
      <c r="N151" s="274">
        <v>1.8210797561863932</v>
      </c>
      <c r="O151" s="273">
        <v>84917.440036654472</v>
      </c>
      <c r="P151" s="273">
        <v>45282.124139619991</v>
      </c>
      <c r="Q151" s="274">
        <v>1.1424691115684535</v>
      </c>
    </row>
    <row r="152" spans="1:17">
      <c r="A152" s="310" t="s">
        <v>167</v>
      </c>
      <c r="B152" s="310" t="s">
        <v>195</v>
      </c>
      <c r="C152" s="223" t="s">
        <v>198</v>
      </c>
      <c r="D152" s="273">
        <v>113324481.34158221</v>
      </c>
      <c r="E152" s="273">
        <v>1722370.7640934139</v>
      </c>
      <c r="F152" s="277">
        <v>1.5433137914515681E-2</v>
      </c>
      <c r="G152" s="284">
        <v>94.8359382895446</v>
      </c>
      <c r="H152" s="284">
        <v>-0.18704539306565948</v>
      </c>
      <c r="I152" s="285">
        <v>4.4731118482361918</v>
      </c>
      <c r="J152" s="285">
        <v>0.30380421287423243</v>
      </c>
      <c r="K152" s="277">
        <v>7.2866825728453974E-2</v>
      </c>
      <c r="L152" s="278">
        <v>506913080.18425262</v>
      </c>
      <c r="M152" s="278">
        <v>41609548.431018949</v>
      </c>
      <c r="N152" s="277">
        <v>8.9424527413829974E-2</v>
      </c>
      <c r="O152" s="273">
        <v>131699686.49943203</v>
      </c>
      <c r="P152" s="273">
        <v>2169073.3346472383</v>
      </c>
      <c r="Q152" s="277">
        <v>1.6745642452011024E-2</v>
      </c>
    </row>
    <row r="153" spans="1:17">
      <c r="A153" s="310" t="s">
        <v>167</v>
      </c>
      <c r="B153" s="310" t="s">
        <v>199</v>
      </c>
      <c r="C153" s="223" t="s">
        <v>105</v>
      </c>
      <c r="D153" s="273">
        <v>110266.54754217288</v>
      </c>
      <c r="E153" s="273">
        <v>93767.047542172761</v>
      </c>
      <c r="F153" s="274">
        <v>5.6830235790279762</v>
      </c>
      <c r="G153" s="282">
        <v>7.0994811545161312E-3</v>
      </c>
      <c r="H153" s="282">
        <v>6.0026189999555432E-3</v>
      </c>
      <c r="I153" s="283">
        <v>12.796822369705737</v>
      </c>
      <c r="J153" s="283">
        <v>6.9954211151223076</v>
      </c>
      <c r="K153" s="274">
        <v>1.205815769008485</v>
      </c>
      <c r="L153" s="275">
        <v>1411061.422217899</v>
      </c>
      <c r="M153" s="275">
        <v>1315341.202217899</v>
      </c>
      <c r="N153" s="274">
        <v>13.741518795275432</v>
      </c>
      <c r="O153" s="273">
        <v>146235.7790094614</v>
      </c>
      <c r="P153" s="273">
        <v>113236.77900946142</v>
      </c>
      <c r="Q153" s="274">
        <v>3.4315215312422032</v>
      </c>
    </row>
    <row r="154" spans="1:17">
      <c r="A154" s="310" t="s">
        <v>167</v>
      </c>
      <c r="B154" s="310" t="s">
        <v>199</v>
      </c>
      <c r="C154" s="223" t="s">
        <v>104</v>
      </c>
      <c r="D154" s="273">
        <v>72116382.75901939</v>
      </c>
      <c r="E154" s="273">
        <v>3948630.0352309942</v>
      </c>
      <c r="F154" s="277">
        <v>5.7925190100231172E-2</v>
      </c>
      <c r="G154" s="284">
        <v>4.6431933504920284</v>
      </c>
      <c r="H154" s="284">
        <v>0.11150280688965353</v>
      </c>
      <c r="I154" s="285">
        <v>7.3418943854190468</v>
      </c>
      <c r="J154" s="285">
        <v>0.61155252306672647</v>
      </c>
      <c r="K154" s="277">
        <v>9.0865001447784241E-2</v>
      </c>
      <c r="L154" s="278">
        <v>529470865.67517543</v>
      </c>
      <c r="M154" s="278">
        <v>70678585.855780959</v>
      </c>
      <c r="N154" s="277">
        <v>0.1540535640303361</v>
      </c>
      <c r="O154" s="273">
        <v>145140750.79565617</v>
      </c>
      <c r="P154" s="273">
        <v>9324995.9136342108</v>
      </c>
      <c r="Q154" s="277">
        <v>6.865916197818496E-2</v>
      </c>
    </row>
    <row r="155" spans="1:17">
      <c r="A155" s="310" t="s">
        <v>167</v>
      </c>
      <c r="B155" s="310" t="s">
        <v>199</v>
      </c>
      <c r="C155" s="223" t="s">
        <v>103</v>
      </c>
      <c r="D155" s="273">
        <v>19608.356040552026</v>
      </c>
      <c r="E155" s="273">
        <v>1062.3245053684223</v>
      </c>
      <c r="F155" s="274">
        <v>5.7280421601413251E-2</v>
      </c>
      <c r="G155" s="282">
        <v>1.2624785783530523E-3</v>
      </c>
      <c r="H155" s="282">
        <v>2.9566059293084082E-5</v>
      </c>
      <c r="I155" s="283">
        <v>9.3569843231304954</v>
      </c>
      <c r="J155" s="283">
        <v>-0.15801809905052444</v>
      </c>
      <c r="K155" s="274">
        <v>-1.660725789014604E-2</v>
      </c>
      <c r="L155" s="275">
        <v>183475.08007380646</v>
      </c>
      <c r="M155" s="275">
        <v>7009.5450946888886</v>
      </c>
      <c r="N155" s="274">
        <v>3.9721892977676226E-2</v>
      </c>
      <c r="O155" s="273">
        <v>148526.99838584661</v>
      </c>
      <c r="P155" s="273">
        <v>15744.701053440804</v>
      </c>
      <c r="Q155" s="274">
        <v>0.11857530235394018</v>
      </c>
    </row>
    <row r="156" spans="1:17">
      <c r="A156" s="310" t="s">
        <v>167</v>
      </c>
      <c r="B156" s="310" t="s">
        <v>199</v>
      </c>
      <c r="C156" s="223" t="s">
        <v>102</v>
      </c>
      <c r="D156" s="273">
        <v>58997.036641545768</v>
      </c>
      <c r="E156" s="273">
        <v>18400.853868308826</v>
      </c>
      <c r="F156" s="277">
        <v>0.45326561788069397</v>
      </c>
      <c r="G156" s="284">
        <v>3.7985078806313209E-3</v>
      </c>
      <c r="H156" s="284">
        <v>1.0997341903020521E-3</v>
      </c>
      <c r="I156" s="285">
        <v>13.395683950251819</v>
      </c>
      <c r="J156" s="285">
        <v>-0.81105889197778502</v>
      </c>
      <c r="K156" s="277">
        <v>-5.7089714439463847E-2</v>
      </c>
      <c r="L156" s="278">
        <v>790305.65685157315</v>
      </c>
      <c r="M156" s="278">
        <v>213566.12781604449</v>
      </c>
      <c r="N156" s="277">
        <v>0.37029909875119427</v>
      </c>
      <c r="O156" s="273">
        <v>216284.02880552481</v>
      </c>
      <c r="P156" s="273">
        <v>55953.297096741619</v>
      </c>
      <c r="Q156" s="277">
        <v>0.34898672575369033</v>
      </c>
    </row>
    <row r="157" spans="1:17">
      <c r="A157" s="310" t="s">
        <v>167</v>
      </c>
      <c r="B157" s="310" t="s">
        <v>199</v>
      </c>
      <c r="C157" s="223" t="s">
        <v>63</v>
      </c>
      <c r="D157" s="273">
        <v>2722186.1275236523</v>
      </c>
      <c r="E157" s="273">
        <v>328677.44480905775</v>
      </c>
      <c r="F157" s="274">
        <v>0.13732034781519517</v>
      </c>
      <c r="G157" s="282">
        <v>0.17526720063533227</v>
      </c>
      <c r="H157" s="282">
        <v>1.6150312809532358E-2</v>
      </c>
      <c r="I157" s="283">
        <v>13.396208732122055</v>
      </c>
      <c r="J157" s="283">
        <v>5.0596989886754429E-2</v>
      </c>
      <c r="K157" s="274">
        <v>3.7912829223578004E-3</v>
      </c>
      <c r="L157" s="275">
        <v>36466973.571993873</v>
      </c>
      <c r="M157" s="275">
        <v>4524135.9908158332</v>
      </c>
      <c r="N157" s="274">
        <v>0.14163225102711693</v>
      </c>
      <c r="O157" s="273">
        <v>17126152.221549071</v>
      </c>
      <c r="P157" s="273">
        <v>1357689.322582826</v>
      </c>
      <c r="Q157" s="274">
        <v>8.6101564323801907E-2</v>
      </c>
    </row>
    <row r="158" spans="1:17">
      <c r="A158" s="310" t="s">
        <v>167</v>
      </c>
      <c r="B158" s="310" t="s">
        <v>199</v>
      </c>
      <c r="C158" s="223" t="s">
        <v>64</v>
      </c>
      <c r="D158" s="273">
        <v>1163984.1396889652</v>
      </c>
      <c r="E158" s="273">
        <v>178317.47627276997</v>
      </c>
      <c r="F158" s="277">
        <v>0.18091052775868902</v>
      </c>
      <c r="G158" s="284">
        <v>7.4942796778115578E-2</v>
      </c>
      <c r="H158" s="284">
        <v>9.4171469030753796E-3</v>
      </c>
      <c r="I158" s="285">
        <v>12.197208627956579</v>
      </c>
      <c r="J158" s="285">
        <v>-3.328492597578764</v>
      </c>
      <c r="K158" s="277">
        <v>-0.21438597517929461</v>
      </c>
      <c r="L158" s="278">
        <v>14197357.391418861</v>
      </c>
      <c r="M158" s="278">
        <v>-1105808.7327512931</v>
      </c>
      <c r="N158" s="277">
        <v>-7.2260127334353025E-2</v>
      </c>
      <c r="O158" s="273">
        <v>3234893.2660103538</v>
      </c>
      <c r="P158" s="273">
        <v>-469135.06949058222</v>
      </c>
      <c r="Q158" s="277">
        <v>-0.12665536734538399</v>
      </c>
    </row>
    <row r="159" spans="1:17">
      <c r="A159" s="310" t="s">
        <v>167</v>
      </c>
      <c r="B159" s="310" t="s">
        <v>199</v>
      </c>
      <c r="C159" s="223" t="s">
        <v>196</v>
      </c>
      <c r="D159" s="273">
        <v>788276.55272522999</v>
      </c>
      <c r="E159" s="273">
        <v>-21236.187984313234</v>
      </c>
      <c r="F159" s="274">
        <v>-2.6233296792462557E-2</v>
      </c>
      <c r="G159" s="282">
        <v>5.075296774372403E-2</v>
      </c>
      <c r="H159" s="282">
        <v>-3.0622320452944052E-3</v>
      </c>
      <c r="I159" s="283">
        <v>14.476511986739471</v>
      </c>
      <c r="J159" s="283">
        <v>1.4805056430354568E-2</v>
      </c>
      <c r="K159" s="274">
        <v>1.0237419760820801E-3</v>
      </c>
      <c r="L159" s="275">
        <v>11411494.964392461</v>
      </c>
      <c r="M159" s="275">
        <v>-295441.04810026661</v>
      </c>
      <c r="N159" s="274">
        <v>-2.5236410943477866E-2</v>
      </c>
      <c r="O159" s="273">
        <v>4541251.0984736998</v>
      </c>
      <c r="P159" s="273">
        <v>-138620.03991814796</v>
      </c>
      <c r="Q159" s="274">
        <v>-2.9620482235282703E-2</v>
      </c>
    </row>
    <row r="160" spans="1:17">
      <c r="A160" s="310" t="s">
        <v>167</v>
      </c>
      <c r="B160" s="310" t="s">
        <v>199</v>
      </c>
      <c r="C160" s="223" t="s">
        <v>197</v>
      </c>
      <c r="D160" s="273">
        <v>157289.75586747893</v>
      </c>
      <c r="E160" s="273">
        <v>7313.6610263892799</v>
      </c>
      <c r="F160" s="277">
        <v>4.8765511824658617E-2</v>
      </c>
      <c r="G160" s="284">
        <v>1.0127057411972772E-2</v>
      </c>
      <c r="H160" s="284">
        <v>1.5687028387922387E-4</v>
      </c>
      <c r="I160" s="285">
        <v>9.6063868147018354</v>
      </c>
      <c r="J160" s="285">
        <v>4.8663617556717753</v>
      </c>
      <c r="K160" s="277">
        <v>1.0266531706200657</v>
      </c>
      <c r="L160" s="278">
        <v>1510986.2368530203</v>
      </c>
      <c r="M160" s="278">
        <v>800095.78905078641</v>
      </c>
      <c r="N160" s="277">
        <v>1.1254839497764204</v>
      </c>
      <c r="O160" s="273">
        <v>659109.31437685899</v>
      </c>
      <c r="P160" s="273">
        <v>298644.03329614364</v>
      </c>
      <c r="Q160" s="277">
        <v>0.82849597165301281</v>
      </c>
    </row>
    <row r="161" spans="1:17">
      <c r="A161" s="310" t="s">
        <v>167</v>
      </c>
      <c r="B161" s="310" t="s">
        <v>199</v>
      </c>
      <c r="C161" s="223" t="s">
        <v>198</v>
      </c>
      <c r="D161" s="273">
        <v>1476026474.3679245</v>
      </c>
      <c r="E161" s="273">
        <v>44362996.628008842</v>
      </c>
      <c r="F161" s="274">
        <v>3.0987028249154013E-2</v>
      </c>
      <c r="G161" s="282">
        <v>95.033556159306883</v>
      </c>
      <c r="H161" s="282">
        <v>-0.14129682408633926</v>
      </c>
      <c r="I161" s="283">
        <v>4.3992571935757621</v>
      </c>
      <c r="J161" s="283">
        <v>0.21251710203516438</v>
      </c>
      <c r="K161" s="274">
        <v>5.0759564097269845E-2</v>
      </c>
      <c r="L161" s="275">
        <v>6493420085.2713623</v>
      </c>
      <c r="M161" s="275">
        <v>499417205.42321777</v>
      </c>
      <c r="N161" s="274">
        <v>8.3319480393020812E-2</v>
      </c>
      <c r="O161" s="273">
        <v>1727954706.6496639</v>
      </c>
      <c r="P161" s="273">
        <v>58228815.78031373</v>
      </c>
      <c r="Q161" s="274">
        <v>3.4873278361873303E-2</v>
      </c>
    </row>
    <row r="162" spans="1:17">
      <c r="A162" s="310" t="s">
        <v>167</v>
      </c>
      <c r="B162" s="310" t="s">
        <v>200</v>
      </c>
      <c r="C162" s="223" t="s">
        <v>105</v>
      </c>
      <c r="D162" s="273">
        <v>37451.515394994654</v>
      </c>
      <c r="E162" s="273">
        <v>25437.515394994658</v>
      </c>
      <c r="F162" s="277">
        <v>2.1173227397198824</v>
      </c>
      <c r="G162" s="284">
        <v>1.0157750047473638E-2</v>
      </c>
      <c r="H162" s="284">
        <v>6.7979900113684412E-3</v>
      </c>
      <c r="I162" s="285">
        <v>15.545397855703341</v>
      </c>
      <c r="J162" s="285">
        <v>9.8767304676560634</v>
      </c>
      <c r="K162" s="277">
        <v>1.7423372710986247</v>
      </c>
      <c r="L162" s="278">
        <v>582198.70711419056</v>
      </c>
      <c r="M162" s="278">
        <v>514095.33711419057</v>
      </c>
      <c r="N162" s="277">
        <v>7.5487503351771092</v>
      </c>
      <c r="O162" s="273">
        <v>38643.211612701416</v>
      </c>
      <c r="P162" s="273">
        <v>14615.211612701427</v>
      </c>
      <c r="Q162" s="277">
        <v>0.60825751675967343</v>
      </c>
    </row>
    <row r="163" spans="1:17">
      <c r="A163" s="310" t="s">
        <v>167</v>
      </c>
      <c r="B163" s="310" t="s">
        <v>200</v>
      </c>
      <c r="C163" s="223" t="s">
        <v>104</v>
      </c>
      <c r="D163" s="273">
        <v>17168418.77196179</v>
      </c>
      <c r="E163" s="273">
        <v>790912.03598544188</v>
      </c>
      <c r="F163" s="274">
        <v>4.8292578884919724E-2</v>
      </c>
      <c r="G163" s="282">
        <v>4.6564873211845921</v>
      </c>
      <c r="H163" s="282">
        <v>7.645630548815241E-2</v>
      </c>
      <c r="I163" s="283">
        <v>7.7777369375851064</v>
      </c>
      <c r="J163" s="283">
        <v>1.0664528097214863</v>
      </c>
      <c r="K163" s="274">
        <v>0.15890443459156101</v>
      </c>
      <c r="L163" s="275">
        <v>133531444.84261674</v>
      </c>
      <c r="M163" s="275">
        <v>23617343.831479147</v>
      </c>
      <c r="N163" s="274">
        <v>0.21487091841915718</v>
      </c>
      <c r="O163" s="273">
        <v>34393795.547065496</v>
      </c>
      <c r="P163" s="273">
        <v>1716571.6463952288</v>
      </c>
      <c r="Q163" s="274">
        <v>5.2531134579030712E-2</v>
      </c>
    </row>
    <row r="164" spans="1:17">
      <c r="A164" s="310" t="s">
        <v>167</v>
      </c>
      <c r="B164" s="310" t="s">
        <v>200</v>
      </c>
      <c r="C164" s="223" t="s">
        <v>103</v>
      </c>
      <c r="D164" s="273">
        <v>4768.5302503859275</v>
      </c>
      <c r="E164" s="273">
        <v>561.20919195751776</v>
      </c>
      <c r="F164" s="277">
        <v>0.13338872507322991</v>
      </c>
      <c r="G164" s="284">
        <v>1.2933398786771323E-3</v>
      </c>
      <c r="H164" s="284">
        <v>1.1674680799529484E-4</v>
      </c>
      <c r="I164" s="285">
        <v>9.3683533101238279</v>
      </c>
      <c r="J164" s="285">
        <v>-0.13377226413935617</v>
      </c>
      <c r="K164" s="277">
        <v>-1.407814105316422E-2</v>
      </c>
      <c r="L164" s="278">
        <v>44673.276155628613</v>
      </c>
      <c r="M164" s="278">
        <v>4694.7831271999748</v>
      </c>
      <c r="N164" s="277">
        <v>0.11743271873358314</v>
      </c>
      <c r="O164" s="273">
        <v>36161.828557252884</v>
      </c>
      <c r="P164" s="273">
        <v>5152.913946390152</v>
      </c>
      <c r="Q164" s="277">
        <v>0.16617524383085097</v>
      </c>
    </row>
    <row r="165" spans="1:17">
      <c r="A165" s="310" t="s">
        <v>167</v>
      </c>
      <c r="B165" s="310" t="s">
        <v>200</v>
      </c>
      <c r="C165" s="223" t="s">
        <v>102</v>
      </c>
      <c r="D165" s="273">
        <v>1196.5465811789036</v>
      </c>
      <c r="E165" s="273">
        <v>765.89070050351438</v>
      </c>
      <c r="F165" s="274">
        <v>1.7784285200108796</v>
      </c>
      <c r="G165" s="282">
        <v>3.245321574730945E-4</v>
      </c>
      <c r="H165" s="282">
        <v>2.0409762965497717E-4</v>
      </c>
      <c r="I165" s="283">
        <v>12.197098711678938</v>
      </c>
      <c r="J165" s="283">
        <v>-0.40104400997046419</v>
      </c>
      <c r="K165" s="274">
        <v>-3.183358204708113E-2</v>
      </c>
      <c r="L165" s="275">
        <v>14594.396763761044</v>
      </c>
      <c r="M165" s="275">
        <v>9168.9325150948753</v>
      </c>
      <c r="N165" s="274">
        <v>1.6899811877571631</v>
      </c>
      <c r="O165" s="273">
        <v>4430.1196444034576</v>
      </c>
      <c r="P165" s="273">
        <v>3091.4961217019008</v>
      </c>
      <c r="Q165" s="274">
        <v>2.309458984750818</v>
      </c>
    </row>
    <row r="166" spans="1:17">
      <c r="A166" s="310" t="s">
        <v>167</v>
      </c>
      <c r="B166" s="310" t="s">
        <v>200</v>
      </c>
      <c r="C166" s="223" t="s">
        <v>63</v>
      </c>
      <c r="D166" s="273">
        <v>596021.88762291148</v>
      </c>
      <c r="E166" s="273">
        <v>20147.285352781415</v>
      </c>
      <c r="F166" s="277">
        <v>3.4985542465946026E-2</v>
      </c>
      <c r="G166" s="284">
        <v>0.16165544420416425</v>
      </c>
      <c r="H166" s="284">
        <v>6.0995772878894017E-4</v>
      </c>
      <c r="I166" s="285">
        <v>14.335194515534997</v>
      </c>
      <c r="J166" s="285">
        <v>1.1827414590827914</v>
      </c>
      <c r="K166" s="277">
        <v>8.9925541190399708E-2</v>
      </c>
      <c r="L166" s="278">
        <v>8544089.6945907772</v>
      </c>
      <c r="M166" s="278">
        <v>969926.02182980627</v>
      </c>
      <c r="N166" s="277">
        <v>0.12805717749643561</v>
      </c>
      <c r="O166" s="273">
        <v>4015393.5456787944</v>
      </c>
      <c r="P166" s="273">
        <v>228543.46566782147</v>
      </c>
      <c r="Q166" s="277">
        <v>6.0351865228094596E-2</v>
      </c>
    </row>
    <row r="167" spans="1:17">
      <c r="A167" s="310" t="s">
        <v>167</v>
      </c>
      <c r="B167" s="310" t="s">
        <v>200</v>
      </c>
      <c r="C167" s="223" t="s">
        <v>64</v>
      </c>
      <c r="D167" s="273">
        <v>215916.1923791935</v>
      </c>
      <c r="E167" s="273">
        <v>97733.773703682076</v>
      </c>
      <c r="F167" s="274">
        <v>0.82697388324760601</v>
      </c>
      <c r="G167" s="282">
        <v>5.8561654722340054E-2</v>
      </c>
      <c r="H167" s="282">
        <v>2.5511499300645703E-2</v>
      </c>
      <c r="I167" s="283">
        <v>10.748554193048255</v>
      </c>
      <c r="J167" s="283">
        <v>-5.0658881802363691</v>
      </c>
      <c r="K167" s="274">
        <v>-0.32033302601893737</v>
      </c>
      <c r="L167" s="275">
        <v>2320786.894944394</v>
      </c>
      <c r="M167" s="275">
        <v>451797.84526512213</v>
      </c>
      <c r="N167" s="274">
        <v>0.24173381076933168</v>
      </c>
      <c r="O167" s="273">
        <v>475941.11728584766</v>
      </c>
      <c r="P167" s="273">
        <v>181785.84366793954</v>
      </c>
      <c r="Q167" s="274">
        <v>0.61799280846506111</v>
      </c>
    </row>
    <row r="168" spans="1:17">
      <c r="A168" s="310" t="s">
        <v>167</v>
      </c>
      <c r="B168" s="310" t="s">
        <v>200</v>
      </c>
      <c r="C168" s="223" t="s">
        <v>196</v>
      </c>
      <c r="D168" s="273">
        <v>97998.918977962836</v>
      </c>
      <c r="E168" s="273">
        <v>25049.075644667086</v>
      </c>
      <c r="F168" s="277">
        <v>0.34337394708610969</v>
      </c>
      <c r="G168" s="284">
        <v>2.6579659418369164E-2</v>
      </c>
      <c r="H168" s="284">
        <v>6.1789628750578349E-3</v>
      </c>
      <c r="I168" s="285">
        <v>16.415139024539183</v>
      </c>
      <c r="J168" s="285">
        <v>0.33464456132421461</v>
      </c>
      <c r="K168" s="277">
        <v>2.0810589008300261E-2</v>
      </c>
      <c r="L168" s="278">
        <v>1608665.8792778114</v>
      </c>
      <c r="M168" s="278">
        <v>435596.32746434957</v>
      </c>
      <c r="N168" s="277">
        <v>0.37133035018337673</v>
      </c>
      <c r="O168" s="273">
        <v>891802.30388724804</v>
      </c>
      <c r="P168" s="273">
        <v>249494.33125740848</v>
      </c>
      <c r="Q168" s="277">
        <v>0.38843411866100475</v>
      </c>
    </row>
    <row r="169" spans="1:17">
      <c r="A169" s="310" t="s">
        <v>167</v>
      </c>
      <c r="B169" s="310" t="s">
        <v>200</v>
      </c>
      <c r="C169" s="223" t="s">
        <v>197</v>
      </c>
      <c r="D169" s="273">
        <v>21635.927286919097</v>
      </c>
      <c r="E169" s="273">
        <v>-26674.55358862054</v>
      </c>
      <c r="F169" s="274">
        <v>-0.55214837660881755</v>
      </c>
      <c r="G169" s="282">
        <v>5.8681828787950988E-3</v>
      </c>
      <c r="H169" s="282">
        <v>-7.6420237943081604E-3</v>
      </c>
      <c r="I169" s="283">
        <v>28.343072178248388</v>
      </c>
      <c r="J169" s="283">
        <v>23.840569375171771</v>
      </c>
      <c r="K169" s="274">
        <v>5.2949593632415315</v>
      </c>
      <c r="L169" s="275">
        <v>613228.64873648179</v>
      </c>
      <c r="M169" s="275">
        <v>395710.57317638525</v>
      </c>
      <c r="N169" s="274">
        <v>1.8192077700092433</v>
      </c>
      <c r="O169" s="273">
        <v>241383.04025065899</v>
      </c>
      <c r="P169" s="273">
        <v>130151.51253513992</v>
      </c>
      <c r="Q169" s="274">
        <v>1.1700955224494425</v>
      </c>
    </row>
    <row r="170" spans="1:17">
      <c r="A170" s="310" t="s">
        <v>167</v>
      </c>
      <c r="B170" s="310" t="s">
        <v>200</v>
      </c>
      <c r="C170" s="223" t="s">
        <v>198</v>
      </c>
      <c r="D170" s="273">
        <v>350555518.34153348</v>
      </c>
      <c r="E170" s="273">
        <v>10179932.642401814</v>
      </c>
      <c r="F170" s="277">
        <v>2.9907940140572145E-2</v>
      </c>
      <c r="G170" s="284">
        <v>95.079072115510755</v>
      </c>
      <c r="H170" s="284">
        <v>-0.10823353604931185</v>
      </c>
      <c r="I170" s="285">
        <v>4.4257469270628356</v>
      </c>
      <c r="J170" s="285">
        <v>0.25363354791553494</v>
      </c>
      <c r="K170" s="277">
        <v>6.0792582767099375E-2</v>
      </c>
      <c r="L170" s="278">
        <v>1551470008.0649612</v>
      </c>
      <c r="M170" s="278">
        <v>131384473.03451538</v>
      </c>
      <c r="N170" s="277">
        <v>9.2518703834060648E-2</v>
      </c>
      <c r="O170" s="273">
        <v>407630343.40502632</v>
      </c>
      <c r="P170" s="273">
        <v>13268446.731307268</v>
      </c>
      <c r="Q170" s="277">
        <v>3.3645356823823948E-2</v>
      </c>
    </row>
  </sheetData>
  <mergeCells count="24">
    <mergeCell ref="A117:A143"/>
    <mergeCell ref="B117:B125"/>
    <mergeCell ref="B126:B134"/>
    <mergeCell ref="B135:B143"/>
    <mergeCell ref="A144:A170"/>
    <mergeCell ref="B144:B152"/>
    <mergeCell ref="B153:B161"/>
    <mergeCell ref="B162:B170"/>
    <mergeCell ref="A9:A35"/>
    <mergeCell ref="B9:B17"/>
    <mergeCell ref="B18:B26"/>
    <mergeCell ref="B27:B35"/>
    <mergeCell ref="A36:A62"/>
    <mergeCell ref="B36:B44"/>
    <mergeCell ref="B45:B53"/>
    <mergeCell ref="B54:B62"/>
    <mergeCell ref="A63:A89"/>
    <mergeCell ref="B63:B71"/>
    <mergeCell ref="B72:B80"/>
    <mergeCell ref="B81:B89"/>
    <mergeCell ref="A90:A116"/>
    <mergeCell ref="B90:B98"/>
    <mergeCell ref="B99:B107"/>
    <mergeCell ref="B108:B11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33"/>
  </sheetPr>
  <dimension ref="A1:S170"/>
  <sheetViews>
    <sheetView zoomScale="90" zoomScaleNormal="90" workbookViewId="0">
      <selection activeCell="E3" sqref="E3"/>
    </sheetView>
  </sheetViews>
  <sheetFormatPr defaultColWidth="9.26953125" defaultRowHeight="14.5"/>
  <cols>
    <col min="1" max="1" width="31.26953125" bestFit="1" customWidth="1"/>
    <col min="2" max="2" width="21" bestFit="1" customWidth="1"/>
    <col min="3" max="3" width="26.7265625" bestFit="1" customWidth="1"/>
    <col min="4" max="4" width="25.81640625" bestFit="1" customWidth="1"/>
    <col min="5" max="5" width="13.54296875" bestFit="1" customWidth="1"/>
    <col min="6" max="6" width="11.54296875" bestFit="1" customWidth="1"/>
    <col min="7" max="7" width="9.1796875" bestFit="1" customWidth="1"/>
    <col min="8" max="8" width="7.7265625" bestFit="1" customWidth="1"/>
    <col min="9" max="9" width="7.54296875" bestFit="1" customWidth="1"/>
    <col min="10" max="10" width="7.7265625" bestFit="1" customWidth="1"/>
    <col min="11" max="11" width="7.54296875" bestFit="1" customWidth="1"/>
    <col min="12" max="12" width="9.1796875" bestFit="1" customWidth="1"/>
    <col min="13" max="13" width="16.26953125" bestFit="1" customWidth="1"/>
    <col min="14" max="14" width="13.81640625" bestFit="1" customWidth="1"/>
    <col min="15" max="15" width="9.1796875" bestFit="1" customWidth="1"/>
    <col min="16" max="16" width="16.453125" bestFit="1" customWidth="1"/>
    <col min="17" max="17" width="11.54296875" bestFit="1" customWidth="1"/>
    <col min="18" max="18" width="9.1796875" bestFit="1" customWidth="1"/>
  </cols>
  <sheetData>
    <row r="1" spans="1:18">
      <c r="A1" s="308" t="s">
        <v>0</v>
      </c>
      <c r="B1" s="308" t="s">
        <v>1</v>
      </c>
      <c r="C1" s="308" t="s">
        <v>2</v>
      </c>
      <c r="D1" s="308" t="s">
        <v>73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6" t="s">
        <v>141</v>
      </c>
      <c r="C3" s="306" t="s">
        <v>79</v>
      </c>
      <c r="D3" s="223" t="s">
        <v>185</v>
      </c>
      <c r="E3" s="273">
        <v>14092835.896163061</v>
      </c>
      <c r="F3" s="273">
        <v>-709571.45493295975</v>
      </c>
      <c r="G3" s="274">
        <v>-4.7936219974409812E-2</v>
      </c>
      <c r="H3" s="282">
        <v>5.2895050035292543</v>
      </c>
      <c r="I3" s="282">
        <v>-0.1931247561988414</v>
      </c>
      <c r="J3" s="283">
        <v>5.8652700422086159</v>
      </c>
      <c r="K3" s="283">
        <v>0.6409890969044767</v>
      </c>
      <c r="L3" s="274">
        <v>0.12269422406936818</v>
      </c>
      <c r="M3" s="275">
        <v>82658288.191527411</v>
      </c>
      <c r="N3" s="275">
        <v>5326353.5225665569</v>
      </c>
      <c r="O3" s="274">
        <v>6.8876506780379626E-2</v>
      </c>
      <c r="P3" s="273">
        <v>22083280.117400467</v>
      </c>
      <c r="Q3" s="273">
        <v>-264189.89777418226</v>
      </c>
      <c r="R3" s="274">
        <v>-1.182191530382584E-2</v>
      </c>
    </row>
    <row r="4" spans="1:18">
      <c r="A4" s="306"/>
      <c r="B4" s="306"/>
      <c r="C4" s="306"/>
      <c r="D4" s="223" t="s">
        <v>186</v>
      </c>
      <c r="E4" s="273">
        <v>31606025.00426073</v>
      </c>
      <c r="F4" s="273">
        <v>-2009634.4899211265</v>
      </c>
      <c r="G4" s="277">
        <v>-5.9782688192357221E-2</v>
      </c>
      <c r="H4" s="284">
        <v>11.862781106194861</v>
      </c>
      <c r="I4" s="284">
        <v>-0.58804603051688353</v>
      </c>
      <c r="J4" s="285">
        <v>5.2793956898415697</v>
      </c>
      <c r="K4" s="285">
        <v>0.15243932460744603</v>
      </c>
      <c r="L4" s="277">
        <v>2.9732908522712743E-2</v>
      </c>
      <c r="M4" s="278">
        <v>166860712.18051898</v>
      </c>
      <c r="N4" s="278">
        <v>-5485307.2347195745</v>
      </c>
      <c r="O4" s="277">
        <v>-3.1827292868909583E-2</v>
      </c>
      <c r="P4" s="273">
        <v>51382996.774517655</v>
      </c>
      <c r="Q4" s="273">
        <v>-3624774.2835902423</v>
      </c>
      <c r="R4" s="277">
        <v>-6.5895676444718748E-2</v>
      </c>
    </row>
    <row r="5" spans="1:18">
      <c r="A5" s="306"/>
      <c r="B5" s="306"/>
      <c r="C5" s="306"/>
      <c r="D5" s="223" t="s">
        <v>187</v>
      </c>
      <c r="E5" s="273">
        <v>93394051.137686297</v>
      </c>
      <c r="F5" s="273">
        <v>-3259484.6389804333</v>
      </c>
      <c r="G5" s="274">
        <v>-3.3723387486951202E-2</v>
      </c>
      <c r="H5" s="282">
        <v>35.053860304096652</v>
      </c>
      <c r="I5" s="282">
        <v>-0.74542146562578893</v>
      </c>
      <c r="J5" s="283">
        <v>5.1321007893333368</v>
      </c>
      <c r="K5" s="283">
        <v>0.30647414220505542</v>
      </c>
      <c r="L5" s="274">
        <v>6.3509708606951071E-2</v>
      </c>
      <c r="M5" s="275">
        <v>479307683.56275785</v>
      </c>
      <c r="N5" s="275">
        <v>12893805.779708207</v>
      </c>
      <c r="O5" s="274">
        <v>2.7644558607464301E-2</v>
      </c>
      <c r="P5" s="273">
        <v>127745129.20997253</v>
      </c>
      <c r="Q5" s="273">
        <v>-3386238.7079664767</v>
      </c>
      <c r="R5" s="274">
        <v>-2.582325466234409E-2</v>
      </c>
    </row>
    <row r="6" spans="1:18">
      <c r="A6" s="306"/>
      <c r="B6" s="306"/>
      <c r="C6" s="306"/>
      <c r="D6" s="223" t="s">
        <v>188</v>
      </c>
      <c r="E6" s="273">
        <v>127337233.82166505</v>
      </c>
      <c r="F6" s="273">
        <v>2421476.3664227575</v>
      </c>
      <c r="G6" s="277">
        <v>1.9384875181102594E-2</v>
      </c>
      <c r="H6" s="284">
        <v>47.793853586179488</v>
      </c>
      <c r="I6" s="284">
        <v>1.5265922523412314</v>
      </c>
      <c r="J6" s="285">
        <v>5.3160064871444535</v>
      </c>
      <c r="K6" s="285">
        <v>0.26871805587409003</v>
      </c>
      <c r="L6" s="277">
        <v>5.3240083172036157E-2</v>
      </c>
      <c r="M6" s="278">
        <v>676925561.05100155</v>
      </c>
      <c r="N6" s="278">
        <v>46439703.563782454</v>
      </c>
      <c r="O6" s="277">
        <v>7.3657010720060215E-2</v>
      </c>
      <c r="P6" s="273">
        <v>181192973.59034306</v>
      </c>
      <c r="Q6" s="273">
        <v>2037236.3103520572</v>
      </c>
      <c r="R6" s="277">
        <v>1.1371314931255544E-2</v>
      </c>
    </row>
    <row r="7" spans="1:18">
      <c r="A7" s="306"/>
      <c r="B7" s="306"/>
      <c r="C7" s="306" t="s">
        <v>112</v>
      </c>
      <c r="D7" s="223" t="s">
        <v>185</v>
      </c>
      <c r="E7" s="273">
        <v>13916475.8735968</v>
      </c>
      <c r="F7" s="273">
        <v>-712852.70123425499</v>
      </c>
      <c r="G7" s="274">
        <v>-4.8727643075887866E-2</v>
      </c>
      <c r="H7" s="282">
        <v>5.2233112843473863</v>
      </c>
      <c r="I7" s="282">
        <v>-0.19521222380823389</v>
      </c>
      <c r="J7" s="283">
        <v>5.7929366464556455</v>
      </c>
      <c r="K7" s="283">
        <v>0.61197722536701349</v>
      </c>
      <c r="L7" s="274">
        <v>0.118120443652968</v>
      </c>
      <c r="M7" s="275">
        <v>80617263.077674747</v>
      </c>
      <c r="N7" s="275">
        <v>4823305.3737026602</v>
      </c>
      <c r="O7" s="274">
        <v>6.3637069758792769E-2</v>
      </c>
      <c r="P7" s="273">
        <v>21475282.107617557</v>
      </c>
      <c r="Q7" s="273">
        <v>-374349.61671419814</v>
      </c>
      <c r="R7" s="274">
        <v>-1.713299434229467E-2</v>
      </c>
    </row>
    <row r="8" spans="1:18">
      <c r="A8" s="306"/>
      <c r="B8" s="306"/>
      <c r="C8" s="306"/>
      <c r="D8" s="223" t="s">
        <v>186</v>
      </c>
      <c r="E8" s="273">
        <v>23605919.540014174</v>
      </c>
      <c r="F8" s="273">
        <v>-1691297.696934592</v>
      </c>
      <c r="G8" s="277">
        <v>-6.6857064992283263E-2</v>
      </c>
      <c r="H8" s="284">
        <v>8.8600783007634067</v>
      </c>
      <c r="I8" s="284">
        <v>-0.50970005838520649</v>
      </c>
      <c r="J8" s="285">
        <v>4.4179174018993486</v>
      </c>
      <c r="K8" s="285">
        <v>0.17508611578487443</v>
      </c>
      <c r="L8" s="277">
        <v>4.1266339379998268E-2</v>
      </c>
      <c r="M8" s="278">
        <v>104289002.72366448</v>
      </c>
      <c r="N8" s="278">
        <v>-3042822.0208960921</v>
      </c>
      <c r="O8" s="277">
        <v>-2.8349671946207158E-2</v>
      </c>
      <c r="P8" s="273">
        <v>29578396.815767765</v>
      </c>
      <c r="Q8" s="273">
        <v>-2008836.5558735728</v>
      </c>
      <c r="R8" s="277">
        <v>-6.3596470518278547E-2</v>
      </c>
    </row>
    <row r="9" spans="1:18">
      <c r="A9" s="306"/>
      <c r="B9" s="306"/>
      <c r="C9" s="306"/>
      <c r="D9" s="223" t="s">
        <v>187</v>
      </c>
      <c r="E9" s="273">
        <v>90637814.86646919</v>
      </c>
      <c r="F9" s="273">
        <v>-3277428.0963998586</v>
      </c>
      <c r="G9" s="274">
        <v>-3.4897722595421961E-2</v>
      </c>
      <c r="H9" s="282">
        <v>34.019354144021307</v>
      </c>
      <c r="I9" s="282">
        <v>-0.76569762137246755</v>
      </c>
      <c r="J9" s="283">
        <v>4.9171205184002202</v>
      </c>
      <c r="K9" s="283">
        <v>0.27680124607165801</v>
      </c>
      <c r="L9" s="274">
        <v>5.9651336433313169E-2</v>
      </c>
      <c r="M9" s="275">
        <v>445677059.22287619</v>
      </c>
      <c r="N9" s="275">
        <v>9880347.3368555307</v>
      </c>
      <c r="O9" s="274">
        <v>2.2671918046595223E-2</v>
      </c>
      <c r="P9" s="273">
        <v>119821677.00470939</v>
      </c>
      <c r="Q9" s="273">
        <v>-3804086.3265689611</v>
      </c>
      <c r="R9" s="274">
        <v>-3.077098352367864E-2</v>
      </c>
    </row>
    <row r="10" spans="1:18">
      <c r="A10" s="306"/>
      <c r="B10" s="306"/>
      <c r="C10" s="306"/>
      <c r="D10" s="223" t="s">
        <v>188</v>
      </c>
      <c r="E10" s="273">
        <v>120552094.06473057</v>
      </c>
      <c r="F10" s="273">
        <v>2458433.7146911472</v>
      </c>
      <c r="G10" s="277">
        <v>2.0817660384174267E-2</v>
      </c>
      <c r="H10" s="284">
        <v>45.247167386298194</v>
      </c>
      <c r="I10" s="284">
        <v>1.5067269759478137</v>
      </c>
      <c r="J10" s="285">
        <v>4.9529481759518266</v>
      </c>
      <c r="K10" s="285">
        <v>0.23646257860290643</v>
      </c>
      <c r="L10" s="277">
        <v>5.0135333549161942E-2</v>
      </c>
      <c r="M10" s="278">
        <v>597088274.40508032</v>
      </c>
      <c r="N10" s="278">
        <v>40101226.225904107</v>
      </c>
      <c r="O10" s="277">
        <v>7.1996694280409931E-2</v>
      </c>
      <c r="P10" s="273">
        <v>154857257.40129602</v>
      </c>
      <c r="Q10" s="273">
        <v>2905451.135409385</v>
      </c>
      <c r="R10" s="277">
        <v>1.9120872642510091E-2</v>
      </c>
    </row>
    <row r="11" spans="1:18">
      <c r="A11" s="306"/>
      <c r="B11" s="306" t="s">
        <v>135</v>
      </c>
      <c r="C11" s="306" t="s">
        <v>79</v>
      </c>
      <c r="D11" s="223" t="s">
        <v>185</v>
      </c>
      <c r="E11" s="273">
        <v>186214714.8468729</v>
      </c>
      <c r="F11" s="273">
        <v>-9162700.6280887723</v>
      </c>
      <c r="G11" s="274">
        <v>-4.6897440043488579E-2</v>
      </c>
      <c r="H11" s="282">
        <v>5.2966640432022523</v>
      </c>
      <c r="I11" s="282">
        <v>-0.25117697095973757</v>
      </c>
      <c r="J11" s="283">
        <v>5.5341942517200717</v>
      </c>
      <c r="K11" s="283">
        <v>0.39137664676501682</v>
      </c>
      <c r="L11" s="274">
        <v>7.610159971217513E-2</v>
      </c>
      <c r="M11" s="275">
        <v>1030548404.4912564</v>
      </c>
      <c r="N11" s="275">
        <v>25757992.57600534</v>
      </c>
      <c r="O11" s="274">
        <v>2.5635189458971367E-2</v>
      </c>
      <c r="P11" s="273">
        <v>287210334.0660854</v>
      </c>
      <c r="Q11" s="273">
        <v>-5324227.0200248957</v>
      </c>
      <c r="R11" s="274">
        <v>-1.8200335031379966E-2</v>
      </c>
    </row>
    <row r="12" spans="1:18">
      <c r="A12" s="306"/>
      <c r="B12" s="306"/>
      <c r="C12" s="306"/>
      <c r="D12" s="223" t="s">
        <v>186</v>
      </c>
      <c r="E12" s="273">
        <v>422923579.07469743</v>
      </c>
      <c r="F12" s="273">
        <v>-17496431.700606823</v>
      </c>
      <c r="G12" s="277">
        <v>-3.9726695591797812E-2</v>
      </c>
      <c r="H12" s="284">
        <v>12.029576267103318</v>
      </c>
      <c r="I12" s="284">
        <v>-0.47637378498971295</v>
      </c>
      <c r="J12" s="285">
        <v>5.2261665757442319</v>
      </c>
      <c r="K12" s="285">
        <v>2.3097857368839847E-2</v>
      </c>
      <c r="L12" s="277">
        <v>4.4392758618133207E-3</v>
      </c>
      <c r="M12" s="278">
        <v>2210269073.0543065</v>
      </c>
      <c r="N12" s="278">
        <v>-81266507.957231998</v>
      </c>
      <c r="O12" s="277">
        <v>-3.5463777490794629E-2</v>
      </c>
      <c r="P12" s="273">
        <v>691852018.93935156</v>
      </c>
      <c r="Q12" s="273">
        <v>-40176649.686859846</v>
      </c>
      <c r="R12" s="277">
        <v>-5.4883983932294399E-2</v>
      </c>
    </row>
    <row r="13" spans="1:18">
      <c r="A13" s="306"/>
      <c r="B13" s="306"/>
      <c r="C13" s="306"/>
      <c r="D13" s="223" t="s">
        <v>187</v>
      </c>
      <c r="E13" s="273">
        <v>1242105200.078511</v>
      </c>
      <c r="F13" s="273">
        <v>-28734604.512448311</v>
      </c>
      <c r="G13" s="274">
        <v>-2.2610721200770869E-2</v>
      </c>
      <c r="H13" s="282">
        <v>35.330258172886111</v>
      </c>
      <c r="I13" s="282">
        <v>-0.75588399047396138</v>
      </c>
      <c r="J13" s="283">
        <v>5.0043433316661554</v>
      </c>
      <c r="K13" s="283">
        <v>0.22720919851422128</v>
      </c>
      <c r="L13" s="274">
        <v>4.7561820995867567E-2</v>
      </c>
      <c r="M13" s="275">
        <v>6215920875.2407522</v>
      </c>
      <c r="N13" s="275">
        <v>144948666.96114635</v>
      </c>
      <c r="O13" s="274">
        <v>2.3875692720758141E-2</v>
      </c>
      <c r="P13" s="273">
        <v>1696203879.9884074</v>
      </c>
      <c r="Q13" s="273">
        <v>-17935657.582799911</v>
      </c>
      <c r="R13" s="274">
        <v>-1.0463359131318586E-2</v>
      </c>
    </row>
    <row r="14" spans="1:18">
      <c r="A14" s="306"/>
      <c r="B14" s="306"/>
      <c r="C14" s="306"/>
      <c r="D14" s="223" t="s">
        <v>188</v>
      </c>
      <c r="E14" s="273">
        <v>1664454562.8899744</v>
      </c>
      <c r="F14" s="273">
        <v>49408043.67057991</v>
      </c>
      <c r="G14" s="277">
        <v>3.0592334699102323E-2</v>
      </c>
      <c r="H14" s="284">
        <v>47.343501516799151</v>
      </c>
      <c r="I14" s="284">
        <v>1.483434746424777</v>
      </c>
      <c r="J14" s="285">
        <v>5.2933079836995445</v>
      </c>
      <c r="K14" s="285">
        <v>0.15698576898233885</v>
      </c>
      <c r="L14" s="277">
        <v>3.0563847519636603E-2</v>
      </c>
      <c r="M14" s="278">
        <v>8810470626.2506371</v>
      </c>
      <c r="N14" s="278">
        <v>515071311.78236294</v>
      </c>
      <c r="O14" s="277">
        <v>6.2091201671752007E-2</v>
      </c>
      <c r="P14" s="273">
        <v>2402055407.9531078</v>
      </c>
      <c r="Q14" s="273">
        <v>50921229.259991169</v>
      </c>
      <c r="R14" s="277">
        <v>2.1658155336883346E-2</v>
      </c>
    </row>
    <row r="15" spans="1:18">
      <c r="A15" s="306"/>
      <c r="B15" s="306"/>
      <c r="C15" s="306" t="s">
        <v>112</v>
      </c>
      <c r="D15" s="223" t="s">
        <v>185</v>
      </c>
      <c r="E15" s="273">
        <v>183928018.49102777</v>
      </c>
      <c r="F15" s="273">
        <v>-9132978.7072005272</v>
      </c>
      <c r="G15" s="274">
        <v>-4.7306182189782761E-2</v>
      </c>
      <c r="H15" s="282">
        <v>5.2316215873700891</v>
      </c>
      <c r="I15" s="282">
        <v>-0.25044355249048866</v>
      </c>
      <c r="J15" s="283">
        <v>5.4795428750128732</v>
      </c>
      <c r="K15" s="283">
        <v>0.37644687352034367</v>
      </c>
      <c r="L15" s="274">
        <v>7.3768330717321848E-2</v>
      </c>
      <c r="M15" s="275">
        <v>1007841463.2377472</v>
      </c>
      <c r="N15" s="275">
        <v>22632660.39130795</v>
      </c>
      <c r="O15" s="274">
        <v>2.2972450434789321E-2</v>
      </c>
      <c r="P15" s="273">
        <v>280119265.47994804</v>
      </c>
      <c r="Q15" s="273">
        <v>-6001970.2260356545</v>
      </c>
      <c r="R15" s="274">
        <v>-2.0977017700997348E-2</v>
      </c>
    </row>
    <row r="16" spans="1:18">
      <c r="A16" s="306"/>
      <c r="B16" s="306"/>
      <c r="C16" s="306"/>
      <c r="D16" s="223" t="s">
        <v>186</v>
      </c>
      <c r="E16" s="273">
        <v>317262952.61889571</v>
      </c>
      <c r="F16" s="273">
        <v>-14153529.83626157</v>
      </c>
      <c r="G16" s="277">
        <v>-4.2706173607936444E-2</v>
      </c>
      <c r="H16" s="284">
        <v>9.0241809019149279</v>
      </c>
      <c r="I16" s="284">
        <v>-0.38655856182645998</v>
      </c>
      <c r="J16" s="285">
        <v>4.3577901583515661</v>
      </c>
      <c r="K16" s="285">
        <v>9.0188960498561954E-2</v>
      </c>
      <c r="L16" s="277">
        <v>2.1133408750549441E-2</v>
      </c>
      <c r="M16" s="278">
        <v>1382565372.5321829</v>
      </c>
      <c r="N16" s="278">
        <v>-31788004.981675386</v>
      </c>
      <c r="O16" s="277">
        <v>-2.247529188041545E-2</v>
      </c>
      <c r="P16" s="273">
        <v>397438756.88167053</v>
      </c>
      <c r="Q16" s="273">
        <v>-17848606.143763304</v>
      </c>
      <c r="R16" s="277">
        <v>-4.2978929129298321E-2</v>
      </c>
    </row>
    <row r="17" spans="1:18">
      <c r="A17" s="306"/>
      <c r="B17" s="306"/>
      <c r="C17" s="306"/>
      <c r="D17" s="223" t="s">
        <v>187</v>
      </c>
      <c r="E17" s="273">
        <v>1206619852.1464469</v>
      </c>
      <c r="F17" s="273">
        <v>-31715305.95926404</v>
      </c>
      <c r="G17" s="274">
        <v>-2.5611245672600577E-2</v>
      </c>
      <c r="H17" s="282">
        <v>34.320918139759073</v>
      </c>
      <c r="I17" s="282">
        <v>-0.84223806596964579</v>
      </c>
      <c r="J17" s="283">
        <v>4.8092283613649354</v>
      </c>
      <c r="K17" s="283">
        <v>0.19665811995563942</v>
      </c>
      <c r="L17" s="274">
        <v>4.2635257494865533E-2</v>
      </c>
      <c r="M17" s="275">
        <v>5802910414.3286581</v>
      </c>
      <c r="N17" s="275">
        <v>91002515.159379959</v>
      </c>
      <c r="O17" s="274">
        <v>1.5932069768249429E-2</v>
      </c>
      <c r="P17" s="273">
        <v>1596467792.3802221</v>
      </c>
      <c r="Q17" s="273">
        <v>-28515230.989560843</v>
      </c>
      <c r="R17" s="274">
        <v>-1.7548017782012166E-2</v>
      </c>
    </row>
    <row r="18" spans="1:18">
      <c r="A18" s="306"/>
      <c r="B18" s="306"/>
      <c r="C18" s="306"/>
      <c r="D18" s="223" t="s">
        <v>188</v>
      </c>
      <c r="E18" s="273">
        <v>1561028664.3095777</v>
      </c>
      <c r="F18" s="273">
        <v>49285387.523994684</v>
      </c>
      <c r="G18" s="277">
        <v>3.2601691226826629E-2</v>
      </c>
      <c r="H18" s="284">
        <v>44.401670423605765</v>
      </c>
      <c r="I18" s="284">
        <v>1.4749517266358438</v>
      </c>
      <c r="J18" s="285">
        <v>4.8757358793098158</v>
      </c>
      <c r="K18" s="285">
        <v>0.14580119530518498</v>
      </c>
      <c r="L18" s="277">
        <v>3.0825202681602663E-2</v>
      </c>
      <c r="M18" s="278">
        <v>7611163467.205286</v>
      </c>
      <c r="N18" s="278">
        <v>460716509.0263443</v>
      </c>
      <c r="O18" s="277">
        <v>6.4431847648259238E-2</v>
      </c>
      <c r="P18" s="273">
        <v>2014383022.7360466</v>
      </c>
      <c r="Q18" s="273">
        <v>58895273.200271845</v>
      </c>
      <c r="R18" s="277">
        <v>3.0117945363888551E-2</v>
      </c>
    </row>
    <row r="19" spans="1:18">
      <c r="A19" s="306"/>
      <c r="B19" s="306" t="s">
        <v>136</v>
      </c>
      <c r="C19" s="306" t="s">
        <v>79</v>
      </c>
      <c r="D19" s="223" t="s">
        <v>185</v>
      </c>
      <c r="E19" s="273">
        <v>43425769.449614801</v>
      </c>
      <c r="F19" s="273">
        <v>-1751289.0698503256</v>
      </c>
      <c r="G19" s="274">
        <v>-3.8765008773109032E-2</v>
      </c>
      <c r="H19" s="282">
        <v>5.2594862992507476</v>
      </c>
      <c r="I19" s="282">
        <v>-0.21401726345422123</v>
      </c>
      <c r="J19" s="283">
        <v>5.8013608518467805</v>
      </c>
      <c r="K19" s="283">
        <v>0.56658074738824382</v>
      </c>
      <c r="L19" s="274">
        <v>0.10823391548112574</v>
      </c>
      <c r="M19" s="275">
        <v>251928558.84631923</v>
      </c>
      <c r="N19" s="275">
        <v>15436591.730664164</v>
      </c>
      <c r="O19" s="274">
        <v>6.5273218024843038E-2</v>
      </c>
      <c r="P19" s="273">
        <v>67746721.355390191</v>
      </c>
      <c r="Q19" s="273">
        <v>-309576.13456133008</v>
      </c>
      <c r="R19" s="274">
        <v>-4.5488242231666925E-3</v>
      </c>
    </row>
    <row r="20" spans="1:18">
      <c r="A20" s="306"/>
      <c r="B20" s="306"/>
      <c r="C20" s="306"/>
      <c r="D20" s="223" t="s">
        <v>186</v>
      </c>
      <c r="E20" s="273">
        <v>97220441.984949946</v>
      </c>
      <c r="F20" s="273">
        <v>-4717615.4893038422</v>
      </c>
      <c r="G20" s="277">
        <v>-4.627923668739084E-2</v>
      </c>
      <c r="H20" s="284">
        <v>11.774796143110875</v>
      </c>
      <c r="I20" s="284">
        <v>-0.57568303915258312</v>
      </c>
      <c r="J20" s="285">
        <v>5.2068674598413383</v>
      </c>
      <c r="K20" s="285">
        <v>8.9189687159235476E-2</v>
      </c>
      <c r="L20" s="277">
        <v>1.7427765310923906E-2</v>
      </c>
      <c r="M20" s="278">
        <v>506213955.80282855</v>
      </c>
      <c r="N20" s="278">
        <v>-15472175.123550773</v>
      </c>
      <c r="O20" s="277">
        <v>-2.9658015052223451E-2</v>
      </c>
      <c r="P20" s="273">
        <v>155991225.84312987</v>
      </c>
      <c r="Q20" s="273">
        <v>-9587653.275688082</v>
      </c>
      <c r="R20" s="277">
        <v>-5.7903842124743858E-2</v>
      </c>
    </row>
    <row r="21" spans="1:18">
      <c r="A21" s="306"/>
      <c r="B21" s="306"/>
      <c r="C21" s="306"/>
      <c r="D21" s="223" t="s">
        <v>187</v>
      </c>
      <c r="E21" s="273">
        <v>291315695.47032076</v>
      </c>
      <c r="F21" s="273">
        <v>-5564613.1123046875</v>
      </c>
      <c r="G21" s="274">
        <v>-1.8743624792332724E-2</v>
      </c>
      <c r="H21" s="282">
        <v>35.282527598286364</v>
      </c>
      <c r="I21" s="282">
        <v>-0.68651244056010796</v>
      </c>
      <c r="J21" s="283">
        <v>5.081194396032422</v>
      </c>
      <c r="K21" s="283">
        <v>0.27037831835090032</v>
      </c>
      <c r="L21" s="274">
        <v>5.6202173183308189E-2</v>
      </c>
      <c r="M21" s="275">
        <v>1480231679.3000815</v>
      </c>
      <c r="N21" s="275">
        <v>51995117.623735428</v>
      </c>
      <c r="O21" s="274">
        <v>3.6405115944313775E-2</v>
      </c>
      <c r="P21" s="273">
        <v>396457117.36945468</v>
      </c>
      <c r="Q21" s="273">
        <v>-3607326.011652112</v>
      </c>
      <c r="R21" s="274">
        <v>-9.0168623363904507E-3</v>
      </c>
    </row>
    <row r="22" spans="1:18">
      <c r="A22" s="306"/>
      <c r="B22" s="306"/>
      <c r="C22" s="306"/>
      <c r="D22" s="223" t="s">
        <v>188</v>
      </c>
      <c r="E22" s="273">
        <v>393703699.55941331</v>
      </c>
      <c r="F22" s="273">
        <v>12321776.666935623</v>
      </c>
      <c r="G22" s="277">
        <v>3.2308234678468176E-2</v>
      </c>
      <c r="H22" s="284">
        <v>47.683189959353371</v>
      </c>
      <c r="I22" s="284">
        <v>1.476212743166883</v>
      </c>
      <c r="J22" s="285">
        <v>5.2605984310898153</v>
      </c>
      <c r="K22" s="285">
        <v>0.22071520472055628</v>
      </c>
      <c r="L22" s="277">
        <v>4.3793714022132196E-2</v>
      </c>
      <c r="M22" s="278">
        <v>2071117064.2165055</v>
      </c>
      <c r="N22" s="278">
        <v>148996708.19025302</v>
      </c>
      <c r="O22" s="277">
        <v>7.7516846290669017E-2</v>
      </c>
      <c r="P22" s="273">
        <v>556461031.15389192</v>
      </c>
      <c r="Q22" s="273">
        <v>12893677.320059657</v>
      </c>
      <c r="R22" s="277">
        <v>2.3720477745985524E-2</v>
      </c>
    </row>
    <row r="23" spans="1:18">
      <c r="A23" s="306"/>
      <c r="B23" s="306"/>
      <c r="C23" s="306" t="s">
        <v>112</v>
      </c>
      <c r="D23" s="223" t="s">
        <v>185</v>
      </c>
      <c r="E23" s="273">
        <v>42879874.566095985</v>
      </c>
      <c r="F23" s="273">
        <v>-1777328.465491876</v>
      </c>
      <c r="G23" s="274">
        <v>-3.9799368183329777E-2</v>
      </c>
      <c r="H23" s="282">
        <v>5.1933705643521515</v>
      </c>
      <c r="I23" s="282">
        <v>-0.21714902024007809</v>
      </c>
      <c r="J23" s="283">
        <v>5.7335862373792041</v>
      </c>
      <c r="K23" s="283">
        <v>0.5408721036506563</v>
      </c>
      <c r="L23" s="274">
        <v>0.10415980732262869</v>
      </c>
      <c r="M23" s="275">
        <v>245855458.6727145</v>
      </c>
      <c r="N23" s="275">
        <v>13963369.317802876</v>
      </c>
      <c r="O23" s="274">
        <v>6.0214944617760946E-2</v>
      </c>
      <c r="P23" s="273">
        <v>65935969.316087842</v>
      </c>
      <c r="Q23" s="273">
        <v>-651155.5851084739</v>
      </c>
      <c r="R23" s="274">
        <v>-9.7790013621203084E-3</v>
      </c>
    </row>
    <row r="24" spans="1:18">
      <c r="A24" s="306"/>
      <c r="B24" s="306"/>
      <c r="C24" s="306"/>
      <c r="D24" s="223" t="s">
        <v>186</v>
      </c>
      <c r="E24" s="273">
        <v>73077545.939166263</v>
      </c>
      <c r="F24" s="273">
        <v>-4043418.4238285273</v>
      </c>
      <c r="G24" s="277">
        <v>-5.2429562534992036E-2</v>
      </c>
      <c r="H24" s="284">
        <v>8.8507436142463405</v>
      </c>
      <c r="I24" s="284">
        <v>-0.4929783329941646</v>
      </c>
      <c r="J24" s="285">
        <v>4.4000800147119383</v>
      </c>
      <c r="K24" s="285">
        <v>0.13792557086654167</v>
      </c>
      <c r="L24" s="277">
        <v>3.2360528620849927E-2</v>
      </c>
      <c r="M24" s="278">
        <v>321547049.41111904</v>
      </c>
      <c r="N24" s="278">
        <v>-7154411.5622617006</v>
      </c>
      <c r="O24" s="277">
        <v>-2.1765682273134426E-2</v>
      </c>
      <c r="P24" s="273">
        <v>91414458.497861147</v>
      </c>
      <c r="Q24" s="273">
        <v>-4832451.3676273525</v>
      </c>
      <c r="R24" s="277">
        <v>-5.0208898907830153E-2</v>
      </c>
    </row>
    <row r="25" spans="1:18">
      <c r="A25" s="306"/>
      <c r="B25" s="306"/>
      <c r="C25" s="306"/>
      <c r="D25" s="223" t="s">
        <v>187</v>
      </c>
      <c r="E25" s="273">
        <v>283039688.93433052</v>
      </c>
      <c r="F25" s="273">
        <v>-5846684.0183700323</v>
      </c>
      <c r="G25" s="274">
        <v>-2.0238697861069795E-2</v>
      </c>
      <c r="H25" s="282">
        <v>34.280183977431157</v>
      </c>
      <c r="I25" s="282">
        <v>-0.72033715858378145</v>
      </c>
      <c r="J25" s="283">
        <v>4.8764096174615474</v>
      </c>
      <c r="K25" s="283">
        <v>0.24107287397489063</v>
      </c>
      <c r="L25" s="274">
        <v>5.2007629071099133E-2</v>
      </c>
      <c r="M25" s="275">
        <v>1380217461.2426941</v>
      </c>
      <c r="N25" s="275">
        <v>41131842.00245142</v>
      </c>
      <c r="O25" s="274">
        <v>3.0716364518788876E-2</v>
      </c>
      <c r="P25" s="273">
        <v>372896601.48624736</v>
      </c>
      <c r="Q25" s="273">
        <v>-5578590.011574626</v>
      </c>
      <c r="R25" s="274">
        <v>-1.4739645125740638E-2</v>
      </c>
    </row>
    <row r="26" spans="1:18">
      <c r="A26" s="306"/>
      <c r="B26" s="306"/>
      <c r="C26" s="306"/>
      <c r="D26" s="223" t="s">
        <v>188</v>
      </c>
      <c r="E26" s="273">
        <v>373132493.07806152</v>
      </c>
      <c r="F26" s="273">
        <v>12164833.372696519</v>
      </c>
      <c r="G26" s="277">
        <v>3.3700618450489168E-2</v>
      </c>
      <c r="H26" s="284">
        <v>45.191720492744125</v>
      </c>
      <c r="I26" s="284">
        <v>1.4580681442338914</v>
      </c>
      <c r="J26" s="285">
        <v>4.9147147848907551</v>
      </c>
      <c r="K26" s="285">
        <v>0.19125411800278513</v>
      </c>
      <c r="L26" s="277">
        <v>4.0490253119603518E-2</v>
      </c>
      <c r="M26" s="278">
        <v>1833839780.4538963</v>
      </c>
      <c r="N26" s="278">
        <v>128823237.81700301</v>
      </c>
      <c r="O26" s="277">
        <v>7.5555418141440109E-2</v>
      </c>
      <c r="P26" s="273">
        <v>478408764.87492847</v>
      </c>
      <c r="Q26" s="273">
        <v>14867062.419605136</v>
      </c>
      <c r="R26" s="277">
        <v>3.2072761395266353E-2</v>
      </c>
    </row>
    <row r="27" spans="1:18">
      <c r="A27" s="306" t="s">
        <v>58</v>
      </c>
      <c r="B27" s="306" t="s">
        <v>134</v>
      </c>
      <c r="C27" s="306" t="s">
        <v>79</v>
      </c>
      <c r="D27" s="223" t="s">
        <v>185</v>
      </c>
      <c r="E27" s="273">
        <v>13942252.063358564</v>
      </c>
      <c r="F27" s="273">
        <v>-662900.9587099161</v>
      </c>
      <c r="G27" s="274">
        <v>-4.5388155653574361E-2</v>
      </c>
      <c r="H27" s="282">
        <v>5.467385624564848</v>
      </c>
      <c r="I27" s="282">
        <v>-0.21867624558292587</v>
      </c>
      <c r="J27" s="283">
        <v>5.8489852313865534</v>
      </c>
      <c r="K27" s="283">
        <v>0.63145809519324381</v>
      </c>
      <c r="L27" s="274">
        <v>0.12102631739333004</v>
      </c>
      <c r="M27" s="275">
        <v>81548026.410852939</v>
      </c>
      <c r="N27" s="275">
        <v>5345244.1899549216</v>
      </c>
      <c r="O27" s="274">
        <v>7.0145000407728295E-2</v>
      </c>
      <c r="P27" s="273">
        <v>21742693.518757403</v>
      </c>
      <c r="Q27" s="273">
        <v>-251414.98336967826</v>
      </c>
      <c r="R27" s="274">
        <v>-1.1431014962273355E-2</v>
      </c>
    </row>
    <row r="28" spans="1:18">
      <c r="A28" s="306"/>
      <c r="B28" s="306"/>
      <c r="C28" s="306"/>
      <c r="D28" s="223" t="s">
        <v>186</v>
      </c>
      <c r="E28" s="273">
        <v>30348849.232958775</v>
      </c>
      <c r="F28" s="273">
        <v>-1768388.7181641646</v>
      </c>
      <c r="G28" s="277">
        <v>-5.5060423341987137E-2</v>
      </c>
      <c r="H28" s="284">
        <v>11.901152071008672</v>
      </c>
      <c r="I28" s="284">
        <v>-0.60269515417289732</v>
      </c>
      <c r="J28" s="285">
        <v>4.854445800959831</v>
      </c>
      <c r="K28" s="285">
        <v>0.18816209057707134</v>
      </c>
      <c r="L28" s="277">
        <v>4.0323757031403694E-2</v>
      </c>
      <c r="M28" s="278">
        <v>147326843.72289971</v>
      </c>
      <c r="N28" s="278">
        <v>-2541300.5509122312</v>
      </c>
      <c r="O28" s="277">
        <v>-1.6956909443472036E-2</v>
      </c>
      <c r="P28" s="273">
        <v>44390647.439119101</v>
      </c>
      <c r="Q28" s="273">
        <v>-2411011.9323751032</v>
      </c>
      <c r="R28" s="277">
        <v>-5.1515522414224357E-2</v>
      </c>
    </row>
    <row r="29" spans="1:18">
      <c r="A29" s="306"/>
      <c r="B29" s="306"/>
      <c r="C29" s="306"/>
      <c r="D29" s="223" t="s">
        <v>187</v>
      </c>
      <c r="E29" s="273">
        <v>90425911.154101133</v>
      </c>
      <c r="F29" s="273">
        <v>-2654300.3046646863</v>
      </c>
      <c r="G29" s="274">
        <v>-2.8516268528682182E-2</v>
      </c>
      <c r="H29" s="282">
        <v>35.460076642239088</v>
      </c>
      <c r="I29" s="282">
        <v>-0.7778073731673345</v>
      </c>
      <c r="J29" s="283">
        <v>5.063954807037212</v>
      </c>
      <c r="K29" s="283">
        <v>0.31338452489868729</v>
      </c>
      <c r="L29" s="274">
        <v>6.5967769401700876E-2</v>
      </c>
      <c r="M29" s="275">
        <v>457912727.46953028</v>
      </c>
      <c r="N29" s="275">
        <v>15728641.058347642</v>
      </c>
      <c r="O29" s="274">
        <v>3.5570346246521709E-2</v>
      </c>
      <c r="P29" s="273">
        <v>121916926.60293093</v>
      </c>
      <c r="Q29" s="273">
        <v>-2359357.6373813748</v>
      </c>
      <c r="R29" s="274">
        <v>-1.8984777761934843E-2</v>
      </c>
    </row>
    <row r="30" spans="1:18">
      <c r="A30" s="306"/>
      <c r="B30" s="306"/>
      <c r="C30" s="306"/>
      <c r="D30" s="223" t="s">
        <v>188</v>
      </c>
      <c r="E30" s="273">
        <v>120290646.06769294</v>
      </c>
      <c r="F30" s="273">
        <v>3234400.3969479352</v>
      </c>
      <c r="G30" s="277">
        <v>2.7631164645803133E-2</v>
      </c>
      <c r="H30" s="284">
        <v>47.171385662187937</v>
      </c>
      <c r="I30" s="284">
        <v>1.5991787729232882</v>
      </c>
      <c r="J30" s="285">
        <v>5.0641629042018748</v>
      </c>
      <c r="K30" s="285">
        <v>0.28737871618678046</v>
      </c>
      <c r="L30" s="277">
        <v>6.0161544854341734E-2</v>
      </c>
      <c r="M30" s="278">
        <v>609171427.53848767</v>
      </c>
      <c r="N30" s="278">
        <v>50019004.110062599</v>
      </c>
      <c r="O30" s="277">
        <v>8.9455043051360997E-2</v>
      </c>
      <c r="P30" s="273">
        <v>160116548.9170602</v>
      </c>
      <c r="Q30" s="273">
        <v>3946464.054308027</v>
      </c>
      <c r="R30" s="277">
        <v>2.5270294613570329E-2</v>
      </c>
    </row>
    <row r="31" spans="1:18">
      <c r="A31" s="306"/>
      <c r="B31" s="306"/>
      <c r="C31" s="306" t="s">
        <v>112</v>
      </c>
      <c r="D31" s="223" t="s">
        <v>185</v>
      </c>
      <c r="E31" s="273">
        <v>13781439.66195634</v>
      </c>
      <c r="F31" s="273">
        <v>-662021.70909508318</v>
      </c>
      <c r="G31" s="274">
        <v>-4.5835391675706806E-2</v>
      </c>
      <c r="H31" s="282">
        <v>5.4043238317007702</v>
      </c>
      <c r="I31" s="282">
        <v>-0.21878842537686882</v>
      </c>
      <c r="J31" s="283">
        <v>5.7932273984414486</v>
      </c>
      <c r="K31" s="283">
        <v>0.61545649981254691</v>
      </c>
      <c r="L31" s="274">
        <v>0.11886514715734578</v>
      </c>
      <c r="M31" s="275">
        <v>79839013.839613125</v>
      </c>
      <c r="N31" s="275">
        <v>5054079.8771123737</v>
      </c>
      <c r="O31" s="274">
        <v>6.7581524905091575E-2</v>
      </c>
      <c r="P31" s="273">
        <v>21261162.408635318</v>
      </c>
      <c r="Q31" s="273">
        <v>-300990.51557521895</v>
      </c>
      <c r="R31" s="274">
        <v>-1.3959205123587594E-2</v>
      </c>
    </row>
    <row r="32" spans="1:18">
      <c r="A32" s="306"/>
      <c r="B32" s="306"/>
      <c r="C32" s="306"/>
      <c r="D32" s="223" t="s">
        <v>186</v>
      </c>
      <c r="E32" s="273">
        <v>23166607.911304791</v>
      </c>
      <c r="F32" s="273">
        <v>-1587081.5989429615</v>
      </c>
      <c r="G32" s="277">
        <v>-6.411495136052052E-2</v>
      </c>
      <c r="H32" s="284">
        <v>9.0846714353324227</v>
      </c>
      <c r="I32" s="284">
        <v>-0.55240733111534901</v>
      </c>
      <c r="J32" s="285">
        <v>4.3954285680995024</v>
      </c>
      <c r="K32" s="285">
        <v>0.17610575419548447</v>
      </c>
      <c r="L32" s="277">
        <v>4.1737919083877556E-2</v>
      </c>
      <c r="M32" s="278">
        <v>101827170.23930903</v>
      </c>
      <c r="N32" s="278">
        <v>-2616636.6395758986</v>
      </c>
      <c r="O32" s="277">
        <v>-2.5053056928595122E-2</v>
      </c>
      <c r="P32" s="273">
        <v>28970010.459189057</v>
      </c>
      <c r="Q32" s="273">
        <v>-1873231.8081397563</v>
      </c>
      <c r="R32" s="277">
        <v>-6.0733945929024667E-2</v>
      </c>
    </row>
    <row r="33" spans="1:18">
      <c r="A33" s="306"/>
      <c r="B33" s="306"/>
      <c r="C33" s="306"/>
      <c r="D33" s="223" t="s">
        <v>187</v>
      </c>
      <c r="E33" s="273">
        <v>87831539.301859021</v>
      </c>
      <c r="F33" s="273">
        <v>-2673742.5803705752</v>
      </c>
      <c r="G33" s="274">
        <v>-2.9542392717474709E-2</v>
      </c>
      <c r="H33" s="282">
        <v>34.442706470959358</v>
      </c>
      <c r="I33" s="282">
        <v>-0.79270883622228183</v>
      </c>
      <c r="J33" s="283">
        <v>4.8568954180717441</v>
      </c>
      <c r="K33" s="283">
        <v>0.28550747524460185</v>
      </c>
      <c r="L33" s="274">
        <v>6.2455315281781096E-2</v>
      </c>
      <c r="M33" s="275">
        <v>426588600.79738736</v>
      </c>
      <c r="N33" s="275">
        <v>12853846.438791156</v>
      </c>
      <c r="O33" s="274">
        <v>3.1067843112958175E-2</v>
      </c>
      <c r="P33" s="273">
        <v>114911713.76113227</v>
      </c>
      <c r="Q33" s="273">
        <v>-2782305.3495565653</v>
      </c>
      <c r="R33" s="274">
        <v>-2.3640159207579305E-2</v>
      </c>
    </row>
    <row r="34" spans="1:18">
      <c r="A34" s="306"/>
      <c r="B34" s="306"/>
      <c r="C34" s="306"/>
      <c r="D34" s="223" t="s">
        <v>188</v>
      </c>
      <c r="E34" s="273">
        <v>115251719.2444481</v>
      </c>
      <c r="F34" s="273">
        <v>3104749.1708709896</v>
      </c>
      <c r="G34" s="277">
        <v>2.7684646039336003E-2</v>
      </c>
      <c r="H34" s="284">
        <v>45.19539527330047</v>
      </c>
      <c r="I34" s="284">
        <v>1.5344620790751264</v>
      </c>
      <c r="J34" s="285">
        <v>4.8473117124289358</v>
      </c>
      <c r="K34" s="285">
        <v>0.2444825934718029</v>
      </c>
      <c r="L34" s="277">
        <v>5.3115722342348341E-2</v>
      </c>
      <c r="M34" s="278">
        <v>558661008.57118464</v>
      </c>
      <c r="N34" s="278">
        <v>42467669.113709748</v>
      </c>
      <c r="O34" s="277">
        <v>8.227085835385585E-2</v>
      </c>
      <c r="P34" s="273">
        <v>145082777.57792926</v>
      </c>
      <c r="Q34" s="273">
        <v>3916722.1127193868</v>
      </c>
      <c r="R34" s="277">
        <v>2.774549518871168E-2</v>
      </c>
    </row>
    <row r="35" spans="1:18">
      <c r="A35" s="306"/>
      <c r="B35" s="306" t="s">
        <v>135</v>
      </c>
      <c r="C35" s="306" t="s">
        <v>79</v>
      </c>
      <c r="D35" s="223" t="s">
        <v>185</v>
      </c>
      <c r="E35" s="273">
        <v>183933128.70247805</v>
      </c>
      <c r="F35" s="273">
        <v>-8561789.1619965136</v>
      </c>
      <c r="G35" s="274">
        <v>-4.4478001066108219E-2</v>
      </c>
      <c r="H35" s="282">
        <v>5.4832352107200357</v>
      </c>
      <c r="I35" s="282">
        <v>-0.28313001385244885</v>
      </c>
      <c r="J35" s="283">
        <v>5.5236534049998438</v>
      </c>
      <c r="K35" s="283">
        <v>0.3876065119008647</v>
      </c>
      <c r="L35" s="274">
        <v>7.546786857060632E-2</v>
      </c>
      <c r="M35" s="275">
        <v>1015982852.6497175</v>
      </c>
      <c r="N35" s="275">
        <v>27319927.814539671</v>
      </c>
      <c r="O35" s="274">
        <v>2.7633207565757802E-2</v>
      </c>
      <c r="P35" s="273">
        <v>282645209.56901371</v>
      </c>
      <c r="Q35" s="273">
        <v>-4874920.9679690003</v>
      </c>
      <c r="R35" s="274">
        <v>-1.6955059664394371E-2</v>
      </c>
    </row>
    <row r="36" spans="1:18">
      <c r="A36" s="306"/>
      <c r="B36" s="306"/>
      <c r="C36" s="306"/>
      <c r="D36" s="223" t="s">
        <v>186</v>
      </c>
      <c r="E36" s="273">
        <v>405037315.54692703</v>
      </c>
      <c r="F36" s="273">
        <v>-13718546.183519363</v>
      </c>
      <c r="G36" s="277">
        <v>-3.2760248720649567E-2</v>
      </c>
      <c r="H36" s="284">
        <v>12.074577787750698</v>
      </c>
      <c r="I36" s="284">
        <v>-0.46964553750296467</v>
      </c>
      <c r="J36" s="285">
        <v>4.7847274026638997</v>
      </c>
      <c r="K36" s="285">
        <v>6.9143042164767188E-2</v>
      </c>
      <c r="L36" s="277">
        <v>1.4662666782924137E-2</v>
      </c>
      <c r="M36" s="278">
        <v>1937993142.7988064</v>
      </c>
      <c r="N36" s="278">
        <v>-36685449.644623995</v>
      </c>
      <c r="O36" s="277">
        <v>-1.8577934548442188E-2</v>
      </c>
      <c r="P36" s="273">
        <v>592323631.39325356</v>
      </c>
      <c r="Q36" s="273">
        <v>-21480899.228183508</v>
      </c>
      <c r="R36" s="277">
        <v>-3.4996319115526073E-2</v>
      </c>
    </row>
    <row r="37" spans="1:18">
      <c r="A37" s="306"/>
      <c r="B37" s="306"/>
      <c r="C37" s="306"/>
      <c r="D37" s="223" t="s">
        <v>187</v>
      </c>
      <c r="E37" s="273">
        <v>1198713319.1628685</v>
      </c>
      <c r="F37" s="273">
        <v>-20752636.696276903</v>
      </c>
      <c r="G37" s="274">
        <v>-1.7017807341457213E-2</v>
      </c>
      <c r="H37" s="282">
        <v>35.734873459499688</v>
      </c>
      <c r="I37" s="282">
        <v>-0.79536930445212306</v>
      </c>
      <c r="J37" s="283">
        <v>4.9321628787639238</v>
      </c>
      <c r="K37" s="283">
        <v>0.23361456678613912</v>
      </c>
      <c r="L37" s="274">
        <v>4.9720584162260641E-2</v>
      </c>
      <c r="M37" s="275">
        <v>5912249335.0549917</v>
      </c>
      <c r="N37" s="275">
        <v>182529626.63862896</v>
      </c>
      <c r="O37" s="274">
        <v>3.1856641498625472E-2</v>
      </c>
      <c r="P37" s="273">
        <v>1611729104.8634791</v>
      </c>
      <c r="Q37" s="273">
        <v>-6398389.4939208031</v>
      </c>
      <c r="R37" s="274">
        <v>-3.9541936690605265E-3</v>
      </c>
    </row>
    <row r="38" spans="1:18">
      <c r="A38" s="306"/>
      <c r="B38" s="306"/>
      <c r="C38" s="306"/>
      <c r="D38" s="223" t="s">
        <v>188</v>
      </c>
      <c r="E38" s="273">
        <v>1566779826.6751518</v>
      </c>
      <c r="F38" s="273">
        <v>59259902.332351208</v>
      </c>
      <c r="G38" s="277">
        <v>3.9309531751751413E-2</v>
      </c>
      <c r="H38" s="284">
        <v>46.707313542018184</v>
      </c>
      <c r="I38" s="284">
        <v>1.548144855805468</v>
      </c>
      <c r="J38" s="285">
        <v>5.0435409117416157</v>
      </c>
      <c r="K38" s="285">
        <v>0.17450696698399515</v>
      </c>
      <c r="L38" s="277">
        <v>3.5840162332793524E-2</v>
      </c>
      <c r="M38" s="278">
        <v>7902118155.527566</v>
      </c>
      <c r="N38" s="278">
        <v>561952471.50402927</v>
      </c>
      <c r="O38" s="277">
        <v>7.6558554083753755E-2</v>
      </c>
      <c r="P38" s="273">
        <v>2115756377.3565807</v>
      </c>
      <c r="Q38" s="273">
        <v>74006072.665401459</v>
      </c>
      <c r="R38" s="277">
        <v>3.6246387472240439E-2</v>
      </c>
    </row>
    <row r="39" spans="1:18">
      <c r="A39" s="306"/>
      <c r="B39" s="306"/>
      <c r="C39" s="306" t="s">
        <v>112</v>
      </c>
      <c r="D39" s="223" t="s">
        <v>185</v>
      </c>
      <c r="E39" s="273">
        <v>181833893.13610935</v>
      </c>
      <c r="F39" s="273">
        <v>-8495874.9189092815</v>
      </c>
      <c r="G39" s="274">
        <v>-4.4637657081856887E-2</v>
      </c>
      <c r="H39" s="282">
        <v>5.4206548454845382</v>
      </c>
      <c r="I39" s="282">
        <v>-0.28085129238714046</v>
      </c>
      <c r="J39" s="283">
        <v>5.4783339524596384</v>
      </c>
      <c r="K39" s="283">
        <v>0.37843181966240458</v>
      </c>
      <c r="L39" s="274">
        <v>7.4203741524514186E-2</v>
      </c>
      <c r="M39" s="275">
        <v>996146790.47546554</v>
      </c>
      <c r="N39" s="275">
        <v>25483600.436873198</v>
      </c>
      <c r="O39" s="274">
        <v>2.6253803274295384E-2</v>
      </c>
      <c r="P39" s="273">
        <v>276807903.398552</v>
      </c>
      <c r="Q39" s="273">
        <v>-5150028.7570465803</v>
      </c>
      <c r="R39" s="274">
        <v>-1.8265238071772123E-2</v>
      </c>
    </row>
    <row r="40" spans="1:18">
      <c r="A40" s="306"/>
      <c r="B40" s="306"/>
      <c r="C40" s="306"/>
      <c r="D40" s="223" t="s">
        <v>186</v>
      </c>
      <c r="E40" s="273">
        <v>310948692.58026594</v>
      </c>
      <c r="F40" s="273">
        <v>-12409560.018227458</v>
      </c>
      <c r="G40" s="277">
        <v>-3.8377124809726527E-2</v>
      </c>
      <c r="H40" s="284">
        <v>9.2696994386552998</v>
      </c>
      <c r="I40" s="284">
        <v>-0.41679931958851313</v>
      </c>
      <c r="J40" s="285">
        <v>4.3351451825215737</v>
      </c>
      <c r="K40" s="285">
        <v>9.2605861434763348E-2</v>
      </c>
      <c r="L40" s="277">
        <v>2.1827932383438824E-2</v>
      </c>
      <c r="M40" s="278">
        <v>1348007726.6507218</v>
      </c>
      <c r="N40" s="278">
        <v>-23852374.796307564</v>
      </c>
      <c r="O40" s="277">
        <v>-1.7386885711705026E-2</v>
      </c>
      <c r="P40" s="273">
        <v>388596350.24590617</v>
      </c>
      <c r="Q40" s="273">
        <v>-15682023.656432807</v>
      </c>
      <c r="R40" s="277">
        <v>-3.8790162098111869E-2</v>
      </c>
    </row>
    <row r="41" spans="1:18">
      <c r="A41" s="306"/>
      <c r="B41" s="306"/>
      <c r="C41" s="306"/>
      <c r="D41" s="223" t="s">
        <v>187</v>
      </c>
      <c r="E41" s="273">
        <v>1165391613.6302683</v>
      </c>
      <c r="F41" s="273">
        <v>-23747140.392823696</v>
      </c>
      <c r="G41" s="274">
        <v>-1.9970033196279588E-2</v>
      </c>
      <c r="H41" s="282">
        <v>34.741519242418207</v>
      </c>
      <c r="I41" s="282">
        <v>-0.88024383819396235</v>
      </c>
      <c r="J41" s="283">
        <v>4.744477721802224</v>
      </c>
      <c r="K41" s="283">
        <v>0.20408459581657734</v>
      </c>
      <c r="L41" s="274">
        <v>4.4948661966858615E-2</v>
      </c>
      <c r="M41" s="275">
        <v>5529174548.0439529</v>
      </c>
      <c r="N41" s="275">
        <v>130017123.43436909</v>
      </c>
      <c r="O41" s="274">
        <v>2.4081002498972458E-2</v>
      </c>
      <c r="P41" s="273">
        <v>1524378812.61166</v>
      </c>
      <c r="Q41" s="273">
        <v>-16869000.787626266</v>
      </c>
      <c r="R41" s="274">
        <v>-1.0945028204400811E-2</v>
      </c>
    </row>
    <row r="42" spans="1:18">
      <c r="A42" s="306"/>
      <c r="B42" s="306"/>
      <c r="C42" s="306"/>
      <c r="D42" s="223" t="s">
        <v>188</v>
      </c>
      <c r="E42" s="273">
        <v>1487001664.6634283</v>
      </c>
      <c r="F42" s="273">
        <v>57363033.482129574</v>
      </c>
      <c r="G42" s="277">
        <v>4.0124149019903702E-2</v>
      </c>
      <c r="H42" s="284">
        <v>44.329044710975801</v>
      </c>
      <c r="I42" s="284">
        <v>1.5028829711979057</v>
      </c>
      <c r="J42" s="285">
        <v>4.7683126497136374</v>
      </c>
      <c r="K42" s="285">
        <v>0.15661450264921672</v>
      </c>
      <c r="L42" s="277">
        <v>3.3960267488215762E-2</v>
      </c>
      <c r="M42" s="278">
        <v>7090488847.7598619</v>
      </c>
      <c r="N42" s="278">
        <v>497427021.36935139</v>
      </c>
      <c r="O42" s="277">
        <v>7.5447043341572415E-2</v>
      </c>
      <c r="P42" s="273">
        <v>1879194666.267946</v>
      </c>
      <c r="Q42" s="273">
        <v>71901623.38656354</v>
      </c>
      <c r="R42" s="277">
        <v>3.9784153250504509E-2</v>
      </c>
    </row>
    <row r="43" spans="1:18">
      <c r="A43" s="306"/>
      <c r="B43" s="306" t="s">
        <v>136</v>
      </c>
      <c r="C43" s="306" t="s">
        <v>79</v>
      </c>
      <c r="D43" s="223" t="s">
        <v>185</v>
      </c>
      <c r="E43" s="273">
        <v>42954025.220960036</v>
      </c>
      <c r="F43" s="273">
        <v>-1628249.1511749923</v>
      </c>
      <c r="G43" s="274">
        <v>-3.6522343781381562E-2</v>
      </c>
      <c r="H43" s="282">
        <v>5.429301259253851</v>
      </c>
      <c r="I43" s="282">
        <v>-0.24616379548281575</v>
      </c>
      <c r="J43" s="283">
        <v>5.7887580700286545</v>
      </c>
      <c r="K43" s="283">
        <v>0.55979524582288143</v>
      </c>
      <c r="L43" s="274">
        <v>0.10705665055247524</v>
      </c>
      <c r="M43" s="275">
        <v>248650460.13804677</v>
      </c>
      <c r="N43" s="275">
        <v>15531404.82761094</v>
      </c>
      <c r="O43" s="274">
        <v>6.6624346975532975E-2</v>
      </c>
      <c r="P43" s="273">
        <v>66746385.008364797</v>
      </c>
      <c r="Q43" s="273">
        <v>-256339.14075829834</v>
      </c>
      <c r="R43" s="274">
        <v>-3.8258017716978634E-3</v>
      </c>
    </row>
    <row r="44" spans="1:18">
      <c r="A44" s="306"/>
      <c r="B44" s="306"/>
      <c r="C44" s="306"/>
      <c r="D44" s="223" t="s">
        <v>186</v>
      </c>
      <c r="E44" s="273">
        <v>93558933.072100028</v>
      </c>
      <c r="F44" s="273">
        <v>-3898217.6820040792</v>
      </c>
      <c r="G44" s="277">
        <v>-3.999929868501638E-2</v>
      </c>
      <c r="H44" s="284">
        <v>11.825658492534787</v>
      </c>
      <c r="I44" s="284">
        <v>-0.58094617779200775</v>
      </c>
      <c r="J44" s="285">
        <v>4.815135983512425</v>
      </c>
      <c r="K44" s="285">
        <v>0.13235248317305626</v>
      </c>
      <c r="L44" s="277">
        <v>2.8263634900794466E-2</v>
      </c>
      <c r="M44" s="278">
        <v>450498985.21449953</v>
      </c>
      <c r="N44" s="278">
        <v>-5871752.3269056678</v>
      </c>
      <c r="O44" s="277">
        <v>-1.2866189358543043E-2</v>
      </c>
      <c r="P44" s="273">
        <v>136092212.38896096</v>
      </c>
      <c r="Q44" s="273">
        <v>-5428541.9576685429</v>
      </c>
      <c r="R44" s="277">
        <v>-3.8358627911015165E-2</v>
      </c>
    </row>
    <row r="45" spans="1:18">
      <c r="A45" s="306"/>
      <c r="B45" s="306"/>
      <c r="C45" s="306"/>
      <c r="D45" s="223" t="s">
        <v>187</v>
      </c>
      <c r="E45" s="273">
        <v>282135447.71613163</v>
      </c>
      <c r="F45" s="273">
        <v>-3696841.4004712105</v>
      </c>
      <c r="G45" s="274">
        <v>-1.2933603169525455E-2</v>
      </c>
      <c r="H45" s="282">
        <v>35.661345675652292</v>
      </c>
      <c r="I45" s="282">
        <v>-0.72601210819822626</v>
      </c>
      <c r="J45" s="283">
        <v>5.0161771905951626</v>
      </c>
      <c r="K45" s="283">
        <v>0.27626481596136188</v>
      </c>
      <c r="L45" s="274">
        <v>5.8284793921471116E-2</v>
      </c>
      <c r="M45" s="275">
        <v>1415241397.4920135</v>
      </c>
      <c r="N45" s="275">
        <v>60421393.238321304</v>
      </c>
      <c r="O45" s="274">
        <v>4.4597358356547635E-2</v>
      </c>
      <c r="P45" s="273">
        <v>378928218.05861169</v>
      </c>
      <c r="Q45" s="273">
        <v>-581274.62565690279</v>
      </c>
      <c r="R45" s="274">
        <v>-1.5316471309994133E-3</v>
      </c>
    </row>
    <row r="46" spans="1:18">
      <c r="A46" s="306"/>
      <c r="B46" s="306"/>
      <c r="C46" s="306"/>
      <c r="D46" s="223" t="s">
        <v>188</v>
      </c>
      <c r="E46" s="273">
        <v>372503588.87686437</v>
      </c>
      <c r="F46" s="273">
        <v>14848937.576724231</v>
      </c>
      <c r="G46" s="277">
        <v>4.1517529613401154E-2</v>
      </c>
      <c r="H46" s="284">
        <v>47.083694572560404</v>
      </c>
      <c r="I46" s="284">
        <v>1.553122081474541</v>
      </c>
      <c r="J46" s="285">
        <v>5.0263613473415711</v>
      </c>
      <c r="K46" s="285">
        <v>0.24024456418172146</v>
      </c>
      <c r="L46" s="277">
        <v>5.0196135001768435E-2</v>
      </c>
      <c r="M46" s="278">
        <v>1872337640.8766868</v>
      </c>
      <c r="N46" s="278">
        <v>160560711.71390247</v>
      </c>
      <c r="O46" s="277">
        <v>9.3797684136583945E-2</v>
      </c>
      <c r="P46" s="273">
        <v>495260228.91104209</v>
      </c>
      <c r="Q46" s="273">
        <v>18953461.791069448</v>
      </c>
      <c r="R46" s="277">
        <v>3.9792551984245542E-2</v>
      </c>
    </row>
    <row r="47" spans="1:18">
      <c r="A47" s="306"/>
      <c r="B47" s="306"/>
      <c r="C47" s="306" t="s">
        <v>112</v>
      </c>
      <c r="D47" s="223" t="s">
        <v>185</v>
      </c>
      <c r="E47" s="273">
        <v>42453440.102165423</v>
      </c>
      <c r="F47" s="273">
        <v>-1643080.1802858859</v>
      </c>
      <c r="G47" s="274">
        <v>-3.7260994059428482E-2</v>
      </c>
      <c r="H47" s="282">
        <v>5.3660283202951726</v>
      </c>
      <c r="I47" s="282">
        <v>-0.24759869679040225</v>
      </c>
      <c r="J47" s="283">
        <v>5.7339941575371522</v>
      </c>
      <c r="K47" s="283">
        <v>0.54377707382001983</v>
      </c>
      <c r="L47" s="274">
        <v>0.10476962043186396</v>
      </c>
      <c r="M47" s="275">
        <v>243427777.51316997</v>
      </c>
      <c r="N47" s="275">
        <v>14557264.610712141</v>
      </c>
      <c r="O47" s="274">
        <v>6.3604806167915098E-2</v>
      </c>
      <c r="P47" s="273">
        <v>65270460.329547405</v>
      </c>
      <c r="Q47" s="273">
        <v>-454363.63208548725</v>
      </c>
      <c r="R47" s="274">
        <v>-6.9131205638637188E-3</v>
      </c>
    </row>
    <row r="48" spans="1:18">
      <c r="A48" s="306"/>
      <c r="B48" s="306"/>
      <c r="C48" s="306"/>
      <c r="D48" s="223" t="s">
        <v>186</v>
      </c>
      <c r="E48" s="273">
        <v>71750599.396884009</v>
      </c>
      <c r="F48" s="273">
        <v>-3689180.1421162635</v>
      </c>
      <c r="G48" s="277">
        <v>-4.8902318705863396E-2</v>
      </c>
      <c r="H48" s="284">
        <v>9.069129555467871</v>
      </c>
      <c r="I48" s="284">
        <v>-0.53459386466884951</v>
      </c>
      <c r="J48" s="285">
        <v>4.3785121017050361</v>
      </c>
      <c r="K48" s="285">
        <v>0.13909984095331218</v>
      </c>
      <c r="L48" s="277">
        <v>3.2811114465345084E-2</v>
      </c>
      <c r="M48" s="278">
        <v>314160867.7638467</v>
      </c>
      <c r="N48" s="278">
        <v>-5659458.5621981025</v>
      </c>
      <c r="O48" s="277">
        <v>-1.7695743817197213E-2</v>
      </c>
      <c r="P48" s="273">
        <v>89577511.342115641</v>
      </c>
      <c r="Q48" s="273">
        <v>-4385554.1947884262</v>
      </c>
      <c r="R48" s="277">
        <v>-4.667317067327903E-2</v>
      </c>
    </row>
    <row r="49" spans="1:18">
      <c r="A49" s="306"/>
      <c r="B49" s="306"/>
      <c r="C49" s="306"/>
      <c r="D49" s="223" t="s">
        <v>187</v>
      </c>
      <c r="E49" s="273">
        <v>274334501.89672995</v>
      </c>
      <c r="F49" s="273">
        <v>-3980041.6456897855</v>
      </c>
      <c r="G49" s="274">
        <v>-1.4300516225387847E-2</v>
      </c>
      <c r="H49" s="282">
        <v>34.675322020295738</v>
      </c>
      <c r="I49" s="282">
        <v>-0.75500288675419824</v>
      </c>
      <c r="J49" s="283">
        <v>4.8186053834238018</v>
      </c>
      <c r="K49" s="283">
        <v>0.24860950010593008</v>
      </c>
      <c r="L49" s="274">
        <v>5.4400377254921424E-2</v>
      </c>
      <c r="M49" s="275">
        <v>1321909707.6984701</v>
      </c>
      <c r="N49" s="275">
        <v>50013389.44211936</v>
      </c>
      <c r="O49" s="274">
        <v>3.9321907551932357E-2</v>
      </c>
      <c r="P49" s="273">
        <v>358015836.76108903</v>
      </c>
      <c r="Q49" s="273">
        <v>-2553419.8586168289</v>
      </c>
      <c r="R49" s="274">
        <v>-7.0816349750803444E-3</v>
      </c>
    </row>
    <row r="50" spans="1:18">
      <c r="A50" s="306"/>
      <c r="B50" s="306"/>
      <c r="C50" s="306"/>
      <c r="D50" s="223" t="s">
        <v>188</v>
      </c>
      <c r="E50" s="273">
        <v>356975361.20674443</v>
      </c>
      <c r="F50" s="273">
        <v>14182433.68888557</v>
      </c>
      <c r="G50" s="277">
        <v>4.1373180571663608E-2</v>
      </c>
      <c r="H50" s="284">
        <v>45.12095823738165</v>
      </c>
      <c r="I50" s="284">
        <v>1.4823303625669837</v>
      </c>
      <c r="J50" s="285">
        <v>4.8145949297239241</v>
      </c>
      <c r="K50" s="285">
        <v>0.19911309970343627</v>
      </c>
      <c r="L50" s="277">
        <v>4.3140262931671516E-2</v>
      </c>
      <c r="M50" s="278">
        <v>1718691764.1023581</v>
      </c>
      <c r="N50" s="278">
        <v>136537235.68415046</v>
      </c>
      <c r="O50" s="277">
        <v>8.6298293391516206E-2</v>
      </c>
      <c r="P50" s="273">
        <v>449387134.98033953</v>
      </c>
      <c r="Q50" s="273">
        <v>18095007.640890121</v>
      </c>
      <c r="R50" s="277">
        <v>4.1955339534051839E-2</v>
      </c>
    </row>
    <row r="51" spans="1:18">
      <c r="A51" s="306" t="s">
        <v>59</v>
      </c>
      <c r="B51" s="306" t="s">
        <v>134</v>
      </c>
      <c r="C51" s="306" t="s">
        <v>79</v>
      </c>
      <c r="D51" s="223" t="s">
        <v>185</v>
      </c>
      <c r="E51" s="273">
        <v>9859599.0031853281</v>
      </c>
      <c r="F51" s="273">
        <v>-557305.67456630617</v>
      </c>
      <c r="G51" s="274">
        <v>-5.3500122330637861E-2</v>
      </c>
      <c r="H51" s="282">
        <v>7.3475877077713712</v>
      </c>
      <c r="I51" s="282">
        <v>-0.21386474114113518</v>
      </c>
      <c r="J51" s="283">
        <v>6.0224531335832197</v>
      </c>
      <c r="K51" s="283">
        <v>0.53003566524106827</v>
      </c>
      <c r="L51" s="274">
        <v>9.6503164279873266E-2</v>
      </c>
      <c r="M51" s="275">
        <v>59378972.912607469</v>
      </c>
      <c r="N51" s="275">
        <v>2164983.6944693252</v>
      </c>
      <c r="O51" s="274">
        <v>3.7840110854968592E-2</v>
      </c>
      <c r="P51" s="273">
        <v>15798941.654228568</v>
      </c>
      <c r="Q51" s="273">
        <v>-419362.94347570278</v>
      </c>
      <c r="R51" s="274">
        <v>-2.585738484249854E-2</v>
      </c>
    </row>
    <row r="52" spans="1:18">
      <c r="A52" s="306"/>
      <c r="B52" s="306"/>
      <c r="C52" s="306"/>
      <c r="D52" s="223" t="s">
        <v>186</v>
      </c>
      <c r="E52" s="273">
        <v>17874028.615309596</v>
      </c>
      <c r="F52" s="273">
        <v>-1221259.4467044696</v>
      </c>
      <c r="G52" s="277">
        <v>-6.3956063021322021E-2</v>
      </c>
      <c r="H52" s="284">
        <v>13.320115037109886</v>
      </c>
      <c r="I52" s="284">
        <v>-0.5408270705383984</v>
      </c>
      <c r="J52" s="285">
        <v>5.0769178176858754</v>
      </c>
      <c r="K52" s="285">
        <v>0.15664063259296324</v>
      </c>
      <c r="L52" s="277">
        <v>3.1835733374441039E-2</v>
      </c>
      <c r="M52" s="278">
        <v>90744974.350892484</v>
      </c>
      <c r="N52" s="278">
        <v>-3209135.8434123695</v>
      </c>
      <c r="O52" s="277">
        <v>-3.4156417816906696E-2</v>
      </c>
      <c r="P52" s="273">
        <v>27515765.90826261</v>
      </c>
      <c r="Q52" s="273">
        <v>-1791928.371893473</v>
      </c>
      <c r="R52" s="277">
        <v>-6.1141908836778329E-2</v>
      </c>
    </row>
    <row r="53" spans="1:18">
      <c r="A53" s="306"/>
      <c r="B53" s="306"/>
      <c r="C53" s="306"/>
      <c r="D53" s="223" t="s">
        <v>187</v>
      </c>
      <c r="E53" s="273">
        <v>47140229.893687591</v>
      </c>
      <c r="F53" s="273">
        <v>-1964192.3026609197</v>
      </c>
      <c r="G53" s="274">
        <v>-4.0000313918915849E-2</v>
      </c>
      <c r="H53" s="282">
        <v>35.129925019919689</v>
      </c>
      <c r="I53" s="282">
        <v>-0.5141328797398117</v>
      </c>
      <c r="J53" s="283">
        <v>5.4048518642043222</v>
      </c>
      <c r="K53" s="283">
        <v>0.31249725733932365</v>
      </c>
      <c r="L53" s="274">
        <v>6.1365965543335572E-2</v>
      </c>
      <c r="M53" s="275">
        <v>254785959.41991767</v>
      </c>
      <c r="N53" s="275">
        <v>4728828.8308984339</v>
      </c>
      <c r="O53" s="274">
        <v>1.8910993738748799E-2</v>
      </c>
      <c r="P53" s="273">
        <v>69591918.825299591</v>
      </c>
      <c r="Q53" s="273">
        <v>-1931936.9561088681</v>
      </c>
      <c r="R53" s="274">
        <v>-2.7011085112822537E-2</v>
      </c>
    </row>
    <row r="54" spans="1:18">
      <c r="A54" s="306"/>
      <c r="B54" s="306"/>
      <c r="C54" s="306"/>
      <c r="D54" s="223" t="s">
        <v>188</v>
      </c>
      <c r="E54" s="273">
        <v>59314387.600660011</v>
      </c>
      <c r="F54" s="273">
        <v>167725.59849498421</v>
      </c>
      <c r="G54" s="277">
        <v>2.8357576373260881E-3</v>
      </c>
      <c r="H54" s="284">
        <v>44.202372235199128</v>
      </c>
      <c r="I54" s="284">
        <v>1.2688246914194181</v>
      </c>
      <c r="J54" s="285">
        <v>5.4341771702983817</v>
      </c>
      <c r="K54" s="285">
        <v>0.22994293327862891</v>
      </c>
      <c r="L54" s="277">
        <v>4.4183817024021507E-2</v>
      </c>
      <c r="M54" s="278">
        <v>322324890.96973604</v>
      </c>
      <c r="N54" s="278">
        <v>14511807.572633505</v>
      </c>
      <c r="O54" s="277">
        <v>4.7144869257919608E-2</v>
      </c>
      <c r="P54" s="273">
        <v>87390461.805498421</v>
      </c>
      <c r="Q54" s="273">
        <v>522947.95942236483</v>
      </c>
      <c r="R54" s="277">
        <v>6.020063614908984E-3</v>
      </c>
    </row>
    <row r="55" spans="1:18">
      <c r="A55" s="306"/>
      <c r="B55" s="306"/>
      <c r="C55" s="306" t="s">
        <v>112</v>
      </c>
      <c r="D55" s="223" t="s">
        <v>185</v>
      </c>
      <c r="E55" s="273">
        <v>9718267.1710325014</v>
      </c>
      <c r="F55" s="273">
        <v>-554569.83536884561</v>
      </c>
      <c r="G55" s="274">
        <v>-5.3984097579205692E-2</v>
      </c>
      <c r="H55" s="282">
        <v>7.242264151275065</v>
      </c>
      <c r="I55" s="282">
        <v>-0.21461204585821569</v>
      </c>
      <c r="J55" s="283">
        <v>5.9515288741492576</v>
      </c>
      <c r="K55" s="283">
        <v>0.50731594483104647</v>
      </c>
      <c r="L55" s="274">
        <v>9.3184442162253675E-2</v>
      </c>
      <c r="M55" s="275">
        <v>57838547.67509675</v>
      </c>
      <c r="N55" s="275">
        <v>1911035.6240679473</v>
      </c>
      <c r="O55" s="274">
        <v>3.4169866564496915E-2</v>
      </c>
      <c r="P55" s="273">
        <v>15363917.660575867</v>
      </c>
      <c r="Q55" s="273">
        <v>-467266.04895716161</v>
      </c>
      <c r="R55" s="274">
        <v>-2.9515547133458445E-2</v>
      </c>
    </row>
    <row r="56" spans="1:18">
      <c r="A56" s="306"/>
      <c r="B56" s="306"/>
      <c r="C56" s="306"/>
      <c r="D56" s="223" t="s">
        <v>186</v>
      </c>
      <c r="E56" s="273">
        <v>14320088.32244868</v>
      </c>
      <c r="F56" s="273">
        <v>-1068320.4044124577</v>
      </c>
      <c r="G56" s="277">
        <v>-6.9423708674156662E-2</v>
      </c>
      <c r="H56" s="284">
        <v>10.671641402275245</v>
      </c>
      <c r="I56" s="284">
        <v>-0.49854057136890617</v>
      </c>
      <c r="J56" s="285">
        <v>4.6525668126483435</v>
      </c>
      <c r="K56" s="285">
        <v>0.17151901889139332</v>
      </c>
      <c r="L56" s="277">
        <v>3.8276543073331129E-2</v>
      </c>
      <c r="M56" s="278">
        <v>66625167.683217824</v>
      </c>
      <c r="N56" s="278">
        <v>-2331027.2917134762</v>
      </c>
      <c r="O56" s="277">
        <v>-3.3804465176202225E-2</v>
      </c>
      <c r="P56" s="273">
        <v>19008752.358039498</v>
      </c>
      <c r="Q56" s="273">
        <v>-1321079.0303475559</v>
      </c>
      <c r="R56" s="277">
        <v>-6.4982291545329376E-2</v>
      </c>
    </row>
    <row r="57" spans="1:18">
      <c r="A57" s="306"/>
      <c r="B57" s="306"/>
      <c r="C57" s="306"/>
      <c r="D57" s="223" t="s">
        <v>187</v>
      </c>
      <c r="E57" s="273">
        <v>45682376.23042842</v>
      </c>
      <c r="F57" s="273">
        <v>-2009201.3465259746</v>
      </c>
      <c r="G57" s="274">
        <v>-4.2129060278703473E-2</v>
      </c>
      <c r="H57" s="282">
        <v>34.043500749274209</v>
      </c>
      <c r="I57" s="282">
        <v>-0.57499747236811771</v>
      </c>
      <c r="J57" s="283">
        <v>5.1823031670672375</v>
      </c>
      <c r="K57" s="283">
        <v>0.27489307190471557</v>
      </c>
      <c r="L57" s="274">
        <v>5.6015916048200526E-2</v>
      </c>
      <c r="M57" s="275">
        <v>236739923.01810628</v>
      </c>
      <c r="N57" s="275">
        <v>2697793.7627337277</v>
      </c>
      <c r="O57" s="274">
        <v>1.1526957865735613E-2</v>
      </c>
      <c r="P57" s="273">
        <v>65589117.748126246</v>
      </c>
      <c r="Q57" s="273">
        <v>-2029000.8145269081</v>
      </c>
      <c r="R57" s="274">
        <v>-3.0006762353893206E-2</v>
      </c>
    </row>
    <row r="58" spans="1:18">
      <c r="A58" s="306"/>
      <c r="B58" s="306"/>
      <c r="C58" s="306"/>
      <c r="D58" s="223" t="s">
        <v>188</v>
      </c>
      <c r="E58" s="273">
        <v>56203933.413751893</v>
      </c>
      <c r="F58" s="273">
        <v>390315.00169228762</v>
      </c>
      <c r="G58" s="277">
        <v>6.993185763565413E-3</v>
      </c>
      <c r="H58" s="284">
        <v>41.884394096136006</v>
      </c>
      <c r="I58" s="284">
        <v>1.3702457305557942</v>
      </c>
      <c r="J58" s="285">
        <v>5.2231396946648694</v>
      </c>
      <c r="K58" s="285">
        <v>0.23601859753020005</v>
      </c>
      <c r="L58" s="277">
        <v>4.7325619918434224E-2</v>
      </c>
      <c r="M58" s="278">
        <v>293560995.60966873</v>
      </c>
      <c r="N58" s="278">
        <v>15211721.719462276</v>
      </c>
      <c r="O58" s="277">
        <v>5.4649762533465297E-2</v>
      </c>
      <c r="P58" s="273">
        <v>78060750.139323652</v>
      </c>
      <c r="Q58" s="273">
        <v>982245.76866549253</v>
      </c>
      <c r="R58" s="277">
        <v>1.2743446135670073E-2</v>
      </c>
    </row>
    <row r="59" spans="1:18">
      <c r="A59" s="306"/>
      <c r="B59" s="306" t="s">
        <v>135</v>
      </c>
      <c r="C59" s="306" t="s">
        <v>79</v>
      </c>
      <c r="D59" s="223" t="s">
        <v>185</v>
      </c>
      <c r="E59" s="273">
        <v>130619672.16387728</v>
      </c>
      <c r="F59" s="273">
        <v>-5465203.1889491975</v>
      </c>
      <c r="G59" s="274">
        <v>-4.0160254214728831E-2</v>
      </c>
      <c r="H59" s="282">
        <v>7.3274088837949405</v>
      </c>
      <c r="I59" s="282">
        <v>-0.18761926842224863</v>
      </c>
      <c r="J59" s="283">
        <v>5.741368349316522</v>
      </c>
      <c r="K59" s="283">
        <v>0.33726199971391146</v>
      </c>
      <c r="L59" s="274">
        <v>6.2408468282403796E-2</v>
      </c>
      <c r="M59" s="275">
        <v>749935651.55978537</v>
      </c>
      <c r="N59" s="275">
        <v>14518512.580695987</v>
      </c>
      <c r="O59" s="274">
        <v>1.974187411630177E-2</v>
      </c>
      <c r="P59" s="273">
        <v>206779138.31681815</v>
      </c>
      <c r="Q59" s="273">
        <v>-4204622.5273138285</v>
      </c>
      <c r="R59" s="274">
        <v>-1.9928654748078305E-2</v>
      </c>
    </row>
    <row r="60" spans="1:18">
      <c r="A60" s="306"/>
      <c r="B60" s="306"/>
      <c r="C60" s="306"/>
      <c r="D60" s="223" t="s">
        <v>186</v>
      </c>
      <c r="E60" s="273">
        <v>239258718.32840034</v>
      </c>
      <c r="F60" s="273">
        <v>-12675350.885525703</v>
      </c>
      <c r="G60" s="277">
        <v>-5.0312174629952959E-2</v>
      </c>
      <c r="H60" s="284">
        <v>13.421764341939168</v>
      </c>
      <c r="I60" s="284">
        <v>-0.49081497840456301</v>
      </c>
      <c r="J60" s="285">
        <v>5.0030533067383782</v>
      </c>
      <c r="K60" s="285">
        <v>6.9147647290563441E-2</v>
      </c>
      <c r="L60" s="277">
        <v>1.4014789106912555E-2</v>
      </c>
      <c r="M60" s="278">
        <v>1197024121.8988895</v>
      </c>
      <c r="N60" s="278">
        <v>-45994808.00341773</v>
      </c>
      <c r="O60" s="277">
        <v>-3.7002500039989422E-2</v>
      </c>
      <c r="P60" s="273">
        <v>368518072.9335146</v>
      </c>
      <c r="Q60" s="273">
        <v>-19485016.108437121</v>
      </c>
      <c r="R60" s="277">
        <v>-5.0218713867843358E-2</v>
      </c>
    </row>
    <row r="61" spans="1:18">
      <c r="A61" s="306"/>
      <c r="B61" s="306"/>
      <c r="C61" s="306"/>
      <c r="D61" s="223" t="s">
        <v>187</v>
      </c>
      <c r="E61" s="273">
        <v>628065560.1820823</v>
      </c>
      <c r="F61" s="273">
        <v>-20638877.939209819</v>
      </c>
      <c r="G61" s="274">
        <v>-3.181553374134747E-2</v>
      </c>
      <c r="H61" s="282">
        <v>35.232772284943302</v>
      </c>
      <c r="I61" s="282">
        <v>-0.59069525551831248</v>
      </c>
      <c r="J61" s="283">
        <v>5.2744976746232162</v>
      </c>
      <c r="K61" s="283">
        <v>0.23672832698354362</v>
      </c>
      <c r="L61" s="274">
        <v>4.6990703751543739E-2</v>
      </c>
      <c r="M61" s="275">
        <v>3312730336.6913209</v>
      </c>
      <c r="N61" s="275">
        <v>44707002.646059036</v>
      </c>
      <c r="O61" s="274">
        <v>1.3680135689459508E-2</v>
      </c>
      <c r="P61" s="273">
        <v>924407718.61166477</v>
      </c>
      <c r="Q61" s="273">
        <v>-13398576.193730831</v>
      </c>
      <c r="R61" s="274">
        <v>-1.4287146789211063E-2</v>
      </c>
    </row>
    <row r="62" spans="1:18">
      <c r="A62" s="306"/>
      <c r="B62" s="306"/>
      <c r="C62" s="306"/>
      <c r="D62" s="223" t="s">
        <v>188</v>
      </c>
      <c r="E62" s="273">
        <v>784673537.10840285</v>
      </c>
      <c r="F62" s="273">
        <v>10560385.369408965</v>
      </c>
      <c r="G62" s="277">
        <v>1.3641914422569568E-2</v>
      </c>
      <c r="H62" s="284">
        <v>44.018054489321877</v>
      </c>
      <c r="I62" s="284">
        <v>1.2691295023447253</v>
      </c>
      <c r="J62" s="285">
        <v>5.4489832904322046</v>
      </c>
      <c r="K62" s="285">
        <v>0.13729505986130075</v>
      </c>
      <c r="L62" s="277">
        <v>2.58477256008951E-2</v>
      </c>
      <c r="M62" s="278">
        <v>4275672992.1480217</v>
      </c>
      <c r="N62" s="278">
        <v>163825274.92585993</v>
      </c>
      <c r="O62" s="277">
        <v>3.9842252484130238E-2</v>
      </c>
      <c r="P62" s="273">
        <v>1169780888.6713235</v>
      </c>
      <c r="Q62" s="273">
        <v>15983020.465009689</v>
      </c>
      <c r="R62" s="277">
        <v>1.3852530764211571E-2</v>
      </c>
    </row>
    <row r="63" spans="1:18">
      <c r="A63" s="306"/>
      <c r="B63" s="306"/>
      <c r="C63" s="306" t="s">
        <v>112</v>
      </c>
      <c r="D63" s="223" t="s">
        <v>185</v>
      </c>
      <c r="E63" s="273">
        <v>128740290.06700104</v>
      </c>
      <c r="F63" s="273">
        <v>-5404007.7275942862</v>
      </c>
      <c r="G63" s="274">
        <v>-4.0285034969350847E-2</v>
      </c>
      <c r="H63" s="282">
        <v>7.2219806520090053</v>
      </c>
      <c r="I63" s="282">
        <v>-0.18588279917981865</v>
      </c>
      <c r="J63" s="283">
        <v>5.6846009170939178</v>
      </c>
      <c r="K63" s="283">
        <v>0.32415872489568809</v>
      </c>
      <c r="L63" s="274">
        <v>6.047238516394781E-2</v>
      </c>
      <c r="M63" s="275">
        <v>731837170.98181117</v>
      </c>
      <c r="N63" s="275">
        <v>12764417.240858436</v>
      </c>
      <c r="O63" s="274">
        <v>1.7751218043587338E-2</v>
      </c>
      <c r="P63" s="273">
        <v>201485167.41362473</v>
      </c>
      <c r="Q63" s="273">
        <v>-4488170.8354325891</v>
      </c>
      <c r="R63" s="274">
        <v>-2.1790057264623325E-2</v>
      </c>
    </row>
    <row r="64" spans="1:18">
      <c r="A64" s="306"/>
      <c r="B64" s="306"/>
      <c r="C64" s="306"/>
      <c r="D64" s="223" t="s">
        <v>186</v>
      </c>
      <c r="E64" s="273">
        <v>191736917.21126759</v>
      </c>
      <c r="F64" s="273">
        <v>-11362773.680117369</v>
      </c>
      <c r="G64" s="277">
        <v>-5.5946779782122022E-2</v>
      </c>
      <c r="H64" s="284">
        <v>10.755920354497952</v>
      </c>
      <c r="I64" s="284">
        <v>-0.45987339773305713</v>
      </c>
      <c r="J64" s="285">
        <v>4.5796941231156554</v>
      </c>
      <c r="K64" s="285">
        <v>8.2706466563797321E-2</v>
      </c>
      <c r="L64" s="277">
        <v>1.8391526257204343E-2</v>
      </c>
      <c r="M64" s="278">
        <v>878096432.93675518</v>
      </c>
      <c r="N64" s="278">
        <v>-35240370.051300883</v>
      </c>
      <c r="O64" s="277">
        <v>-3.8584200194286634E-2</v>
      </c>
      <c r="P64" s="273">
        <v>254458725.45938545</v>
      </c>
      <c r="Q64" s="273">
        <v>-14622903.548929513</v>
      </c>
      <c r="R64" s="277">
        <v>-5.4343745438220334E-2</v>
      </c>
    </row>
    <row r="65" spans="1:18">
      <c r="A65" s="306"/>
      <c r="B65" s="306"/>
      <c r="C65" s="306"/>
      <c r="D65" s="223" t="s">
        <v>187</v>
      </c>
      <c r="E65" s="273">
        <v>609076922.88329554</v>
      </c>
      <c r="F65" s="273">
        <v>-22699257.442569733</v>
      </c>
      <c r="G65" s="274">
        <v>-3.5929270759878333E-2</v>
      </c>
      <c r="H65" s="282">
        <v>34.16756130003342</v>
      </c>
      <c r="I65" s="282">
        <v>-0.72107543303104649</v>
      </c>
      <c r="J65" s="283">
        <v>5.0703161072217933</v>
      </c>
      <c r="K65" s="283">
        <v>0.19983202086623653</v>
      </c>
      <c r="L65" s="274">
        <v>4.1029190799751709E-2</v>
      </c>
      <c r="M65" s="275">
        <v>3088212532.6322594</v>
      </c>
      <c r="N65" s="275">
        <v>11156700.216633797</v>
      </c>
      <c r="O65" s="274">
        <v>3.6257711345703113E-3</v>
      </c>
      <c r="P65" s="273">
        <v>872525990.30998158</v>
      </c>
      <c r="Q65" s="273">
        <v>-19248771.052345514</v>
      </c>
      <c r="R65" s="274">
        <v>-2.158479011330167E-2</v>
      </c>
    </row>
    <row r="66" spans="1:18">
      <c r="A66" s="306"/>
      <c r="B66" s="306"/>
      <c r="C66" s="306"/>
      <c r="D66" s="223" t="s">
        <v>188</v>
      </c>
      <c r="E66" s="273">
        <v>733391825.48806584</v>
      </c>
      <c r="F66" s="273">
        <v>12197269.155166507</v>
      </c>
      <c r="G66" s="277">
        <v>1.6912591821528277E-2</v>
      </c>
      <c r="H66" s="284">
        <v>41.141289733461583</v>
      </c>
      <c r="I66" s="284">
        <v>1.3146934271810622</v>
      </c>
      <c r="J66" s="285">
        <v>5.1285950768572031</v>
      </c>
      <c r="K66" s="285">
        <v>0.14041668930614382</v>
      </c>
      <c r="L66" s="277">
        <v>2.8149893287012381E-2</v>
      </c>
      <c r="M66" s="278">
        <v>3761269705.6054115</v>
      </c>
      <c r="N66" s="278">
        <v>163822606.48616791</v>
      </c>
      <c r="O66" s="277">
        <v>4.5538572763523417E-2</v>
      </c>
      <c r="P66" s="273">
        <v>1019215736.6346754</v>
      </c>
      <c r="Q66" s="273">
        <v>20242526.409789681</v>
      </c>
      <c r="R66" s="277">
        <v>2.0263332592505408E-2</v>
      </c>
    </row>
    <row r="67" spans="1:18">
      <c r="A67" s="306"/>
      <c r="B67" s="306" t="s">
        <v>136</v>
      </c>
      <c r="C67" s="306" t="s">
        <v>79</v>
      </c>
      <c r="D67" s="223" t="s">
        <v>185</v>
      </c>
      <c r="E67" s="273">
        <v>30451989.184702225</v>
      </c>
      <c r="F67" s="273">
        <v>-1321706.8798835836</v>
      </c>
      <c r="G67" s="274">
        <v>-4.1597517556565482E-2</v>
      </c>
      <c r="H67" s="282">
        <v>7.2791218104286708</v>
      </c>
      <c r="I67" s="282">
        <v>-0.23484363466659275</v>
      </c>
      <c r="J67" s="283">
        <v>5.9753731027398551</v>
      </c>
      <c r="K67" s="283">
        <v>0.46912518536862713</v>
      </c>
      <c r="L67" s="274">
        <v>8.5198703801298348E-2</v>
      </c>
      <c r="M67" s="275">
        <v>181961997.09919465</v>
      </c>
      <c r="N67" s="275">
        <v>7008149.3163826466</v>
      </c>
      <c r="O67" s="274">
        <v>4.0057131667561689E-2</v>
      </c>
      <c r="P67" s="273">
        <v>48636719.364250779</v>
      </c>
      <c r="Q67" s="273">
        <v>-710752.48085266352</v>
      </c>
      <c r="R67" s="274">
        <v>-1.4403017100524244E-2</v>
      </c>
    </row>
    <row r="68" spans="1:18">
      <c r="A68" s="306"/>
      <c r="B68" s="306"/>
      <c r="C68" s="306"/>
      <c r="D68" s="223" t="s">
        <v>186</v>
      </c>
      <c r="E68" s="273">
        <v>55241605.107535407</v>
      </c>
      <c r="F68" s="273">
        <v>-2938971.6054261848</v>
      </c>
      <c r="G68" s="277">
        <v>-5.0514652337082015E-2</v>
      </c>
      <c r="H68" s="284">
        <v>13.204732542836705</v>
      </c>
      <c r="I68" s="284">
        <v>-0.5540332648391324</v>
      </c>
      <c r="J68" s="285">
        <v>5.0483387938836408</v>
      </c>
      <c r="K68" s="285">
        <v>0.1218490602044886</v>
      </c>
      <c r="L68" s="277">
        <v>2.4733444458736441E-2</v>
      </c>
      <c r="M68" s="278">
        <v>278878338.10077167</v>
      </c>
      <c r="N68" s="278">
        <v>-7747675.7751659751</v>
      </c>
      <c r="O68" s="277">
        <v>-2.7030609226277195E-2</v>
      </c>
      <c r="P68" s="273">
        <v>84600178.762203813</v>
      </c>
      <c r="Q68" s="273">
        <v>-4307763.0650834143</v>
      </c>
      <c r="R68" s="277">
        <v>-4.8451949022188419E-2</v>
      </c>
    </row>
    <row r="69" spans="1:18">
      <c r="A69" s="306"/>
      <c r="B69" s="306"/>
      <c r="C69" s="306"/>
      <c r="D69" s="223" t="s">
        <v>187</v>
      </c>
      <c r="E69" s="273">
        <v>147533741.61820865</v>
      </c>
      <c r="F69" s="273">
        <v>-3607052.0168130696</v>
      </c>
      <c r="G69" s="274">
        <v>-2.3865509304678272E-2</v>
      </c>
      <c r="H69" s="282">
        <v>35.26587606062661</v>
      </c>
      <c r="I69" s="282">
        <v>-0.47647819395486835</v>
      </c>
      <c r="J69" s="283">
        <v>5.3739233226815486</v>
      </c>
      <c r="K69" s="283">
        <v>0.28500528988769336</v>
      </c>
      <c r="L69" s="274">
        <v>5.6005085570463249E-2</v>
      </c>
      <c r="M69" s="275">
        <v>792835014.96456492</v>
      </c>
      <c r="N69" s="275">
        <v>23691904.744528174</v>
      </c>
      <c r="O69" s="274">
        <v>3.0802986374993836E-2</v>
      </c>
      <c r="P69" s="273">
        <v>216799978.01547745</v>
      </c>
      <c r="Q69" s="273">
        <v>-2030368.4625665247</v>
      </c>
      <c r="R69" s="274">
        <v>-9.278276506180275E-3</v>
      </c>
    </row>
    <row r="70" spans="1:18">
      <c r="A70" s="306"/>
      <c r="B70" s="306"/>
      <c r="C70" s="306"/>
      <c r="D70" s="223" t="s">
        <v>188</v>
      </c>
      <c r="E70" s="273">
        <v>185119684.20775256</v>
      </c>
      <c r="F70" s="273">
        <v>3352863.6878221333</v>
      </c>
      <c r="G70" s="277">
        <v>1.8445961029804652E-2</v>
      </c>
      <c r="H70" s="284">
        <v>44.25026958610804</v>
      </c>
      <c r="I70" s="284">
        <v>1.2653550934605846</v>
      </c>
      <c r="J70" s="285">
        <v>5.4123323258311204</v>
      </c>
      <c r="K70" s="285">
        <v>0.19510236338143194</v>
      </c>
      <c r="L70" s="277">
        <v>3.7395776069994037E-2</v>
      </c>
      <c r="M70" s="278">
        <v>1001929250.985268</v>
      </c>
      <c r="N70" s="278">
        <v>53609948.789472103</v>
      </c>
      <c r="O70" s="277">
        <v>5.6531538127865141E-2</v>
      </c>
      <c r="P70" s="273">
        <v>271838120.90195972</v>
      </c>
      <c r="Q70" s="273">
        <v>5361705.883240819</v>
      </c>
      <c r="R70" s="277">
        <v>2.0120752085561421E-2</v>
      </c>
    </row>
    <row r="71" spans="1:18">
      <c r="A71" s="306"/>
      <c r="B71" s="306"/>
      <c r="C71" s="306" t="s">
        <v>112</v>
      </c>
      <c r="D71" s="223" t="s">
        <v>185</v>
      </c>
      <c r="E71" s="273">
        <v>30007656.064288553</v>
      </c>
      <c r="F71" s="273">
        <v>-1333057.446932923</v>
      </c>
      <c r="G71" s="274">
        <v>-4.2534368161580773E-2</v>
      </c>
      <c r="H71" s="282">
        <v>7.1729101968529054</v>
      </c>
      <c r="I71" s="282">
        <v>-0.23866187424848739</v>
      </c>
      <c r="J71" s="283">
        <v>5.9054891301998671</v>
      </c>
      <c r="K71" s="283">
        <v>0.44635095659307833</v>
      </c>
      <c r="L71" s="274">
        <v>8.1762165088812816E-2</v>
      </c>
      <c r="M71" s="275">
        <v>177209886.71043217</v>
      </c>
      <c r="N71" s="275">
        <v>6116601.1932489574</v>
      </c>
      <c r="O71" s="274">
        <v>3.5750094895656531E-2</v>
      </c>
      <c r="P71" s="273">
        <v>47295896.424131513</v>
      </c>
      <c r="Q71" s="273">
        <v>-903603.38638535887</v>
      </c>
      <c r="R71" s="274">
        <v>-1.8747152770000271E-2</v>
      </c>
    </row>
    <row r="72" spans="1:18">
      <c r="A72" s="306"/>
      <c r="B72" s="306"/>
      <c r="C72" s="306"/>
      <c r="D72" s="223" t="s">
        <v>186</v>
      </c>
      <c r="E72" s="273">
        <v>44295675.593438022</v>
      </c>
      <c r="F72" s="273">
        <v>-2770095.8673112541</v>
      </c>
      <c r="G72" s="277">
        <v>-5.8855847494636071E-2</v>
      </c>
      <c r="H72" s="284">
        <v>10.58826129105039</v>
      </c>
      <c r="I72" s="284">
        <v>-0.54203276362810371</v>
      </c>
      <c r="J72" s="285">
        <v>4.641301111800944</v>
      </c>
      <c r="K72" s="285">
        <v>0.14426150878633948</v>
      </c>
      <c r="L72" s="277">
        <v>3.2079216889625194E-2</v>
      </c>
      <c r="M72" s="278">
        <v>205589568.37979785</v>
      </c>
      <c r="N72" s="278">
        <v>-6067069.8256261945</v>
      </c>
      <c r="O72" s="277">
        <v>-2.8664680102013999E-2</v>
      </c>
      <c r="P72" s="273">
        <v>58684580.884834528</v>
      </c>
      <c r="Q72" s="273">
        <v>-3465072.1316058859</v>
      </c>
      <c r="R72" s="277">
        <v>-5.575368426738074E-2</v>
      </c>
    </row>
    <row r="73" spans="1:18">
      <c r="A73" s="306"/>
      <c r="B73" s="306"/>
      <c r="C73" s="306"/>
      <c r="D73" s="223" t="s">
        <v>187</v>
      </c>
      <c r="E73" s="273">
        <v>143041528.30970526</v>
      </c>
      <c r="F73" s="273">
        <v>-3931574.646029979</v>
      </c>
      <c r="G73" s="274">
        <v>-2.675030034042402E-2</v>
      </c>
      <c r="H73" s="282">
        <v>34.192075341971041</v>
      </c>
      <c r="I73" s="282">
        <v>-0.56468744454991082</v>
      </c>
      <c r="J73" s="283">
        <v>5.1582217799566674</v>
      </c>
      <c r="K73" s="283">
        <v>0.24789220532087164</v>
      </c>
      <c r="L73" s="274">
        <v>5.0483822226791784E-2</v>
      </c>
      <c r="M73" s="275">
        <v>737839926.76540983</v>
      </c>
      <c r="N73" s="275">
        <v>16153552.645871401</v>
      </c>
      <c r="O73" s="274">
        <v>2.2383064479468424E-2</v>
      </c>
      <c r="P73" s="273">
        <v>204562573.84606352</v>
      </c>
      <c r="Q73" s="273">
        <v>-2926189.0190218985</v>
      </c>
      <c r="R73" s="274">
        <v>-1.4102879493886531E-2</v>
      </c>
    </row>
    <row r="74" spans="1:18">
      <c r="A74" s="306"/>
      <c r="B74" s="306"/>
      <c r="C74" s="306"/>
      <c r="D74" s="223" t="s">
        <v>188</v>
      </c>
      <c r="E74" s="273">
        <v>175263539.35778508</v>
      </c>
      <c r="F74" s="273">
        <v>3735538.5078751147</v>
      </c>
      <c r="G74" s="277">
        <v>2.1778009942200499E-2</v>
      </c>
      <c r="H74" s="284">
        <v>41.894296105722596</v>
      </c>
      <c r="I74" s="284">
        <v>1.33069693763521</v>
      </c>
      <c r="J74" s="285">
        <v>5.1968140495075632</v>
      </c>
      <c r="K74" s="285">
        <v>0.1931284005278302</v>
      </c>
      <c r="L74" s="277">
        <v>3.859722893807481E-2</v>
      </c>
      <c r="M74" s="278">
        <v>910812023.70095921</v>
      </c>
      <c r="N74" s="278">
        <v>52539827.450081348</v>
      </c>
      <c r="O74" s="277">
        <v>6.1215809715830127E-2</v>
      </c>
      <c r="P74" s="273">
        <v>242810961.4968856</v>
      </c>
      <c r="Q74" s="273">
        <v>6142613.4972677231</v>
      </c>
      <c r="R74" s="277">
        <v>2.5954520531311778E-2</v>
      </c>
    </row>
    <row r="75" spans="1:18">
      <c r="A75" s="306" t="s">
        <v>60</v>
      </c>
      <c r="B75" s="306" t="s">
        <v>134</v>
      </c>
      <c r="C75" s="306" t="s">
        <v>79</v>
      </c>
      <c r="D75" s="223" t="s">
        <v>185</v>
      </c>
      <c r="E75" s="273">
        <v>30928.045818107083</v>
      </c>
      <c r="F75" s="273">
        <v>-16716.928370937338</v>
      </c>
      <c r="G75" s="274">
        <v>-0.35086446483543821</v>
      </c>
      <c r="H75" s="282">
        <v>2.3357408730107085</v>
      </c>
      <c r="I75" s="282">
        <v>-0.55519771368980209</v>
      </c>
      <c r="J75" s="283">
        <v>5.2442174835844142</v>
      </c>
      <c r="K75" s="283">
        <v>-0.43738581359826245</v>
      </c>
      <c r="L75" s="274">
        <v>-7.6982814659930218E-2</v>
      </c>
      <c r="M75" s="275">
        <v>162193.39861241699</v>
      </c>
      <c r="N75" s="275">
        <v>-108506.44383424131</v>
      </c>
      <c r="O75" s="274">
        <v>-0.40083674542818626</v>
      </c>
      <c r="P75" s="273">
        <v>45904.156448960304</v>
      </c>
      <c r="Q75" s="273">
        <v>-26697.784928787587</v>
      </c>
      <c r="R75" s="274">
        <v>-0.36772825109288765</v>
      </c>
    </row>
    <row r="76" spans="1:18">
      <c r="A76" s="306"/>
      <c r="B76" s="306"/>
      <c r="C76" s="306"/>
      <c r="D76" s="223" t="s">
        <v>186</v>
      </c>
      <c r="E76" s="273">
        <v>64916.29513890719</v>
      </c>
      <c r="F76" s="273">
        <v>-31524.573507795321</v>
      </c>
      <c r="G76" s="277">
        <v>-0.32687981713728792</v>
      </c>
      <c r="H76" s="284">
        <v>4.9025937420074639</v>
      </c>
      <c r="I76" s="284">
        <v>-0.94911744581760082</v>
      </c>
      <c r="J76" s="285">
        <v>10.242915437743703</v>
      </c>
      <c r="K76" s="285">
        <v>1.0112275041009244</v>
      </c>
      <c r="L76" s="277">
        <v>0.10953874430869102</v>
      </c>
      <c r="M76" s="278">
        <v>664932.1216394389</v>
      </c>
      <c r="N76" s="278">
        <v>-225379.88175635284</v>
      </c>
      <c r="O76" s="277">
        <v>-0.25314707753767002</v>
      </c>
      <c r="P76" s="273">
        <v>238555.41427958012</v>
      </c>
      <c r="Q76" s="273">
        <v>-72908.471534113865</v>
      </c>
      <c r="R76" s="277">
        <v>-0.23408322715695193</v>
      </c>
    </row>
    <row r="77" spans="1:18">
      <c r="A77" s="306"/>
      <c r="B77" s="306"/>
      <c r="C77" s="306"/>
      <c r="D77" s="223" t="s">
        <v>187</v>
      </c>
      <c r="E77" s="273">
        <v>498295.0653715122</v>
      </c>
      <c r="F77" s="273">
        <v>-109036.52433431416</v>
      </c>
      <c r="G77" s="274">
        <v>-0.17953376077000746</v>
      </c>
      <c r="H77" s="282">
        <v>37.632127094379037</v>
      </c>
      <c r="I77" s="282">
        <v>0.78126595976521429</v>
      </c>
      <c r="J77" s="283">
        <v>7.8739744585991902</v>
      </c>
      <c r="K77" s="283">
        <v>0.83313544369245829</v>
      </c>
      <c r="L77" s="274">
        <v>0.11832900055356466</v>
      </c>
      <c r="M77" s="275">
        <v>3923562.6175813009</v>
      </c>
      <c r="N77" s="275">
        <v>-352561.33420480927</v>
      </c>
      <c r="O77" s="274">
        <v>-8.2448810693980606E-2</v>
      </c>
      <c r="P77" s="273">
        <v>813569.55013263226</v>
      </c>
      <c r="Q77" s="273">
        <v>-138115.57507261552</v>
      </c>
      <c r="R77" s="274">
        <v>-0.14512738658474719</v>
      </c>
    </row>
    <row r="78" spans="1:18">
      <c r="A78" s="306"/>
      <c r="B78" s="306"/>
      <c r="C78" s="306"/>
      <c r="D78" s="223" t="s">
        <v>188</v>
      </c>
      <c r="E78" s="273">
        <v>729982.03948244033</v>
      </c>
      <c r="F78" s="273">
        <v>-166680.30415077764</v>
      </c>
      <c r="G78" s="277">
        <v>-0.18588971125451728</v>
      </c>
      <c r="H78" s="284">
        <v>55.129538290602817</v>
      </c>
      <c r="I78" s="284">
        <v>0.72304919974217086</v>
      </c>
      <c r="J78" s="285">
        <v>7.8706083704239216</v>
      </c>
      <c r="K78" s="285">
        <v>0.62934056835751395</v>
      </c>
      <c r="L78" s="277">
        <v>8.6910273940969549E-2</v>
      </c>
      <c r="M78" s="278">
        <v>5745402.7502096202</v>
      </c>
      <c r="N78" s="278">
        <v>-747569.40806700569</v>
      </c>
      <c r="O78" s="277">
        <v>-0.11513516304148555</v>
      </c>
      <c r="P78" s="273">
        <v>1323484.154604435</v>
      </c>
      <c r="Q78" s="273">
        <v>-256861.68165608728</v>
      </c>
      <c r="R78" s="277">
        <v>-0.16253510830508067</v>
      </c>
    </row>
    <row r="79" spans="1:18">
      <c r="A79" s="306"/>
      <c r="B79" s="306"/>
      <c r="C79" s="306" t="s">
        <v>112</v>
      </c>
      <c r="D79" s="223" t="s">
        <v>185</v>
      </c>
      <c r="E79" s="273">
        <v>30853.277110056832</v>
      </c>
      <c r="F79" s="273">
        <v>-16677.320135385798</v>
      </c>
      <c r="G79" s="274">
        <v>-0.35087545921769092</v>
      </c>
      <c r="H79" s="282">
        <v>2.3300942075717646</v>
      </c>
      <c r="I79" s="282">
        <v>-0.55390436656046749</v>
      </c>
      <c r="J79" s="283">
        <v>5.2221132106006785</v>
      </c>
      <c r="K79" s="283">
        <v>-0.44040434427063158</v>
      </c>
      <c r="L79" s="274">
        <v>-7.7775360518178641E-2</v>
      </c>
      <c r="M79" s="275">
        <v>161119.30598675131</v>
      </c>
      <c r="N79" s="275">
        <v>-108023.53530908554</v>
      </c>
      <c r="O79" s="274">
        <v>-0.40136135439823217</v>
      </c>
      <c r="P79" s="273">
        <v>45306.006784558296</v>
      </c>
      <c r="Q79" s="273">
        <v>-26373.245218385098</v>
      </c>
      <c r="R79" s="274">
        <v>-0.3679341578132278</v>
      </c>
    </row>
    <row r="80" spans="1:18">
      <c r="A80" s="306"/>
      <c r="B80" s="306"/>
      <c r="C80" s="306"/>
      <c r="D80" s="223" t="s">
        <v>186</v>
      </c>
      <c r="E80" s="273">
        <v>46741.922612711787</v>
      </c>
      <c r="F80" s="273">
        <v>-26591.563387203045</v>
      </c>
      <c r="G80" s="277">
        <v>-0.36261147311657771</v>
      </c>
      <c r="H80" s="284">
        <v>3.5300328954406752</v>
      </c>
      <c r="I80" s="284">
        <v>-0.91959915878685683</v>
      </c>
      <c r="J80" s="285">
        <v>6.3588394943073823</v>
      </c>
      <c r="K80" s="285">
        <v>0.14544538039803889</v>
      </c>
      <c r="L80" s="277">
        <v>2.3408362278588436E-2</v>
      </c>
      <c r="M80" s="278">
        <v>297224.38354957104</v>
      </c>
      <c r="N80" s="278">
        <v>-158425.46671475301</v>
      </c>
      <c r="O80" s="277">
        <v>-0.3476912515670747</v>
      </c>
      <c r="P80" s="273">
        <v>81111.762544155121</v>
      </c>
      <c r="Q80" s="273">
        <v>-44391.223743162147</v>
      </c>
      <c r="R80" s="277">
        <v>-0.35370651373614453</v>
      </c>
    </row>
    <row r="81" spans="1:18">
      <c r="A81" s="306"/>
      <c r="B81" s="306"/>
      <c r="C81" s="306"/>
      <c r="D81" s="223" t="s">
        <v>187</v>
      </c>
      <c r="E81" s="273">
        <v>467125.71762824728</v>
      </c>
      <c r="F81" s="273">
        <v>-111207.038791559</v>
      </c>
      <c r="G81" s="274">
        <v>-0.19228901969860904</v>
      </c>
      <c r="H81" s="282">
        <v>35.278162672016329</v>
      </c>
      <c r="I81" s="282">
        <v>0.18685430330845065</v>
      </c>
      <c r="J81" s="283">
        <v>7.47446397787491</v>
      </c>
      <c r="K81" s="283">
        <v>0.70511422619121067</v>
      </c>
      <c r="L81" s="274">
        <v>0.10416277073227483</v>
      </c>
      <c r="M81" s="275">
        <v>3491514.349551301</v>
      </c>
      <c r="N81" s="275">
        <v>-423422.35150966421</v>
      </c>
      <c r="O81" s="274">
        <v>-0.1081556060395344</v>
      </c>
      <c r="P81" s="273">
        <v>735507.84681677818</v>
      </c>
      <c r="Q81" s="273">
        <v>-144165.30441204715</v>
      </c>
      <c r="R81" s="274">
        <v>-0.16388507960105525</v>
      </c>
    </row>
    <row r="82" spans="1:18">
      <c r="A82" s="306"/>
      <c r="B82" s="306"/>
      <c r="C82" s="306"/>
      <c r="D82" s="223" t="s">
        <v>188</v>
      </c>
      <c r="E82" s="273">
        <v>689983.03566413105</v>
      </c>
      <c r="F82" s="273">
        <v>-160905.782185836</v>
      </c>
      <c r="G82" s="277">
        <v>-0.18910318106237906</v>
      </c>
      <c r="H82" s="284">
        <v>52.108742581504423</v>
      </c>
      <c r="I82" s="284">
        <v>0.47963881172888279</v>
      </c>
      <c r="J82" s="285">
        <v>7.331183788752015</v>
      </c>
      <c r="K82" s="285">
        <v>0.63359744084048852</v>
      </c>
      <c r="L82" s="277">
        <v>9.4600861851980439E-2</v>
      </c>
      <c r="M82" s="278">
        <v>5058392.4455747809</v>
      </c>
      <c r="N82" s="278">
        <v>-640508.88444773573</v>
      </c>
      <c r="O82" s="277">
        <v>-0.11239164311785076</v>
      </c>
      <c r="P82" s="273">
        <v>1093098.0087178946</v>
      </c>
      <c r="Q82" s="273">
        <v>-213767.58393456298</v>
      </c>
      <c r="R82" s="277">
        <v>-0.16357273857114352</v>
      </c>
    </row>
    <row r="83" spans="1:18">
      <c r="A83" s="306"/>
      <c r="B83" s="306" t="s">
        <v>135</v>
      </c>
      <c r="C83" s="306" t="s">
        <v>79</v>
      </c>
      <c r="D83" s="223" t="s">
        <v>185</v>
      </c>
      <c r="E83" s="273">
        <v>456274.40931198181</v>
      </c>
      <c r="F83" s="273">
        <v>-309942.1419731655</v>
      </c>
      <c r="G83" s="274">
        <v>-0.40450984966757864</v>
      </c>
      <c r="H83" s="282">
        <v>2.4422377717538328</v>
      </c>
      <c r="I83" s="282">
        <v>-0.86689697880825722</v>
      </c>
      <c r="J83" s="283">
        <v>5.2821290811381667</v>
      </c>
      <c r="K83" s="283">
        <v>-0.54264338333644968</v>
      </c>
      <c r="L83" s="274">
        <v>-9.3161301432122992E-2</v>
      </c>
      <c r="M83" s="275">
        <v>2410100.3264059583</v>
      </c>
      <c r="N83" s="275">
        <v>-2052936.7433444709</v>
      </c>
      <c r="O83" s="274">
        <v>-0.45998648706255763</v>
      </c>
      <c r="P83" s="273">
        <v>683394.78322818805</v>
      </c>
      <c r="Q83" s="273">
        <v>-489023.61697236192</v>
      </c>
      <c r="R83" s="274">
        <v>-0.41710674012682775</v>
      </c>
    </row>
    <row r="84" spans="1:18">
      <c r="A84" s="306"/>
      <c r="B84" s="306"/>
      <c r="C84" s="306"/>
      <c r="D84" s="223" t="s">
        <v>186</v>
      </c>
      <c r="E84" s="273">
        <v>920796.24836505938</v>
      </c>
      <c r="F84" s="273">
        <v>-543919.98797262355</v>
      </c>
      <c r="G84" s="277">
        <v>-0.37134837074832938</v>
      </c>
      <c r="H84" s="284">
        <v>4.9286204353151257</v>
      </c>
      <c r="I84" s="284">
        <v>-1.3971935780312821</v>
      </c>
      <c r="J84" s="285">
        <v>10.043243710908662</v>
      </c>
      <c r="K84" s="285">
        <v>1.0193665152346103</v>
      </c>
      <c r="L84" s="277">
        <v>0.11296325217316604</v>
      </c>
      <c r="M84" s="278">
        <v>9247781.1304206736</v>
      </c>
      <c r="N84" s="278">
        <v>-3969638.312800467</v>
      </c>
      <c r="O84" s="277">
        <v>-0.30033383822410115</v>
      </c>
      <c r="P84" s="273">
        <v>3396922.8390277536</v>
      </c>
      <c r="Q84" s="273">
        <v>-1132360.6075491379</v>
      </c>
      <c r="R84" s="277">
        <v>-0.25000877531852089</v>
      </c>
    </row>
    <row r="85" spans="1:18">
      <c r="A85" s="306"/>
      <c r="B85" s="306"/>
      <c r="C85" s="306"/>
      <c r="D85" s="223" t="s">
        <v>187</v>
      </c>
      <c r="E85" s="273">
        <v>7094889.4217615351</v>
      </c>
      <c r="F85" s="273">
        <v>-1436503.7381904516</v>
      </c>
      <c r="G85" s="274">
        <v>-0.1683785650547297</v>
      </c>
      <c r="H85" s="282">
        <v>37.975846505112585</v>
      </c>
      <c r="I85" s="282">
        <v>1.1304801019030535</v>
      </c>
      <c r="J85" s="283">
        <v>7.5786408677157624</v>
      </c>
      <c r="K85" s="283">
        <v>0.85278404204047575</v>
      </c>
      <c r="L85" s="274">
        <v>0.12679188156147747</v>
      </c>
      <c r="M85" s="275">
        <v>53769618.923686221</v>
      </c>
      <c r="N85" s="275">
        <v>-3611309.9936963022</v>
      </c>
      <c r="O85" s="274">
        <v>-6.2935718571163118E-2</v>
      </c>
      <c r="P85" s="273">
        <v>11426423.112329733</v>
      </c>
      <c r="Q85" s="273">
        <v>-1686385.2831872851</v>
      </c>
      <c r="R85" s="274">
        <v>-0.12860595780258813</v>
      </c>
    </row>
    <row r="86" spans="1:18">
      <c r="A86" s="306"/>
      <c r="B86" s="306"/>
      <c r="C86" s="306"/>
      <c r="D86" s="223" t="s">
        <v>188</v>
      </c>
      <c r="E86" s="273">
        <v>10210676.582278373</v>
      </c>
      <c r="F86" s="273">
        <v>-2181586.4803102985</v>
      </c>
      <c r="G86" s="277">
        <v>-0.17604423576968337</v>
      </c>
      <c r="H86" s="284">
        <v>54.653295287818224</v>
      </c>
      <c r="I86" s="284">
        <v>1.1336104549358268</v>
      </c>
      <c r="J86" s="285">
        <v>7.7066663945494831</v>
      </c>
      <c r="K86" s="285">
        <v>0.7224304575802174</v>
      </c>
      <c r="L86" s="277">
        <v>0.10343729279765831</v>
      </c>
      <c r="M86" s="278">
        <v>78690278.082258105</v>
      </c>
      <c r="N86" s="278">
        <v>-7860210.9398505092</v>
      </c>
      <c r="O86" s="277">
        <v>-9.081648213267382E-2</v>
      </c>
      <c r="P86" s="273">
        <v>18293853.76248445</v>
      </c>
      <c r="Q86" s="273">
        <v>-3122497.8700664639</v>
      </c>
      <c r="R86" s="277">
        <v>-0.1457997105968577</v>
      </c>
    </row>
    <row r="87" spans="1:18">
      <c r="A87" s="306"/>
      <c r="B87" s="306"/>
      <c r="C87" s="306" t="s">
        <v>112</v>
      </c>
      <c r="D87" s="223" t="s">
        <v>185</v>
      </c>
      <c r="E87" s="273">
        <v>455178.69771643938</v>
      </c>
      <c r="F87" s="273">
        <v>-309538.10871823388</v>
      </c>
      <c r="G87" s="274">
        <v>-0.40477482136346443</v>
      </c>
      <c r="H87" s="282">
        <v>2.4363729058070063</v>
      </c>
      <c r="I87" s="282">
        <v>-0.86628474922203047</v>
      </c>
      <c r="J87" s="283">
        <v>5.2615718079560647</v>
      </c>
      <c r="K87" s="283">
        <v>-0.55035646954539263</v>
      </c>
      <c r="L87" s="274">
        <v>-9.4694298220416168E-2</v>
      </c>
      <c r="M87" s="275">
        <v>2394955.4034869731</v>
      </c>
      <c r="N87" s="275">
        <v>-2049523.8281113128</v>
      </c>
      <c r="O87" s="274">
        <v>-0.46113925193757299</v>
      </c>
      <c r="P87" s="273">
        <v>674580.44442012836</v>
      </c>
      <c r="Q87" s="273">
        <v>-485781.76010903902</v>
      </c>
      <c r="R87" s="274">
        <v>-0.41864665895951991</v>
      </c>
    </row>
    <row r="88" spans="1:18">
      <c r="A88" s="306"/>
      <c r="B88" s="306"/>
      <c r="C88" s="306"/>
      <c r="D88" s="223" t="s">
        <v>186</v>
      </c>
      <c r="E88" s="273">
        <v>659829.80806177808</v>
      </c>
      <c r="F88" s="273">
        <v>-480553.29208406177</v>
      </c>
      <c r="G88" s="277">
        <v>-0.42139636410133174</v>
      </c>
      <c r="H88" s="284">
        <v>3.5317809793617085</v>
      </c>
      <c r="I88" s="284">
        <v>-1.3933036319232697</v>
      </c>
      <c r="J88" s="285">
        <v>6.2191478955910977</v>
      </c>
      <c r="K88" s="285">
        <v>-2.8822334108809855E-2</v>
      </c>
      <c r="L88" s="277">
        <v>-4.613071613530112E-3</v>
      </c>
      <c r="M88" s="278">
        <v>4103579.1622556848</v>
      </c>
      <c r="N88" s="278">
        <v>-3021500.4979084106</v>
      </c>
      <c r="O88" s="277">
        <v>-0.42406550410958121</v>
      </c>
      <c r="P88" s="273">
        <v>1162416.5141133585</v>
      </c>
      <c r="Q88" s="273">
        <v>-779680.19800732774</v>
      </c>
      <c r="R88" s="277">
        <v>-0.40146311619875535</v>
      </c>
    </row>
    <row r="89" spans="1:18">
      <c r="A89" s="306"/>
      <c r="B89" s="306"/>
      <c r="C89" s="306"/>
      <c r="D89" s="223" t="s">
        <v>187</v>
      </c>
      <c r="E89" s="273">
        <v>6684177.5880832365</v>
      </c>
      <c r="F89" s="273">
        <v>-1483646.5122211874</v>
      </c>
      <c r="G89" s="274">
        <v>-0.18164525753754787</v>
      </c>
      <c r="H89" s="282">
        <v>35.77748531490704</v>
      </c>
      <c r="I89" s="282">
        <v>0.50230035386424277</v>
      </c>
      <c r="J89" s="283">
        <v>7.2393705302259814</v>
      </c>
      <c r="K89" s="283">
        <v>0.74495508142428601</v>
      </c>
      <c r="L89" s="274">
        <v>0.11470702595131022</v>
      </c>
      <c r="M89" s="275">
        <v>48389238.249966763</v>
      </c>
      <c r="N89" s="275">
        <v>-4656004.7701450959</v>
      </c>
      <c r="O89" s="274">
        <v>-8.7774218856529571E-2</v>
      </c>
      <c r="P89" s="273">
        <v>10408664.25233203</v>
      </c>
      <c r="Q89" s="273">
        <v>-1778260.4577812534</v>
      </c>
      <c r="R89" s="274">
        <v>-0.14591543806827403</v>
      </c>
    </row>
    <row r="90" spans="1:18">
      <c r="A90" s="306"/>
      <c r="B90" s="306"/>
      <c r="C90" s="306"/>
      <c r="D90" s="223" t="s">
        <v>188</v>
      </c>
      <c r="E90" s="273">
        <v>9662492.841494346</v>
      </c>
      <c r="F90" s="273">
        <v>-2098086.713046819</v>
      </c>
      <c r="G90" s="277">
        <v>-0.17839994222365305</v>
      </c>
      <c r="H90" s="284">
        <v>51.719106978588172</v>
      </c>
      <c r="I90" s="284">
        <v>0.92753581583067302</v>
      </c>
      <c r="J90" s="285">
        <v>7.1701994471588506</v>
      </c>
      <c r="K90" s="285">
        <v>0.6940786485639503</v>
      </c>
      <c r="L90" s="277">
        <v>0.1071750620702662</v>
      </c>
      <c r="M90" s="278">
        <v>69282000.830259115</v>
      </c>
      <c r="N90" s="278">
        <v>-6880933.0264348686</v>
      </c>
      <c r="O90" s="277">
        <v>-9.0344905034538681E-2</v>
      </c>
      <c r="P90" s="273">
        <v>15176897.514986964</v>
      </c>
      <c r="Q90" s="273">
        <v>-2599303.5309944469</v>
      </c>
      <c r="R90" s="277">
        <v>-0.14622379237672159</v>
      </c>
    </row>
    <row r="91" spans="1:18">
      <c r="A91" s="306"/>
      <c r="B91" s="306" t="s">
        <v>136</v>
      </c>
      <c r="C91" s="306" t="s">
        <v>79</v>
      </c>
      <c r="D91" s="223" t="s">
        <v>185</v>
      </c>
      <c r="E91" s="273">
        <v>96039.111518821694</v>
      </c>
      <c r="F91" s="273">
        <v>-61984.587253099613</v>
      </c>
      <c r="G91" s="274">
        <v>-0.3922486800069348</v>
      </c>
      <c r="H91" s="282">
        <v>2.3389670150208097</v>
      </c>
      <c r="I91" s="282">
        <v>-0.77209284354839269</v>
      </c>
      <c r="J91" s="283">
        <v>5.251145084907983</v>
      </c>
      <c r="K91" s="283">
        <v>-0.47606955935655471</v>
      </c>
      <c r="L91" s="274">
        <v>-8.3124099396782669E-2</v>
      </c>
      <c r="M91" s="275">
        <v>504315.30841099023</v>
      </c>
      <c r="N91" s="275">
        <v>-400720.33333640551</v>
      </c>
      <c r="O91" s="274">
        <v>-0.44276746113856413</v>
      </c>
      <c r="P91" s="273">
        <v>142661.47027611732</v>
      </c>
      <c r="Q91" s="273">
        <v>-96870.415873762307</v>
      </c>
      <c r="R91" s="274">
        <v>-0.40441553494530852</v>
      </c>
    </row>
    <row r="92" spans="1:18">
      <c r="A92" s="306"/>
      <c r="B92" s="306"/>
      <c r="C92" s="306"/>
      <c r="D92" s="223" t="s">
        <v>186</v>
      </c>
      <c r="E92" s="273">
        <v>202390.06540160568</v>
      </c>
      <c r="F92" s="273">
        <v>-107499.49809258169</v>
      </c>
      <c r="G92" s="277">
        <v>-0.34689615513495042</v>
      </c>
      <c r="H92" s="284">
        <v>4.9290719130558234</v>
      </c>
      <c r="I92" s="284">
        <v>-1.1718166819376474</v>
      </c>
      <c r="J92" s="285">
        <v>10.041799175153995</v>
      </c>
      <c r="K92" s="285">
        <v>1.0579952998295781</v>
      </c>
      <c r="L92" s="277">
        <v>0.1177669631385817</v>
      </c>
      <c r="M92" s="278">
        <v>2032360.3918092072</v>
      </c>
      <c r="N92" s="278">
        <v>-751626.66963246535</v>
      </c>
      <c r="O92" s="277">
        <v>-0.2699820987110621</v>
      </c>
      <c r="P92" s="273">
        <v>723541.75012362003</v>
      </c>
      <c r="Q92" s="273">
        <v>-232492.52616819623</v>
      </c>
      <c r="R92" s="277">
        <v>-0.24318429990812493</v>
      </c>
    </row>
    <row r="93" spans="1:18">
      <c r="A93" s="306"/>
      <c r="B93" s="306"/>
      <c r="C93" s="306"/>
      <c r="D93" s="223" t="s">
        <v>187</v>
      </c>
      <c r="E93" s="273">
        <v>1553392.6713718357</v>
      </c>
      <c r="F93" s="273">
        <v>-309492.51206997875</v>
      </c>
      <c r="G93" s="274">
        <v>-0.16613611768502504</v>
      </c>
      <c r="H93" s="282">
        <v>37.831818331656734</v>
      </c>
      <c r="I93" s="282">
        <v>1.1566401123822914</v>
      </c>
      <c r="J93" s="283">
        <v>7.825502522738268</v>
      </c>
      <c r="K93" s="283">
        <v>0.93426561350489568</v>
      </c>
      <c r="L93" s="274">
        <v>0.13557299303599615</v>
      </c>
      <c r="M93" s="275">
        <v>12156078.268623438</v>
      </c>
      <c r="N93" s="275">
        <v>-681504.86517477594</v>
      </c>
      <c r="O93" s="274">
        <v>-5.308669537496824E-2</v>
      </c>
      <c r="P93" s="273">
        <v>2523452.7052241564</v>
      </c>
      <c r="Q93" s="273">
        <v>-362232.26800636016</v>
      </c>
      <c r="R93" s="274">
        <v>-0.12552730854776642</v>
      </c>
    </row>
    <row r="94" spans="1:18">
      <c r="A94" s="306"/>
      <c r="B94" s="306"/>
      <c r="C94" s="306"/>
      <c r="D94" s="223" t="s">
        <v>188</v>
      </c>
      <c r="E94" s="273">
        <v>2254226.2875754084</v>
      </c>
      <c r="F94" s="273">
        <v>-494392.12000078242</v>
      </c>
      <c r="G94" s="277">
        <v>-0.17986931857767458</v>
      </c>
      <c r="H94" s="284">
        <v>54.900142740266602</v>
      </c>
      <c r="I94" s="284">
        <v>0.78726941310392107</v>
      </c>
      <c r="J94" s="285">
        <v>7.852556016673101</v>
      </c>
      <c r="K94" s="285">
        <v>0.73226511556811769</v>
      </c>
      <c r="L94" s="277">
        <v>0.10284202229075767</v>
      </c>
      <c r="M94" s="278">
        <v>17701438.197442941</v>
      </c>
      <c r="N94" s="278">
        <v>-1869524.440631479</v>
      </c>
      <c r="O94" s="277">
        <v>-9.5525420757505516E-2</v>
      </c>
      <c r="P94" s="273">
        <v>4034497.2784551382</v>
      </c>
      <c r="Q94" s="273">
        <v>-731773.75021540374</v>
      </c>
      <c r="R94" s="277">
        <v>-0.15353171185892836</v>
      </c>
    </row>
    <row r="95" spans="1:18">
      <c r="A95" s="306"/>
      <c r="B95" s="306"/>
      <c r="C95" s="306" t="s">
        <v>112</v>
      </c>
      <c r="D95" s="223" t="s">
        <v>185</v>
      </c>
      <c r="E95" s="273">
        <v>95826.803917414494</v>
      </c>
      <c r="F95" s="273">
        <v>-61888.861411148493</v>
      </c>
      <c r="G95" s="274">
        <v>-0.39240782633873311</v>
      </c>
      <c r="H95" s="282">
        <v>2.333796408286986</v>
      </c>
      <c r="I95" s="282">
        <v>-0.77119910367992572</v>
      </c>
      <c r="J95" s="283">
        <v>5.2309440371855445</v>
      </c>
      <c r="K95" s="283">
        <v>-0.48095614811592391</v>
      </c>
      <c r="L95" s="274">
        <v>-8.4202477724239069E-2</v>
      </c>
      <c r="M95" s="275">
        <v>501264.64855434775</v>
      </c>
      <c r="N95" s="275">
        <v>-399591.4894608155</v>
      </c>
      <c r="O95" s="274">
        <v>-0.44356859280686783</v>
      </c>
      <c r="P95" s="273">
        <v>140963.00946485996</v>
      </c>
      <c r="Q95" s="273">
        <v>-96092.812292992749</v>
      </c>
      <c r="R95" s="274">
        <v>-0.40535942792052343</v>
      </c>
    </row>
    <row r="96" spans="1:18">
      <c r="A96" s="306"/>
      <c r="B96" s="306"/>
      <c r="C96" s="306"/>
      <c r="D96" s="223" t="s">
        <v>186</v>
      </c>
      <c r="E96" s="273">
        <v>148051.8240844121</v>
      </c>
      <c r="F96" s="273">
        <v>-93317.601060820598</v>
      </c>
      <c r="G96" s="277">
        <v>-0.38661732323665732</v>
      </c>
      <c r="H96" s="284">
        <v>3.6057011312442011</v>
      </c>
      <c r="I96" s="284">
        <v>-1.1462109901083517</v>
      </c>
      <c r="J96" s="285">
        <v>6.3437107362792666</v>
      </c>
      <c r="K96" s="285">
        <v>9.0062254288268306E-2</v>
      </c>
      <c r="L96" s="277">
        <v>1.4401553676645867E-2</v>
      </c>
      <c r="M96" s="278">
        <v>939197.94597001432</v>
      </c>
      <c r="N96" s="278">
        <v>-570241.59318851016</v>
      </c>
      <c r="O96" s="277">
        <v>-0.37778365969292538</v>
      </c>
      <c r="P96" s="273">
        <v>255712.57834231853</v>
      </c>
      <c r="Q96" s="273">
        <v>-153872.8360061922</v>
      </c>
      <c r="R96" s="277">
        <v>-0.37567948128949696</v>
      </c>
    </row>
    <row r="97" spans="1:18">
      <c r="A97" s="306"/>
      <c r="B97" s="306"/>
      <c r="C97" s="306"/>
      <c r="D97" s="223" t="s">
        <v>187</v>
      </c>
      <c r="E97" s="273">
        <v>1459470.1944506688</v>
      </c>
      <c r="F97" s="273">
        <v>-323025.61033705738</v>
      </c>
      <c r="G97" s="274">
        <v>-0.18122096527207585</v>
      </c>
      <c r="H97" s="282">
        <v>35.544400507673537</v>
      </c>
      <c r="I97" s="282">
        <v>0.45187204871778164</v>
      </c>
      <c r="J97" s="283">
        <v>7.4449648241698512</v>
      </c>
      <c r="K97" s="283">
        <v>0.79434155253583594</v>
      </c>
      <c r="L97" s="274">
        <v>0.11943866312858695</v>
      </c>
      <c r="M97" s="275">
        <v>10865704.259609561</v>
      </c>
      <c r="N97" s="275">
        <v>-989003.8213016931</v>
      </c>
      <c r="O97" s="274">
        <v>-8.3427091966457756E-2</v>
      </c>
      <c r="P97" s="273">
        <v>2288405.1183487177</v>
      </c>
      <c r="Q97" s="273">
        <v>-395123.23081697291</v>
      </c>
      <c r="R97" s="274">
        <v>-0.14724019253972734</v>
      </c>
    </row>
    <row r="98" spans="1:18">
      <c r="A98" s="306"/>
      <c r="B98" s="306"/>
      <c r="C98" s="306"/>
      <c r="D98" s="223" t="s">
        <v>188</v>
      </c>
      <c r="E98" s="273">
        <v>2134766.7692542295</v>
      </c>
      <c r="F98" s="273">
        <v>-477464.14173069457</v>
      </c>
      <c r="G98" s="277">
        <v>-0.18278022043260714</v>
      </c>
      <c r="H98" s="284">
        <v>51.990787701837782</v>
      </c>
      <c r="I98" s="284">
        <v>0.56301584460239695</v>
      </c>
      <c r="J98" s="285">
        <v>7.3440103324072297</v>
      </c>
      <c r="K98" s="285">
        <v>0.73927591554697614</v>
      </c>
      <c r="L98" s="277">
        <v>0.11193121008163288</v>
      </c>
      <c r="M98" s="278">
        <v>15677749.210682662</v>
      </c>
      <c r="N98" s="278">
        <v>-1575342.1918856781</v>
      </c>
      <c r="O98" s="277">
        <v>-9.130782160298348E-2</v>
      </c>
      <c r="P98" s="273">
        <v>3362121.7041409016</v>
      </c>
      <c r="Q98" s="273">
        <v>-607753.2201417149</v>
      </c>
      <c r="R98" s="277">
        <v>-0.15309127661031791</v>
      </c>
    </row>
    <row r="99" spans="1:18">
      <c r="A99" s="306" t="s">
        <v>61</v>
      </c>
      <c r="B99" s="306" t="s">
        <v>134</v>
      </c>
      <c r="C99" s="306" t="s">
        <v>79</v>
      </c>
      <c r="D99" s="223" t="s">
        <v>185</v>
      </c>
      <c r="E99" s="273">
        <v>150583.83280449107</v>
      </c>
      <c r="F99" s="273">
        <v>-46670.496223048976</v>
      </c>
      <c r="G99" s="274">
        <v>-0.23660061836479637</v>
      </c>
      <c r="H99" s="282">
        <v>1.318310349578915</v>
      </c>
      <c r="I99" s="282">
        <v>-0.18417774207157622</v>
      </c>
      <c r="J99" s="283">
        <v>7.3730476904252029</v>
      </c>
      <c r="K99" s="283">
        <v>1.6486995677269682</v>
      </c>
      <c r="L99" s="274">
        <v>0.28801525211045959</v>
      </c>
      <c r="M99" s="275">
        <v>1110261.7806745279</v>
      </c>
      <c r="N99" s="275">
        <v>-18890.667388370959</v>
      </c>
      <c r="O99" s="274">
        <v>-1.6729953002164209E-2</v>
      </c>
      <c r="P99" s="273">
        <v>340586.5986430645</v>
      </c>
      <c r="Q99" s="273">
        <v>-12774.914404499985</v>
      </c>
      <c r="R99" s="274">
        <v>-3.6152534820000075E-2</v>
      </c>
    </row>
    <row r="100" spans="1:18">
      <c r="A100" s="306"/>
      <c r="B100" s="306"/>
      <c r="C100" s="306"/>
      <c r="D100" s="223" t="s">
        <v>186</v>
      </c>
      <c r="E100" s="273">
        <v>1257175.7713020092</v>
      </c>
      <c r="F100" s="273">
        <v>-241245.77175687999</v>
      </c>
      <c r="G100" s="277">
        <v>-0.16099993548170632</v>
      </c>
      <c r="H100" s="284">
        <v>11.006147205052843</v>
      </c>
      <c r="I100" s="284">
        <v>-0.40734387429480989</v>
      </c>
      <c r="J100" s="285">
        <v>15.537897646077578</v>
      </c>
      <c r="K100" s="285">
        <v>0.53686189245370919</v>
      </c>
      <c r="L100" s="277">
        <v>3.5788321637992032E-2</v>
      </c>
      <c r="M100" s="278">
        <v>19533868.457619254</v>
      </c>
      <c r="N100" s="278">
        <v>-2944006.6838073917</v>
      </c>
      <c r="O100" s="277">
        <v>-0.13097353131842954</v>
      </c>
      <c r="P100" s="273">
        <v>6992349.3353985548</v>
      </c>
      <c r="Q100" s="273">
        <v>-1213762.3512151446</v>
      </c>
      <c r="R100" s="277">
        <v>-0.14790955784761087</v>
      </c>
    </row>
    <row r="101" spans="1:18">
      <c r="A101" s="306"/>
      <c r="B101" s="306"/>
      <c r="C101" s="306"/>
      <c r="D101" s="223" t="s">
        <v>187</v>
      </c>
      <c r="E101" s="273">
        <v>2968139.9835851528</v>
      </c>
      <c r="F101" s="273">
        <v>-605184.33431582153</v>
      </c>
      <c r="G101" s="274">
        <v>-0.16936171488383572</v>
      </c>
      <c r="H101" s="282">
        <v>25.985058199704671</v>
      </c>
      <c r="I101" s="282">
        <v>-1.2329869591508391</v>
      </c>
      <c r="J101" s="283">
        <v>7.2082031883769728</v>
      </c>
      <c r="K101" s="283">
        <v>0.42746088337959431</v>
      </c>
      <c r="L101" s="274">
        <v>6.304042598176271E-2</v>
      </c>
      <c r="M101" s="275">
        <v>21394956.093227673</v>
      </c>
      <c r="N101" s="275">
        <v>-2834835.278639365</v>
      </c>
      <c r="O101" s="274">
        <v>-0.1169979235533519</v>
      </c>
      <c r="P101" s="273">
        <v>5828202.6070415974</v>
      </c>
      <c r="Q101" s="273">
        <v>-1026881.0705850776</v>
      </c>
      <c r="R101" s="274">
        <v>-0.14979847349443268</v>
      </c>
    </row>
    <row r="102" spans="1:18">
      <c r="A102" s="306"/>
      <c r="B102" s="306"/>
      <c r="C102" s="306"/>
      <c r="D102" s="223" t="s">
        <v>188</v>
      </c>
      <c r="E102" s="273">
        <v>7046587.753971844</v>
      </c>
      <c r="F102" s="273">
        <v>-812924.03052539565</v>
      </c>
      <c r="G102" s="277">
        <v>-0.10343187373659458</v>
      </c>
      <c r="H102" s="284">
        <v>61.690484245663768</v>
      </c>
      <c r="I102" s="284">
        <v>1.8245085755171644</v>
      </c>
      <c r="J102" s="285">
        <v>9.6151691965126851</v>
      </c>
      <c r="K102" s="285">
        <v>0.53910493009120586</v>
      </c>
      <c r="L102" s="277">
        <v>5.9398536002628455E-2</v>
      </c>
      <c r="M102" s="278">
        <v>67754133.512513578</v>
      </c>
      <c r="N102" s="278">
        <v>-3579300.5462803394</v>
      </c>
      <c r="O102" s="277">
        <v>-5.0177039609928697E-2</v>
      </c>
      <c r="P102" s="273">
        <v>21076424.673282862</v>
      </c>
      <c r="Q102" s="273">
        <v>-1909227.7439560331</v>
      </c>
      <c r="R102" s="277">
        <v>-8.3061716469885402E-2</v>
      </c>
    </row>
    <row r="103" spans="1:18">
      <c r="A103" s="306"/>
      <c r="B103" s="306"/>
      <c r="C103" s="306" t="s">
        <v>112</v>
      </c>
      <c r="D103" s="223" t="s">
        <v>185</v>
      </c>
      <c r="E103" s="273">
        <v>135036.21164046272</v>
      </c>
      <c r="F103" s="273">
        <v>-50830.992139158479</v>
      </c>
      <c r="G103" s="274">
        <v>-0.27348015736777159</v>
      </c>
      <c r="H103" s="282">
        <v>1.1821962029926589</v>
      </c>
      <c r="I103" s="282">
        <v>-0.23355604784015371</v>
      </c>
      <c r="J103" s="283">
        <v>5.7632632655137224</v>
      </c>
      <c r="K103" s="283">
        <v>0.33452855087471089</v>
      </c>
      <c r="L103" s="274">
        <v>6.1621826900590343E-2</v>
      </c>
      <c r="M103" s="275">
        <v>778249.23806161527</v>
      </c>
      <c r="N103" s="275">
        <v>-230774.50340969756</v>
      </c>
      <c r="O103" s="274">
        <v>-0.22871067738524428</v>
      </c>
      <c r="P103" s="273">
        <v>214119.69898223877</v>
      </c>
      <c r="Q103" s="273">
        <v>-73359.101138982747</v>
      </c>
      <c r="R103" s="274">
        <v>-0.25518090762883849</v>
      </c>
    </row>
    <row r="104" spans="1:18">
      <c r="A104" s="306"/>
      <c r="B104" s="306"/>
      <c r="C104" s="306"/>
      <c r="D104" s="223" t="s">
        <v>186</v>
      </c>
      <c r="E104" s="273">
        <v>439311.62870938587</v>
      </c>
      <c r="F104" s="273">
        <v>-104216.0979916302</v>
      </c>
      <c r="G104" s="277">
        <v>-0.19174016866476701</v>
      </c>
      <c r="H104" s="284">
        <v>3.846024211442971</v>
      </c>
      <c r="I104" s="284">
        <v>-0.29403162852859177</v>
      </c>
      <c r="J104" s="285">
        <v>5.6038409262868978</v>
      </c>
      <c r="K104" s="285">
        <v>0.29037167016491594</v>
      </c>
      <c r="L104" s="277">
        <v>5.4648226265798093E-2</v>
      </c>
      <c r="M104" s="278">
        <v>2461832.4843554106</v>
      </c>
      <c r="N104" s="278">
        <v>-426185.38132030936</v>
      </c>
      <c r="O104" s="277">
        <v>-0.14757020252040345</v>
      </c>
      <c r="P104" s="273">
        <v>608386.3565787077</v>
      </c>
      <c r="Q104" s="273">
        <v>-135604.74773382174</v>
      </c>
      <c r="R104" s="277">
        <v>-0.18226662516230577</v>
      </c>
    </row>
    <row r="105" spans="1:18">
      <c r="A105" s="306"/>
      <c r="B105" s="306"/>
      <c r="C105" s="306"/>
      <c r="D105" s="223" t="s">
        <v>187</v>
      </c>
      <c r="E105" s="273">
        <v>2806275.5646101879</v>
      </c>
      <c r="F105" s="273">
        <v>-603685.51602929551</v>
      </c>
      <c r="G105" s="274">
        <v>-0.17703589623259983</v>
      </c>
      <c r="H105" s="282">
        <v>24.567990146719705</v>
      </c>
      <c r="I105" s="282">
        <v>-1.4057156873213188</v>
      </c>
      <c r="J105" s="283">
        <v>6.8020613036768642</v>
      </c>
      <c r="K105" s="283">
        <v>0.33220519514713587</v>
      </c>
      <c r="L105" s="274">
        <v>5.1346612594546454E-2</v>
      </c>
      <c r="M105" s="275">
        <v>19088458.425488904</v>
      </c>
      <c r="N105" s="275">
        <v>-2973499.1019350924</v>
      </c>
      <c r="O105" s="274">
        <v>-0.13477947721723699</v>
      </c>
      <c r="P105" s="273">
        <v>4909963.2435771227</v>
      </c>
      <c r="Q105" s="273">
        <v>-1021780.9770123744</v>
      </c>
      <c r="R105" s="274">
        <v>-0.17225641211327042</v>
      </c>
    </row>
    <row r="106" spans="1:18">
      <c r="A106" s="306"/>
      <c r="B106" s="306"/>
      <c r="C106" s="306"/>
      <c r="D106" s="223" t="s">
        <v>188</v>
      </c>
      <c r="E106" s="273">
        <v>5300374.8202823736</v>
      </c>
      <c r="F106" s="273">
        <v>-646315.4561799448</v>
      </c>
      <c r="G106" s="277">
        <v>-0.10868490305239797</v>
      </c>
      <c r="H106" s="284">
        <v>46.402982658157811</v>
      </c>
      <c r="I106" s="284">
        <v>1.1069865237918677</v>
      </c>
      <c r="J106" s="285">
        <v>7.2499147959972099</v>
      </c>
      <c r="K106" s="285">
        <v>0.39001343487078444</v>
      </c>
      <c r="L106" s="277">
        <v>5.6854087885418597E-2</v>
      </c>
      <c r="M106" s="278">
        <v>38427265.833896235</v>
      </c>
      <c r="N106" s="278">
        <v>-2366442.8878049031</v>
      </c>
      <c r="O106" s="277">
        <v>-5.8009996196938578E-2</v>
      </c>
      <c r="P106" s="273">
        <v>9774479.8233667612</v>
      </c>
      <c r="Q106" s="273">
        <v>-1011270.9773099143</v>
      </c>
      <c r="R106" s="277">
        <v>-9.3759905638323232E-2</v>
      </c>
    </row>
    <row r="107" spans="1:18">
      <c r="A107" s="306"/>
      <c r="B107" s="306" t="s">
        <v>135</v>
      </c>
      <c r="C107" s="306" t="s">
        <v>79</v>
      </c>
      <c r="D107" s="223" t="s">
        <v>185</v>
      </c>
      <c r="E107" s="273">
        <v>2281586.1443949239</v>
      </c>
      <c r="F107" s="273">
        <v>-600911.46609222563</v>
      </c>
      <c r="G107" s="274">
        <v>-0.20846902488521751</v>
      </c>
      <c r="H107" s="282">
        <v>1.4150734577042592</v>
      </c>
      <c r="I107" s="282">
        <v>-0.15622298877674901</v>
      </c>
      <c r="J107" s="283">
        <v>6.3839587548870691</v>
      </c>
      <c r="K107" s="283">
        <v>0.78898895460072449</v>
      </c>
      <c r="L107" s="274">
        <v>0.14101755376058417</v>
      </c>
      <c r="M107" s="275">
        <v>14565551.841539007</v>
      </c>
      <c r="N107" s="275">
        <v>-1561935.2385341451</v>
      </c>
      <c r="O107" s="274">
        <v>-9.6849263048801051E-2</v>
      </c>
      <c r="P107" s="273">
        <v>4565124.4970716508</v>
      </c>
      <c r="Q107" s="273">
        <v>-449306.05205583759</v>
      </c>
      <c r="R107" s="274">
        <v>-8.9602607445429056E-2</v>
      </c>
    </row>
    <row r="108" spans="1:18">
      <c r="A108" s="306"/>
      <c r="B108" s="306"/>
      <c r="C108" s="306"/>
      <c r="D108" s="223" t="s">
        <v>186</v>
      </c>
      <c r="E108" s="273">
        <v>17886263.527770616</v>
      </c>
      <c r="F108" s="273">
        <v>-3777885.5170932338</v>
      </c>
      <c r="G108" s="277">
        <v>-0.17438421002688298</v>
      </c>
      <c r="H108" s="284">
        <v>11.093325070294137</v>
      </c>
      <c r="I108" s="284">
        <v>-0.71615580711637783</v>
      </c>
      <c r="J108" s="285">
        <v>15.222627679210724</v>
      </c>
      <c r="K108" s="285">
        <v>0.5967594804676466</v>
      </c>
      <c r="L108" s="277">
        <v>4.0801644890997385E-2</v>
      </c>
      <c r="M108" s="278">
        <v>272275930.25549823</v>
      </c>
      <c r="N108" s="278">
        <v>-44581058.312606156</v>
      </c>
      <c r="O108" s="277">
        <v>-0.14069772774799955</v>
      </c>
      <c r="P108" s="273">
        <v>99528387.546097919</v>
      </c>
      <c r="Q108" s="273">
        <v>-18695750.458676487</v>
      </c>
      <c r="R108" s="277">
        <v>-0.15813818374316649</v>
      </c>
    </row>
    <row r="109" spans="1:18">
      <c r="A109" s="306"/>
      <c r="B109" s="306"/>
      <c r="C109" s="306"/>
      <c r="D109" s="223" t="s">
        <v>187</v>
      </c>
      <c r="E109" s="273">
        <v>43391880.915637031</v>
      </c>
      <c r="F109" s="273">
        <v>-7981967.8161712587</v>
      </c>
      <c r="G109" s="274">
        <v>-0.15537025185401765</v>
      </c>
      <c r="H109" s="282">
        <v>26.912286049083601</v>
      </c>
      <c r="I109" s="282">
        <v>-1.092436543106416</v>
      </c>
      <c r="J109" s="283">
        <v>6.9983493173795059</v>
      </c>
      <c r="K109" s="283">
        <v>0.35581603853736521</v>
      </c>
      <c r="L109" s="274">
        <v>5.3566316283384499E-2</v>
      </c>
      <c r="M109" s="275">
        <v>303671540.18576121</v>
      </c>
      <c r="N109" s="275">
        <v>-37580959.677477479</v>
      </c>
      <c r="O109" s="274">
        <v>-0.11012654762247465</v>
      </c>
      <c r="P109" s="273">
        <v>84474775.124928772</v>
      </c>
      <c r="Q109" s="273">
        <v>-11537268.088878453</v>
      </c>
      <c r="R109" s="274">
        <v>-0.12016480123421965</v>
      </c>
    </row>
    <row r="110" spans="1:18">
      <c r="A110" s="306"/>
      <c r="B110" s="306"/>
      <c r="C110" s="306"/>
      <c r="D110" s="223" t="s">
        <v>188</v>
      </c>
      <c r="E110" s="273">
        <v>97674736.214820117</v>
      </c>
      <c r="F110" s="273">
        <v>-9851858.6617717147</v>
      </c>
      <c r="G110" s="277">
        <v>-9.1622529971107924E-2</v>
      </c>
      <c r="H110" s="284">
        <v>60.579315422916906</v>
      </c>
      <c r="I110" s="284">
        <v>1.9648153389991592</v>
      </c>
      <c r="J110" s="285">
        <v>9.2997688647483603</v>
      </c>
      <c r="K110" s="285">
        <v>0.41607240303982707</v>
      </c>
      <c r="L110" s="277">
        <v>4.6835504210800898E-2</v>
      </c>
      <c r="M110" s="278">
        <v>908352470.72309327</v>
      </c>
      <c r="N110" s="278">
        <v>-46881159.721652508</v>
      </c>
      <c r="O110" s="277">
        <v>-4.9078213148573066E-2</v>
      </c>
      <c r="P110" s="273">
        <v>286299030.59652835</v>
      </c>
      <c r="Q110" s="273">
        <v>-23084843.405410707</v>
      </c>
      <c r="R110" s="277">
        <v>-7.4615535408500383E-2</v>
      </c>
    </row>
    <row r="111" spans="1:18">
      <c r="A111" s="306"/>
      <c r="B111" s="306"/>
      <c r="C111" s="306" t="s">
        <v>112</v>
      </c>
      <c r="D111" s="223" t="s">
        <v>185</v>
      </c>
      <c r="E111" s="273">
        <v>2094125.3549183337</v>
      </c>
      <c r="F111" s="273">
        <v>-637103.78829144035</v>
      </c>
      <c r="G111" s="274">
        <v>-0.23326632621630133</v>
      </c>
      <c r="H111" s="282">
        <v>1.2988075046521299</v>
      </c>
      <c r="I111" s="282">
        <v>-0.19003003388987083</v>
      </c>
      <c r="J111" s="283">
        <v>5.5845141910035681</v>
      </c>
      <c r="K111" s="283">
        <v>0.25884869566815727</v>
      </c>
      <c r="L111" s="274">
        <v>4.8604009375893965E-2</v>
      </c>
      <c r="M111" s="275">
        <v>11694672.762281818</v>
      </c>
      <c r="N111" s="275">
        <v>-2850940.0455649719</v>
      </c>
      <c r="O111" s="274">
        <v>-0.19599999554690478</v>
      </c>
      <c r="P111" s="273">
        <v>3311362.0813960056</v>
      </c>
      <c r="Q111" s="273">
        <v>-851941.46898913151</v>
      </c>
      <c r="R111" s="274">
        <v>-0.20463112013783394</v>
      </c>
    </row>
    <row r="112" spans="1:18">
      <c r="A112" s="306"/>
      <c r="B112" s="306"/>
      <c r="C112" s="306"/>
      <c r="D112" s="223" t="s">
        <v>186</v>
      </c>
      <c r="E112" s="273">
        <v>6314260.038629625</v>
      </c>
      <c r="F112" s="273">
        <v>-1743969.8180340249</v>
      </c>
      <c r="G112" s="277">
        <v>-0.21642095709045472</v>
      </c>
      <c r="H112" s="284">
        <v>3.9161974259258354</v>
      </c>
      <c r="I112" s="284">
        <v>-0.47647505804644741</v>
      </c>
      <c r="J112" s="285">
        <v>5.4729525977776268</v>
      </c>
      <c r="K112" s="285">
        <v>0.19967585801208898</v>
      </c>
      <c r="L112" s="277">
        <v>3.7865613330387633E-2</v>
      </c>
      <c r="M112" s="278">
        <v>34557645.881461464</v>
      </c>
      <c r="N112" s="278">
        <v>-7935630.1853671446</v>
      </c>
      <c r="O112" s="277">
        <v>-0.18675025603784667</v>
      </c>
      <c r="P112" s="273">
        <v>8842406.6357643474</v>
      </c>
      <c r="Q112" s="273">
        <v>-2166582.4873304367</v>
      </c>
      <c r="R112" s="277">
        <v>-0.19680121972192297</v>
      </c>
    </row>
    <row r="113" spans="1:18">
      <c r="A113" s="306"/>
      <c r="B113" s="306"/>
      <c r="C113" s="306"/>
      <c r="D113" s="223" t="s">
        <v>187</v>
      </c>
      <c r="E113" s="273">
        <v>41228238.51617831</v>
      </c>
      <c r="F113" s="273">
        <v>-7968165.5664386749</v>
      </c>
      <c r="G113" s="274">
        <v>-0.16196642244537826</v>
      </c>
      <c r="H113" s="282">
        <v>25.570363045668117</v>
      </c>
      <c r="I113" s="282">
        <v>-1.2473989651026649</v>
      </c>
      <c r="J113" s="283">
        <v>6.6395236890193354</v>
      </c>
      <c r="K113" s="283">
        <v>0.28234209431402668</v>
      </c>
      <c r="L113" s="274">
        <v>4.4413092517158907E-2</v>
      </c>
      <c r="M113" s="275">
        <v>273735866.28470528</v>
      </c>
      <c r="N113" s="275">
        <v>-39014608.274992526</v>
      </c>
      <c r="O113" s="274">
        <v>-0.12474675963295914</v>
      </c>
      <c r="P113" s="273">
        <v>72088979.768563211</v>
      </c>
      <c r="Q113" s="273">
        <v>-11646230.201932326</v>
      </c>
      <c r="R113" s="274">
        <v>-0.13908402697068445</v>
      </c>
    </row>
    <row r="114" spans="1:18">
      <c r="A114" s="306"/>
      <c r="B114" s="306"/>
      <c r="C114" s="306"/>
      <c r="D114" s="223" t="s">
        <v>188</v>
      </c>
      <c r="E114" s="273">
        <v>74026999.646148726</v>
      </c>
      <c r="F114" s="273">
        <v>-8077645.9581303895</v>
      </c>
      <c r="G114" s="277">
        <v>-9.8382325368802273E-2</v>
      </c>
      <c r="H114" s="284">
        <v>45.912639595086731</v>
      </c>
      <c r="I114" s="284">
        <v>1.1560585633393501</v>
      </c>
      <c r="J114" s="285">
        <v>7.03357723444506</v>
      </c>
      <c r="K114" s="285">
        <v>0.24486110655511695</v>
      </c>
      <c r="L114" s="277">
        <v>3.6068838634916417E-2</v>
      </c>
      <c r="M114" s="278">
        <v>520674619.4454242</v>
      </c>
      <c r="N114" s="278">
        <v>-36710512.343033552</v>
      </c>
      <c r="O114" s="277">
        <v>-6.5862022952141025E-2</v>
      </c>
      <c r="P114" s="273">
        <v>135188356.46810091</v>
      </c>
      <c r="Q114" s="273">
        <v>-13006350.186290741</v>
      </c>
      <c r="R114" s="277">
        <v>-8.7765281769632678E-2</v>
      </c>
    </row>
    <row r="115" spans="1:18">
      <c r="A115" s="306"/>
      <c r="B115" s="306" t="s">
        <v>136</v>
      </c>
      <c r="C115" s="306" t="s">
        <v>79</v>
      </c>
      <c r="D115" s="223" t="s">
        <v>185</v>
      </c>
      <c r="E115" s="273">
        <v>471744.22865476029</v>
      </c>
      <c r="F115" s="273">
        <v>-123039.91867535363</v>
      </c>
      <c r="G115" s="274">
        <v>-0.20686482521038793</v>
      </c>
      <c r="H115" s="282">
        <v>1.3668353066595513</v>
      </c>
      <c r="I115" s="282">
        <v>-0.12568537560856496</v>
      </c>
      <c r="J115" s="283">
        <v>6.9488899050664772</v>
      </c>
      <c r="K115" s="283">
        <v>1.2780733233540396</v>
      </c>
      <c r="L115" s="274">
        <v>0.22537729883129018</v>
      </c>
      <c r="M115" s="275">
        <v>3278098.7082724357</v>
      </c>
      <c r="N115" s="275">
        <v>-94813.096946867649</v>
      </c>
      <c r="O115" s="274">
        <v>-2.8110161908221905E-2</v>
      </c>
      <c r="P115" s="273">
        <v>1000336.3470253944</v>
      </c>
      <c r="Q115" s="273">
        <v>-53236.993803031277</v>
      </c>
      <c r="R115" s="274">
        <v>-5.0529936303410052E-2</v>
      </c>
    </row>
    <row r="116" spans="1:18">
      <c r="A116" s="306"/>
      <c r="B116" s="306"/>
      <c r="C116" s="306"/>
      <c r="D116" s="223" t="s">
        <v>186</v>
      </c>
      <c r="E116" s="273">
        <v>3661508.9128497951</v>
      </c>
      <c r="F116" s="273">
        <v>-819397.80729886144</v>
      </c>
      <c r="G116" s="277">
        <v>-0.18286428584071873</v>
      </c>
      <c r="H116" s="284">
        <v>10.608883699548846</v>
      </c>
      <c r="I116" s="284">
        <v>-0.63527266399358417</v>
      </c>
      <c r="J116" s="285">
        <v>15.216396276628267</v>
      </c>
      <c r="K116" s="285">
        <v>0.64001755147429407</v>
      </c>
      <c r="L116" s="277">
        <v>4.3907856919897195E-2</v>
      </c>
      <c r="M116" s="278">
        <v>55714970.588328831</v>
      </c>
      <c r="N116" s="278">
        <v>-9600422.7966455072</v>
      </c>
      <c r="O116" s="277">
        <v>-0.146985607819275</v>
      </c>
      <c r="P116" s="273">
        <v>19899013.454168916</v>
      </c>
      <c r="Q116" s="273">
        <v>-4159111.318019636</v>
      </c>
      <c r="R116" s="277">
        <v>-0.17287761857597533</v>
      </c>
    </row>
    <row r="117" spans="1:18">
      <c r="A117" s="306"/>
      <c r="B117" s="306"/>
      <c r="C117" s="306"/>
      <c r="D117" s="223" t="s">
        <v>187</v>
      </c>
      <c r="E117" s="273">
        <v>9180247.7541892305</v>
      </c>
      <c r="F117" s="273">
        <v>-1867771.7118336391</v>
      </c>
      <c r="G117" s="274">
        <v>-0.16905941536198346</v>
      </c>
      <c r="H117" s="282">
        <v>26.598919482470016</v>
      </c>
      <c r="I117" s="282">
        <v>-1.1244111159630741</v>
      </c>
      <c r="J117" s="283">
        <v>7.0793603340837086</v>
      </c>
      <c r="K117" s="283">
        <v>0.4341369392083454</v>
      </c>
      <c r="L117" s="274">
        <v>6.5330676398801191E-2</v>
      </c>
      <c r="M117" s="275">
        <v>64990281.808068283</v>
      </c>
      <c r="N117" s="275">
        <v>-8426275.6145853028</v>
      </c>
      <c r="O117" s="274">
        <v>-0.11477350492036652</v>
      </c>
      <c r="P117" s="273">
        <v>17528899.310842991</v>
      </c>
      <c r="Q117" s="273">
        <v>-3026051.3859950714</v>
      </c>
      <c r="R117" s="274">
        <v>-0.14721764263149337</v>
      </c>
    </row>
    <row r="118" spans="1:18">
      <c r="A118" s="306"/>
      <c r="B118" s="306"/>
      <c r="C118" s="306"/>
      <c r="D118" s="223" t="s">
        <v>188</v>
      </c>
      <c r="E118" s="273">
        <v>21200110.682548992</v>
      </c>
      <c r="F118" s="273">
        <v>-2527160.9097905345</v>
      </c>
      <c r="G118" s="277">
        <v>-0.10650870244206424</v>
      </c>
      <c r="H118" s="284">
        <v>61.425361511321753</v>
      </c>
      <c r="I118" s="284">
        <v>1.8853691555663517</v>
      </c>
      <c r="J118" s="285">
        <v>9.3763389406944668</v>
      </c>
      <c r="K118" s="285">
        <v>0.51128987490230848</v>
      </c>
      <c r="L118" s="277">
        <v>5.7674793575056303E-2</v>
      </c>
      <c r="M118" s="278">
        <v>198779423.33981687</v>
      </c>
      <c r="N118" s="278">
        <v>-11564003.523649484</v>
      </c>
      <c r="O118" s="277">
        <v>-5.4976776294301144E-2</v>
      </c>
      <c r="P118" s="273">
        <v>61200802.242849827</v>
      </c>
      <c r="Q118" s="273">
        <v>-6059784.4710097015</v>
      </c>
      <c r="R118" s="277">
        <v>-9.0094136359370164E-2</v>
      </c>
    </row>
    <row r="119" spans="1:18">
      <c r="A119" s="306"/>
      <c r="B119" s="306"/>
      <c r="C119" s="306" t="s">
        <v>112</v>
      </c>
      <c r="D119" s="223" t="s">
        <v>185</v>
      </c>
      <c r="E119" s="273">
        <v>426434.46393057524</v>
      </c>
      <c r="F119" s="273">
        <v>-134248.28520598874</v>
      </c>
      <c r="G119" s="274">
        <v>-0.23943716016361732</v>
      </c>
      <c r="H119" s="282">
        <v>1.2355544506370881</v>
      </c>
      <c r="I119" s="282">
        <v>-0.17139394069724623</v>
      </c>
      <c r="J119" s="283">
        <v>5.692975978460435</v>
      </c>
      <c r="K119" s="283">
        <v>0.30387410738119502</v>
      </c>
      <c r="L119" s="274">
        <v>5.6386781072360795E-2</v>
      </c>
      <c r="M119" s="275">
        <v>2427681.1595444176</v>
      </c>
      <c r="N119" s="275">
        <v>-593895.29290929157</v>
      </c>
      <c r="O119" s="274">
        <v>-0.19655146982199026</v>
      </c>
      <c r="P119" s="273">
        <v>665508.98654043674</v>
      </c>
      <c r="Q119" s="273">
        <v>-196791.95302296546</v>
      </c>
      <c r="R119" s="274">
        <v>-0.22821725454990763</v>
      </c>
    </row>
    <row r="120" spans="1:18">
      <c r="A120" s="306"/>
      <c r="B120" s="306"/>
      <c r="C120" s="306"/>
      <c r="D120" s="223" t="s">
        <v>186</v>
      </c>
      <c r="E120" s="273">
        <v>1326946.5422822279</v>
      </c>
      <c r="F120" s="273">
        <v>-354238.2817122729</v>
      </c>
      <c r="G120" s="277">
        <v>-0.21070751808870219</v>
      </c>
      <c r="H120" s="284">
        <v>3.8447049775536417</v>
      </c>
      <c r="I120" s="284">
        <v>-0.37397356623483446</v>
      </c>
      <c r="J120" s="285">
        <v>5.5662993285086415</v>
      </c>
      <c r="K120" s="285">
        <v>0.28363526886386747</v>
      </c>
      <c r="L120" s="277">
        <v>5.3691710406233967E-2</v>
      </c>
      <c r="M120" s="278">
        <v>7386181.6472724285</v>
      </c>
      <c r="N120" s="278">
        <v>-1494953.000063546</v>
      </c>
      <c r="O120" s="277">
        <v>-0.16832905472410317</v>
      </c>
      <c r="P120" s="273">
        <v>1836947.1557455063</v>
      </c>
      <c r="Q120" s="273">
        <v>-446897.17283894075</v>
      </c>
      <c r="R120" s="277">
        <v>-0.19567759818197974</v>
      </c>
    </row>
    <row r="121" spans="1:18">
      <c r="A121" s="306"/>
      <c r="B121" s="306"/>
      <c r="C121" s="306"/>
      <c r="D121" s="223" t="s">
        <v>187</v>
      </c>
      <c r="E121" s="273">
        <v>8705187.0376006737</v>
      </c>
      <c r="F121" s="273">
        <v>-1866642.3726801779</v>
      </c>
      <c r="G121" s="274">
        <v>-0.17656758355038465</v>
      </c>
      <c r="H121" s="282">
        <v>25.222474958512883</v>
      </c>
      <c r="I121" s="282">
        <v>-1.305928858371491</v>
      </c>
      <c r="J121" s="283">
        <v>6.6980471863928033</v>
      </c>
      <c r="K121" s="283">
        <v>0.34254348156075132</v>
      </c>
      <c r="L121" s="274">
        <v>5.389714135487287E-2</v>
      </c>
      <c r="M121" s="275">
        <v>58307753.544224292</v>
      </c>
      <c r="N121" s="275">
        <v>-8881547.4396681041</v>
      </c>
      <c r="O121" s="274">
        <v>-0.13218693020481517</v>
      </c>
      <c r="P121" s="273">
        <v>14880764.725158334</v>
      </c>
      <c r="Q121" s="273">
        <v>-3025170.1529576257</v>
      </c>
      <c r="R121" s="274">
        <v>-0.16894790322592362</v>
      </c>
    </row>
    <row r="122" spans="1:18">
      <c r="A122" s="306"/>
      <c r="B122" s="306"/>
      <c r="C122" s="306"/>
      <c r="D122" s="223" t="s">
        <v>188</v>
      </c>
      <c r="E122" s="273">
        <v>16157131.871317143</v>
      </c>
      <c r="F122" s="273">
        <v>-2017600.3161892612</v>
      </c>
      <c r="G122" s="277">
        <v>-0.11101128178252834</v>
      </c>
      <c r="H122" s="284">
        <v>46.813796448652603</v>
      </c>
      <c r="I122" s="284">
        <v>1.2070602800742378</v>
      </c>
      <c r="J122" s="285">
        <v>7.1267609417704962</v>
      </c>
      <c r="K122" s="285">
        <v>0.36671556937465954</v>
      </c>
      <c r="L122" s="277">
        <v>5.4247501188692669E-2</v>
      </c>
      <c r="M122" s="278">
        <v>115148016.35153826</v>
      </c>
      <c r="N122" s="278">
        <v>-7713997.8671480715</v>
      </c>
      <c r="O122" s="277">
        <v>-6.2785865234291707E-2</v>
      </c>
      <c r="P122" s="273">
        <v>29021629.894588947</v>
      </c>
      <c r="Q122" s="273">
        <v>-3227945.221284952</v>
      </c>
      <c r="R122" s="277">
        <v>-0.10009264338171363</v>
      </c>
    </row>
    <row r="123" spans="1:18">
      <c r="A123" s="306" t="s">
        <v>67</v>
      </c>
      <c r="B123" s="306" t="s">
        <v>134</v>
      </c>
      <c r="C123" s="306" t="s">
        <v>79</v>
      </c>
      <c r="D123" s="223" t="s">
        <v>185</v>
      </c>
      <c r="E123" s="273">
        <v>4051725.0143551333</v>
      </c>
      <c r="F123" s="273">
        <v>-88878.355772658251</v>
      </c>
      <c r="G123" s="274">
        <v>-2.1465073523793031E-2</v>
      </c>
      <c r="H123" s="282">
        <v>3.3906984517262879</v>
      </c>
      <c r="I123" s="282">
        <v>-0.13479478885743523</v>
      </c>
      <c r="J123" s="283">
        <v>5.431479190138389</v>
      </c>
      <c r="K123" s="283">
        <v>0.91085949124279963</v>
      </c>
      <c r="L123" s="274">
        <v>0.20148996197696686</v>
      </c>
      <c r="M123" s="275">
        <v>22006860.099633072</v>
      </c>
      <c r="N123" s="275">
        <v>3288766.9393199123</v>
      </c>
      <c r="O123" s="274">
        <v>0.17569989160503197</v>
      </c>
      <c r="P123" s="273">
        <v>5897847.7080798745</v>
      </c>
      <c r="Q123" s="273">
        <v>194645.74503480829</v>
      </c>
      <c r="R123" s="274">
        <v>3.4129204312954506E-2</v>
      </c>
    </row>
    <row r="124" spans="1:18">
      <c r="A124" s="306"/>
      <c r="B124" s="306"/>
      <c r="C124" s="306"/>
      <c r="D124" s="223" t="s">
        <v>186</v>
      </c>
      <c r="E124" s="273">
        <v>12409904.322510196</v>
      </c>
      <c r="F124" s="273">
        <v>-515604.69795200042</v>
      </c>
      <c r="G124" s="277">
        <v>-3.9890475271477023E-2</v>
      </c>
      <c r="H124" s="284">
        <v>10.38526633059371</v>
      </c>
      <c r="I124" s="284">
        <v>-0.62008496953263226</v>
      </c>
      <c r="J124" s="285">
        <v>4.5058314550371383</v>
      </c>
      <c r="K124" s="285">
        <v>0.24884459370703382</v>
      </c>
      <c r="L124" s="277">
        <v>5.8455570057663227E-2</v>
      </c>
      <c r="M124" s="278">
        <v>55916937.25036779</v>
      </c>
      <c r="N124" s="278">
        <v>893215.17425646633</v>
      </c>
      <c r="O124" s="277">
        <v>1.6233274314320836E-2</v>
      </c>
      <c r="P124" s="273">
        <v>16636326.11657691</v>
      </c>
      <c r="Q124" s="273">
        <v>-546175.08894751221</v>
      </c>
      <c r="R124" s="277">
        <v>-3.1786704532394218E-2</v>
      </c>
    </row>
    <row r="125" spans="1:18">
      <c r="A125" s="306"/>
      <c r="B125" s="306"/>
      <c r="C125" s="306"/>
      <c r="D125" s="223" t="s">
        <v>187</v>
      </c>
      <c r="E125" s="273">
        <v>42787386.195042044</v>
      </c>
      <c r="F125" s="273">
        <v>-581071.47766937315</v>
      </c>
      <c r="G125" s="274">
        <v>-1.3398481496726103E-2</v>
      </c>
      <c r="H125" s="282">
        <v>35.806754804665431</v>
      </c>
      <c r="I125" s="282">
        <v>-1.1190723544248158</v>
      </c>
      <c r="J125" s="283">
        <v>4.6556525917237099</v>
      </c>
      <c r="K125" s="283">
        <v>0.32414434930406166</v>
      </c>
      <c r="L125" s="274">
        <v>7.4834060369463717E-2</v>
      </c>
      <c r="M125" s="275">
        <v>199203205.4320308</v>
      </c>
      <c r="N125" s="275">
        <v>11352373.561653644</v>
      </c>
      <c r="O125" s="274">
        <v>6.0432916099552494E-2</v>
      </c>
      <c r="P125" s="273">
        <v>51511438.22749871</v>
      </c>
      <c r="Q125" s="273">
        <v>-289305.10619994253</v>
      </c>
      <c r="R125" s="274">
        <v>-5.5849605156483711E-3</v>
      </c>
    </row>
    <row r="126" spans="1:18">
      <c r="A126" s="306"/>
      <c r="B126" s="306"/>
      <c r="C126" s="306"/>
      <c r="D126" s="223" t="s">
        <v>188</v>
      </c>
      <c r="E126" s="273">
        <v>60246276.427550793</v>
      </c>
      <c r="F126" s="273">
        <v>3233355.1026039571</v>
      </c>
      <c r="G126" s="277">
        <v>5.6712671925287846E-2</v>
      </c>
      <c r="H126" s="284">
        <v>50.417280413015106</v>
      </c>
      <c r="I126" s="284">
        <v>1.8739521128142087</v>
      </c>
      <c r="J126" s="285">
        <v>4.6658673446247025</v>
      </c>
      <c r="K126" s="285">
        <v>0.37129056829119911</v>
      </c>
      <c r="L126" s="277">
        <v>8.6455682976097251E-2</v>
      </c>
      <c r="M126" s="278">
        <v>281101133.81854224</v>
      </c>
      <c r="N126" s="278">
        <v>36254765.94549641</v>
      </c>
      <c r="O126" s="277">
        <v>0.14807148768608527</v>
      </c>
      <c r="P126" s="273">
        <v>71402602.956957325</v>
      </c>
      <c r="Q126" s="273">
        <v>3680377.7765417844</v>
      </c>
      <c r="R126" s="277">
        <v>5.4345198592294718E-2</v>
      </c>
    </row>
    <row r="127" spans="1:18">
      <c r="A127" s="306"/>
      <c r="B127" s="306"/>
      <c r="C127" s="306" t="s">
        <v>112</v>
      </c>
      <c r="D127" s="223" t="s">
        <v>185</v>
      </c>
      <c r="E127" s="273">
        <v>4032319.2138137869</v>
      </c>
      <c r="F127" s="273">
        <v>-90774.553590852302</v>
      </c>
      <c r="G127" s="274">
        <v>-2.2016126411792011E-2</v>
      </c>
      <c r="H127" s="282">
        <v>3.374458648280366</v>
      </c>
      <c r="I127" s="282">
        <v>-0.13612614043589977</v>
      </c>
      <c r="J127" s="283">
        <v>5.4160758859846991</v>
      </c>
      <c r="K127" s="283">
        <v>0.90774303720817162</v>
      </c>
      <c r="L127" s="274">
        <v>0.20134783026380032</v>
      </c>
      <c r="M127" s="275">
        <v>21839346.858529631</v>
      </c>
      <c r="N127" s="275">
        <v>3251067.7883535288</v>
      </c>
      <c r="O127" s="274">
        <v>0.17489880456818044</v>
      </c>
      <c r="P127" s="273">
        <v>5851938.7412748933</v>
      </c>
      <c r="Q127" s="273">
        <v>192648.77860032767</v>
      </c>
      <c r="R127" s="274">
        <v>3.4041157083473127E-2</v>
      </c>
    </row>
    <row r="128" spans="1:18">
      <c r="A128" s="306"/>
      <c r="B128" s="306"/>
      <c r="C128" s="306"/>
      <c r="D128" s="223" t="s">
        <v>186</v>
      </c>
      <c r="E128" s="273">
        <v>8799777.6662433818</v>
      </c>
      <c r="F128" s="273">
        <v>-492169.63114332035</v>
      </c>
      <c r="G128" s="277">
        <v>-5.2967329171328785E-2</v>
      </c>
      <c r="H128" s="284">
        <v>7.3641208134199792</v>
      </c>
      <c r="I128" s="284">
        <v>-0.54745497892305295</v>
      </c>
      <c r="J128" s="285">
        <v>3.9665522807967082</v>
      </c>
      <c r="K128" s="285">
        <v>0.1964101423945932</v>
      </c>
      <c r="L128" s="277">
        <v>5.2096216849223879E-2</v>
      </c>
      <c r="M128" s="278">
        <v>34904778.172541618</v>
      </c>
      <c r="N128" s="278">
        <v>-127183.88114763796</v>
      </c>
      <c r="O128" s="277">
        <v>-3.6305097885387804E-3</v>
      </c>
      <c r="P128" s="273">
        <v>9880146.3386054039</v>
      </c>
      <c r="Q128" s="273">
        <v>-507761.55404903926</v>
      </c>
      <c r="R128" s="277">
        <v>-4.8880059324369875E-2</v>
      </c>
    </row>
    <row r="129" spans="1:18">
      <c r="A129" s="306"/>
      <c r="B129" s="306"/>
      <c r="C129" s="306"/>
      <c r="D129" s="223" t="s">
        <v>187</v>
      </c>
      <c r="E129" s="273">
        <v>41682037.353802368</v>
      </c>
      <c r="F129" s="273">
        <v>-553334.19505298138</v>
      </c>
      <c r="G129" s="274">
        <v>-1.3101203440649682E-2</v>
      </c>
      <c r="H129" s="282">
        <v>34.881740251276419</v>
      </c>
      <c r="I129" s="282">
        <v>-1.0793271581905444</v>
      </c>
      <c r="J129" s="283">
        <v>4.4709226146482921</v>
      </c>
      <c r="K129" s="283">
        <v>0.30906297056219856</v>
      </c>
      <c r="L129" s="274">
        <v>7.4260786521566119E-2</v>
      </c>
      <c r="M129" s="275">
        <v>186357163.42972988</v>
      </c>
      <c r="N129" s="275">
        <v>10579475.02756685</v>
      </c>
      <c r="O129" s="274">
        <v>6.0186677409034953E-2</v>
      </c>
      <c r="P129" s="273">
        <v>48587088.166189246</v>
      </c>
      <c r="Q129" s="273">
        <v>-609139.23061762005</v>
      </c>
      <c r="R129" s="274">
        <v>-1.2381828096378725E-2</v>
      </c>
    </row>
    <row r="130" spans="1:18">
      <c r="A130" s="306"/>
      <c r="B130" s="306"/>
      <c r="C130" s="306"/>
      <c r="D130" s="223" t="s">
        <v>188</v>
      </c>
      <c r="E130" s="273">
        <v>58357802.795032211</v>
      </c>
      <c r="F130" s="273">
        <v>2875339.9513646886</v>
      </c>
      <c r="G130" s="277">
        <v>5.1824302743490501E-2</v>
      </c>
      <c r="H130" s="284">
        <v>48.836905486478841</v>
      </c>
      <c r="I130" s="284">
        <v>1.5966773744463367</v>
      </c>
      <c r="J130" s="285">
        <v>4.4559871698609799</v>
      </c>
      <c r="K130" s="285">
        <v>0.27186930019539979</v>
      </c>
      <c r="L130" s="277">
        <v>6.4976491739495199E-2</v>
      </c>
      <c r="M130" s="278">
        <v>260041620.51594079</v>
      </c>
      <c r="N130" s="278">
        <v>27896456.278694928</v>
      </c>
      <c r="O130" s="277">
        <v>0.12016815586210329</v>
      </c>
      <c r="P130" s="273">
        <v>65928929.429887697</v>
      </c>
      <c r="Q130" s="273">
        <v>3148243.9279883802</v>
      </c>
      <c r="R130" s="277">
        <v>5.0146695640861327E-2</v>
      </c>
    </row>
    <row r="131" spans="1:18">
      <c r="A131" s="306"/>
      <c r="B131" s="306" t="s">
        <v>135</v>
      </c>
      <c r="C131" s="306" t="s">
        <v>79</v>
      </c>
      <c r="D131" s="223" t="s">
        <v>185</v>
      </c>
      <c r="E131" s="273">
        <v>52857182.129288726</v>
      </c>
      <c r="F131" s="273">
        <v>-2786643.8310742602</v>
      </c>
      <c r="G131" s="274">
        <v>-5.0080018456302458E-2</v>
      </c>
      <c r="H131" s="282">
        <v>3.4031950466590004</v>
      </c>
      <c r="I131" s="282">
        <v>-0.29592352244174247</v>
      </c>
      <c r="J131" s="283">
        <v>4.9877252275512802</v>
      </c>
      <c r="K131" s="283">
        <v>0.51673955227520896</v>
      </c>
      <c r="L131" s="274">
        <v>0.11557620395267799</v>
      </c>
      <c r="M131" s="275">
        <v>263637100.76352605</v>
      </c>
      <c r="N131" s="275">
        <v>14854351.977188349</v>
      </c>
      <c r="O131" s="274">
        <v>5.9708127069315907E-2</v>
      </c>
      <c r="P131" s="273">
        <v>75182676.468967289</v>
      </c>
      <c r="Q131" s="273">
        <v>-181274.82368296385</v>
      </c>
      <c r="R131" s="274">
        <v>-2.4053253654263002E-3</v>
      </c>
    </row>
    <row r="132" spans="1:18">
      <c r="A132" s="306"/>
      <c r="B132" s="306"/>
      <c r="C132" s="306"/>
      <c r="D132" s="223" t="s">
        <v>186</v>
      </c>
      <c r="E132" s="273">
        <v>164857800.97016144</v>
      </c>
      <c r="F132" s="273">
        <v>-499275.31001523137</v>
      </c>
      <c r="G132" s="277">
        <v>-3.0193767406075352E-3</v>
      </c>
      <c r="H132" s="284">
        <v>10.614323901952178</v>
      </c>
      <c r="I132" s="284">
        <v>-0.37836793480122921</v>
      </c>
      <c r="J132" s="285">
        <v>4.4384993337496743</v>
      </c>
      <c r="K132" s="285">
        <v>9.3706481458340818E-2</v>
      </c>
      <c r="L132" s="277">
        <v>2.1567537197756712E-2</v>
      </c>
      <c r="M132" s="278">
        <v>731721239.76949799</v>
      </c>
      <c r="N132" s="278">
        <v>13278996.671593547</v>
      </c>
      <c r="O132" s="277">
        <v>1.8483039936982068E-2</v>
      </c>
      <c r="P132" s="273">
        <v>220408635.62071097</v>
      </c>
      <c r="Q132" s="273">
        <v>-863522.5121974349</v>
      </c>
      <c r="R132" s="277">
        <v>-3.9025357708074374E-3</v>
      </c>
    </row>
    <row r="133" spans="1:18">
      <c r="A133" s="306"/>
      <c r="B133" s="306"/>
      <c r="C133" s="306"/>
      <c r="D133" s="223" t="s">
        <v>187</v>
      </c>
      <c r="E133" s="273">
        <v>563552869.55903041</v>
      </c>
      <c r="F133" s="273">
        <v>1322744.981123805</v>
      </c>
      <c r="G133" s="274">
        <v>2.3526753962478508E-3</v>
      </c>
      <c r="H133" s="282">
        <v>36.284195580510151</v>
      </c>
      <c r="I133" s="282">
        <v>-1.0920246566719598</v>
      </c>
      <c r="J133" s="283">
        <v>4.5173212966371459</v>
      </c>
      <c r="K133" s="283">
        <v>0.24093100670247214</v>
      </c>
      <c r="L133" s="274">
        <v>5.6339807727454318E-2</v>
      </c>
      <c r="M133" s="275">
        <v>2545749379.4399838</v>
      </c>
      <c r="N133" s="275">
        <v>141433933.98626184</v>
      </c>
      <c r="O133" s="274">
        <v>5.8825032403171884E-2</v>
      </c>
      <c r="P133" s="273">
        <v>675894963.13948464</v>
      </c>
      <c r="Q133" s="273">
        <v>8686571.9829969406</v>
      </c>
      <c r="R133" s="274">
        <v>1.3019278681343179E-2</v>
      </c>
    </row>
    <row r="134" spans="1:18">
      <c r="A134" s="306"/>
      <c r="B134" s="306"/>
      <c r="C134" s="306"/>
      <c r="D134" s="223" t="s">
        <v>188</v>
      </c>
      <c r="E134" s="273">
        <v>771895612.98447299</v>
      </c>
      <c r="F134" s="273">
        <v>50881103.443253279</v>
      </c>
      <c r="G134" s="277">
        <v>7.0568764941538881E-2</v>
      </c>
      <c r="H134" s="284">
        <v>49.698285470858877</v>
      </c>
      <c r="I134" s="284">
        <v>1.766316113919423</v>
      </c>
      <c r="J134" s="285">
        <v>4.5961588919778338</v>
      </c>
      <c r="K134" s="285">
        <v>0.2387327428447712</v>
      </c>
      <c r="L134" s="277">
        <v>5.4787559140220557E-2</v>
      </c>
      <c r="M134" s="278">
        <v>3547754885.297266</v>
      </c>
      <c r="N134" s="278">
        <v>405987407.51800537</v>
      </c>
      <c r="O134" s="277">
        <v>0.12922261446444633</v>
      </c>
      <c r="P134" s="273">
        <v>927681634.92277122</v>
      </c>
      <c r="Q134" s="273">
        <v>61145550.070458651</v>
      </c>
      <c r="R134" s="277">
        <v>7.0563189622830244E-2</v>
      </c>
    </row>
    <row r="135" spans="1:18">
      <c r="A135" s="306"/>
      <c r="B135" s="306"/>
      <c r="C135" s="306" t="s">
        <v>112</v>
      </c>
      <c r="D135" s="223" t="s">
        <v>185</v>
      </c>
      <c r="E135" s="273">
        <v>52638424.371391989</v>
      </c>
      <c r="F135" s="273">
        <v>-2782329.0825964287</v>
      </c>
      <c r="G135" s="274">
        <v>-5.0203739739958286E-2</v>
      </c>
      <c r="H135" s="282">
        <v>3.3891103889435854</v>
      </c>
      <c r="I135" s="282">
        <v>-0.29517865259782328</v>
      </c>
      <c r="J135" s="283">
        <v>4.9757314588715706</v>
      </c>
      <c r="K135" s="283">
        <v>0.51628365884793936</v>
      </c>
      <c r="L135" s="274">
        <v>0.11577300194997316</v>
      </c>
      <c r="M135" s="275">
        <v>261914664.09016711</v>
      </c>
      <c r="N135" s="275">
        <v>14768707.024126381</v>
      </c>
      <c r="O135" s="274">
        <v>5.9757024551204713E-2</v>
      </c>
      <c r="P135" s="273">
        <v>74648155.540507168</v>
      </c>
      <c r="Q135" s="273">
        <v>-176076.161504969</v>
      </c>
      <c r="R135" s="274">
        <v>-2.3531970526098171E-3</v>
      </c>
    </row>
    <row r="136" spans="1:18">
      <c r="A136" s="306"/>
      <c r="B136" s="306"/>
      <c r="C136" s="306"/>
      <c r="D136" s="223" t="s">
        <v>186</v>
      </c>
      <c r="E136" s="273">
        <v>118551945.56093645</v>
      </c>
      <c r="F136" s="273">
        <v>-566233.04602628946</v>
      </c>
      <c r="G136" s="277">
        <v>-4.7535401619479747E-3</v>
      </c>
      <c r="H136" s="284">
        <v>7.6329342135173626</v>
      </c>
      <c r="I136" s="284">
        <v>-0.28586466124643017</v>
      </c>
      <c r="J136" s="285">
        <v>3.9291444130057167</v>
      </c>
      <c r="K136" s="285">
        <v>0.13964541228456451</v>
      </c>
      <c r="L136" s="277">
        <v>3.6850626496534131E-2</v>
      </c>
      <c r="M136" s="278">
        <v>465807714.55171132</v>
      </c>
      <c r="N136" s="278">
        <v>14409495.752902269</v>
      </c>
      <c r="O136" s="277">
        <v>3.1921915401541871E-2</v>
      </c>
      <c r="P136" s="273">
        <v>132975208.27240725</v>
      </c>
      <c r="Q136" s="273">
        <v>-279439.90949609876</v>
      </c>
      <c r="R136" s="277">
        <v>-2.097036863694546E-3</v>
      </c>
    </row>
    <row r="137" spans="1:18">
      <c r="A137" s="306"/>
      <c r="B137" s="306"/>
      <c r="C137" s="306"/>
      <c r="D137" s="223" t="s">
        <v>187</v>
      </c>
      <c r="E137" s="273">
        <v>549630513.15888977</v>
      </c>
      <c r="F137" s="273">
        <v>435763.56196522713</v>
      </c>
      <c r="G137" s="274">
        <v>7.9345908220180726E-4</v>
      </c>
      <c r="H137" s="282">
        <v>35.387808515780009</v>
      </c>
      <c r="I137" s="282">
        <v>-1.1218394321118126</v>
      </c>
      <c r="J137" s="283">
        <v>4.3530566805887494</v>
      </c>
      <c r="K137" s="283">
        <v>0.22145063220756089</v>
      </c>
      <c r="L137" s="274">
        <v>5.3599164493025139E-2</v>
      </c>
      <c r="M137" s="275">
        <v>2392572777.1617274</v>
      </c>
      <c r="N137" s="275">
        <v>123516427.98788166</v>
      </c>
      <c r="O137" s="274">
        <v>5.4435152319092246E-2</v>
      </c>
      <c r="P137" s="273">
        <v>641444158.04934597</v>
      </c>
      <c r="Q137" s="273">
        <v>4158030.7224994898</v>
      </c>
      <c r="R137" s="274">
        <v>6.5245900455117717E-3</v>
      </c>
    </row>
    <row r="138" spans="1:18">
      <c r="A138" s="306"/>
      <c r="B138" s="306"/>
      <c r="C138" s="306"/>
      <c r="D138" s="223" t="s">
        <v>188</v>
      </c>
      <c r="E138" s="273">
        <v>743947346.33386898</v>
      </c>
      <c r="F138" s="273">
        <v>47263851.040005684</v>
      </c>
      <c r="G138" s="277">
        <v>6.7841209615665782E-2</v>
      </c>
      <c r="H138" s="284">
        <v>47.898844055397248</v>
      </c>
      <c r="I138" s="284">
        <v>1.5843642411711869</v>
      </c>
      <c r="J138" s="285">
        <v>4.3819460575926206</v>
      </c>
      <c r="K138" s="285">
        <v>0.19144662257569856</v>
      </c>
      <c r="L138" s="277">
        <v>4.5685872422728403E-2</v>
      </c>
      <c r="M138" s="278">
        <v>3259937141.3241892</v>
      </c>
      <c r="N138" s="278">
        <v>340485347.90964079</v>
      </c>
      <c r="O138" s="277">
        <v>0.11662646688589917</v>
      </c>
      <c r="P138" s="273">
        <v>844802032.11828375</v>
      </c>
      <c r="Q138" s="273">
        <v>54258400.50776875</v>
      </c>
      <c r="R138" s="277">
        <v>6.863428954228902E-2</v>
      </c>
    </row>
    <row r="139" spans="1:18">
      <c r="A139" s="306"/>
      <c r="B139" s="306" t="s">
        <v>136</v>
      </c>
      <c r="C139" s="306" t="s">
        <v>79</v>
      </c>
      <c r="D139" s="223" t="s">
        <v>185</v>
      </c>
      <c r="E139" s="273">
        <v>12405996.924738998</v>
      </c>
      <c r="F139" s="273">
        <v>-244557.68403827213</v>
      </c>
      <c r="G139" s="274">
        <v>-1.9331775688995637E-2</v>
      </c>
      <c r="H139" s="282">
        <v>3.364804188085472</v>
      </c>
      <c r="I139" s="282">
        <v>-0.172970725276965</v>
      </c>
      <c r="J139" s="283">
        <v>5.3348512120345886</v>
      </c>
      <c r="K139" s="283">
        <v>0.80855385538367308</v>
      </c>
      <c r="L139" s="274">
        <v>0.17863471877197565</v>
      </c>
      <c r="M139" s="275">
        <v>66184147.73044122</v>
      </c>
      <c r="N139" s="275">
        <v>8923975.8445646092</v>
      </c>
      <c r="O139" s="274">
        <v>0.15584961676941339</v>
      </c>
      <c r="P139" s="273">
        <v>17967004.1738379</v>
      </c>
      <c r="Q139" s="273">
        <v>551283.7559681274</v>
      </c>
      <c r="R139" s="274">
        <v>3.165437562964498E-2</v>
      </c>
    </row>
    <row r="140" spans="1:18">
      <c r="A140" s="306"/>
      <c r="B140" s="306"/>
      <c r="C140" s="306"/>
      <c r="D140" s="223" t="s">
        <v>186</v>
      </c>
      <c r="E140" s="273">
        <v>38114937.899163112</v>
      </c>
      <c r="F140" s="273">
        <v>-851746.57848626375</v>
      </c>
      <c r="G140" s="277">
        <v>-2.1858328207903115E-2</v>
      </c>
      <c r="H140" s="284">
        <v>10.337686156924457</v>
      </c>
      <c r="I140" s="284">
        <v>-0.55949290479746594</v>
      </c>
      <c r="J140" s="285">
        <v>4.4493916576902581</v>
      </c>
      <c r="K140" s="285">
        <v>0.16468694539194662</v>
      </c>
      <c r="L140" s="277">
        <v>3.8436008184939467E-2</v>
      </c>
      <c r="M140" s="278">
        <v>169588286.72191861</v>
      </c>
      <c r="N140" s="278">
        <v>2627550.1178928614</v>
      </c>
      <c r="O140" s="277">
        <v>1.5737533095128344E-2</v>
      </c>
      <c r="P140" s="273">
        <v>50768491.876633525</v>
      </c>
      <c r="Q140" s="273">
        <v>-888286.36641681939</v>
      </c>
      <c r="R140" s="277">
        <v>-1.7195930459258272E-2</v>
      </c>
    </row>
    <row r="141" spans="1:18">
      <c r="A141" s="306"/>
      <c r="B141" s="306"/>
      <c r="C141" s="306"/>
      <c r="D141" s="223" t="s">
        <v>187</v>
      </c>
      <c r="E141" s="273">
        <v>133048313.42655095</v>
      </c>
      <c r="F141" s="273">
        <v>219703.12841172516</v>
      </c>
      <c r="G141" s="274">
        <v>1.6540346836317306E-3</v>
      </c>
      <c r="H141" s="282">
        <v>36.085896599138941</v>
      </c>
      <c r="I141" s="282">
        <v>-1.0601210911457031</v>
      </c>
      <c r="J141" s="283">
        <v>4.5866819995107457</v>
      </c>
      <c r="K141" s="283">
        <v>0.27406207813916605</v>
      </c>
      <c r="L141" s="274">
        <v>6.3548859657450107E-2</v>
      </c>
      <c r="M141" s="275">
        <v>610250304.25882518</v>
      </c>
      <c r="N141" s="275">
        <v>37410993.358967781</v>
      </c>
      <c r="O141" s="274">
        <v>6.5308006359060602E-2</v>
      </c>
      <c r="P141" s="273">
        <v>159604787.33791015</v>
      </c>
      <c r="Q141" s="273">
        <v>1811326.1049159467</v>
      </c>
      <c r="R141" s="274">
        <v>1.1479094829166489E-2</v>
      </c>
    </row>
    <row r="142" spans="1:18">
      <c r="A142" s="306"/>
      <c r="B142" s="306"/>
      <c r="C142" s="306"/>
      <c r="D142" s="223" t="s">
        <v>188</v>
      </c>
      <c r="E142" s="273">
        <v>185129678.38153633</v>
      </c>
      <c r="F142" s="273">
        <v>11990466.008904815</v>
      </c>
      <c r="G142" s="277">
        <v>6.9253324215769463E-2</v>
      </c>
      <c r="H142" s="284">
        <v>50.211613055854052</v>
      </c>
      <c r="I142" s="284">
        <v>1.7925847212195976</v>
      </c>
      <c r="J142" s="285">
        <v>4.6059981260088518</v>
      </c>
      <c r="K142" s="285">
        <v>0.30953255859066786</v>
      </c>
      <c r="L142" s="277">
        <v>7.2043532930410756E-2</v>
      </c>
      <c r="M142" s="278">
        <v>852706951.69397783</v>
      </c>
      <c r="N142" s="278">
        <v>108820287.36506212</v>
      </c>
      <c r="O142" s="277">
        <v>0.14628611128985949</v>
      </c>
      <c r="P142" s="273">
        <v>219387610.73062724</v>
      </c>
      <c r="Q142" s="273">
        <v>14323529.65804404</v>
      </c>
      <c r="R142" s="277">
        <v>6.9849042226825545E-2</v>
      </c>
    </row>
    <row r="143" spans="1:18">
      <c r="A143" s="306"/>
      <c r="B143" s="306"/>
      <c r="C143" s="306" t="s">
        <v>112</v>
      </c>
      <c r="D143" s="223" t="s">
        <v>185</v>
      </c>
      <c r="E143" s="273">
        <v>12349957.23395949</v>
      </c>
      <c r="F143" s="273">
        <v>-248133.87194175459</v>
      </c>
      <c r="G143" s="274">
        <v>-1.9696148397079206E-2</v>
      </c>
      <c r="H143" s="282">
        <v>3.3496048786403851</v>
      </c>
      <c r="I143" s="282">
        <v>-0.17349841991291637</v>
      </c>
      <c r="J143" s="283">
        <v>5.3212027304417049</v>
      </c>
      <c r="K143" s="283">
        <v>0.80652104024365379</v>
      </c>
      <c r="L143" s="274">
        <v>0.17864405413004281</v>
      </c>
      <c r="M143" s="275">
        <v>65716626.154183529</v>
      </c>
      <c r="N143" s="275">
        <v>8840254.9069242626</v>
      </c>
      <c r="O143" s="274">
        <v>0.15542930593256252</v>
      </c>
      <c r="P143" s="273">
        <v>17833600.895951033</v>
      </c>
      <c r="Q143" s="273">
        <v>545332.56659282744</v>
      </c>
      <c r="R143" s="274">
        <v>3.1543504311925027E-2</v>
      </c>
    </row>
    <row r="144" spans="1:18">
      <c r="A144" s="306"/>
      <c r="B144" s="306"/>
      <c r="C144" s="306"/>
      <c r="D144" s="223" t="s">
        <v>186</v>
      </c>
      <c r="E144" s="273">
        <v>27306871.979361586</v>
      </c>
      <c r="F144" s="273">
        <v>-825766.67374427617</v>
      </c>
      <c r="G144" s="277">
        <v>-2.9352620773562276E-2</v>
      </c>
      <c r="H144" s="284">
        <v>7.4062792177906926</v>
      </c>
      <c r="I144" s="284">
        <v>-0.46111840638888868</v>
      </c>
      <c r="J144" s="285">
        <v>3.9415756414512311</v>
      </c>
      <c r="K144" s="285">
        <v>0.15045423628976939</v>
      </c>
      <c r="L144" s="277">
        <v>3.9685945188917431E-2</v>
      </c>
      <c r="M144" s="278">
        <v>107632101.43807879</v>
      </c>
      <c r="N144" s="278">
        <v>977852.85661643744</v>
      </c>
      <c r="O144" s="277">
        <v>9.1684379161844163E-3</v>
      </c>
      <c r="P144" s="273">
        <v>30637217.878938794</v>
      </c>
      <c r="Q144" s="273">
        <v>-766609.22717631608</v>
      </c>
      <c r="R144" s="277">
        <v>-2.4411331287295175E-2</v>
      </c>
    </row>
    <row r="145" spans="1:19">
      <c r="A145" s="306"/>
      <c r="B145" s="306"/>
      <c r="C145" s="306"/>
      <c r="D145" s="223" t="s">
        <v>187</v>
      </c>
      <c r="E145" s="273">
        <v>129833503.39257403</v>
      </c>
      <c r="F145" s="273">
        <v>274558.6106774956</v>
      </c>
      <c r="G145" s="274">
        <v>2.1191791206673989E-3</v>
      </c>
      <c r="H145" s="282">
        <v>35.213962942227099</v>
      </c>
      <c r="I145" s="282">
        <v>-1.0176805568719729</v>
      </c>
      <c r="J145" s="283">
        <v>4.4149165022549637</v>
      </c>
      <c r="K145" s="283">
        <v>0.25962458503392938</v>
      </c>
      <c r="L145" s="274">
        <v>6.2480468329541683E-2</v>
      </c>
      <c r="M145" s="275">
        <v>573204076.67345083</v>
      </c>
      <c r="N145" s="275">
        <v>34848840.617549896</v>
      </c>
      <c r="O145" s="274">
        <v>6.473205475414251E-2</v>
      </c>
      <c r="P145" s="273">
        <v>151164857.79667678</v>
      </c>
      <c r="Q145" s="273">
        <v>767892.39122200012</v>
      </c>
      <c r="R145" s="274">
        <v>5.1057705130674747E-3</v>
      </c>
    </row>
    <row r="146" spans="1:19">
      <c r="A146" s="306"/>
      <c r="B146" s="306"/>
      <c r="C146" s="306"/>
      <c r="D146" s="223" t="s">
        <v>188</v>
      </c>
      <c r="E146" s="273">
        <v>179577055.07970518</v>
      </c>
      <c r="F146" s="273">
        <v>10924359.322741747</v>
      </c>
      <c r="G146" s="277">
        <v>6.4774294141638086E-2</v>
      </c>
      <c r="H146" s="284">
        <v>48.705608318451169</v>
      </c>
      <c r="I146" s="284">
        <v>1.5412511363590582</v>
      </c>
      <c r="J146" s="285">
        <v>4.4114878197501239</v>
      </c>
      <c r="K146" s="285">
        <v>0.22163934093868587</v>
      </c>
      <c r="L146" s="277">
        <v>5.2899130376561916E-2</v>
      </c>
      <c r="M146" s="278">
        <v>792201991.19071651</v>
      </c>
      <c r="N146" s="278">
        <v>85572750.425955057</v>
      </c>
      <c r="O146" s="277">
        <v>0.12109992834904837</v>
      </c>
      <c r="P146" s="273">
        <v>203214051.77931303</v>
      </c>
      <c r="Q146" s="273">
        <v>12560147.363763839</v>
      </c>
      <c r="R146" s="277">
        <v>6.5879308384829846E-2</v>
      </c>
      <c r="S146" s="219"/>
    </row>
    <row r="147" spans="1:19">
      <c r="A147" s="1"/>
      <c r="B147" s="1"/>
      <c r="C147" s="1"/>
    </row>
    <row r="148" spans="1:19">
      <c r="A148" s="1"/>
      <c r="B148" s="1"/>
      <c r="C148" s="1"/>
    </row>
    <row r="149" spans="1:19">
      <c r="A149" s="1"/>
      <c r="B149" s="1"/>
      <c r="C149" s="1"/>
    </row>
    <row r="150" spans="1:19">
      <c r="A150" s="1"/>
      <c r="B150" s="1"/>
      <c r="C150" s="1"/>
    </row>
    <row r="151" spans="1:19">
      <c r="A151" s="1"/>
      <c r="B151" s="1"/>
      <c r="C151" s="1"/>
    </row>
    <row r="152" spans="1:19">
      <c r="A152" s="1"/>
      <c r="B152" s="1"/>
      <c r="C152" s="1"/>
    </row>
    <row r="153" spans="1:19">
      <c r="A153" s="1"/>
      <c r="B153" s="1"/>
      <c r="C153" s="1"/>
    </row>
    <row r="154" spans="1:19">
      <c r="A154" s="1"/>
      <c r="B154" s="1"/>
      <c r="C154" s="1"/>
    </row>
    <row r="155" spans="1:19">
      <c r="A155" s="1"/>
      <c r="B155" s="1"/>
      <c r="C155" s="1"/>
    </row>
    <row r="156" spans="1:19">
      <c r="A156" s="1"/>
      <c r="B156" s="1"/>
      <c r="C156" s="1"/>
    </row>
    <row r="157" spans="1:19">
      <c r="A157" s="1"/>
      <c r="B157" s="1"/>
      <c r="C157" s="1"/>
    </row>
    <row r="158" spans="1:19">
      <c r="A158" s="1"/>
      <c r="B158" s="1"/>
      <c r="C158" s="1"/>
    </row>
    <row r="159" spans="1:19">
      <c r="A159" s="1"/>
      <c r="B159" s="1"/>
      <c r="C159" s="1"/>
    </row>
    <row r="160" spans="1:19">
      <c r="A160" s="1"/>
      <c r="B160" s="1"/>
      <c r="C160" s="1"/>
    </row>
    <row r="161" spans="1:3">
      <c r="A161" s="1"/>
      <c r="B161" s="1"/>
      <c r="C161" s="1"/>
    </row>
    <row r="162" spans="1:3">
      <c r="A162" s="1"/>
      <c r="B162" s="1"/>
      <c r="C162" s="1"/>
    </row>
    <row r="163" spans="1:3">
      <c r="A163" s="1"/>
      <c r="B163" s="1"/>
      <c r="C163" s="1"/>
    </row>
    <row r="164" spans="1:3">
      <c r="A164" s="1"/>
      <c r="B164" s="1"/>
      <c r="C164" s="1"/>
    </row>
    <row r="165" spans="1:3">
      <c r="A165" s="1"/>
      <c r="B165" s="1"/>
      <c r="C165" s="1"/>
    </row>
    <row r="166" spans="1:3">
      <c r="A166" s="1"/>
      <c r="B166" s="1"/>
      <c r="C166" s="1"/>
    </row>
    <row r="167" spans="1:3">
      <c r="A167" s="1"/>
      <c r="B167" s="1"/>
      <c r="C167" s="1"/>
    </row>
    <row r="168" spans="1:3">
      <c r="A168" s="1"/>
      <c r="B168" s="1"/>
      <c r="C168" s="1"/>
    </row>
    <row r="169" spans="1:3">
      <c r="A169" s="1"/>
      <c r="B169" s="1"/>
      <c r="C169" s="1"/>
    </row>
    <row r="170" spans="1:3">
      <c r="A170" s="1"/>
      <c r="B170" s="1"/>
      <c r="C170" s="1"/>
    </row>
  </sheetData>
  <mergeCells count="69">
    <mergeCell ref="A123:A146"/>
    <mergeCell ref="B123:B130"/>
    <mergeCell ref="C123:C126"/>
    <mergeCell ref="C127:C130"/>
    <mergeCell ref="B131:B138"/>
    <mergeCell ref="C131:C134"/>
    <mergeCell ref="C135:C138"/>
    <mergeCell ref="B139:B146"/>
    <mergeCell ref="C139:C142"/>
    <mergeCell ref="C143:C146"/>
    <mergeCell ref="C91:C94"/>
    <mergeCell ref="C95:C98"/>
    <mergeCell ref="A99:A122"/>
    <mergeCell ref="B99:B106"/>
    <mergeCell ref="C99:C102"/>
    <mergeCell ref="C103:C106"/>
    <mergeCell ref="B107:B114"/>
    <mergeCell ref="C107:C110"/>
    <mergeCell ref="C111:C114"/>
    <mergeCell ref="B115:B122"/>
    <mergeCell ref="C115:C118"/>
    <mergeCell ref="C119:C122"/>
    <mergeCell ref="A75:A98"/>
    <mergeCell ref="B91:B98"/>
    <mergeCell ref="C75:C78"/>
    <mergeCell ref="C79:C82"/>
    <mergeCell ref="B83:B90"/>
    <mergeCell ref="C83:C86"/>
    <mergeCell ref="C87:C90"/>
    <mergeCell ref="B75:B82"/>
    <mergeCell ref="A51:A74"/>
    <mergeCell ref="B51:B58"/>
    <mergeCell ref="C51:C54"/>
    <mergeCell ref="C55:C58"/>
    <mergeCell ref="B59:B66"/>
    <mergeCell ref="C59:C62"/>
    <mergeCell ref="C63:C66"/>
    <mergeCell ref="B67:B74"/>
    <mergeCell ref="C67:C70"/>
    <mergeCell ref="C71:C74"/>
    <mergeCell ref="M1:O1"/>
    <mergeCell ref="P1:R1"/>
    <mergeCell ref="A3:A26"/>
    <mergeCell ref="B3:B10"/>
    <mergeCell ref="C3:C6"/>
    <mergeCell ref="C7:C10"/>
    <mergeCell ref="B11:B18"/>
    <mergeCell ref="C11:C14"/>
    <mergeCell ref="C15:C18"/>
    <mergeCell ref="B19:B26"/>
    <mergeCell ref="C19:C22"/>
    <mergeCell ref="C23:C26"/>
    <mergeCell ref="A1:A2"/>
    <mergeCell ref="B1:B2"/>
    <mergeCell ref="C1:C2"/>
    <mergeCell ref="D1:D2"/>
    <mergeCell ref="E1:G1"/>
    <mergeCell ref="H1:I1"/>
    <mergeCell ref="J1:L1"/>
    <mergeCell ref="A27:A50"/>
    <mergeCell ref="B27:B34"/>
    <mergeCell ref="B43:B50"/>
    <mergeCell ref="C27:C30"/>
    <mergeCell ref="C31:C34"/>
    <mergeCell ref="B35:B42"/>
    <mergeCell ref="C35:C38"/>
    <mergeCell ref="C39:C42"/>
    <mergeCell ref="C43:C46"/>
    <mergeCell ref="C47:C50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33"/>
  </sheetPr>
  <dimension ref="A1:R128"/>
  <sheetViews>
    <sheetView zoomScaleNormal="100" zoomScaleSheetLayoutView="80" workbookViewId="0">
      <selection activeCell="E3" sqref="E3"/>
    </sheetView>
  </sheetViews>
  <sheetFormatPr defaultColWidth="2" defaultRowHeight="14.5"/>
  <cols>
    <col min="1" max="1" width="27.90625" bestFit="1" customWidth="1"/>
    <col min="2" max="2" width="39.81640625" bestFit="1" customWidth="1"/>
    <col min="3" max="3" width="18.54296875" bestFit="1" customWidth="1"/>
    <col min="4" max="4" width="12.90625" bestFit="1" customWidth="1"/>
    <col min="5" max="5" width="15.08984375" customWidth="1"/>
    <col min="6" max="17" width="15" customWidth="1"/>
  </cols>
  <sheetData>
    <row r="1" spans="1:17" s="250" customFormat="1" ht="50">
      <c r="A1" s="249" t="s">
        <v>0</v>
      </c>
      <c r="B1" s="249" t="s">
        <v>1</v>
      </c>
      <c r="C1" s="249" t="s">
        <v>232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548</v>
      </c>
      <c r="C2" s="223" t="s">
        <v>234</v>
      </c>
      <c r="D2" s="273">
        <v>5454978.2622309262</v>
      </c>
      <c r="E2" s="273">
        <v>-167661.14780619368</v>
      </c>
      <c r="F2" s="274">
        <v>-2.9818940106117672E-2</v>
      </c>
      <c r="G2" s="282">
        <v>2.0474328250760152</v>
      </c>
      <c r="H2" s="282">
        <v>-3.5123709581640128E-2</v>
      </c>
      <c r="I2" s="283">
        <v>18.203488171486679</v>
      </c>
      <c r="J2" s="283">
        <v>0.83051796532866717</v>
      </c>
      <c r="K2" s="274">
        <v>4.7805179855444767E-2</v>
      </c>
      <c r="L2" s="275">
        <v>99299632.272237629</v>
      </c>
      <c r="M2" s="275">
        <v>1617685.321692884</v>
      </c>
      <c r="N2" s="274">
        <v>1.656073995445545E-2</v>
      </c>
      <c r="O2" s="273">
        <v>38754046.496586904</v>
      </c>
      <c r="P2" s="273">
        <v>-1914661.4181395695</v>
      </c>
      <c r="Q2" s="274">
        <v>-4.7079475014406715E-2</v>
      </c>
    </row>
    <row r="3" spans="1:17">
      <c r="A3" s="310" t="s">
        <v>57</v>
      </c>
      <c r="B3" s="310" t="s">
        <v>233</v>
      </c>
      <c r="C3" s="223" t="s">
        <v>235</v>
      </c>
      <c r="D3" s="273">
        <v>5138766.7481491566</v>
      </c>
      <c r="E3" s="273">
        <v>-207543.25458177179</v>
      </c>
      <c r="F3" s="277">
        <v>-3.8819906529130824E-2</v>
      </c>
      <c r="G3" s="284">
        <v>1.9287482396431803</v>
      </c>
      <c r="H3" s="284">
        <v>-5.1459278665268116E-2</v>
      </c>
      <c r="I3" s="285">
        <v>10.16916394271793</v>
      </c>
      <c r="J3" s="285">
        <v>0.47978904065394623</v>
      </c>
      <c r="K3" s="277">
        <v>4.951702720799294E-2</v>
      </c>
      <c r="L3" s="278">
        <v>52256961.525316276</v>
      </c>
      <c r="M3" s="278">
        <v>454559.56620159</v>
      </c>
      <c r="N3" s="277">
        <v>8.7748743110474588E-3</v>
      </c>
      <c r="O3" s="273">
        <v>20495926.821538448</v>
      </c>
      <c r="P3" s="273">
        <v>-843361.09742388129</v>
      </c>
      <c r="Q3" s="277">
        <v>-3.9521520147561308E-2</v>
      </c>
    </row>
    <row r="4" spans="1:17">
      <c r="A4" s="310" t="s">
        <v>57</v>
      </c>
      <c r="B4" s="310" t="s">
        <v>233</v>
      </c>
      <c r="C4" s="223" t="s">
        <v>231</v>
      </c>
      <c r="D4" s="273">
        <v>10053336.729231829</v>
      </c>
      <c r="E4" s="273">
        <v>1538734.4911531042</v>
      </c>
      <c r="F4" s="274">
        <v>0.18071713136188869</v>
      </c>
      <c r="G4" s="282">
        <v>3.7733480559377197</v>
      </c>
      <c r="H4" s="282">
        <v>0.61964403229582654</v>
      </c>
      <c r="I4" s="283">
        <v>12.696811543314578</v>
      </c>
      <c r="J4" s="283">
        <v>1.1129192589519317</v>
      </c>
      <c r="K4" s="274">
        <v>9.6074724421797861E-2</v>
      </c>
      <c r="L4" s="275">
        <v>127645321.8325391</v>
      </c>
      <c r="M4" s="275">
        <v>29013086.662442043</v>
      </c>
      <c r="N4" s="274">
        <v>0.29415420437757778</v>
      </c>
      <c r="O4" s="273">
        <v>24151354.409456372</v>
      </c>
      <c r="P4" s="273">
        <v>3753132.4287861884</v>
      </c>
      <c r="Q4" s="274">
        <v>0.18399311627958267</v>
      </c>
    </row>
    <row r="5" spans="1:17">
      <c r="A5" s="310" t="s">
        <v>57</v>
      </c>
      <c r="B5" s="310" t="s">
        <v>233</v>
      </c>
      <c r="C5" s="223" t="s">
        <v>236</v>
      </c>
      <c r="D5" s="273">
        <v>57342633.793682002</v>
      </c>
      <c r="E5" s="273">
        <v>-1109806.48104541</v>
      </c>
      <c r="F5" s="277">
        <v>-1.8986486720302894E-2</v>
      </c>
      <c r="G5" s="284">
        <v>21.522577187591288</v>
      </c>
      <c r="H5" s="284">
        <v>-0.12748830362900776</v>
      </c>
      <c r="I5" s="285">
        <v>6.3608457491606476</v>
      </c>
      <c r="J5" s="285">
        <v>0.21124433296144662</v>
      </c>
      <c r="K5" s="277">
        <v>3.4350898320822797E-2</v>
      </c>
      <c r="L5" s="278">
        <v>364747648.41221786</v>
      </c>
      <c r="M5" s="278">
        <v>5288438.9184549451</v>
      </c>
      <c r="N5" s="277">
        <v>1.4712208725721094E-2</v>
      </c>
      <c r="O5" s="273">
        <v>114415357.82914251</v>
      </c>
      <c r="P5" s="273">
        <v>-2238999.1243343502</v>
      </c>
      <c r="Q5" s="277">
        <v>-1.9193446201304677E-2</v>
      </c>
    </row>
    <row r="6" spans="1:17">
      <c r="A6" s="310" t="s">
        <v>57</v>
      </c>
      <c r="B6" s="310" t="s">
        <v>233</v>
      </c>
      <c r="C6" s="223" t="s">
        <v>237</v>
      </c>
      <c r="D6" s="273">
        <v>6814865.7499241531</v>
      </c>
      <c r="E6" s="273">
        <v>406300.01206754148</v>
      </c>
      <c r="F6" s="274">
        <v>6.339952318308141E-2</v>
      </c>
      <c r="G6" s="282">
        <v>2.5578433431143726</v>
      </c>
      <c r="H6" s="282">
        <v>0.18418935574826145</v>
      </c>
      <c r="I6" s="283">
        <v>8.5810551759163687</v>
      </c>
      <c r="J6" s="283">
        <v>9.813140785119856E-4</v>
      </c>
      <c r="K6" s="274">
        <v>1.1437128564552795E-4</v>
      </c>
      <c r="L6" s="275">
        <v>58478739.016561843</v>
      </c>
      <c r="M6" s="275">
        <v>3492771.6373086944</v>
      </c>
      <c r="N6" s="274">
        <v>6.3521145553702821E-2</v>
      </c>
      <c r="O6" s="273">
        <v>9086487.6665655375</v>
      </c>
      <c r="P6" s="273">
        <v>541733.34942338988</v>
      </c>
      <c r="Q6" s="274">
        <v>6.3399523183081563E-2</v>
      </c>
    </row>
    <row r="7" spans="1:17">
      <c r="A7" s="310" t="s">
        <v>57</v>
      </c>
      <c r="B7" s="310" t="s">
        <v>233</v>
      </c>
      <c r="C7" s="223" t="s">
        <v>238</v>
      </c>
      <c r="D7" s="273">
        <v>167056890.25436163</v>
      </c>
      <c r="E7" s="273">
        <v>-5279735.0008054376</v>
      </c>
      <c r="F7" s="277">
        <v>-3.0636174945332106E-2</v>
      </c>
      <c r="G7" s="284">
        <v>62.701947527471539</v>
      </c>
      <c r="H7" s="284">
        <v>-1.1294204320872154</v>
      </c>
      <c r="I7" s="285">
        <v>3.7238255871970671</v>
      </c>
      <c r="J7" s="285">
        <v>0.175020747269234</v>
      </c>
      <c r="K7" s="277">
        <v>4.931822265909476E-2</v>
      </c>
      <c r="L7" s="278">
        <v>622090722.44676423</v>
      </c>
      <c r="M7" s="278">
        <v>10501672.644398093</v>
      </c>
      <c r="N7" s="277">
        <v>1.7171126016385822E-2</v>
      </c>
      <c r="O7" s="273">
        <v>167145838.01078808</v>
      </c>
      <c r="P7" s="273">
        <v>-5190787.244378984</v>
      </c>
      <c r="Q7" s="277">
        <v>-3.0120046952836287E-2</v>
      </c>
    </row>
    <row r="8" spans="1:17">
      <c r="A8" s="310" t="s">
        <v>57</v>
      </c>
      <c r="B8" s="310" t="s">
        <v>233</v>
      </c>
      <c r="C8" s="223" t="s">
        <v>239</v>
      </c>
      <c r="D8" s="273">
        <v>65.062359869480133</v>
      </c>
      <c r="E8" s="273">
        <v>-17.439139187335968</v>
      </c>
      <c r="F8" s="274">
        <v>-0.21137966445102047</v>
      </c>
      <c r="G8" s="282">
        <v>2.4420044383312123E-5</v>
      </c>
      <c r="H8" s="282">
        <v>-6.1374969153731672E-6</v>
      </c>
      <c r="I8" s="283">
        <v>2.0912542400659841</v>
      </c>
      <c r="J8" s="283">
        <v>-0.15444322105419728</v>
      </c>
      <c r="K8" s="274">
        <v>-6.8772941915853217E-2</v>
      </c>
      <c r="L8" s="275">
        <v>136.06193594574927</v>
      </c>
      <c r="M8" s="275">
        <v>-49.211471024751688</v>
      </c>
      <c r="N8" s="274">
        <v>-0.26561540498139102</v>
      </c>
      <c r="O8" s="273">
        <v>52.049887895584106</v>
      </c>
      <c r="P8" s="273">
        <v>-13.951311349868774</v>
      </c>
      <c r="Q8" s="274">
        <v>-0.21137966445102047</v>
      </c>
    </row>
    <row r="9" spans="1:17">
      <c r="A9" s="310" t="s">
        <v>57</v>
      </c>
      <c r="B9" s="310" t="s">
        <v>549</v>
      </c>
      <c r="C9" s="223" t="s">
        <v>234</v>
      </c>
      <c r="D9" s="273">
        <v>71968617.592359051</v>
      </c>
      <c r="E9" s="273">
        <v>-3565252.4545294791</v>
      </c>
      <c r="F9" s="277">
        <v>-4.7200712108572053E-2</v>
      </c>
      <c r="G9" s="284">
        <v>2.0470648055599816</v>
      </c>
      <c r="H9" s="284">
        <v>-9.7757824966691942E-2</v>
      </c>
      <c r="I9" s="285">
        <v>17.685603389456606</v>
      </c>
      <c r="J9" s="285">
        <v>0.41691243761371766</v>
      </c>
      <c r="K9" s="277">
        <v>2.4142677564637602E-2</v>
      </c>
      <c r="L9" s="278">
        <v>1272808427.2259316</v>
      </c>
      <c r="M9" s="278">
        <v>-31562631.010448933</v>
      </c>
      <c r="N9" s="277">
        <v>-2.419758611719296E-2</v>
      </c>
      <c r="O9" s="273">
        <v>517251446.5968045</v>
      </c>
      <c r="P9" s="273">
        <v>-25987507.110427856</v>
      </c>
      <c r="Q9" s="277">
        <v>-4.7838077393163703E-2</v>
      </c>
    </row>
    <row r="10" spans="1:17">
      <c r="A10" s="310" t="s">
        <v>57</v>
      </c>
      <c r="B10" s="310" t="s">
        <v>240</v>
      </c>
      <c r="C10" s="223" t="s">
        <v>235</v>
      </c>
      <c r="D10" s="273">
        <v>73748584.304785997</v>
      </c>
      <c r="E10" s="273">
        <v>-2711322.3654095381</v>
      </c>
      <c r="F10" s="274">
        <v>-3.546070723189132E-2</v>
      </c>
      <c r="G10" s="282">
        <v>2.0976939177198957</v>
      </c>
      <c r="H10" s="282">
        <v>-7.3423993389281961E-2</v>
      </c>
      <c r="I10" s="283">
        <v>10.443536514356751</v>
      </c>
      <c r="J10" s="283">
        <v>0.1924038232827332</v>
      </c>
      <c r="K10" s="274">
        <v>1.8769030611638187E-2</v>
      </c>
      <c r="L10" s="275">
        <v>770196033.06914973</v>
      </c>
      <c r="M10" s="275">
        <v>-13604615.754160047</v>
      </c>
      <c r="N10" s="274">
        <v>-1.7357239719798832E-2</v>
      </c>
      <c r="O10" s="273">
        <v>294266242.00746685</v>
      </c>
      <c r="P10" s="273">
        <v>-11257365.548191309</v>
      </c>
      <c r="Q10" s="274">
        <v>-3.6846139773799705E-2</v>
      </c>
    </row>
    <row r="11" spans="1:17">
      <c r="A11" s="310" t="s">
        <v>57</v>
      </c>
      <c r="B11" s="310" t="s">
        <v>240</v>
      </c>
      <c r="C11" s="223" t="s">
        <v>231</v>
      </c>
      <c r="D11" s="273">
        <v>121862472.59087035</v>
      </c>
      <c r="E11" s="273">
        <v>21273052.652082905</v>
      </c>
      <c r="F11" s="277">
        <v>0.21148399767121015</v>
      </c>
      <c r="G11" s="284">
        <v>3.4662383008698217</v>
      </c>
      <c r="H11" s="284">
        <v>0.60995059652824413</v>
      </c>
      <c r="I11" s="285">
        <v>11.962306168135513</v>
      </c>
      <c r="J11" s="285">
        <v>0.62203693294731899</v>
      </c>
      <c r="K11" s="277">
        <v>5.4852042755490736E-2</v>
      </c>
      <c r="L11" s="278">
        <v>1457756207.5380132</v>
      </c>
      <c r="M11" s="278">
        <v>317045103.22075605</v>
      </c>
      <c r="N11" s="277">
        <v>0.27793636970906416</v>
      </c>
      <c r="O11" s="273">
        <v>292191954.60157663</v>
      </c>
      <c r="P11" s="273">
        <v>51489041.675566971</v>
      </c>
      <c r="Q11" s="277">
        <v>0.21391116978876917</v>
      </c>
    </row>
    <row r="12" spans="1:17">
      <c r="A12" s="310" t="s">
        <v>57</v>
      </c>
      <c r="B12" s="310" t="s">
        <v>240</v>
      </c>
      <c r="C12" s="223" t="s">
        <v>236</v>
      </c>
      <c r="D12" s="273">
        <v>775760994.41446292</v>
      </c>
      <c r="E12" s="273">
        <v>-357399.71561646461</v>
      </c>
      <c r="F12" s="274">
        <v>-4.6049638601473929E-4</v>
      </c>
      <c r="G12" s="282">
        <v>22.065631970130589</v>
      </c>
      <c r="H12" s="282">
        <v>2.7355701949549172E-2</v>
      </c>
      <c r="I12" s="283">
        <v>6.3287809195355482</v>
      </c>
      <c r="J12" s="283">
        <v>0.13486125641722957</v>
      </c>
      <c r="K12" s="274">
        <v>2.1773168486549904E-2</v>
      </c>
      <c r="L12" s="275">
        <v>4909621379.5701761</v>
      </c>
      <c r="M12" s="275">
        <v>102406397.26006413</v>
      </c>
      <c r="N12" s="274">
        <v>2.1302645635135009E-2</v>
      </c>
      <c r="O12" s="273">
        <v>1548222862.3712075</v>
      </c>
      <c r="P12" s="273">
        <v>-1240954.0332369804</v>
      </c>
      <c r="Q12" s="274">
        <v>-8.0089255399111805E-4</v>
      </c>
    </row>
    <row r="13" spans="1:17">
      <c r="A13" s="310" t="s">
        <v>57</v>
      </c>
      <c r="B13" s="310" t="s">
        <v>240</v>
      </c>
      <c r="C13" s="223" t="s">
        <v>237</v>
      </c>
      <c r="D13" s="273">
        <v>84641845.109894529</v>
      </c>
      <c r="E13" s="273">
        <v>6040244.3737447709</v>
      </c>
      <c r="F13" s="277">
        <v>7.6846327774172093E-2</v>
      </c>
      <c r="G13" s="284">
        <v>2.4075402307091172</v>
      </c>
      <c r="H13" s="284">
        <v>0.17560782806823561</v>
      </c>
      <c r="I13" s="285">
        <v>8.5777926477361266</v>
      </c>
      <c r="J13" s="285">
        <v>2.4458627025580881E-3</v>
      </c>
      <c r="K13" s="277">
        <v>2.852202673397206E-4</v>
      </c>
      <c r="L13" s="278">
        <v>726040196.67447329</v>
      </c>
      <c r="M13" s="278">
        <v>52004212.503239274</v>
      </c>
      <c r="N13" s="277">
        <v>7.715346617166359E-2</v>
      </c>
      <c r="O13" s="273">
        <v>112855793.47985935</v>
      </c>
      <c r="P13" s="273">
        <v>8053659.164993003</v>
      </c>
      <c r="Q13" s="277">
        <v>7.6846327774171858E-2</v>
      </c>
    </row>
    <row r="14" spans="1:17">
      <c r="A14" s="310" t="s">
        <v>57</v>
      </c>
      <c r="B14" s="310" t="s">
        <v>240</v>
      </c>
      <c r="C14" s="223" t="s">
        <v>238</v>
      </c>
      <c r="D14" s="273">
        <v>2207747068.3608623</v>
      </c>
      <c r="E14" s="273">
        <v>-44753128.743329048</v>
      </c>
      <c r="F14" s="274">
        <v>-1.9868201921075773E-2</v>
      </c>
      <c r="G14" s="282">
        <v>62.796833875819438</v>
      </c>
      <c r="H14" s="282">
        <v>-1.164054067772355</v>
      </c>
      <c r="I14" s="283">
        <v>3.6862189224198709</v>
      </c>
      <c r="J14" s="283">
        <v>9.8389434125722541E-2</v>
      </c>
      <c r="K14" s="274">
        <v>2.7423107604955411E-2</v>
      </c>
      <c r="L14" s="275">
        <v>8138239019.3088064</v>
      </c>
      <c r="M14" s="275">
        <v>56652389.750007629</v>
      </c>
      <c r="N14" s="274">
        <v>7.0100578446809867E-3</v>
      </c>
      <c r="O14" s="273">
        <v>2208110451.7493005</v>
      </c>
      <c r="P14" s="273">
        <v>-44389745.354890823</v>
      </c>
      <c r="Q14" s="274">
        <v>-1.9706877456418505E-2</v>
      </c>
    </row>
    <row r="15" spans="1:17">
      <c r="A15" s="310" t="s">
        <v>57</v>
      </c>
      <c r="B15" s="310" t="s">
        <v>240</v>
      </c>
      <c r="C15" s="223" t="s">
        <v>239</v>
      </c>
      <c r="D15" s="273">
        <v>2558.8540735840797</v>
      </c>
      <c r="E15" s="273">
        <v>-1783.5933205485344</v>
      </c>
      <c r="F15" s="277">
        <v>-0.41073458321187095</v>
      </c>
      <c r="G15" s="284">
        <v>7.2783670047233163E-5</v>
      </c>
      <c r="H15" s="284">
        <v>-5.0522330784255742E-5</v>
      </c>
      <c r="I15" s="285">
        <v>2.2848712094354977</v>
      </c>
      <c r="J15" s="285">
        <v>0.52362056297970949</v>
      </c>
      <c r="K15" s="277">
        <v>0.29730042344251523</v>
      </c>
      <c r="L15" s="278">
        <v>5846.6520018790061</v>
      </c>
      <c r="M15" s="278">
        <v>-1801.4862782373139</v>
      </c>
      <c r="N15" s="277">
        <v>-0.23554572528073003</v>
      </c>
      <c r="O15" s="273">
        <v>2047.0832588672638</v>
      </c>
      <c r="P15" s="273">
        <v>-656.54741454124451</v>
      </c>
      <c r="Q15" s="277">
        <v>-0.24283916475674733</v>
      </c>
    </row>
    <row r="16" spans="1:17">
      <c r="A16" s="310" t="s">
        <v>57</v>
      </c>
      <c r="B16" s="310" t="s">
        <v>550</v>
      </c>
      <c r="C16" s="223" t="s">
        <v>234</v>
      </c>
      <c r="D16" s="273">
        <v>15642393.482821479</v>
      </c>
      <c r="E16" s="273">
        <v>-876467.47838713601</v>
      </c>
      <c r="F16" s="274">
        <v>-5.3058590446723425E-2</v>
      </c>
      <c r="G16" s="282">
        <v>1.8945192049122923</v>
      </c>
      <c r="H16" s="282">
        <v>-0.10685156348438252</v>
      </c>
      <c r="I16" s="283">
        <v>18.082377717958142</v>
      </c>
      <c r="J16" s="283">
        <v>0.8466954816599106</v>
      </c>
      <c r="K16" s="274">
        <v>4.9124570182477345E-2</v>
      </c>
      <c r="L16" s="275">
        <v>282851667.36930478</v>
      </c>
      <c r="M16" s="275">
        <v>-1862171.0636788607</v>
      </c>
      <c r="N16" s="274">
        <v>-6.5405007144293805E-3</v>
      </c>
      <c r="O16" s="273">
        <v>111258957.59081875</v>
      </c>
      <c r="P16" s="273">
        <v>-7010745.0141462982</v>
      </c>
      <c r="Q16" s="274">
        <v>-5.9277607533714909E-2</v>
      </c>
    </row>
    <row r="17" spans="1:17">
      <c r="A17" s="310" t="s">
        <v>57</v>
      </c>
      <c r="B17" s="310" t="s">
        <v>241</v>
      </c>
      <c r="C17" s="223" t="s">
        <v>235</v>
      </c>
      <c r="D17" s="273">
        <v>15720978.248154789</v>
      </c>
      <c r="E17" s="273">
        <v>-429839.00656390749</v>
      </c>
      <c r="F17" s="277">
        <v>-2.6614071584416185E-2</v>
      </c>
      <c r="G17" s="284">
        <v>1.90403695213563</v>
      </c>
      <c r="H17" s="284">
        <v>-5.27428533979859E-2</v>
      </c>
      <c r="I17" s="285">
        <v>10.14109078229114</v>
      </c>
      <c r="J17" s="285">
        <v>0.44862117578181149</v>
      </c>
      <c r="K17" s="277">
        <v>4.628553856702565E-2</v>
      </c>
      <c r="L17" s="278">
        <v>159427867.60096204</v>
      </c>
      <c r="M17" s="278">
        <v>2886562.2393146455</v>
      </c>
      <c r="N17" s="277">
        <v>1.843962034586338E-2</v>
      </c>
      <c r="O17" s="273">
        <v>62714708.401645303</v>
      </c>
      <c r="P17" s="273">
        <v>-1764415.0339276716</v>
      </c>
      <c r="Q17" s="277">
        <v>-2.7364128727504509E-2</v>
      </c>
    </row>
    <row r="18" spans="1:17">
      <c r="A18" s="310" t="s">
        <v>57</v>
      </c>
      <c r="B18" s="310" t="s">
        <v>241</v>
      </c>
      <c r="C18" s="223" t="s">
        <v>231</v>
      </c>
      <c r="D18" s="273">
        <v>30429418.197481599</v>
      </c>
      <c r="E18" s="273">
        <v>5306215.7293475419</v>
      </c>
      <c r="F18" s="274">
        <v>0.21120777640023708</v>
      </c>
      <c r="G18" s="282">
        <v>3.6854409290206709</v>
      </c>
      <c r="H18" s="282">
        <v>0.64159649287524712</v>
      </c>
      <c r="I18" s="283">
        <v>12.564382845570734</v>
      </c>
      <c r="J18" s="283">
        <v>0.94236889198350049</v>
      </c>
      <c r="K18" s="274">
        <v>8.1084818495905375E-2</v>
      </c>
      <c r="L18" s="275">
        <v>382326860.00113571</v>
      </c>
      <c r="M18" s="275">
        <v>90344650.357684493</v>
      </c>
      <c r="N18" s="274">
        <v>0.30941833911047945</v>
      </c>
      <c r="O18" s="273">
        <v>73145214.063754082</v>
      </c>
      <c r="P18" s="273">
        <v>12970478.505641513</v>
      </c>
      <c r="Q18" s="274">
        <v>0.21554691325756684</v>
      </c>
    </row>
    <row r="19" spans="1:17">
      <c r="A19" s="310" t="s">
        <v>57</v>
      </c>
      <c r="B19" s="310" t="s">
        <v>241</v>
      </c>
      <c r="C19" s="223" t="s">
        <v>236</v>
      </c>
      <c r="D19" s="273">
        <v>178029881.21039265</v>
      </c>
      <c r="E19" s="273">
        <v>148404.85209423304</v>
      </c>
      <c r="F19" s="277">
        <v>8.3429064752817779E-4</v>
      </c>
      <c r="G19" s="284">
        <v>21.561983424834949</v>
      </c>
      <c r="H19" s="284">
        <v>1.0449825832179016E-2</v>
      </c>
      <c r="I19" s="285">
        <v>6.3568992562340876</v>
      </c>
      <c r="J19" s="285">
        <v>0.17328394094841659</v>
      </c>
      <c r="K19" s="277">
        <v>2.8023079074803541E-2</v>
      </c>
      <c r="L19" s="278">
        <v>1131718019.453788</v>
      </c>
      <c r="M19" s="278">
        <v>31767397.93898797</v>
      </c>
      <c r="N19" s="277">
        <v>2.8880749115118832E-2</v>
      </c>
      <c r="O19" s="273">
        <v>355218287.30812818</v>
      </c>
      <c r="P19" s="273">
        <v>186560.91444838047</v>
      </c>
      <c r="Q19" s="277">
        <v>5.2547674075051787E-4</v>
      </c>
    </row>
    <row r="20" spans="1:17">
      <c r="A20" s="310" t="s">
        <v>57</v>
      </c>
      <c r="B20" s="310" t="s">
        <v>241</v>
      </c>
      <c r="C20" s="223" t="s">
        <v>237</v>
      </c>
      <c r="D20" s="273">
        <v>20811482.943524659</v>
      </c>
      <c r="E20" s="273">
        <v>1622416.3049725369</v>
      </c>
      <c r="F20" s="274">
        <v>8.4548995296779769E-2</v>
      </c>
      <c r="G20" s="282">
        <v>2.5205704077519684</v>
      </c>
      <c r="H20" s="282">
        <v>0.19568631717214391</v>
      </c>
      <c r="I20" s="283">
        <v>8.5828001435621442</v>
      </c>
      <c r="J20" s="283">
        <v>-8.1767513243384826E-3</v>
      </c>
      <c r="K20" s="274">
        <v>-9.5178364746917722E-4</v>
      </c>
      <c r="L20" s="275">
        <v>178620798.79542455</v>
      </c>
      <c r="M20" s="275">
        <v>13767970.669186234</v>
      </c>
      <c r="N20" s="274">
        <v>8.3516739298177045E-2</v>
      </c>
      <c r="O20" s="273">
        <v>27748643.924699545</v>
      </c>
      <c r="P20" s="273">
        <v>2163221.7399633788</v>
      </c>
      <c r="Q20" s="274">
        <v>8.4548995296779603E-2</v>
      </c>
    </row>
    <row r="21" spans="1:17">
      <c r="A21" s="310" t="s">
        <v>57</v>
      </c>
      <c r="B21" s="310" t="s">
        <v>241</v>
      </c>
      <c r="C21" s="223" t="s">
        <v>238</v>
      </c>
      <c r="D21" s="273">
        <v>520977682.6893335</v>
      </c>
      <c r="E21" s="273">
        <v>-9739233.3983379006</v>
      </c>
      <c r="F21" s="277">
        <v>-1.8351089070484865E-2</v>
      </c>
      <c r="G21" s="284">
        <v>63.097902905304949</v>
      </c>
      <c r="H21" s="284">
        <v>-1.2020100636206479</v>
      </c>
      <c r="I21" s="285">
        <v>3.7030796924115252</v>
      </c>
      <c r="J21" s="285">
        <v>0.13348296989322739</v>
      </c>
      <c r="K21" s="277">
        <v>3.7394411825618534E-2</v>
      </c>
      <c r="L21" s="278">
        <v>1929221876.9664862</v>
      </c>
      <c r="M21" s="278">
        <v>34776512.714915991</v>
      </c>
      <c r="N21" s="277">
        <v>1.8357094572983363E-2</v>
      </c>
      <c r="O21" s="273">
        <v>521249835.82075995</v>
      </c>
      <c r="P21" s="273">
        <v>-9467080.266911447</v>
      </c>
      <c r="Q21" s="277">
        <v>-1.7838286250042083E-2</v>
      </c>
    </row>
    <row r="22" spans="1:17">
      <c r="A22" s="310" t="s">
        <v>57</v>
      </c>
      <c r="B22" s="310" t="s">
        <v>241</v>
      </c>
      <c r="C22" s="223" t="s">
        <v>239</v>
      </c>
      <c r="D22" s="273">
        <v>130.06235986948013</v>
      </c>
      <c r="E22" s="273">
        <v>-317.44042664766312</v>
      </c>
      <c r="F22" s="274">
        <v>-0.70935966481518742</v>
      </c>
      <c r="G22" s="282">
        <v>1.5752425540218464E-5</v>
      </c>
      <c r="H22" s="282">
        <v>-3.8465537660431874E-5</v>
      </c>
      <c r="I22" s="283">
        <v>2.1317614976475441</v>
      </c>
      <c r="J22" s="283">
        <v>1.0042064010042484E-2</v>
      </c>
      <c r="K22" s="274">
        <v>4.73298394256881E-3</v>
      </c>
      <c r="L22" s="275">
        <v>277.26193106293681</v>
      </c>
      <c r="M22" s="275">
        <v>-672.21342769742012</v>
      </c>
      <c r="N22" s="274">
        <v>-0.70798406877569486</v>
      </c>
      <c r="O22" s="273">
        <v>104.04988789558411</v>
      </c>
      <c r="P22" s="273">
        <v>-253.95234131813049</v>
      </c>
      <c r="Q22" s="274">
        <v>-0.70935966481518742</v>
      </c>
    </row>
    <row r="23" spans="1:17">
      <c r="A23" s="310" t="s">
        <v>58</v>
      </c>
      <c r="B23" s="310" t="s">
        <v>233</v>
      </c>
      <c r="C23" s="223" t="s">
        <v>234</v>
      </c>
      <c r="D23" s="273">
        <v>3122051.8648456885</v>
      </c>
      <c r="E23" s="273">
        <v>88955.187129760161</v>
      </c>
      <c r="F23" s="277">
        <v>2.932817400227012E-2</v>
      </c>
      <c r="G23" s="284">
        <v>1.2242972948296644</v>
      </c>
      <c r="H23" s="284">
        <v>4.3455482246595123E-2</v>
      </c>
      <c r="I23" s="285">
        <v>16.201759559576757</v>
      </c>
      <c r="J23" s="285">
        <v>1.1843348177776694</v>
      </c>
      <c r="K23" s="277">
        <v>7.8864042147068283E-2</v>
      </c>
      <c r="L23" s="278">
        <v>50582733.64675808</v>
      </c>
      <c r="M23" s="278">
        <v>5033432.5545582846</v>
      </c>
      <c r="N23" s="277">
        <v>0.1105051544999501</v>
      </c>
      <c r="O23" s="273">
        <v>18516513.978734478</v>
      </c>
      <c r="P23" s="273">
        <v>144477.6062127687</v>
      </c>
      <c r="Q23" s="277">
        <v>7.863995219868922E-3</v>
      </c>
    </row>
    <row r="24" spans="1:17">
      <c r="A24" s="310" t="s">
        <v>58</v>
      </c>
      <c r="B24" s="310" t="s">
        <v>233</v>
      </c>
      <c r="C24" s="223" t="s">
        <v>235</v>
      </c>
      <c r="D24" s="273">
        <v>4266518.5759094954</v>
      </c>
      <c r="E24" s="273">
        <v>-73003.348955300637</v>
      </c>
      <c r="F24" s="274">
        <v>-1.6822901282512858E-2</v>
      </c>
      <c r="G24" s="282">
        <v>1.6730942908549937</v>
      </c>
      <c r="H24" s="282">
        <v>-1.6363540525494047E-2</v>
      </c>
      <c r="I24" s="283">
        <v>9.6999844383442451</v>
      </c>
      <c r="J24" s="283">
        <v>0.48721836868230461</v>
      </c>
      <c r="K24" s="274">
        <v>5.2885134062693392E-2</v>
      </c>
      <c r="L24" s="275">
        <v>41385163.792228758</v>
      </c>
      <c r="M24" s="275">
        <v>1406163.4442802966</v>
      </c>
      <c r="N24" s="274">
        <v>3.5172551390531562E-2</v>
      </c>
      <c r="O24" s="273">
        <v>17006934.132579803</v>
      </c>
      <c r="P24" s="273">
        <v>-305201.47491799667</v>
      </c>
      <c r="Q24" s="274">
        <v>-1.7629337121516968E-2</v>
      </c>
    </row>
    <row r="25" spans="1:17">
      <c r="A25" s="310" t="s">
        <v>58</v>
      </c>
      <c r="B25" s="310" t="s">
        <v>233</v>
      </c>
      <c r="C25" s="223" t="s">
        <v>231</v>
      </c>
      <c r="D25" s="273">
        <v>10040427.191876674</v>
      </c>
      <c r="E25" s="273">
        <v>1547465.4034034275</v>
      </c>
      <c r="F25" s="277">
        <v>0.18220562413263966</v>
      </c>
      <c r="G25" s="284">
        <v>3.9373041775385071</v>
      </c>
      <c r="H25" s="284">
        <v>0.63083377513388994</v>
      </c>
      <c r="I25" s="285">
        <v>12.695825879823506</v>
      </c>
      <c r="J25" s="285">
        <v>1.1119165914088942</v>
      </c>
      <c r="K25" s="277">
        <v>9.5988026470558846E-2</v>
      </c>
      <c r="L25" s="278">
        <v>127471515.38711153</v>
      </c>
      <c r="M25" s="278">
        <v>29089816.43946591</v>
      </c>
      <c r="N25" s="277">
        <v>0.29568320887552696</v>
      </c>
      <c r="O25" s="273">
        <v>24121100.843841791</v>
      </c>
      <c r="P25" s="273">
        <v>3771763.458647877</v>
      </c>
      <c r="Q25" s="277">
        <v>0.18535067689192647</v>
      </c>
    </row>
    <row r="26" spans="1:17">
      <c r="A26" s="310" t="s">
        <v>58</v>
      </c>
      <c r="B26" s="310" t="s">
        <v>233</v>
      </c>
      <c r="C26" s="223" t="s">
        <v>236</v>
      </c>
      <c r="D26" s="273">
        <v>55064645.073389612</v>
      </c>
      <c r="E26" s="273">
        <v>-877430.87601948529</v>
      </c>
      <c r="F26" s="274">
        <v>-1.5684632025686443E-2</v>
      </c>
      <c r="G26" s="282">
        <v>21.593329938943413</v>
      </c>
      <c r="H26" s="282">
        <v>-0.18597661896869866</v>
      </c>
      <c r="I26" s="283">
        <v>6.3007159620191491</v>
      </c>
      <c r="J26" s="283">
        <v>0.20855600246578732</v>
      </c>
      <c r="K26" s="274">
        <v>3.42335073028971E-2</v>
      </c>
      <c r="L26" s="275">
        <v>346946688.15682501</v>
      </c>
      <c r="M26" s="275">
        <v>6138613.0035417676</v>
      </c>
      <c r="N26" s="274">
        <v>1.8011935312215944E-2</v>
      </c>
      <c r="O26" s="273">
        <v>109856189.40881318</v>
      </c>
      <c r="P26" s="273">
        <v>-1770261.7980195135</v>
      </c>
      <c r="Q26" s="274">
        <v>-1.585880209287846E-2</v>
      </c>
    </row>
    <row r="27" spans="1:17">
      <c r="A27" s="310" t="s">
        <v>58</v>
      </c>
      <c r="B27" s="310" t="s">
        <v>233</v>
      </c>
      <c r="C27" s="223" t="s">
        <v>237</v>
      </c>
      <c r="D27" s="273">
        <v>6778856.9364562333</v>
      </c>
      <c r="E27" s="273">
        <v>407474.14456905425</v>
      </c>
      <c r="F27" s="277">
        <v>6.3953800592219945E-2</v>
      </c>
      <c r="G27" s="284">
        <v>2.6582954315369385</v>
      </c>
      <c r="H27" s="284">
        <v>0.17779579566701598</v>
      </c>
      <c r="I27" s="285">
        <v>8.5919017182030988</v>
      </c>
      <c r="J27" s="285">
        <v>-1.9783517456453126E-3</v>
      </c>
      <c r="K27" s="277">
        <v>-2.3020471888632161E-4</v>
      </c>
      <c r="L27" s="278">
        <v>58243272.559791304</v>
      </c>
      <c r="M27" s="278">
        <v>3488372.9665776864</v>
      </c>
      <c r="N27" s="277">
        <v>6.3708873406646507E-2</v>
      </c>
      <c r="O27" s="273">
        <v>9038475.9152749777</v>
      </c>
      <c r="P27" s="273">
        <v>543298.8594254069</v>
      </c>
      <c r="Q27" s="277">
        <v>6.3953800592220097E-2</v>
      </c>
    </row>
    <row r="28" spans="1:17">
      <c r="A28" s="310" t="s">
        <v>58</v>
      </c>
      <c r="B28" s="310" t="s">
        <v>233</v>
      </c>
      <c r="C28" s="223" t="s">
        <v>238</v>
      </c>
      <c r="D28" s="273">
        <v>161205317.15581501</v>
      </c>
      <c r="E28" s="273">
        <v>-4194268.3249836862</v>
      </c>
      <c r="F28" s="274">
        <v>-2.5358396835103318E-2</v>
      </c>
      <c r="G28" s="282">
        <v>63.215872845782258</v>
      </c>
      <c r="H28" s="282">
        <v>-1.1773091304392409</v>
      </c>
      <c r="I28" s="283">
        <v>3.6611995305679912</v>
      </c>
      <c r="J28" s="283">
        <v>0.18129448829629258</v>
      </c>
      <c r="K28" s="274">
        <v>5.2097538896619625E-2</v>
      </c>
      <c r="L28" s="275">
        <v>590204831.49593401</v>
      </c>
      <c r="M28" s="275">
        <v>14629979.9916538</v>
      </c>
      <c r="N28" s="274">
        <v>2.5418031996043533E-2</v>
      </c>
      <c r="O28" s="273">
        <v>161294264.91224146</v>
      </c>
      <c r="P28" s="273">
        <v>-4105320.5685572326</v>
      </c>
      <c r="Q28" s="274">
        <v>-2.4820621869296167E-2</v>
      </c>
    </row>
    <row r="29" spans="1:17">
      <c r="A29" s="310" t="s">
        <v>58</v>
      </c>
      <c r="B29" s="310" t="s">
        <v>233</v>
      </c>
      <c r="C29" s="223" t="s">
        <v>239</v>
      </c>
      <c r="D29" s="273">
        <v>65.062359869480133</v>
      </c>
      <c r="E29" s="273">
        <v>-17.439139187335968</v>
      </c>
      <c r="F29" s="277">
        <v>-0.21137966445102047</v>
      </c>
      <c r="G29" s="284">
        <v>2.5513884660393282E-5</v>
      </c>
      <c r="H29" s="284">
        <v>-6.605506852189192E-6</v>
      </c>
      <c r="I29" s="285">
        <v>2.0912542400659841</v>
      </c>
      <c r="J29" s="285">
        <v>-0.15444322105419728</v>
      </c>
      <c r="K29" s="277">
        <v>-6.8772941915853217E-2</v>
      </c>
      <c r="L29" s="278">
        <v>136.06193594574927</v>
      </c>
      <c r="M29" s="278">
        <v>-49.211471024751688</v>
      </c>
      <c r="N29" s="277">
        <v>-0.26561540498139102</v>
      </c>
      <c r="O29" s="273">
        <v>52.049887895584106</v>
      </c>
      <c r="P29" s="273">
        <v>-13.951311349868774</v>
      </c>
      <c r="Q29" s="277">
        <v>-0.21137966445102047</v>
      </c>
    </row>
    <row r="30" spans="1:17">
      <c r="A30" s="310" t="s">
        <v>58</v>
      </c>
      <c r="B30" s="310" t="s">
        <v>240</v>
      </c>
      <c r="C30" s="223" t="s">
        <v>234</v>
      </c>
      <c r="D30" s="273">
        <v>40015488.333299316</v>
      </c>
      <c r="E30" s="273">
        <v>-269013.77368987352</v>
      </c>
      <c r="F30" s="274">
        <v>-6.6778477980295251E-3</v>
      </c>
      <c r="G30" s="282">
        <v>1.1929027475970262</v>
      </c>
      <c r="H30" s="282">
        <v>-1.3857174254553017E-2</v>
      </c>
      <c r="I30" s="283">
        <v>15.509006703282386</v>
      </c>
      <c r="J30" s="283">
        <v>0.41285252191048194</v>
      </c>
      <c r="K30" s="274">
        <v>2.7348191926916503E-2</v>
      </c>
      <c r="L30" s="275">
        <v>620600476.79625726</v>
      </c>
      <c r="M30" s="275">
        <v>12459421.869347095</v>
      </c>
      <c r="N30" s="274">
        <v>2.0487717065647771E-2</v>
      </c>
      <c r="O30" s="273">
        <v>241160728.79218125</v>
      </c>
      <c r="P30" s="273">
        <v>1700942.030918777</v>
      </c>
      <c r="Q30" s="274">
        <v>7.1032470792876329E-3</v>
      </c>
    </row>
    <row r="31" spans="1:17">
      <c r="A31" s="310" t="s">
        <v>58</v>
      </c>
      <c r="B31" s="310" t="s">
        <v>240</v>
      </c>
      <c r="C31" s="223" t="s">
        <v>235</v>
      </c>
      <c r="D31" s="273">
        <v>61406987.691482909</v>
      </c>
      <c r="E31" s="273">
        <v>-1101329.849758938</v>
      </c>
      <c r="F31" s="277">
        <v>-1.761893285693221E-2</v>
      </c>
      <c r="G31" s="284">
        <v>1.8306052828516608</v>
      </c>
      <c r="H31" s="284">
        <v>-4.1889806967396304E-2</v>
      </c>
      <c r="I31" s="285">
        <v>10.108450223674478</v>
      </c>
      <c r="J31" s="285">
        <v>0.18263345480691839</v>
      </c>
      <c r="K31" s="277">
        <v>1.839984144979891E-2</v>
      </c>
      <c r="L31" s="278">
        <v>620729478.4651463</v>
      </c>
      <c r="M31" s="278">
        <v>283372.02058982849</v>
      </c>
      <c r="N31" s="277">
        <v>4.5672302178456951E-4</v>
      </c>
      <c r="O31" s="273">
        <v>244899794.50917903</v>
      </c>
      <c r="P31" s="273">
        <v>-4817447.8126574755</v>
      </c>
      <c r="Q31" s="277">
        <v>-1.9291610654777018E-2</v>
      </c>
    </row>
    <row r="32" spans="1:17">
      <c r="A32" s="310" t="s">
        <v>58</v>
      </c>
      <c r="B32" s="310" t="s">
        <v>240</v>
      </c>
      <c r="C32" s="223" t="s">
        <v>231</v>
      </c>
      <c r="D32" s="273">
        <v>121580128.10450524</v>
      </c>
      <c r="E32" s="273">
        <v>21310682.170564592</v>
      </c>
      <c r="F32" s="274">
        <v>0.21253415706120946</v>
      </c>
      <c r="G32" s="282">
        <v>3.6244283128833326</v>
      </c>
      <c r="H32" s="282">
        <v>0.62076331987972777</v>
      </c>
      <c r="I32" s="283">
        <v>11.962165778257956</v>
      </c>
      <c r="J32" s="283">
        <v>0.62315519860944946</v>
      </c>
      <c r="K32" s="274">
        <v>5.4956752551929125E-2</v>
      </c>
      <c r="L32" s="275">
        <v>1454361647.727931</v>
      </c>
      <c r="M32" s="275">
        <v>317405339.467484</v>
      </c>
      <c r="N32" s="274">
        <v>0.2791710966915843</v>
      </c>
      <c r="O32" s="273">
        <v>291551094.21872485</v>
      </c>
      <c r="P32" s="273">
        <v>51572993.450704426</v>
      </c>
      <c r="Q32" s="274">
        <v>0.2149070822948069</v>
      </c>
    </row>
    <row r="33" spans="1:17">
      <c r="A33" s="310" t="s">
        <v>58</v>
      </c>
      <c r="B33" s="310" t="s">
        <v>240</v>
      </c>
      <c r="C33" s="223" t="s">
        <v>236</v>
      </c>
      <c r="D33" s="273">
        <v>743719419.94807148</v>
      </c>
      <c r="E33" s="273">
        <v>1902379.7723844051</v>
      </c>
      <c r="F33" s="277">
        <v>2.5644864829929737E-3</v>
      </c>
      <c r="G33" s="284">
        <v>22.171038676517679</v>
      </c>
      <c r="H33" s="284">
        <v>-5.0784272989982782E-2</v>
      </c>
      <c r="I33" s="285">
        <v>6.2723917319132028</v>
      </c>
      <c r="J33" s="285">
        <v>0.13419376431873165</v>
      </c>
      <c r="K33" s="277">
        <v>2.1862078256058837E-2</v>
      </c>
      <c r="L33" s="278">
        <v>4664899540.5455666</v>
      </c>
      <c r="M33" s="278">
        <v>111479692.21221828</v>
      </c>
      <c r="N33" s="277">
        <v>2.4482629743229654E-2</v>
      </c>
      <c r="O33" s="273">
        <v>1484080704.6528523</v>
      </c>
      <c r="P33" s="273">
        <v>3328500.1177988052</v>
      </c>
      <c r="Q33" s="277">
        <v>2.2478441076128146E-3</v>
      </c>
    </row>
    <row r="34" spans="1:17">
      <c r="A34" s="310" t="s">
        <v>58</v>
      </c>
      <c r="B34" s="310" t="s">
        <v>240</v>
      </c>
      <c r="C34" s="223" t="s">
        <v>237</v>
      </c>
      <c r="D34" s="273">
        <v>84191272.971037403</v>
      </c>
      <c r="E34" s="273">
        <v>6061599.5894172937</v>
      </c>
      <c r="F34" s="274">
        <v>7.7583833735100138E-2</v>
      </c>
      <c r="G34" s="282">
        <v>2.5098281948808858</v>
      </c>
      <c r="H34" s="282">
        <v>0.16938078674634482</v>
      </c>
      <c r="I34" s="283">
        <v>8.5901161693771293</v>
      </c>
      <c r="J34" s="283">
        <v>-1.344842195152296E-4</v>
      </c>
      <c r="K34" s="274">
        <v>-1.5655447662510582E-5</v>
      </c>
      <c r="L34" s="275">
        <v>723212815.26895213</v>
      </c>
      <c r="M34" s="275">
        <v>52059337.437197566</v>
      </c>
      <c r="N34" s="274">
        <v>7.7566963677789147E-2</v>
      </c>
      <c r="O34" s="273">
        <v>112255030.62804985</v>
      </c>
      <c r="P34" s="273">
        <v>8082132.7858897001</v>
      </c>
      <c r="Q34" s="274">
        <v>7.7583833735099902E-2</v>
      </c>
    </row>
    <row r="35" spans="1:17">
      <c r="A35" s="310" t="s">
        <v>58</v>
      </c>
      <c r="B35" s="310" t="s">
        <v>240</v>
      </c>
      <c r="C35" s="223" t="s">
        <v>238</v>
      </c>
      <c r="D35" s="273">
        <v>2123927355.2137396</v>
      </c>
      <c r="E35" s="273">
        <v>-29764369.410110235</v>
      </c>
      <c r="F35" s="277">
        <v>-1.3820162407555655E-2</v>
      </c>
      <c r="G35" s="284">
        <v>63.316452785172196</v>
      </c>
      <c r="H35" s="284">
        <v>-1.1993962725366956</v>
      </c>
      <c r="I35" s="285">
        <v>3.6220805150875042</v>
      </c>
      <c r="J35" s="285">
        <v>0.10576954633121494</v>
      </c>
      <c r="K35" s="277">
        <v>3.0079690696020941E-2</v>
      </c>
      <c r="L35" s="278">
        <v>7693035888.7810221</v>
      </c>
      <c r="M35" s="278">
        <v>119986054.16652966</v>
      </c>
      <c r="N35" s="277">
        <v>1.5843822077877236E-2</v>
      </c>
      <c r="O35" s="273">
        <v>2124290573.0410209</v>
      </c>
      <c r="P35" s="273">
        <v>-29401151.582828999</v>
      </c>
      <c r="Q35" s="277">
        <v>-1.365151346716718E-2</v>
      </c>
    </row>
    <row r="36" spans="1:17">
      <c r="A36" s="310" t="s">
        <v>58</v>
      </c>
      <c r="B36" s="310" t="s">
        <v>240</v>
      </c>
      <c r="C36" s="223" t="s">
        <v>239</v>
      </c>
      <c r="D36" s="273">
        <v>2558.8540735840797</v>
      </c>
      <c r="E36" s="273">
        <v>-1783.5933205485344</v>
      </c>
      <c r="F36" s="274">
        <v>-0.41073458321187095</v>
      </c>
      <c r="G36" s="282">
        <v>7.6282064326031263E-5</v>
      </c>
      <c r="H36" s="282">
        <v>-5.380000703904836E-5</v>
      </c>
      <c r="I36" s="283">
        <v>2.2848712094354977</v>
      </c>
      <c r="J36" s="283">
        <v>0.52362056297970949</v>
      </c>
      <c r="K36" s="274">
        <v>0.29730042344251523</v>
      </c>
      <c r="L36" s="275">
        <v>5846.6520018790061</v>
      </c>
      <c r="M36" s="275">
        <v>-1801.4862782373139</v>
      </c>
      <c r="N36" s="274">
        <v>-0.23554572528073003</v>
      </c>
      <c r="O36" s="273">
        <v>2047.0832588672638</v>
      </c>
      <c r="P36" s="273">
        <v>-656.54741454124451</v>
      </c>
      <c r="Q36" s="274">
        <v>-0.24283916475674733</v>
      </c>
    </row>
    <row r="37" spans="1:17">
      <c r="A37" s="310" t="s">
        <v>58</v>
      </c>
      <c r="B37" s="310" t="s">
        <v>241</v>
      </c>
      <c r="C37" s="223" t="s">
        <v>234</v>
      </c>
      <c r="D37" s="273">
        <v>9066450.5591437444</v>
      </c>
      <c r="E37" s="273">
        <v>-36007.427992390469</v>
      </c>
      <c r="F37" s="277">
        <v>-3.9557917260675344E-3</v>
      </c>
      <c r="G37" s="284">
        <v>1.1459808757038703</v>
      </c>
      <c r="H37" s="284">
        <v>-1.2790921961278512E-2</v>
      </c>
      <c r="I37" s="285">
        <v>16.118062541857157</v>
      </c>
      <c r="J37" s="285">
        <v>1.0993392890347184</v>
      </c>
      <c r="K37" s="277">
        <v>7.3197919059339603E-2</v>
      </c>
      <c r="L37" s="278">
        <v>146133617.14493465</v>
      </c>
      <c r="M37" s="278">
        <v>9426319.7156938612</v>
      </c>
      <c r="N37" s="277">
        <v>6.8952571610691751E-2</v>
      </c>
      <c r="O37" s="273">
        <v>54333258.446471438</v>
      </c>
      <c r="P37" s="273">
        <v>-100705.57341036201</v>
      </c>
      <c r="Q37" s="277">
        <v>-1.8500503357348672E-3</v>
      </c>
    </row>
    <row r="38" spans="1:17">
      <c r="A38" s="310" t="s">
        <v>58</v>
      </c>
      <c r="B38" s="310" t="s">
        <v>241</v>
      </c>
      <c r="C38" s="223" t="s">
        <v>235</v>
      </c>
      <c r="D38" s="273">
        <v>13122417.315735489</v>
      </c>
      <c r="E38" s="273">
        <v>-30778.463769318536</v>
      </c>
      <c r="F38" s="274">
        <v>-2.3399989086513306E-3</v>
      </c>
      <c r="G38" s="282">
        <v>1.6586468087747903</v>
      </c>
      <c r="H38" s="282">
        <v>-1.5796768992693E-2</v>
      </c>
      <c r="I38" s="283">
        <v>9.6949865240611235</v>
      </c>
      <c r="J38" s="283">
        <v>0.47128259477451984</v>
      </c>
      <c r="K38" s="274">
        <v>5.1094722726098017E-2</v>
      </c>
      <c r="L38" s="275">
        <v>127221659.03916191</v>
      </c>
      <c r="M38" s="275">
        <v>5900475.4450674504</v>
      </c>
      <c r="N38" s="274">
        <v>4.8635162222029849E-2</v>
      </c>
      <c r="O38" s="273">
        <v>52320464.671968102</v>
      </c>
      <c r="P38" s="273">
        <v>-168171.39674530178</v>
      </c>
      <c r="Q38" s="274">
        <v>-3.2039582153582141E-3</v>
      </c>
    </row>
    <row r="39" spans="1:17">
      <c r="A39" s="310" t="s">
        <v>58</v>
      </c>
      <c r="B39" s="310" t="s">
        <v>241</v>
      </c>
      <c r="C39" s="223" t="s">
        <v>231</v>
      </c>
      <c r="D39" s="273">
        <v>30385693.340303518</v>
      </c>
      <c r="E39" s="273">
        <v>5331735.3209689856</v>
      </c>
      <c r="F39" s="277">
        <v>0.21281010037832751</v>
      </c>
      <c r="G39" s="284">
        <v>3.8406897203969197</v>
      </c>
      <c r="H39" s="284">
        <v>0.65124133033347942</v>
      </c>
      <c r="I39" s="285">
        <v>12.56357933606359</v>
      </c>
      <c r="J39" s="285">
        <v>0.94175226481640628</v>
      </c>
      <c r="K39" s="277">
        <v>8.1033064684496559E-2</v>
      </c>
      <c r="L39" s="278">
        <v>381753068.96220231</v>
      </c>
      <c r="M39" s="278">
        <v>90580301.411209762</v>
      </c>
      <c r="N39" s="277">
        <v>0.31108781969229521</v>
      </c>
      <c r="O39" s="273">
        <v>73043160.768358946</v>
      </c>
      <c r="P39" s="273">
        <v>13025111.218554191</v>
      </c>
      <c r="Q39" s="277">
        <v>0.21701990178380537</v>
      </c>
    </row>
    <row r="40" spans="1:17">
      <c r="A40" s="310" t="s">
        <v>58</v>
      </c>
      <c r="B40" s="310" t="s">
        <v>241</v>
      </c>
      <c r="C40" s="223" t="s">
        <v>236</v>
      </c>
      <c r="D40" s="273">
        <v>171125617.22278774</v>
      </c>
      <c r="E40" s="273">
        <v>801762.29954144359</v>
      </c>
      <c r="F40" s="274">
        <v>4.7072813136054539E-3</v>
      </c>
      <c r="G40" s="282">
        <v>21.629929309277163</v>
      </c>
      <c r="H40" s="282">
        <v>-5.2838118333305317E-2</v>
      </c>
      <c r="I40" s="283">
        <v>6.2998536421362887</v>
      </c>
      <c r="J40" s="283">
        <v>0.17101246598045794</v>
      </c>
      <c r="K40" s="274">
        <v>2.7902903838621158E-2</v>
      </c>
      <c r="L40" s="275">
        <v>1078066342.9237998</v>
      </c>
      <c r="M40" s="275">
        <v>34178487.588615894</v>
      </c>
      <c r="N40" s="274">
        <v>3.2741531970061535E-2</v>
      </c>
      <c r="O40" s="273">
        <v>341400334.2935515</v>
      </c>
      <c r="P40" s="273">
        <v>1504606.2998732924</v>
      </c>
      <c r="Q40" s="274">
        <v>4.4266702284098047E-3</v>
      </c>
    </row>
    <row r="41" spans="1:17">
      <c r="A41" s="310" t="s">
        <v>58</v>
      </c>
      <c r="B41" s="310" t="s">
        <v>241</v>
      </c>
      <c r="C41" s="223" t="s">
        <v>237</v>
      </c>
      <c r="D41" s="273">
        <v>20701874.264333099</v>
      </c>
      <c r="E41" s="273">
        <v>1624607.3017867282</v>
      </c>
      <c r="F41" s="277">
        <v>8.51593315214519E-2</v>
      </c>
      <c r="G41" s="284">
        <v>2.6166747221960702</v>
      </c>
      <c r="H41" s="284">
        <v>0.18807807676590693</v>
      </c>
      <c r="I41" s="285">
        <v>8.5940606605404408</v>
      </c>
      <c r="J41" s="285">
        <v>-1.0588122200543282E-2</v>
      </c>
      <c r="K41" s="277">
        <v>-1.2305118393420896E-3</v>
      </c>
      <c r="L41" s="278">
        <v>177913163.21455967</v>
      </c>
      <c r="M41" s="278">
        <v>13759981.267260253</v>
      </c>
      <c r="N41" s="277">
        <v>8.3824030116442266E-2</v>
      </c>
      <c r="O41" s="273">
        <v>27602499.019110799</v>
      </c>
      <c r="P41" s="273">
        <v>2166143.0690489672</v>
      </c>
      <c r="Q41" s="277">
        <v>8.5159331521451748E-2</v>
      </c>
    </row>
    <row r="42" spans="1:17">
      <c r="A42" s="310" t="s">
        <v>58</v>
      </c>
      <c r="B42" s="310" t="s">
        <v>241</v>
      </c>
      <c r="C42" s="223" t="s">
        <v>238</v>
      </c>
      <c r="D42" s="273">
        <v>502791163.04245359</v>
      </c>
      <c r="E42" s="273">
        <v>-6305528.9431658983</v>
      </c>
      <c r="F42" s="274">
        <v>-1.238571973149653E-2</v>
      </c>
      <c r="G42" s="282">
        <v>63.551778456284332</v>
      </c>
      <c r="H42" s="282">
        <v>-1.2578465693141609</v>
      </c>
      <c r="I42" s="283">
        <v>3.6408653488618952</v>
      </c>
      <c r="J42" s="283">
        <v>0.13858987633992736</v>
      </c>
      <c r="K42" s="274">
        <v>3.9571380785797985E-2</v>
      </c>
      <c r="L42" s="275">
        <v>1830594923.2352407</v>
      </c>
      <c r="M42" s="275">
        <v>47598065.751934528</v>
      </c>
      <c r="N42" s="274">
        <v>2.6695541022500192E-2</v>
      </c>
      <c r="O42" s="273">
        <v>503063316.17388004</v>
      </c>
      <c r="P42" s="273">
        <v>-6033375.8117394447</v>
      </c>
      <c r="Q42" s="274">
        <v>-1.185113929577423E-2</v>
      </c>
    </row>
    <row r="43" spans="1:17">
      <c r="A43" s="310" t="s">
        <v>58</v>
      </c>
      <c r="B43" s="310" t="s">
        <v>241</v>
      </c>
      <c r="C43" s="223" t="s">
        <v>239</v>
      </c>
      <c r="D43" s="273">
        <v>130.06235986948013</v>
      </c>
      <c r="E43" s="273">
        <v>-317.44042664766312</v>
      </c>
      <c r="F43" s="277">
        <v>-0.70935966481518742</v>
      </c>
      <c r="G43" s="284">
        <v>1.6439617255621507E-5</v>
      </c>
      <c r="H43" s="284">
        <v>-4.0528908072973128E-5</v>
      </c>
      <c r="I43" s="285">
        <v>2.1317614976475441</v>
      </c>
      <c r="J43" s="285">
        <v>1.0042064010042484E-2</v>
      </c>
      <c r="K43" s="277">
        <v>4.73298394256881E-3</v>
      </c>
      <c r="L43" s="278">
        <v>277.26193106293681</v>
      </c>
      <c r="M43" s="278">
        <v>-672.21342769742012</v>
      </c>
      <c r="N43" s="277">
        <v>-0.70798406877569486</v>
      </c>
      <c r="O43" s="273">
        <v>104.04988789558411</v>
      </c>
      <c r="P43" s="273">
        <v>-253.95234131813049</v>
      </c>
      <c r="Q43" s="277">
        <v>-0.70935966481518742</v>
      </c>
    </row>
    <row r="44" spans="1:17">
      <c r="A44" s="310" t="s">
        <v>59</v>
      </c>
      <c r="B44" s="310" t="s">
        <v>233</v>
      </c>
      <c r="C44" s="223" t="s">
        <v>234</v>
      </c>
      <c r="D44" s="273">
        <v>1330373.2378800234</v>
      </c>
      <c r="E44" s="273">
        <v>-58394.99537204206</v>
      </c>
      <c r="F44" s="274">
        <v>-4.2048049468484061E-2</v>
      </c>
      <c r="G44" s="282">
        <v>0.99142308386347677</v>
      </c>
      <c r="H44" s="282">
        <v>-1.6659958378805628E-2</v>
      </c>
      <c r="I44" s="283">
        <v>16.214444474562523</v>
      </c>
      <c r="J44" s="283">
        <v>0.49331567532140852</v>
      </c>
      <c r="K44" s="274">
        <v>3.1379151053404108E-2</v>
      </c>
      <c r="L44" s="275">
        <v>21571262.996049598</v>
      </c>
      <c r="M44" s="275">
        <v>-261741.27120064944</v>
      </c>
      <c r="N44" s="274">
        <v>-1.1988330510852522E-2</v>
      </c>
      <c r="O44" s="273">
        <v>10321809.053095862</v>
      </c>
      <c r="P44" s="273">
        <v>-245039.62449931353</v>
      </c>
      <c r="Q44" s="274">
        <v>-2.3189470387597159E-2</v>
      </c>
    </row>
    <row r="45" spans="1:17">
      <c r="A45" s="310" t="s">
        <v>59</v>
      </c>
      <c r="B45" s="310" t="s">
        <v>233</v>
      </c>
      <c r="C45" s="223" t="s">
        <v>235</v>
      </c>
      <c r="D45" s="273">
        <v>3485724.5670001805</v>
      </c>
      <c r="E45" s="273">
        <v>-61775.31075379299</v>
      </c>
      <c r="F45" s="277">
        <v>-1.7413759797760657E-2</v>
      </c>
      <c r="G45" s="284">
        <v>2.5976377916478031</v>
      </c>
      <c r="H45" s="284">
        <v>2.2568472308566179E-2</v>
      </c>
      <c r="I45" s="285">
        <v>9.6922363876326063</v>
      </c>
      <c r="J45" s="285">
        <v>0.47736279951355698</v>
      </c>
      <c r="K45" s="277">
        <v>5.1803510373602077E-2</v>
      </c>
      <c r="L45" s="278">
        <v>33784466.485544063</v>
      </c>
      <c r="M45" s="278">
        <v>1094703.558173418</v>
      </c>
      <c r="N45" s="277">
        <v>3.3487656689514846E-2</v>
      </c>
      <c r="O45" s="273">
        <v>13881852.096159577</v>
      </c>
      <c r="P45" s="273">
        <v>-260265.31854903884</v>
      </c>
      <c r="Q45" s="277">
        <v>-1.8403560861285733E-2</v>
      </c>
    </row>
    <row r="46" spans="1:17">
      <c r="A46" s="310" t="s">
        <v>59</v>
      </c>
      <c r="B46" s="310" t="s">
        <v>233</v>
      </c>
      <c r="C46" s="223" t="s">
        <v>231</v>
      </c>
      <c r="D46" s="273">
        <v>6106170.2211789209</v>
      </c>
      <c r="E46" s="273">
        <v>650367.6524071414</v>
      </c>
      <c r="F46" s="274">
        <v>0.1192065959515748</v>
      </c>
      <c r="G46" s="282">
        <v>4.5504509102448454</v>
      </c>
      <c r="H46" s="282">
        <v>0.59017739612388498</v>
      </c>
      <c r="I46" s="283">
        <v>13.055843619295828</v>
      </c>
      <c r="J46" s="283">
        <v>1.1569560281151094</v>
      </c>
      <c r="K46" s="274">
        <v>9.7232284887927539E-2</v>
      </c>
      <c r="L46" s="275">
        <v>79721203.520513013</v>
      </c>
      <c r="M46" s="275">
        <v>14803222.035022594</v>
      </c>
      <c r="N46" s="274">
        <v>0.22802961053758591</v>
      </c>
      <c r="O46" s="273">
        <v>14621324.086675644</v>
      </c>
      <c r="P46" s="273">
        <v>1591903.1090805139</v>
      </c>
      <c r="Q46" s="274">
        <v>0.12217757886692637</v>
      </c>
    </row>
    <row r="47" spans="1:17">
      <c r="A47" s="310" t="s">
        <v>59</v>
      </c>
      <c r="B47" s="310" t="s">
        <v>233</v>
      </c>
      <c r="C47" s="223" t="s">
        <v>236</v>
      </c>
      <c r="D47" s="273">
        <v>37058096.953163229</v>
      </c>
      <c r="E47" s="273">
        <v>-698268.52706085145</v>
      </c>
      <c r="F47" s="277">
        <v>-1.8494061019368735E-2</v>
      </c>
      <c r="G47" s="284">
        <v>27.616500180027025</v>
      </c>
      <c r="H47" s="284">
        <v>0.20980202407380943</v>
      </c>
      <c r="I47" s="285">
        <v>6.5774795868655618</v>
      </c>
      <c r="J47" s="285">
        <v>0.17005882040490938</v>
      </c>
      <c r="K47" s="277">
        <v>2.6540916634517655E-2</v>
      </c>
      <c r="L47" s="278">
        <v>243748876.23751602</v>
      </c>
      <c r="M47" s="278">
        <v>1827955.993450135</v>
      </c>
      <c r="N47" s="277">
        <v>7.5560062834002604E-3</v>
      </c>
      <c r="O47" s="273">
        <v>74035129.09016037</v>
      </c>
      <c r="P47" s="273">
        <v>-1404885.435185194</v>
      </c>
      <c r="Q47" s="277">
        <v>-1.8622549903051715E-2</v>
      </c>
    </row>
    <row r="48" spans="1:17">
      <c r="A48" s="310" t="s">
        <v>59</v>
      </c>
      <c r="B48" s="310" t="s">
        <v>233</v>
      </c>
      <c r="C48" s="223" t="s">
        <v>237</v>
      </c>
      <c r="D48" s="273">
        <v>3611835.3711512983</v>
      </c>
      <c r="E48" s="273">
        <v>278505.531705325</v>
      </c>
      <c r="F48" s="274">
        <v>8.3551747087715414E-2</v>
      </c>
      <c r="G48" s="282">
        <v>2.6916183068897066</v>
      </c>
      <c r="H48" s="282">
        <v>0.27201134520326642</v>
      </c>
      <c r="I48" s="283">
        <v>8.9601183248127665</v>
      </c>
      <c r="J48" s="283">
        <v>1.6082009116100693E-2</v>
      </c>
      <c r="K48" s="274">
        <v>1.7980706415376443E-3</v>
      </c>
      <c r="L48" s="275">
        <v>32362472.295259666</v>
      </c>
      <c r="M48" s="275">
        <v>2549049.1590595432</v>
      </c>
      <c r="N48" s="274">
        <v>8.5500049672740566E-2</v>
      </c>
      <c r="O48" s="273">
        <v>4815780.4948683977</v>
      </c>
      <c r="P48" s="273">
        <v>371340.70894043334</v>
      </c>
      <c r="Q48" s="274">
        <v>8.3551747087715414E-2</v>
      </c>
    </row>
    <row r="49" spans="1:17">
      <c r="A49" s="310" t="s">
        <v>59</v>
      </c>
      <c r="B49" s="310" t="s">
        <v>233</v>
      </c>
      <c r="C49" s="223" t="s">
        <v>238</v>
      </c>
      <c r="D49" s="273">
        <v>82562413.190181851</v>
      </c>
      <c r="E49" s="273">
        <v>-3689429.3103268892</v>
      </c>
      <c r="F49" s="277">
        <v>-4.2775078228678161E-2</v>
      </c>
      <c r="G49" s="284">
        <v>61.527306747884623</v>
      </c>
      <c r="H49" s="284">
        <v>-1.0814264482278446</v>
      </c>
      <c r="I49" s="285">
        <v>3.8247782020329288</v>
      </c>
      <c r="J49" s="285">
        <v>0.14161571147571017</v>
      </c>
      <c r="K49" s="277">
        <v>3.8449487862341203E-2</v>
      </c>
      <c r="L49" s="278">
        <v>315782918.27704352</v>
      </c>
      <c r="M49" s="278">
        <v>-1896632.7622792125</v>
      </c>
      <c r="N49" s="277">
        <v>-5.9702702175011731E-3</v>
      </c>
      <c r="O49" s="273">
        <v>82562413.190181851</v>
      </c>
      <c r="P49" s="273">
        <v>-3689429.3103268892</v>
      </c>
      <c r="Q49" s="277">
        <v>-4.2775078228678161E-2</v>
      </c>
    </row>
    <row r="50" spans="1:17">
      <c r="A50" s="310" t="s">
        <v>59</v>
      </c>
      <c r="B50" s="310" t="s">
        <v>233</v>
      </c>
      <c r="C50" s="223" t="s">
        <v>239</v>
      </c>
      <c r="D50" s="281"/>
      <c r="E50" s="281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1"/>
    </row>
    <row r="51" spans="1:17">
      <c r="A51" s="310" t="s">
        <v>59</v>
      </c>
      <c r="B51" s="310" t="s">
        <v>240</v>
      </c>
      <c r="C51" s="223" t="s">
        <v>234</v>
      </c>
      <c r="D51" s="273">
        <v>18308734.917110108</v>
      </c>
      <c r="E51" s="273">
        <v>-130299.38329291344</v>
      </c>
      <c r="F51" s="277">
        <v>-7.0664971478503888E-3</v>
      </c>
      <c r="G51" s="284">
        <v>1.0270703077126528</v>
      </c>
      <c r="H51" s="284">
        <v>8.8097441639281016E-3</v>
      </c>
      <c r="I51" s="285">
        <v>15.922214006044792</v>
      </c>
      <c r="J51" s="285">
        <v>0.34846055582541879</v>
      </c>
      <c r="K51" s="277">
        <v>2.2374860173512659E-2</v>
      </c>
      <c r="L51" s="278">
        <v>291515595.53017187</v>
      </c>
      <c r="M51" s="278">
        <v>4350621.4755569696</v>
      </c>
      <c r="N51" s="277">
        <v>1.5150251140062576E-2</v>
      </c>
      <c r="O51" s="273">
        <v>139006329.28620794</v>
      </c>
      <c r="P51" s="273">
        <v>-1471191.0875797272</v>
      </c>
      <c r="Q51" s="277">
        <v>-1.0472786561615899E-2</v>
      </c>
    </row>
    <row r="52" spans="1:17">
      <c r="A52" s="310" t="s">
        <v>59</v>
      </c>
      <c r="B52" s="310" t="s">
        <v>240</v>
      </c>
      <c r="C52" s="223" t="s">
        <v>235</v>
      </c>
      <c r="D52" s="273">
        <v>48483445.31865605</v>
      </c>
      <c r="E52" s="273">
        <v>-1597027.014498882</v>
      </c>
      <c r="F52" s="274">
        <v>-3.1889216297219247E-2</v>
      </c>
      <c r="G52" s="282">
        <v>2.7197896156039576</v>
      </c>
      <c r="H52" s="282">
        <v>-4.5809121832637523E-2</v>
      </c>
      <c r="I52" s="283">
        <v>10.034942539619697</v>
      </c>
      <c r="J52" s="283">
        <v>0.17002501943759007</v>
      </c>
      <c r="K52" s="274">
        <v>1.7235320932967254E-2</v>
      </c>
      <c r="L52" s="275">
        <v>486528587.89550704</v>
      </c>
      <c r="M52" s="275">
        <v>-7511141.0428283215</v>
      </c>
      <c r="N52" s="274">
        <v>-1.5203516241435394E-2</v>
      </c>
      <c r="O52" s="273">
        <v>193209576.01612172</v>
      </c>
      <c r="P52" s="273">
        <v>-6786934.3893443048</v>
      </c>
      <c r="Q52" s="274">
        <v>-3.3935264048281184E-2</v>
      </c>
    </row>
    <row r="53" spans="1:17">
      <c r="A53" s="310" t="s">
        <v>59</v>
      </c>
      <c r="B53" s="310" t="s">
        <v>240</v>
      </c>
      <c r="C53" s="223" t="s">
        <v>231</v>
      </c>
      <c r="D53" s="273">
        <v>77437226.364968553</v>
      </c>
      <c r="E53" s="273">
        <v>12537754.913611963</v>
      </c>
      <c r="F53" s="277">
        <v>0.19318731929903701</v>
      </c>
      <c r="G53" s="284">
        <v>4.3440181023515718</v>
      </c>
      <c r="H53" s="284">
        <v>0.76006835219419333</v>
      </c>
      <c r="I53" s="285">
        <v>12.277941236554758</v>
      </c>
      <c r="J53" s="285">
        <v>0.52642850795996132</v>
      </c>
      <c r="K53" s="277">
        <v>4.4796658959404434E-2</v>
      </c>
      <c r="L53" s="278">
        <v>950769714.83087277</v>
      </c>
      <c r="M53" s="278">
        <v>188102749.99118114</v>
      </c>
      <c r="N53" s="277">
        <v>0.24663812471636198</v>
      </c>
      <c r="O53" s="273">
        <v>185182458.68016794</v>
      </c>
      <c r="P53" s="273">
        <v>30331572.559663713</v>
      </c>
      <c r="Q53" s="277">
        <v>0.19587600251806003</v>
      </c>
    </row>
    <row r="54" spans="1:17">
      <c r="A54" s="310" t="s">
        <v>59</v>
      </c>
      <c r="B54" s="310" t="s">
        <v>240</v>
      </c>
      <c r="C54" s="223" t="s">
        <v>236</v>
      </c>
      <c r="D54" s="273">
        <v>499721766.758219</v>
      </c>
      <c r="E54" s="273">
        <v>-5154601.2167989016</v>
      </c>
      <c r="F54" s="274">
        <v>-1.0209630602187266E-2</v>
      </c>
      <c r="G54" s="282">
        <v>28.033034017846113</v>
      </c>
      <c r="H54" s="282">
        <v>0.15219781996352921</v>
      </c>
      <c r="I54" s="283">
        <v>6.5428382262560927</v>
      </c>
      <c r="J54" s="283">
        <v>0.11885761193415867</v>
      </c>
      <c r="K54" s="274">
        <v>1.8502174752702667E-2</v>
      </c>
      <c r="L54" s="275">
        <v>3269598678.0379066</v>
      </c>
      <c r="M54" s="275">
        <v>26282677.537124157</v>
      </c>
      <c r="N54" s="274">
        <v>8.1036437809531951E-3</v>
      </c>
      <c r="O54" s="273">
        <v>998456201.97830439</v>
      </c>
      <c r="P54" s="273">
        <v>-10352996.964898229</v>
      </c>
      <c r="Q54" s="274">
        <v>-1.0262591752477781E-2</v>
      </c>
    </row>
    <row r="55" spans="1:17">
      <c r="A55" s="310" t="s">
        <v>59</v>
      </c>
      <c r="B55" s="310" t="s">
        <v>240</v>
      </c>
      <c r="C55" s="223" t="s">
        <v>237</v>
      </c>
      <c r="D55" s="273">
        <v>44056601.027386263</v>
      </c>
      <c r="E55" s="273">
        <v>2739386.9175773561</v>
      </c>
      <c r="F55" s="277">
        <v>6.6301346220896645E-2</v>
      </c>
      <c r="G55" s="284">
        <v>2.4714556728703476</v>
      </c>
      <c r="H55" s="284">
        <v>0.18979118663433114</v>
      </c>
      <c r="I55" s="285">
        <v>8.9814848929452289</v>
      </c>
      <c r="J55" s="285">
        <v>2.2400228960776758E-2</v>
      </c>
      <c r="K55" s="277">
        <v>2.5002809774558495E-3</v>
      </c>
      <c r="L55" s="278">
        <v>395693696.56198496</v>
      </c>
      <c r="M55" s="278">
        <v>25529277.272233963</v>
      </c>
      <c r="N55" s="277">
        <v>6.896739919308828E-2</v>
      </c>
      <c r="O55" s="273">
        <v>58742134.703181677</v>
      </c>
      <c r="P55" s="273">
        <v>3652515.8901031613</v>
      </c>
      <c r="Q55" s="277">
        <v>6.6301346220897034E-2</v>
      </c>
    </row>
    <row r="56" spans="1:17">
      <c r="A56" s="310" t="s">
        <v>59</v>
      </c>
      <c r="B56" s="310" t="s">
        <v>240</v>
      </c>
      <c r="C56" s="223" t="s">
        <v>238</v>
      </c>
      <c r="D56" s="273">
        <v>1094200715.3977764</v>
      </c>
      <c r="E56" s="273">
        <v>-36684356.433780909</v>
      </c>
      <c r="F56" s="274">
        <v>-3.243862470866974E-2</v>
      </c>
      <c r="G56" s="282">
        <v>61.381688606608854</v>
      </c>
      <c r="H56" s="282">
        <v>-1.0692864168972633</v>
      </c>
      <c r="I56" s="283">
        <v>3.7820066730322246</v>
      </c>
      <c r="J56" s="283">
        <v>6.9090855955403541E-2</v>
      </c>
      <c r="K56" s="274">
        <v>1.860824736118008E-2</v>
      </c>
      <c r="L56" s="275">
        <v>4138274407.2710242</v>
      </c>
      <c r="M56" s="275">
        <v>-60606663.228421688</v>
      </c>
      <c r="N56" s="274">
        <v>-1.443400330012507E-2</v>
      </c>
      <c r="O56" s="273">
        <v>1094200715.3977764</v>
      </c>
      <c r="P56" s="273">
        <v>-36684356.433780909</v>
      </c>
      <c r="Q56" s="274">
        <v>-3.243862470866974E-2</v>
      </c>
    </row>
    <row r="57" spans="1:17">
      <c r="A57" s="310" t="s">
        <v>59</v>
      </c>
      <c r="B57" s="310" t="s">
        <v>240</v>
      </c>
      <c r="C57" s="223" t="s">
        <v>239</v>
      </c>
      <c r="D57" s="280"/>
      <c r="E57" s="273">
        <v>-1283.8787364959717</v>
      </c>
      <c r="F57" s="277">
        <v>-1</v>
      </c>
      <c r="G57" s="280"/>
      <c r="H57" s="284">
        <v>-7.0899758873166089E-5</v>
      </c>
      <c r="I57" s="280"/>
      <c r="J57" s="285">
        <v>-0.70742739108677311</v>
      </c>
      <c r="K57" s="277">
        <v>-1</v>
      </c>
      <c r="L57" s="280"/>
      <c r="M57" s="278">
        <v>-908.25098503112793</v>
      </c>
      <c r="N57" s="277">
        <v>-1</v>
      </c>
      <c r="O57" s="280"/>
      <c r="P57" s="273">
        <v>-256.77574729919434</v>
      </c>
      <c r="Q57" s="277">
        <v>-1</v>
      </c>
    </row>
    <row r="58" spans="1:17">
      <c r="A58" s="310" t="s">
        <v>59</v>
      </c>
      <c r="B58" s="310" t="s">
        <v>241</v>
      </c>
      <c r="C58" s="223" t="s">
        <v>234</v>
      </c>
      <c r="D58" s="273">
        <v>3973350.1325295097</v>
      </c>
      <c r="E58" s="273">
        <v>-214356.31119221123</v>
      </c>
      <c r="F58" s="274">
        <v>-5.11870433309808E-2</v>
      </c>
      <c r="G58" s="282">
        <v>0.94977373841622859</v>
      </c>
      <c r="H58" s="282">
        <v>-4.0551134345405804E-2</v>
      </c>
      <c r="I58" s="283">
        <v>16.157654813847849</v>
      </c>
      <c r="J58" s="283">
        <v>0.60898378602471404</v>
      </c>
      <c r="K58" s="274">
        <v>3.9166291764420574E-2</v>
      </c>
      <c r="L58" s="275">
        <v>64200019.895968422</v>
      </c>
      <c r="M58" s="275">
        <v>-913249.95855575055</v>
      </c>
      <c r="N58" s="274">
        <v>-1.4025558240219393E-2</v>
      </c>
      <c r="O58" s="273">
        <v>30781118.11770694</v>
      </c>
      <c r="P58" s="273">
        <v>-996874.93338290602</v>
      </c>
      <c r="Q58" s="274">
        <v>-3.1369977700612457E-2</v>
      </c>
    </row>
    <row r="59" spans="1:17">
      <c r="A59" s="310" t="s">
        <v>59</v>
      </c>
      <c r="B59" s="310" t="s">
        <v>241</v>
      </c>
      <c r="C59" s="223" t="s">
        <v>235</v>
      </c>
      <c r="D59" s="273">
        <v>10658225.659948632</v>
      </c>
      <c r="E59" s="273">
        <v>-95260.1993446704</v>
      </c>
      <c r="F59" s="277">
        <v>-8.858541368922274E-3</v>
      </c>
      <c r="G59" s="284">
        <v>2.5476996721375662</v>
      </c>
      <c r="H59" s="284">
        <v>4.6741142419071124E-3</v>
      </c>
      <c r="I59" s="285">
        <v>9.6692297676381731</v>
      </c>
      <c r="J59" s="285">
        <v>0.44584252951581327</v>
      </c>
      <c r="K59" s="277">
        <v>4.8338264241258845E-2</v>
      </c>
      <c r="L59" s="278">
        <v>103056832.82138033</v>
      </c>
      <c r="M59" s="278">
        <v>3873268.581445232</v>
      </c>
      <c r="N59" s="277">
        <v>3.9051516358853594E-2</v>
      </c>
      <c r="O59" s="273">
        <v>42458613.041918218</v>
      </c>
      <c r="P59" s="273">
        <v>-426635.29311981052</v>
      </c>
      <c r="Q59" s="277">
        <v>-9.9482994662115944E-3</v>
      </c>
    </row>
    <row r="60" spans="1:17">
      <c r="A60" s="310" t="s">
        <v>59</v>
      </c>
      <c r="B60" s="310" t="s">
        <v>241</v>
      </c>
      <c r="C60" s="223" t="s">
        <v>231</v>
      </c>
      <c r="D60" s="273">
        <v>18832759.973726761</v>
      </c>
      <c r="E60" s="273">
        <v>2647619.922532957</v>
      </c>
      <c r="F60" s="274">
        <v>0.16358338044394435</v>
      </c>
      <c r="G60" s="282">
        <v>4.5017076895649435</v>
      </c>
      <c r="H60" s="282">
        <v>0.67418372692950124</v>
      </c>
      <c r="I60" s="283">
        <v>12.870316737695576</v>
      </c>
      <c r="J60" s="283">
        <v>0.86589550684494476</v>
      </c>
      <c r="K60" s="274">
        <v>7.2131383112385802E-2</v>
      </c>
      <c r="L60" s="275">
        <v>242383585.90685883</v>
      </c>
      <c r="M60" s="275">
        <v>48090347.052017063</v>
      </c>
      <c r="N60" s="274">
        <v>0.24751425904195151</v>
      </c>
      <c r="O60" s="273">
        <v>45142046.552385569</v>
      </c>
      <c r="P60" s="273">
        <v>6498981.977682665</v>
      </c>
      <c r="Q60" s="274">
        <v>0.16817977686834715</v>
      </c>
    </row>
    <row r="61" spans="1:17">
      <c r="A61" s="310" t="s">
        <v>59</v>
      </c>
      <c r="B61" s="310" t="s">
        <v>241</v>
      </c>
      <c r="C61" s="223" t="s">
        <v>236</v>
      </c>
      <c r="D61" s="273">
        <v>115132074.79572609</v>
      </c>
      <c r="E61" s="273">
        <v>-208762.05274450779</v>
      </c>
      <c r="F61" s="277">
        <v>-1.8099578470959911E-3</v>
      </c>
      <c r="G61" s="284">
        <v>27.520711098455273</v>
      </c>
      <c r="H61" s="284">
        <v>0.24446785857155717</v>
      </c>
      <c r="I61" s="285">
        <v>6.5924910620695112</v>
      </c>
      <c r="J61" s="285">
        <v>0.14333459550843664</v>
      </c>
      <c r="K61" s="277">
        <v>2.2225324544632715E-2</v>
      </c>
      <c r="L61" s="278">
        <v>759007174.0483427</v>
      </c>
      <c r="M61" s="278">
        <v>15156070.228462696</v>
      </c>
      <c r="N61" s="277">
        <v>2.0375139796972953E-2</v>
      </c>
      <c r="O61" s="273">
        <v>230018316.32242227</v>
      </c>
      <c r="P61" s="273">
        <v>-441670.73749676347</v>
      </c>
      <c r="Q61" s="277">
        <v>-1.9164747127314997E-3</v>
      </c>
    </row>
    <row r="62" spans="1:17">
      <c r="A62" s="310" t="s">
        <v>59</v>
      </c>
      <c r="B62" s="310" t="s">
        <v>241</v>
      </c>
      <c r="C62" s="223" t="s">
        <v>237</v>
      </c>
      <c r="D62" s="273">
        <v>10951124.158094555</v>
      </c>
      <c r="E62" s="273">
        <v>849986.79925744236</v>
      </c>
      <c r="F62" s="274">
        <v>8.4147632990439467E-2</v>
      </c>
      <c r="G62" s="282">
        <v>2.6177129587299186</v>
      </c>
      <c r="H62" s="282">
        <v>0.22895727490317119</v>
      </c>
      <c r="I62" s="283">
        <v>8.9912196101929549</v>
      </c>
      <c r="J62" s="283">
        <v>2.5961197342788012E-2</v>
      </c>
      <c r="K62" s="274">
        <v>2.89575560985248E-3</v>
      </c>
      <c r="L62" s="275">
        <v>98463962.283917576</v>
      </c>
      <c r="M62" s="275">
        <v>7904655.5982480347</v>
      </c>
      <c r="N62" s="274">
        <v>8.7287059580579793E-2</v>
      </c>
      <c r="O62" s="273">
        <v>14601498.877459407</v>
      </c>
      <c r="P62" s="273">
        <v>1133315.7323432546</v>
      </c>
      <c r="Q62" s="274">
        <v>8.4147632990439314E-2</v>
      </c>
    </row>
    <row r="63" spans="1:17">
      <c r="A63" s="310" t="s">
        <v>59</v>
      </c>
      <c r="B63" s="310" t="s">
        <v>241</v>
      </c>
      <c r="C63" s="223" t="s">
        <v>238</v>
      </c>
      <c r="D63" s="273">
        <v>258698063.16542649</v>
      </c>
      <c r="E63" s="273">
        <v>-7515715.867240876</v>
      </c>
      <c r="F63" s="277">
        <v>-2.8231881514737878E-2</v>
      </c>
      <c r="G63" s="284">
        <v>61.838151277457278</v>
      </c>
      <c r="H63" s="284">
        <v>-1.1171036791480944</v>
      </c>
      <c r="I63" s="285">
        <v>3.8179897003307248</v>
      </c>
      <c r="J63" s="285">
        <v>0.11594245971017125</v>
      </c>
      <c r="K63" s="277">
        <v>3.1318471152393092E-2</v>
      </c>
      <c r="L63" s="278">
        <v>987706540.66110563</v>
      </c>
      <c r="M63" s="278">
        <v>2170554.5780496597</v>
      </c>
      <c r="N63" s="277">
        <v>2.2024102708581728E-3</v>
      </c>
      <c r="O63" s="273">
        <v>258698063.16542649</v>
      </c>
      <c r="P63" s="273">
        <v>-7515715.867240876</v>
      </c>
      <c r="Q63" s="277">
        <v>-2.8231881514737878E-2</v>
      </c>
    </row>
    <row r="64" spans="1:17">
      <c r="A64" s="310" t="s">
        <v>59</v>
      </c>
      <c r="B64" s="310" t="s">
        <v>241</v>
      </c>
      <c r="C64" s="223" t="s">
        <v>239</v>
      </c>
      <c r="D64" s="281"/>
      <c r="E64" s="281"/>
      <c r="F64" s="281"/>
      <c r="G64" s="281"/>
      <c r="H64" s="281"/>
      <c r="I64" s="281"/>
      <c r="J64" s="281"/>
      <c r="K64" s="281"/>
      <c r="L64" s="281"/>
      <c r="M64" s="281"/>
      <c r="N64" s="281"/>
      <c r="O64" s="281"/>
      <c r="P64" s="281"/>
      <c r="Q64" s="281"/>
    </row>
    <row r="65" spans="1:17">
      <c r="A65" s="310" t="s">
        <v>60</v>
      </c>
      <c r="B65" s="310" t="s">
        <v>233</v>
      </c>
      <c r="C65" s="223" t="s">
        <v>234</v>
      </c>
      <c r="D65" s="273">
        <v>49099.674722984491</v>
      </c>
      <c r="E65" s="273">
        <v>-12627.365089132159</v>
      </c>
      <c r="F65" s="277">
        <v>-0.2045678057390577</v>
      </c>
      <c r="G65" s="284">
        <v>3.7080945164295747</v>
      </c>
      <c r="H65" s="284">
        <v>-3.7296981267565865E-2</v>
      </c>
      <c r="I65" s="285">
        <v>22.589627463870865</v>
      </c>
      <c r="J65" s="285">
        <v>0.83651408802163019</v>
      </c>
      <c r="K65" s="277">
        <v>3.8454913260845949E-2</v>
      </c>
      <c r="L65" s="278">
        <v>1109143.3605894565</v>
      </c>
      <c r="M65" s="278">
        <v>-233611.93479907652</v>
      </c>
      <c r="N65" s="277">
        <v>-0.17397952970386887</v>
      </c>
      <c r="O65" s="273">
        <v>437206.91758871078</v>
      </c>
      <c r="P65" s="273">
        <v>-97523.31160391611</v>
      </c>
      <c r="Q65" s="277">
        <v>-0.18237852711481006</v>
      </c>
    </row>
    <row r="66" spans="1:17">
      <c r="A66" s="310" t="s">
        <v>60</v>
      </c>
      <c r="B66" s="310" t="s">
        <v>233</v>
      </c>
      <c r="C66" s="223" t="s">
        <v>235</v>
      </c>
      <c r="D66" s="273">
        <v>21299.455064237118</v>
      </c>
      <c r="E66" s="273">
        <v>-4165.2227732667998</v>
      </c>
      <c r="F66" s="274">
        <v>-0.1635686420164458</v>
      </c>
      <c r="G66" s="282">
        <v>1.6085726223694017</v>
      </c>
      <c r="H66" s="282">
        <v>6.3460655968861746E-2</v>
      </c>
      <c r="I66" s="283">
        <v>10.306379480450735</v>
      </c>
      <c r="J66" s="283">
        <v>0.41302571784470921</v>
      </c>
      <c r="K66" s="274">
        <v>4.1747796324217698E-2</v>
      </c>
      <c r="L66" s="275">
        <v>219520.26661883591</v>
      </c>
      <c r="M66" s="275">
        <v>-32410.799678383744</v>
      </c>
      <c r="N66" s="274">
        <v>-0.12864947604415961</v>
      </c>
      <c r="O66" s="273">
        <v>85197.820256948471</v>
      </c>
      <c r="P66" s="273">
        <v>-16660.891093067199</v>
      </c>
      <c r="Q66" s="274">
        <v>-0.1635686420164458</v>
      </c>
    </row>
    <row r="67" spans="1:17">
      <c r="A67" s="310" t="s">
        <v>60</v>
      </c>
      <c r="B67" s="310" t="s">
        <v>233</v>
      </c>
      <c r="C67" s="223" t="s">
        <v>231</v>
      </c>
      <c r="D67" s="273">
        <v>114068.2483247897</v>
      </c>
      <c r="E67" s="273">
        <v>8341.3060832603223</v>
      </c>
      <c r="F67" s="277">
        <v>7.8894801139759718E-2</v>
      </c>
      <c r="G67" s="284">
        <v>8.6146364206742216</v>
      </c>
      <c r="H67" s="284">
        <v>2.1994771686795946</v>
      </c>
      <c r="I67" s="285">
        <v>13.426357270720898</v>
      </c>
      <c r="J67" s="285">
        <v>0.77178639384774606</v>
      </c>
      <c r="K67" s="277">
        <v>6.0988744806686687E-2</v>
      </c>
      <c r="L67" s="278">
        <v>1531521.0552539371</v>
      </c>
      <c r="M67" s="278">
        <v>193591.97106342972</v>
      </c>
      <c r="N67" s="277">
        <v>0.14469524083973362</v>
      </c>
      <c r="O67" s="273">
        <v>280579.45913934708</v>
      </c>
      <c r="P67" s="273">
        <v>21345.373985004291</v>
      </c>
      <c r="Q67" s="277">
        <v>8.2340152037860617E-2</v>
      </c>
    </row>
    <row r="68" spans="1:17">
      <c r="A68" s="310" t="s">
        <v>60</v>
      </c>
      <c r="B68" s="310" t="s">
        <v>233</v>
      </c>
      <c r="C68" s="223" t="s">
        <v>236</v>
      </c>
      <c r="D68" s="273">
        <v>478828.63399541378</v>
      </c>
      <c r="E68" s="273">
        <v>-86231.746131694177</v>
      </c>
      <c r="F68" s="274">
        <v>-0.15260625087941346</v>
      </c>
      <c r="G68" s="282">
        <v>36.161987671920215</v>
      </c>
      <c r="H68" s="282">
        <v>1.8760029583271134</v>
      </c>
      <c r="I68" s="283">
        <v>8.2993538000205493</v>
      </c>
      <c r="J68" s="283">
        <v>0.54984453425312108</v>
      </c>
      <c r="K68" s="274">
        <v>7.095217456955584E-2</v>
      </c>
      <c r="L68" s="275">
        <v>3973968.2431084858</v>
      </c>
      <c r="M68" s="275">
        <v>-404972.40840460267</v>
      </c>
      <c r="N68" s="274">
        <v>-9.2481821662659322E-2</v>
      </c>
      <c r="O68" s="273">
        <v>957657.26799082756</v>
      </c>
      <c r="P68" s="273">
        <v>-172472.10638042376</v>
      </c>
      <c r="Q68" s="274">
        <v>-0.15261270991772849</v>
      </c>
    </row>
    <row r="69" spans="1:17">
      <c r="A69" s="310" t="s">
        <v>60</v>
      </c>
      <c r="B69" s="310" t="s">
        <v>233</v>
      </c>
      <c r="C69" s="223" t="s">
        <v>237</v>
      </c>
      <c r="D69" s="273">
        <v>139.13035869598389</v>
      </c>
      <c r="E69" s="273">
        <v>8.1730613708496094</v>
      </c>
      <c r="F69" s="277">
        <v>6.2410125573666493E-2</v>
      </c>
      <c r="G69" s="284">
        <v>1.0507371445129983E-2</v>
      </c>
      <c r="H69" s="284">
        <v>2.5613181521827507E-3</v>
      </c>
      <c r="I69" s="285">
        <v>10.494970284721395</v>
      </c>
      <c r="J69" s="285">
        <v>-1.4916963819452711</v>
      </c>
      <c r="K69" s="277">
        <v>-0.1244463055015521</v>
      </c>
      <c r="L69" s="278">
        <v>1460.1689802169799</v>
      </c>
      <c r="M69" s="278">
        <v>-109.57249038696295</v>
      </c>
      <c r="N69" s="277">
        <v>-6.980288948141633E-2</v>
      </c>
      <c r="O69" s="273">
        <v>185.50714492797852</v>
      </c>
      <c r="P69" s="273">
        <v>10.897415161132813</v>
      </c>
      <c r="Q69" s="277">
        <v>6.2410125573666493E-2</v>
      </c>
    </row>
    <row r="70" spans="1:17">
      <c r="A70" s="310" t="s">
        <v>60</v>
      </c>
      <c r="B70" s="310" t="s">
        <v>233</v>
      </c>
      <c r="C70" s="223" t="s">
        <v>238</v>
      </c>
      <c r="D70" s="273">
        <v>660686.30334484577</v>
      </c>
      <c r="E70" s="273">
        <v>-229283.47551436198</v>
      </c>
      <c r="F70" s="274">
        <v>-0.25763063079317705</v>
      </c>
      <c r="G70" s="282">
        <v>49.896201397161406</v>
      </c>
      <c r="H70" s="282">
        <v>-4.104205119860282</v>
      </c>
      <c r="I70" s="283">
        <v>5.5404172524237341</v>
      </c>
      <c r="J70" s="283">
        <v>0.35262073762136392</v>
      </c>
      <c r="K70" s="274">
        <v>6.797119675284663E-2</v>
      </c>
      <c r="L70" s="275">
        <v>3660477.7934918441</v>
      </c>
      <c r="M70" s="275">
        <v>-956504.32355338987</v>
      </c>
      <c r="N70" s="274">
        <v>-0.20717089633553343</v>
      </c>
      <c r="O70" s="273">
        <v>660686.30334484577</v>
      </c>
      <c r="P70" s="273">
        <v>-229283.47551436198</v>
      </c>
      <c r="Q70" s="274">
        <v>-0.25763063079317705</v>
      </c>
    </row>
    <row r="71" spans="1:17">
      <c r="A71" s="310" t="s">
        <v>60</v>
      </c>
      <c r="B71" s="310" t="s">
        <v>233</v>
      </c>
      <c r="C71" s="223" t="s">
        <v>239</v>
      </c>
      <c r="D71" s="280"/>
      <c r="E71" s="280"/>
      <c r="F71" s="280"/>
      <c r="G71" s="280"/>
      <c r="H71" s="280"/>
      <c r="I71" s="280"/>
      <c r="J71" s="280"/>
      <c r="K71" s="280"/>
      <c r="L71" s="280"/>
      <c r="M71" s="280"/>
      <c r="N71" s="280"/>
      <c r="O71" s="280"/>
      <c r="P71" s="280"/>
      <c r="Q71" s="280"/>
    </row>
    <row r="72" spans="1:17">
      <c r="A72" s="310" t="s">
        <v>60</v>
      </c>
      <c r="B72" s="310" t="s">
        <v>240</v>
      </c>
      <c r="C72" s="223" t="s">
        <v>234</v>
      </c>
      <c r="D72" s="273">
        <v>671108.52667819464</v>
      </c>
      <c r="E72" s="273">
        <v>-92823.545203782385</v>
      </c>
      <c r="F72" s="274">
        <v>-0.12150759029544066</v>
      </c>
      <c r="G72" s="282">
        <v>3.5921510375105572</v>
      </c>
      <c r="H72" s="282">
        <v>0.2928824927453717</v>
      </c>
      <c r="I72" s="283">
        <v>22.388583289310805</v>
      </c>
      <c r="J72" s="283">
        <v>0.43461534921579315</v>
      </c>
      <c r="K72" s="274">
        <v>1.979666502209132E-2</v>
      </c>
      <c r="L72" s="275">
        <v>15025169.145701423</v>
      </c>
      <c r="M72" s="275">
        <v>-1746171.0688058585</v>
      </c>
      <c r="N72" s="274">
        <v>-0.10411637033606969</v>
      </c>
      <c r="O72" s="273">
        <v>6001669.7459986936</v>
      </c>
      <c r="P72" s="273">
        <v>-1078770.6305807354</v>
      </c>
      <c r="Q72" s="274">
        <v>-0.15235925637465661</v>
      </c>
    </row>
    <row r="73" spans="1:17">
      <c r="A73" s="310" t="s">
        <v>60</v>
      </c>
      <c r="B73" s="310" t="s">
        <v>240</v>
      </c>
      <c r="C73" s="223" t="s">
        <v>235</v>
      </c>
      <c r="D73" s="273">
        <v>324684.86412611336</v>
      </c>
      <c r="E73" s="273">
        <v>-57238.120226077503</v>
      </c>
      <c r="F73" s="277">
        <v>-0.14986822624242818</v>
      </c>
      <c r="G73" s="284">
        <v>1.7378963687252578</v>
      </c>
      <c r="H73" s="284">
        <v>8.8448027471819346E-2</v>
      </c>
      <c r="I73" s="285">
        <v>10.762650405270128</v>
      </c>
      <c r="J73" s="285">
        <v>-3.4253467940823512E-2</v>
      </c>
      <c r="K73" s="277">
        <v>-3.1725268968831417E-3</v>
      </c>
      <c r="L73" s="278">
        <v>3494469.68447199</v>
      </c>
      <c r="M73" s="278">
        <v>-629116.06454846496</v>
      </c>
      <c r="N73" s="277">
        <v>-0.15256529216056913</v>
      </c>
      <c r="O73" s="273">
        <v>1298739.4565044534</v>
      </c>
      <c r="P73" s="273">
        <v>-228952.48090431001</v>
      </c>
      <c r="Q73" s="277">
        <v>-0.14986822624242818</v>
      </c>
    </row>
    <row r="74" spans="1:17">
      <c r="A74" s="310" t="s">
        <v>60</v>
      </c>
      <c r="B74" s="310" t="s">
        <v>240</v>
      </c>
      <c r="C74" s="223" t="s">
        <v>231</v>
      </c>
      <c r="D74" s="273">
        <v>1471823.5727700966</v>
      </c>
      <c r="E74" s="273">
        <v>265430.52952905651</v>
      </c>
      <c r="F74" s="274">
        <v>0.2200199437622444</v>
      </c>
      <c r="G74" s="282">
        <v>7.8780292065843307</v>
      </c>
      <c r="H74" s="282">
        <v>2.6678609642911475</v>
      </c>
      <c r="I74" s="283">
        <v>12.756816515188518</v>
      </c>
      <c r="J74" s="283">
        <v>0.88841991154762923</v>
      </c>
      <c r="K74" s="274">
        <v>7.4855933890436988E-2</v>
      </c>
      <c r="L74" s="275">
        <v>18775783.260557339</v>
      </c>
      <c r="M74" s="275">
        <v>4457832.1634993833</v>
      </c>
      <c r="N74" s="274">
        <v>0.31134567601752572</v>
      </c>
      <c r="O74" s="273">
        <v>3609365.7668944905</v>
      </c>
      <c r="P74" s="273">
        <v>651893.10684663476</v>
      </c>
      <c r="Q74" s="274">
        <v>0.22042236117783293</v>
      </c>
    </row>
    <row r="75" spans="1:17">
      <c r="A75" s="310" t="s">
        <v>60</v>
      </c>
      <c r="B75" s="310" t="s">
        <v>240</v>
      </c>
      <c r="C75" s="223" t="s">
        <v>236</v>
      </c>
      <c r="D75" s="273">
        <v>6675069.6796972258</v>
      </c>
      <c r="E75" s="273">
        <v>-1185602.4669595258</v>
      </c>
      <c r="F75" s="277">
        <v>-0.15082711056252082</v>
      </c>
      <c r="G75" s="284">
        <v>35.728734656469875</v>
      </c>
      <c r="H75" s="284">
        <v>1.7800770352682207</v>
      </c>
      <c r="I75" s="285">
        <v>8.2151599713708681</v>
      </c>
      <c r="J75" s="285">
        <v>0.56275695919158242</v>
      </c>
      <c r="K75" s="277">
        <v>7.3539900903797015E-2</v>
      </c>
      <c r="L75" s="278">
        <v>54836765.238760017</v>
      </c>
      <c r="M75" s="278">
        <v>-5316265.9740699232</v>
      </c>
      <c r="N75" s="277">
        <v>-8.8379020423097573E-2</v>
      </c>
      <c r="O75" s="273">
        <v>13350257.689837893</v>
      </c>
      <c r="P75" s="273">
        <v>-2372904.8125518095</v>
      </c>
      <c r="Q75" s="277">
        <v>-0.15091778210593199</v>
      </c>
    </row>
    <row r="76" spans="1:17">
      <c r="A76" s="310" t="s">
        <v>60</v>
      </c>
      <c r="B76" s="310" t="s">
        <v>240</v>
      </c>
      <c r="C76" s="223" t="s">
        <v>237</v>
      </c>
      <c r="D76" s="273">
        <v>1835.4581680297852</v>
      </c>
      <c r="E76" s="273">
        <v>558.55500340461731</v>
      </c>
      <c r="F76" s="274">
        <v>0.43742941428810689</v>
      </c>
      <c r="G76" s="282">
        <v>9.8244064864295259E-3</v>
      </c>
      <c r="H76" s="282">
        <v>4.3097192507170323E-3</v>
      </c>
      <c r="I76" s="283">
        <v>11.817133711850543</v>
      </c>
      <c r="J76" s="283">
        <v>0.13782032741763395</v>
      </c>
      <c r="K76" s="274">
        <v>1.1800379258709809E-2</v>
      </c>
      <c r="L76" s="275">
        <v>21689.854594116212</v>
      </c>
      <c r="M76" s="275">
        <v>6776.5023728847518</v>
      </c>
      <c r="N76" s="274">
        <v>0.45439162653433168</v>
      </c>
      <c r="O76" s="273">
        <v>2447.2775573730469</v>
      </c>
      <c r="P76" s="273">
        <v>744.74000453948975</v>
      </c>
      <c r="Q76" s="274">
        <v>0.43742941428810689</v>
      </c>
    </row>
    <row r="77" spans="1:17">
      <c r="A77" s="310" t="s">
        <v>60</v>
      </c>
      <c r="B77" s="310" t="s">
        <v>240</v>
      </c>
      <c r="C77" s="223" t="s">
        <v>238</v>
      </c>
      <c r="D77" s="273">
        <v>9538114.560277231</v>
      </c>
      <c r="E77" s="273">
        <v>-3402277.3005895503</v>
      </c>
      <c r="F77" s="277">
        <v>-0.26291918646439327</v>
      </c>
      <c r="G77" s="284">
        <v>51.053364324223004</v>
      </c>
      <c r="H77" s="284">
        <v>-4.8335782390277515</v>
      </c>
      <c r="I77" s="285">
        <v>5.4480265413352038</v>
      </c>
      <c r="J77" s="285">
        <v>0.32986215041625044</v>
      </c>
      <c r="K77" s="277">
        <v>6.4449307451225596E-2</v>
      </c>
      <c r="L77" s="278">
        <v>51963901.278686114</v>
      </c>
      <c r="M77" s="278">
        <v>-14267151.548139699</v>
      </c>
      <c r="N77" s="277">
        <v>-0.21541483849643744</v>
      </c>
      <c r="O77" s="273">
        <v>9538114.560277231</v>
      </c>
      <c r="P77" s="273">
        <v>-3402277.3005895503</v>
      </c>
      <c r="Q77" s="277">
        <v>-0.26291918646439327</v>
      </c>
    </row>
    <row r="78" spans="1:17">
      <c r="A78" s="310" t="s">
        <v>60</v>
      </c>
      <c r="B78" s="310" t="s">
        <v>240</v>
      </c>
      <c r="C78" s="223" t="s">
        <v>239</v>
      </c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</row>
    <row r="79" spans="1:17">
      <c r="A79" s="310" t="s">
        <v>60</v>
      </c>
      <c r="B79" s="310" t="s">
        <v>241</v>
      </c>
      <c r="C79" s="223" t="s">
        <v>234</v>
      </c>
      <c r="D79" s="273">
        <v>142700.42846268282</v>
      </c>
      <c r="E79" s="273">
        <v>-27737.378974332823</v>
      </c>
      <c r="F79" s="277">
        <v>-0.16274193731683048</v>
      </c>
      <c r="G79" s="284">
        <v>3.4753715431669674</v>
      </c>
      <c r="H79" s="284">
        <v>0.11991141142333683</v>
      </c>
      <c r="I79" s="285">
        <v>22.509388039815288</v>
      </c>
      <c r="J79" s="285">
        <v>0.17397031578168054</v>
      </c>
      <c r="K79" s="277">
        <v>7.7889886784827415E-3</v>
      </c>
      <c r="L79" s="278">
        <v>3212099.3177144299</v>
      </c>
      <c r="M79" s="278">
        <v>-594700.30735971639</v>
      </c>
      <c r="N79" s="277">
        <v>-0.15622054374562286</v>
      </c>
      <c r="O79" s="273">
        <v>1269011.4039452076</v>
      </c>
      <c r="P79" s="273">
        <v>-273766.84837463568</v>
      </c>
      <c r="Q79" s="277">
        <v>-0.17745054933395529</v>
      </c>
    </row>
    <row r="80" spans="1:17">
      <c r="A80" s="310" t="s">
        <v>60</v>
      </c>
      <c r="B80" s="310" t="s">
        <v>241</v>
      </c>
      <c r="C80" s="223" t="s">
        <v>235</v>
      </c>
      <c r="D80" s="273">
        <v>67293.688079148531</v>
      </c>
      <c r="E80" s="273">
        <v>-10208.710443068165</v>
      </c>
      <c r="F80" s="274">
        <v>-0.13172121944254092</v>
      </c>
      <c r="G80" s="282">
        <v>1.6388918456974768</v>
      </c>
      <c r="H80" s="282">
        <v>0.11307892738762959</v>
      </c>
      <c r="I80" s="283">
        <v>10.49075917845926</v>
      </c>
      <c r="J80" s="283">
        <v>0.4394639202078725</v>
      </c>
      <c r="K80" s="274">
        <v>4.3722118285909904E-2</v>
      </c>
      <c r="L80" s="275">
        <v>705961.87586870196</v>
      </c>
      <c r="M80" s="275">
        <v>-73037.614900764078</v>
      </c>
      <c r="N80" s="274">
        <v>-9.3758231893862093E-2</v>
      </c>
      <c r="O80" s="273">
        <v>269174.75231659412</v>
      </c>
      <c r="P80" s="273">
        <v>-40834.841772272659</v>
      </c>
      <c r="Q80" s="274">
        <v>-0.13172121944254092</v>
      </c>
    </row>
    <row r="81" spans="1:17">
      <c r="A81" s="310" t="s">
        <v>60</v>
      </c>
      <c r="B81" s="310" t="s">
        <v>241</v>
      </c>
      <c r="C81" s="223" t="s">
        <v>231</v>
      </c>
      <c r="D81" s="273">
        <v>349732.62076278793</v>
      </c>
      <c r="E81" s="273">
        <v>59050.530307565059</v>
      </c>
      <c r="F81" s="277">
        <v>0.20314471460931405</v>
      </c>
      <c r="G81" s="284">
        <v>8.5174992886166923</v>
      </c>
      <c r="H81" s="284">
        <v>2.7947539646671355</v>
      </c>
      <c r="I81" s="285">
        <v>13.314242310210131</v>
      </c>
      <c r="J81" s="285">
        <v>0.84651678622362425</v>
      </c>
      <c r="K81" s="277">
        <v>6.7896649199970016E-2</v>
      </c>
      <c r="L81" s="278">
        <v>4656424.8566205855</v>
      </c>
      <c r="M81" s="278">
        <v>1032280.3380862488</v>
      </c>
      <c r="N81" s="277">
        <v>0.28483420923394076</v>
      </c>
      <c r="O81" s="273">
        <v>860166.43925356865</v>
      </c>
      <c r="P81" s="273">
        <v>147928.82614150725</v>
      </c>
      <c r="Q81" s="277">
        <v>0.20769589167742053</v>
      </c>
    </row>
    <row r="82" spans="1:17">
      <c r="A82" s="310" t="s">
        <v>60</v>
      </c>
      <c r="B82" s="310" t="s">
        <v>241</v>
      </c>
      <c r="C82" s="223" t="s">
        <v>236</v>
      </c>
      <c r="D82" s="273">
        <v>1479311.3629341384</v>
      </c>
      <c r="E82" s="273">
        <v>-262191.24811058678</v>
      </c>
      <c r="F82" s="274">
        <v>-0.15055461097086648</v>
      </c>
      <c r="G82" s="282">
        <v>36.027618624630101</v>
      </c>
      <c r="H82" s="282">
        <v>1.7421354412849936</v>
      </c>
      <c r="I82" s="283">
        <v>8.3325007649739415</v>
      </c>
      <c r="J82" s="283">
        <v>0.65286317382222148</v>
      </c>
      <c r="K82" s="274">
        <v>8.5012237370996974E-2</v>
      </c>
      <c r="L82" s="275">
        <v>12326363.063283352</v>
      </c>
      <c r="M82" s="275">
        <v>-1047745.8535845913</v>
      </c>
      <c r="N82" s="274">
        <v>-7.834135792502285E-2</v>
      </c>
      <c r="O82" s="273">
        <v>2958629.4510742426</v>
      </c>
      <c r="P82" s="273">
        <v>-524401.0458969688</v>
      </c>
      <c r="Q82" s="274">
        <v>-0.15055884418840998</v>
      </c>
    </row>
    <row r="83" spans="1:17">
      <c r="A83" s="310" t="s">
        <v>60</v>
      </c>
      <c r="B83" s="310" t="s">
        <v>241</v>
      </c>
      <c r="C83" s="223" t="s">
        <v>237</v>
      </c>
      <c r="D83" s="273">
        <v>483.36558151245117</v>
      </c>
      <c r="E83" s="273">
        <v>-39.420495986938477</v>
      </c>
      <c r="F83" s="277">
        <v>-7.5404640030767647E-2</v>
      </c>
      <c r="G83" s="284">
        <v>1.1772038844116192E-2</v>
      </c>
      <c r="H83" s="284">
        <v>1.4797928521106413E-3</v>
      </c>
      <c r="I83" s="285">
        <v>11.34290828053204</v>
      </c>
      <c r="J83" s="285">
        <v>-0.64375838613462655</v>
      </c>
      <c r="K83" s="277">
        <v>-5.3706205739818678E-2</v>
      </c>
      <c r="L83" s="278">
        <v>5482.7714570617673</v>
      </c>
      <c r="M83" s="278">
        <v>-783.69099189758344</v>
      </c>
      <c r="N83" s="277">
        <v>-0.12506114865935697</v>
      </c>
      <c r="O83" s="273">
        <v>644.48744201660156</v>
      </c>
      <c r="P83" s="273">
        <v>-52.560661315917969</v>
      </c>
      <c r="Q83" s="277">
        <v>-7.5404640030767647E-2</v>
      </c>
    </row>
    <row r="84" spans="1:17">
      <c r="A84" s="310" t="s">
        <v>60</v>
      </c>
      <c r="B84" s="310" t="s">
        <v>241</v>
      </c>
      <c r="C84" s="223" t="s">
        <v>238</v>
      </c>
      <c r="D84" s="273">
        <v>2066526.6700474024</v>
      </c>
      <c r="E84" s="273">
        <v>-732242.48970003426</v>
      </c>
      <c r="F84" s="274">
        <v>-0.26163018380769654</v>
      </c>
      <c r="G84" s="282">
        <v>50.328846659044657</v>
      </c>
      <c r="H84" s="282">
        <v>-4.7713595376150622</v>
      </c>
      <c r="I84" s="283">
        <v>5.5590186412057943</v>
      </c>
      <c r="J84" s="283">
        <v>0.37557955304748791</v>
      </c>
      <c r="K84" s="274">
        <v>7.2457599416092033E-2</v>
      </c>
      <c r="L84" s="275">
        <v>11487860.281342445</v>
      </c>
      <c r="M84" s="275">
        <v>-3019389.1800243966</v>
      </c>
      <c r="N84" s="274">
        <v>-0.20812967944510111</v>
      </c>
      <c r="O84" s="273">
        <v>2066526.6700474024</v>
      </c>
      <c r="P84" s="273">
        <v>-732242.48970003426</v>
      </c>
      <c r="Q84" s="274">
        <v>-0.26163018380769654</v>
      </c>
    </row>
    <row r="85" spans="1:17">
      <c r="A85" s="310" t="s">
        <v>60</v>
      </c>
      <c r="B85" s="310" t="s">
        <v>241</v>
      </c>
      <c r="C85" s="223" t="s">
        <v>239</v>
      </c>
      <c r="D85" s="280"/>
      <c r="E85" s="280"/>
      <c r="F85" s="280"/>
      <c r="G85" s="280"/>
      <c r="H85" s="280"/>
      <c r="I85" s="280"/>
      <c r="J85" s="280"/>
      <c r="K85" s="280"/>
      <c r="L85" s="280"/>
      <c r="M85" s="280"/>
      <c r="N85" s="280"/>
      <c r="O85" s="280"/>
      <c r="P85" s="280"/>
      <c r="Q85" s="280"/>
    </row>
    <row r="86" spans="1:17">
      <c r="A86" s="310" t="s">
        <v>61</v>
      </c>
      <c r="B86" s="310" t="s">
        <v>233</v>
      </c>
      <c r="C86" s="223" t="s">
        <v>234</v>
      </c>
      <c r="D86" s="273">
        <v>2332926.3973852447</v>
      </c>
      <c r="E86" s="273">
        <v>-256616.33493593801</v>
      </c>
      <c r="F86" s="274">
        <v>-9.90971617239602E-2</v>
      </c>
      <c r="G86" s="282">
        <v>20.423978837568114</v>
      </c>
      <c r="H86" s="282">
        <v>0.69940732973855546</v>
      </c>
      <c r="I86" s="283">
        <v>20.882312738233686</v>
      </c>
      <c r="J86" s="283">
        <v>0.75032371652137186</v>
      </c>
      <c r="K86" s="274">
        <v>3.7270222813659847E-2</v>
      </c>
      <c r="L86" s="275">
        <v>48716898.625479519</v>
      </c>
      <c r="M86" s="275">
        <v>-3415747.2328654453</v>
      </c>
      <c r="N86" s="274">
        <v>-6.5520312207953679E-2</v>
      </c>
      <c r="O86" s="273">
        <v>20237532.517852426</v>
      </c>
      <c r="P86" s="273">
        <v>-2059139.0243523344</v>
      </c>
      <c r="Q86" s="274">
        <v>-9.235185711260295E-2</v>
      </c>
    </row>
    <row r="87" spans="1:17">
      <c r="A87" s="310" t="s">
        <v>61</v>
      </c>
      <c r="B87" s="310" t="s">
        <v>233</v>
      </c>
      <c r="C87" s="223" t="s">
        <v>235</v>
      </c>
      <c r="D87" s="273">
        <v>872248.17223966122</v>
      </c>
      <c r="E87" s="273">
        <v>-134539.90562647337</v>
      </c>
      <c r="F87" s="277">
        <v>-0.1336327958030927</v>
      </c>
      <c r="G87" s="284">
        <v>7.6362367157820321</v>
      </c>
      <c r="H87" s="284">
        <v>-3.247760479624251E-2</v>
      </c>
      <c r="I87" s="285">
        <v>12.464110650036826</v>
      </c>
      <c r="J87" s="285">
        <v>0.72042608413919673</v>
      </c>
      <c r="K87" s="277">
        <v>6.1345830611904802E-2</v>
      </c>
      <c r="L87" s="278">
        <v>10871797.733087517</v>
      </c>
      <c r="M87" s="278">
        <v>-951603.87807874754</v>
      </c>
      <c r="N87" s="277">
        <v>-8.0484780046719648E-2</v>
      </c>
      <c r="O87" s="273">
        <v>3488992.6889586449</v>
      </c>
      <c r="P87" s="273">
        <v>-538159.62250589347</v>
      </c>
      <c r="Q87" s="277">
        <v>-0.1336327958030927</v>
      </c>
    </row>
    <row r="88" spans="1:17">
      <c r="A88" s="310" t="s">
        <v>61</v>
      </c>
      <c r="B88" s="310" t="s">
        <v>233</v>
      </c>
      <c r="C88" s="223" t="s">
        <v>231</v>
      </c>
      <c r="D88" s="273">
        <v>12909.53735515643</v>
      </c>
      <c r="E88" s="273">
        <v>-8730.9122503201979</v>
      </c>
      <c r="F88" s="274">
        <v>-0.40345336670411108</v>
      </c>
      <c r="G88" s="282">
        <v>0.11301861817845003</v>
      </c>
      <c r="H88" s="282">
        <v>-5.1816891341098362E-2</v>
      </c>
      <c r="I88" s="283">
        <v>13.463413958694433</v>
      </c>
      <c r="J88" s="283">
        <v>1.8861950460133432</v>
      </c>
      <c r="K88" s="274">
        <v>0.16292298351094511</v>
      </c>
      <c r="L88" s="275">
        <v>173806.4454277003</v>
      </c>
      <c r="M88" s="275">
        <v>-76729.777023745759</v>
      </c>
      <c r="N88" s="274">
        <v>-0.30626220940413518</v>
      </c>
      <c r="O88" s="273">
        <v>30253.565614581108</v>
      </c>
      <c r="P88" s="273">
        <v>-18631.029861688614</v>
      </c>
      <c r="Q88" s="274">
        <v>-0.38112271729307368</v>
      </c>
    </row>
    <row r="89" spans="1:17">
      <c r="A89" s="310" t="s">
        <v>61</v>
      </c>
      <c r="B89" s="310" t="s">
        <v>233</v>
      </c>
      <c r="C89" s="223" t="s">
        <v>236</v>
      </c>
      <c r="D89" s="273">
        <v>2277988.7202923703</v>
      </c>
      <c r="E89" s="273">
        <v>-232375.60502595408</v>
      </c>
      <c r="F89" s="277">
        <v>-9.2566486339184212E-2</v>
      </c>
      <c r="G89" s="284">
        <v>19.943018119909979</v>
      </c>
      <c r="H89" s="284">
        <v>0.82154928781962511</v>
      </c>
      <c r="I89" s="285">
        <v>7.8143320451157834</v>
      </c>
      <c r="J89" s="285">
        <v>0.38467964272412036</v>
      </c>
      <c r="K89" s="277">
        <v>5.1776263799405878E-2</v>
      </c>
      <c r="L89" s="278">
        <v>17800960.255392965</v>
      </c>
      <c r="M89" s="278">
        <v>-850174.08508665115</v>
      </c>
      <c r="N89" s="277">
        <v>-4.5582969355460058E-2</v>
      </c>
      <c r="O89" s="273">
        <v>4559168.4203293324</v>
      </c>
      <c r="P89" s="273">
        <v>-468737.32631483115</v>
      </c>
      <c r="Q89" s="277">
        <v>-9.3227150613888546E-2</v>
      </c>
    </row>
    <row r="90" spans="1:17">
      <c r="A90" s="310" t="s">
        <v>61</v>
      </c>
      <c r="B90" s="310" t="s">
        <v>233</v>
      </c>
      <c r="C90" s="223" t="s">
        <v>237</v>
      </c>
      <c r="D90" s="273">
        <v>36008.813467919827</v>
      </c>
      <c r="E90" s="273">
        <v>-1174.1325015127659</v>
      </c>
      <c r="F90" s="274">
        <v>-3.1577177948137795E-2</v>
      </c>
      <c r="G90" s="282">
        <v>0.31524494088584221</v>
      </c>
      <c r="H90" s="282">
        <v>3.2022089417998667E-2</v>
      </c>
      <c r="I90" s="283">
        <v>6.5391340089642638</v>
      </c>
      <c r="J90" s="283">
        <v>0.32478546784868367</v>
      </c>
      <c r="K90" s="274">
        <v>5.2263799769167632E-2</v>
      </c>
      <c r="L90" s="275">
        <v>235466.45677052496</v>
      </c>
      <c r="M90" s="275">
        <v>4398.6707310020865</v>
      </c>
      <c r="N90" s="274">
        <v>1.9036278515473022E-2</v>
      </c>
      <c r="O90" s="273">
        <v>48011.751290559769</v>
      </c>
      <c r="P90" s="273">
        <v>-1565.5100020170212</v>
      </c>
      <c r="Q90" s="274">
        <v>-3.1577177948137795E-2</v>
      </c>
    </row>
    <row r="91" spans="1:17">
      <c r="A91" s="310" t="s">
        <v>61</v>
      </c>
      <c r="B91" s="310" t="s">
        <v>233</v>
      </c>
      <c r="C91" s="223" t="s">
        <v>238</v>
      </c>
      <c r="D91" s="273">
        <v>5851573.0985466242</v>
      </c>
      <c r="E91" s="273">
        <v>-1085466.6758217551</v>
      </c>
      <c r="F91" s="277">
        <v>-0.15647404528837192</v>
      </c>
      <c r="G91" s="284">
        <v>51.228536513260437</v>
      </c>
      <c r="H91" s="284">
        <v>-1.6109611225004485</v>
      </c>
      <c r="I91" s="285">
        <v>5.4491143516177072</v>
      </c>
      <c r="J91" s="285">
        <v>0.25753415754780562</v>
      </c>
      <c r="K91" s="277">
        <v>4.9606121435237543E-2</v>
      </c>
      <c r="L91" s="278">
        <v>31885890.950830508</v>
      </c>
      <c r="M91" s="278">
        <v>-4128307.3472555093</v>
      </c>
      <c r="N91" s="277">
        <v>-0.11462999434517217</v>
      </c>
      <c r="O91" s="273">
        <v>5851573.0985466242</v>
      </c>
      <c r="P91" s="273">
        <v>-1085466.6758217551</v>
      </c>
      <c r="Q91" s="277">
        <v>-0.15647404528837192</v>
      </c>
    </row>
    <row r="92" spans="1:17">
      <c r="A92" s="310" t="s">
        <v>61</v>
      </c>
      <c r="B92" s="310" t="s">
        <v>233</v>
      </c>
      <c r="C92" s="223" t="s">
        <v>239</v>
      </c>
      <c r="D92" s="281"/>
      <c r="E92" s="281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</row>
    <row r="93" spans="1:17">
      <c r="A93" s="310" t="s">
        <v>61</v>
      </c>
      <c r="B93" s="310" t="s">
        <v>240</v>
      </c>
      <c r="C93" s="223" t="s">
        <v>234</v>
      </c>
      <c r="D93" s="273">
        <v>31953129.259061813</v>
      </c>
      <c r="E93" s="273">
        <v>-3296238.6808389351</v>
      </c>
      <c r="F93" s="277">
        <v>-9.3511993930187234E-2</v>
      </c>
      <c r="G93" s="284">
        <v>19.817803161266561</v>
      </c>
      <c r="H93" s="284">
        <v>0.60279795773855227</v>
      </c>
      <c r="I93" s="285">
        <v>20.41139523900339</v>
      </c>
      <c r="J93" s="285">
        <v>0.65983531042468613</v>
      </c>
      <c r="K93" s="277">
        <v>3.3406744217197991E-2</v>
      </c>
      <c r="L93" s="278">
        <v>652207950.42967427</v>
      </c>
      <c r="M93" s="278">
        <v>-44022052.879796267</v>
      </c>
      <c r="N93" s="277">
        <v>-6.3229180975455171E-2</v>
      </c>
      <c r="O93" s="273">
        <v>276090717.80462301</v>
      </c>
      <c r="P93" s="273">
        <v>-27688449.141347051</v>
      </c>
      <c r="Q93" s="277">
        <v>-9.1146635958323299E-2</v>
      </c>
    </row>
    <row r="94" spans="1:17">
      <c r="A94" s="310" t="s">
        <v>61</v>
      </c>
      <c r="B94" s="310" t="s">
        <v>240</v>
      </c>
      <c r="C94" s="223" t="s">
        <v>235</v>
      </c>
      <c r="D94" s="273">
        <v>12341596.613303049</v>
      </c>
      <c r="E94" s="273">
        <v>-1609992.5156506542</v>
      </c>
      <c r="F94" s="274">
        <v>-0.11539850412519963</v>
      </c>
      <c r="G94" s="282">
        <v>7.6544406776319329</v>
      </c>
      <c r="H94" s="282">
        <v>4.9201963354860823E-2</v>
      </c>
      <c r="I94" s="283">
        <v>12.110795652070889</v>
      </c>
      <c r="J94" s="283">
        <v>0.40212641956428818</v>
      </c>
      <c r="K94" s="274">
        <v>3.4344331672456055E-2</v>
      </c>
      <c r="L94" s="275">
        <v>149466554.60400337</v>
      </c>
      <c r="M94" s="275">
        <v>-13887987.774750412</v>
      </c>
      <c r="N94" s="274">
        <v>-8.5017456952924689E-2</v>
      </c>
      <c r="O94" s="273">
        <v>49366447.49828773</v>
      </c>
      <c r="P94" s="273">
        <v>-6439917.7355340496</v>
      </c>
      <c r="Q94" s="274">
        <v>-0.11539754844365135</v>
      </c>
    </row>
    <row r="95" spans="1:17">
      <c r="A95" s="310" t="s">
        <v>61</v>
      </c>
      <c r="B95" s="310" t="s">
        <v>240</v>
      </c>
      <c r="C95" s="223" t="s">
        <v>231</v>
      </c>
      <c r="D95" s="273">
        <v>282344.48636509187</v>
      </c>
      <c r="E95" s="273">
        <v>-37629.518481756211</v>
      </c>
      <c r="F95" s="277">
        <v>-0.11760179862038216</v>
      </c>
      <c r="G95" s="284">
        <v>0.1751142246221612</v>
      </c>
      <c r="H95" s="284">
        <v>6.9117741721336223E-4</v>
      </c>
      <c r="I95" s="285">
        <v>12.022759338367043</v>
      </c>
      <c r="J95" s="285">
        <v>0.28806839493642755</v>
      </c>
      <c r="K95" s="277">
        <v>2.4548443271758744E-2</v>
      </c>
      <c r="L95" s="278">
        <v>3394559.8100823546</v>
      </c>
      <c r="M95" s="278">
        <v>-360236.24672717787</v>
      </c>
      <c r="N95" s="277">
        <v>-9.5940296430712738E-2</v>
      </c>
      <c r="O95" s="273">
        <v>640860.3828517868</v>
      </c>
      <c r="P95" s="273">
        <v>-83951.775137456367</v>
      </c>
      <c r="Q95" s="277">
        <v>-0.11582556143974379</v>
      </c>
    </row>
    <row r="96" spans="1:17">
      <c r="A96" s="310" t="s">
        <v>61</v>
      </c>
      <c r="B96" s="310" t="s">
        <v>240</v>
      </c>
      <c r="C96" s="223" t="s">
        <v>236</v>
      </c>
      <c r="D96" s="273">
        <v>32041574.46639147</v>
      </c>
      <c r="E96" s="273">
        <v>-2259779.4880002625</v>
      </c>
      <c r="F96" s="274">
        <v>-6.5880183359669817E-2</v>
      </c>
      <c r="G96" s="282">
        <v>19.872658186425621</v>
      </c>
      <c r="H96" s="282">
        <v>1.1744308637274479</v>
      </c>
      <c r="I96" s="283">
        <v>7.6376346387503995</v>
      </c>
      <c r="J96" s="283">
        <v>0.23865166232856883</v>
      </c>
      <c r="K96" s="274">
        <v>3.2254657577815031E-2</v>
      </c>
      <c r="L96" s="275">
        <v>244721839.02461183</v>
      </c>
      <c r="M96" s="275">
        <v>-9073294.9521522522</v>
      </c>
      <c r="N96" s="274">
        <v>-3.5750468537284669E-2</v>
      </c>
      <c r="O96" s="273">
        <v>64142157.718355179</v>
      </c>
      <c r="P96" s="273">
        <v>-4569454.1510353088</v>
      </c>
      <c r="Q96" s="274">
        <v>-6.6501920515575921E-2</v>
      </c>
    </row>
    <row r="97" spans="1:18">
      <c r="A97" s="310" t="s">
        <v>61</v>
      </c>
      <c r="B97" s="310" t="s">
        <v>240</v>
      </c>
      <c r="C97" s="223" t="s">
        <v>237</v>
      </c>
      <c r="D97" s="273">
        <v>450572.13885712624</v>
      </c>
      <c r="E97" s="273">
        <v>-21355.215672522783</v>
      </c>
      <c r="F97" s="277">
        <v>-4.5251065587852322E-2</v>
      </c>
      <c r="G97" s="284">
        <v>0.27945150177393208</v>
      </c>
      <c r="H97" s="284">
        <v>2.2196206063800072E-2</v>
      </c>
      <c r="I97" s="285">
        <v>6.2750915151848279</v>
      </c>
      <c r="J97" s="285">
        <v>0.16714648548316013</v>
      </c>
      <c r="K97" s="277">
        <v>2.7365420721758547E-2</v>
      </c>
      <c r="L97" s="278">
        <v>2827381.4055210329</v>
      </c>
      <c r="M97" s="278">
        <v>-55124.933958593756</v>
      </c>
      <c r="N97" s="277">
        <v>-1.9123959314013287E-2</v>
      </c>
      <c r="O97" s="273">
        <v>600762.85180950165</v>
      </c>
      <c r="P97" s="273">
        <v>-28473.620896697044</v>
      </c>
      <c r="Q97" s="277">
        <v>-4.5251065587852322E-2</v>
      </c>
    </row>
    <row r="98" spans="1:18">
      <c r="A98" s="310" t="s">
        <v>61</v>
      </c>
      <c r="B98" s="310" t="s">
        <v>240</v>
      </c>
      <c r="C98" s="223" t="s">
        <v>238</v>
      </c>
      <c r="D98" s="273">
        <v>83819713.14712356</v>
      </c>
      <c r="E98" s="273">
        <v>-14988759.333218724</v>
      </c>
      <c r="F98" s="274">
        <v>-0.15169508197994563</v>
      </c>
      <c r="G98" s="282">
        <v>51.986225283786005</v>
      </c>
      <c r="H98" s="282">
        <v>-1.8758841333105991</v>
      </c>
      <c r="I98" s="283">
        <v>5.3114370571317115</v>
      </c>
      <c r="J98" s="283">
        <v>0.16474485373312842</v>
      </c>
      <c r="K98" s="274">
        <v>3.2009851613885185E-2</v>
      </c>
      <c r="L98" s="275">
        <v>445203130.5277822</v>
      </c>
      <c r="M98" s="275">
        <v>-63333664.416518927</v>
      </c>
      <c r="N98" s="274">
        <v>-0.12454096743079469</v>
      </c>
      <c r="O98" s="273">
        <v>83819878.708280787</v>
      </c>
      <c r="P98" s="273">
        <v>-14988593.772061497</v>
      </c>
      <c r="Q98" s="274">
        <v>-0.15169340640341791</v>
      </c>
    </row>
    <row r="99" spans="1:18">
      <c r="A99" s="310" t="s">
        <v>61</v>
      </c>
      <c r="B99" s="310" t="s">
        <v>240</v>
      </c>
      <c r="C99" s="223" t="s">
        <v>239</v>
      </c>
      <c r="D99" s="280"/>
      <c r="E99" s="280"/>
      <c r="F99" s="280"/>
      <c r="G99" s="280"/>
      <c r="H99" s="280"/>
      <c r="I99" s="280"/>
      <c r="J99" s="280"/>
      <c r="K99" s="280"/>
      <c r="L99" s="280"/>
      <c r="M99" s="280"/>
      <c r="N99" s="280"/>
      <c r="O99" s="280"/>
      <c r="P99" s="280"/>
      <c r="Q99" s="280"/>
    </row>
    <row r="100" spans="1:18">
      <c r="A100" s="310" t="s">
        <v>61</v>
      </c>
      <c r="B100" s="310" t="s">
        <v>241</v>
      </c>
      <c r="C100" s="223" t="s">
        <v>234</v>
      </c>
      <c r="D100" s="273">
        <v>6575942.9236775571</v>
      </c>
      <c r="E100" s="273">
        <v>-840460.05039506219</v>
      </c>
      <c r="F100" s="274">
        <v>-0.11332448537832548</v>
      </c>
      <c r="G100" s="282">
        <v>19.053186910821623</v>
      </c>
      <c r="H100" s="282">
        <v>0.44284755237430318</v>
      </c>
      <c r="I100" s="283">
        <v>20.790638211304806</v>
      </c>
      <c r="J100" s="283">
        <v>0.83399055863996097</v>
      </c>
      <c r="K100" s="274">
        <v>4.1790112906492927E-2</v>
      </c>
      <c r="L100" s="275">
        <v>136718050.22437006</v>
      </c>
      <c r="M100" s="275">
        <v>-11288490.779372841</v>
      </c>
      <c r="N100" s="274">
        <v>-7.6270215510862924E-2</v>
      </c>
      <c r="O100" s="273">
        <v>56925699.14434731</v>
      </c>
      <c r="P100" s="273">
        <v>-6910039.4407359809</v>
      </c>
      <c r="Q100" s="274">
        <v>-0.10824719183793814</v>
      </c>
    </row>
    <row r="101" spans="1:18">
      <c r="A101" s="310" t="s">
        <v>61</v>
      </c>
      <c r="B101" s="310" t="s">
        <v>241</v>
      </c>
      <c r="C101" s="223" t="s">
        <v>235</v>
      </c>
      <c r="D101" s="273">
        <v>2598560.9324193001</v>
      </c>
      <c r="E101" s="273">
        <v>-399060.54279458988</v>
      </c>
      <c r="F101" s="277">
        <v>-0.13312572854653559</v>
      </c>
      <c r="G101" s="284">
        <v>7.5290901577435188</v>
      </c>
      <c r="H101" s="284">
        <v>7.0133346626102266E-3</v>
      </c>
      <c r="I101" s="285">
        <v>12.393863141710375</v>
      </c>
      <c r="J101" s="285">
        <v>0.64450717439635596</v>
      </c>
      <c r="K101" s="277">
        <v>5.4854681072676242E-2</v>
      </c>
      <c r="L101" s="278">
        <v>32206208.561800107</v>
      </c>
      <c r="M101" s="278">
        <v>-3013913.2057528645</v>
      </c>
      <c r="N101" s="277">
        <v>-8.5573616855847273E-2</v>
      </c>
      <c r="O101" s="273">
        <v>10394243.7296772</v>
      </c>
      <c r="P101" s="273">
        <v>-1596243.6371823736</v>
      </c>
      <c r="Q101" s="277">
        <v>-0.13312583453398402</v>
      </c>
    </row>
    <row r="102" spans="1:18">
      <c r="A102" s="310" t="s">
        <v>61</v>
      </c>
      <c r="B102" s="310" t="s">
        <v>241</v>
      </c>
      <c r="C102" s="223" t="s">
        <v>231</v>
      </c>
      <c r="D102" s="273">
        <v>43724.857178090417</v>
      </c>
      <c r="E102" s="273">
        <v>-25519.59162142688</v>
      </c>
      <c r="F102" s="274">
        <v>-0.36854350152043924</v>
      </c>
      <c r="G102" s="282">
        <v>0.12668873287562418</v>
      </c>
      <c r="H102" s="282">
        <v>-4.7069717865624416E-2</v>
      </c>
      <c r="I102" s="283">
        <v>13.122765309353916</v>
      </c>
      <c r="J102" s="283">
        <v>1.4331337722169515</v>
      </c>
      <c r="K102" s="274">
        <v>0.12259871217189416</v>
      </c>
      <c r="L102" s="275">
        <v>573791.03893309948</v>
      </c>
      <c r="M102" s="275">
        <v>-235651.05352540372</v>
      </c>
      <c r="N102" s="274">
        <v>-0.29112774801427144</v>
      </c>
      <c r="O102" s="273">
        <v>102053.29539513588</v>
      </c>
      <c r="P102" s="273">
        <v>-54632.712912678719</v>
      </c>
      <c r="Q102" s="274">
        <v>-0.34867639748247997</v>
      </c>
    </row>
    <row r="103" spans="1:18">
      <c r="A103" s="310" t="s">
        <v>61</v>
      </c>
      <c r="B103" s="310" t="s">
        <v>241</v>
      </c>
      <c r="C103" s="223" t="s">
        <v>236</v>
      </c>
      <c r="D103" s="273">
        <v>6904263.9876048444</v>
      </c>
      <c r="E103" s="273">
        <v>-653357.44744732883</v>
      </c>
      <c r="F103" s="277">
        <v>-8.64501421594185E-2</v>
      </c>
      <c r="G103" s="284">
        <v>20.004466852020993</v>
      </c>
      <c r="H103" s="284">
        <v>1.0397611664343671</v>
      </c>
      <c r="I103" s="285">
        <v>7.7708031770379877</v>
      </c>
      <c r="J103" s="285">
        <v>0.35275946296724747</v>
      </c>
      <c r="K103" s="277">
        <v>4.7554244294641196E-2</v>
      </c>
      <c r="L103" s="278">
        <v>53651676.529988691</v>
      </c>
      <c r="M103" s="278">
        <v>-2411089.6496263668</v>
      </c>
      <c r="N103" s="277">
        <v>-4.3006969044332696E-2</v>
      </c>
      <c r="O103" s="273">
        <v>13817953.014576674</v>
      </c>
      <c r="P103" s="273">
        <v>-1318045.3854250088</v>
      </c>
      <c r="Q103" s="277">
        <v>-8.7080174732633589E-2</v>
      </c>
    </row>
    <row r="104" spans="1:18">
      <c r="A104" s="310" t="s">
        <v>61</v>
      </c>
      <c r="B104" s="310" t="s">
        <v>241</v>
      </c>
      <c r="C104" s="223" t="s">
        <v>237</v>
      </c>
      <c r="D104" s="273">
        <v>109608.67919155955</v>
      </c>
      <c r="E104" s="273">
        <v>-2190.9968141913414</v>
      </c>
      <c r="F104" s="274">
        <v>-1.9597523825369924E-2</v>
      </c>
      <c r="G104" s="282">
        <v>0.31758101855865051</v>
      </c>
      <c r="H104" s="282">
        <v>3.7036674096076916E-2</v>
      </c>
      <c r="I104" s="283">
        <v>6.4560177723530954</v>
      </c>
      <c r="J104" s="283">
        <v>0.19798372489364802</v>
      </c>
      <c r="K104" s="274">
        <v>3.1636728626304421E-2</v>
      </c>
      <c r="L104" s="275">
        <v>707635.58086485742</v>
      </c>
      <c r="M104" s="275">
        <v>7989.4019259333145</v>
      </c>
      <c r="N104" s="274">
        <v>1.141920325792382E-2</v>
      </c>
      <c r="O104" s="273">
        <v>146144.90558874607</v>
      </c>
      <c r="P104" s="273">
        <v>-2921.3290855884552</v>
      </c>
      <c r="Q104" s="274">
        <v>-1.9597523825369924E-2</v>
      </c>
    </row>
    <row r="105" spans="1:18">
      <c r="A105" s="310" t="s">
        <v>61</v>
      </c>
      <c r="B105" s="310" t="s">
        <v>241</v>
      </c>
      <c r="C105" s="223" t="s">
        <v>238</v>
      </c>
      <c r="D105" s="273">
        <v>18186519.646879911</v>
      </c>
      <c r="E105" s="273">
        <v>-3433704.455171898</v>
      </c>
      <c r="F105" s="277">
        <v>-0.15881909636847991</v>
      </c>
      <c r="G105" s="284">
        <v>52.693759984088828</v>
      </c>
      <c r="H105" s="284">
        <v>-1.5589160033805598</v>
      </c>
      <c r="I105" s="285">
        <v>5.4230801520160963</v>
      </c>
      <c r="J105" s="285">
        <v>0.26825353032129673</v>
      </c>
      <c r="K105" s="277">
        <v>5.2039292493818265E-2</v>
      </c>
      <c r="L105" s="278">
        <v>98626953.731245235</v>
      </c>
      <c r="M105" s="278">
        <v>-12821553.037018985</v>
      </c>
      <c r="N105" s="277">
        <v>-0.11504463728418492</v>
      </c>
      <c r="O105" s="273">
        <v>18186519.646879911</v>
      </c>
      <c r="P105" s="273">
        <v>-3433704.455171898</v>
      </c>
      <c r="Q105" s="277">
        <v>-0.15881909636847991</v>
      </c>
    </row>
    <row r="106" spans="1:18">
      <c r="A106" s="310" t="s">
        <v>61</v>
      </c>
      <c r="B106" s="310" t="s">
        <v>241</v>
      </c>
      <c r="C106" s="223" t="s">
        <v>239</v>
      </c>
      <c r="D106" s="281"/>
      <c r="E106" s="281"/>
      <c r="F106" s="281"/>
      <c r="G106" s="281"/>
      <c r="H106" s="281"/>
      <c r="I106" s="281"/>
      <c r="J106" s="281"/>
      <c r="K106" s="281"/>
      <c r="L106" s="281"/>
      <c r="M106" s="281"/>
      <c r="N106" s="281"/>
      <c r="O106" s="281"/>
      <c r="P106" s="281"/>
      <c r="Q106" s="281"/>
    </row>
    <row r="107" spans="1:18">
      <c r="A107" s="310" t="s">
        <v>167</v>
      </c>
      <c r="B107" s="310" t="s">
        <v>233</v>
      </c>
      <c r="C107" s="223" t="s">
        <v>234</v>
      </c>
      <c r="D107" s="273">
        <v>1742578.9522426692</v>
      </c>
      <c r="E107" s="273">
        <v>159977.54759091651</v>
      </c>
      <c r="F107" s="277">
        <v>0.10108517983156924</v>
      </c>
      <c r="G107" s="284">
        <v>1.4582825178032071</v>
      </c>
      <c r="H107" s="284">
        <v>0.11078553345286579</v>
      </c>
      <c r="I107" s="285">
        <v>16.012087862193695</v>
      </c>
      <c r="J107" s="285">
        <v>1.8748948432830073</v>
      </c>
      <c r="K107" s="277">
        <v>0.13262143629043224</v>
      </c>
      <c r="L107" s="278">
        <v>27902327.290119052</v>
      </c>
      <c r="M107" s="278">
        <v>5528785.7605580464</v>
      </c>
      <c r="N107" s="277">
        <v>0.24711267785894098</v>
      </c>
      <c r="O107" s="273">
        <v>7757498.0080499053</v>
      </c>
      <c r="P107" s="273">
        <v>487040.54231599346</v>
      </c>
      <c r="Q107" s="277">
        <v>6.698898172658925E-2</v>
      </c>
    </row>
    <row r="108" spans="1:18">
      <c r="A108" s="310" t="s">
        <v>167</v>
      </c>
      <c r="B108" s="310" t="s">
        <v>233</v>
      </c>
      <c r="C108" s="223" t="s">
        <v>235</v>
      </c>
      <c r="D108" s="273">
        <v>759494.55384507775</v>
      </c>
      <c r="E108" s="273">
        <v>-7062.8154282406904</v>
      </c>
      <c r="F108" s="274">
        <v>-9.2136814690544338E-3</v>
      </c>
      <c r="G108" s="282">
        <v>0.63558533678695917</v>
      </c>
      <c r="H108" s="282">
        <v>-1.7095584884927018E-2</v>
      </c>
      <c r="I108" s="283">
        <v>9.718538471009861</v>
      </c>
      <c r="J108" s="283">
        <v>0.53813445121436132</v>
      </c>
      <c r="K108" s="274">
        <v>5.861773077241416E-2</v>
      </c>
      <c r="L108" s="275">
        <v>7381177.0400658585</v>
      </c>
      <c r="M108" s="275">
        <v>343870.6857852228</v>
      </c>
      <c r="N108" s="274">
        <v>4.8863964203583944E-2</v>
      </c>
      <c r="O108" s="273">
        <v>3039884.2161632776</v>
      </c>
      <c r="P108" s="273">
        <v>-28275.265275890008</v>
      </c>
      <c r="Q108" s="274">
        <v>-9.2157091073463548E-3</v>
      </c>
    </row>
    <row r="109" spans="1:18">
      <c r="A109" s="310" t="s">
        <v>167</v>
      </c>
      <c r="B109" s="310" t="s">
        <v>233</v>
      </c>
      <c r="C109" s="223" t="s">
        <v>231</v>
      </c>
      <c r="D109" s="273">
        <v>3820188.7223729617</v>
      </c>
      <c r="E109" s="273">
        <v>888756.44491302548</v>
      </c>
      <c r="F109" s="277">
        <v>0.30318163982390417</v>
      </c>
      <c r="G109" s="284">
        <v>3.196936598698032</v>
      </c>
      <c r="H109" s="284">
        <v>0.70098522263203833</v>
      </c>
      <c r="I109" s="285">
        <v>12.098562183764319</v>
      </c>
      <c r="J109" s="285">
        <v>1.1394864360545878</v>
      </c>
      <c r="K109" s="277">
        <v>0.10397650881213427</v>
      </c>
      <c r="L109" s="278">
        <v>46218790.811344445</v>
      </c>
      <c r="M109" s="278">
        <v>14093002.433379754</v>
      </c>
      <c r="N109" s="277">
        <v>0.43868191708086596</v>
      </c>
      <c r="O109" s="273">
        <v>9219197.2980268002</v>
      </c>
      <c r="P109" s="273">
        <v>2158514.9755823603</v>
      </c>
      <c r="Q109" s="277">
        <v>0.30570911946015333</v>
      </c>
    </row>
    <row r="110" spans="1:18">
      <c r="A110" s="310" t="s">
        <v>167</v>
      </c>
      <c r="B110" s="310" t="s">
        <v>233</v>
      </c>
      <c r="C110" s="223" t="s">
        <v>236</v>
      </c>
      <c r="D110" s="273">
        <v>17527719.486230988</v>
      </c>
      <c r="E110" s="273">
        <v>-92930.602826915681</v>
      </c>
      <c r="F110" s="274">
        <v>-5.2739599479717184E-3</v>
      </c>
      <c r="G110" s="282">
        <v>14.668125579523101</v>
      </c>
      <c r="H110" s="282">
        <v>-0.33487693741378521</v>
      </c>
      <c r="I110" s="283">
        <v>5.6609671186343613</v>
      </c>
      <c r="J110" s="283">
        <v>0.29747520545050055</v>
      </c>
      <c r="K110" s="274">
        <v>5.5462972680034146E-2</v>
      </c>
      <c r="L110" s="275">
        <v>99223843.67620039</v>
      </c>
      <c r="M110" s="275">
        <v>4715629.4184958488</v>
      </c>
      <c r="N110" s="274">
        <v>4.9896503235552558E-2</v>
      </c>
      <c r="O110" s="273">
        <v>34863403.050661981</v>
      </c>
      <c r="P110" s="273">
        <v>-192904.25645384192</v>
      </c>
      <c r="Q110" s="274">
        <v>-5.5026975535066042E-3</v>
      </c>
      <c r="R110" s="219"/>
    </row>
    <row r="111" spans="1:18">
      <c r="A111" s="310" t="s">
        <v>167</v>
      </c>
      <c r="B111" s="310" t="s">
        <v>233</v>
      </c>
      <c r="C111" s="223" t="s">
        <v>237</v>
      </c>
      <c r="D111" s="273">
        <v>3166882.434946239</v>
      </c>
      <c r="E111" s="273">
        <v>128960.43980235932</v>
      </c>
      <c r="F111" s="277">
        <v>4.2450214326932252E-2</v>
      </c>
      <c r="G111" s="284">
        <v>2.6502152369490037</v>
      </c>
      <c r="H111" s="284">
        <v>6.359379511556007E-2</v>
      </c>
      <c r="I111" s="285">
        <v>8.171866378737473</v>
      </c>
      <c r="J111" s="285">
        <v>-3.7661961822079704E-2</v>
      </c>
      <c r="K111" s="277">
        <v>-4.5875914254426831E-3</v>
      </c>
      <c r="L111" s="278">
        <v>25879340.095551435</v>
      </c>
      <c r="M111" s="278">
        <v>939433.38000853732</v>
      </c>
      <c r="N111" s="277">
        <v>3.7667878662235303E-2</v>
      </c>
      <c r="O111" s="273">
        <v>4222509.913261652</v>
      </c>
      <c r="P111" s="273">
        <v>171947.25306981243</v>
      </c>
      <c r="Q111" s="277">
        <v>4.2450214326932252E-2</v>
      </c>
    </row>
    <row r="112" spans="1:18">
      <c r="A112" s="310" t="s">
        <v>167</v>
      </c>
      <c r="B112" s="310" t="s">
        <v>233</v>
      </c>
      <c r="C112" s="223" t="s">
        <v>238</v>
      </c>
      <c r="D112" s="273">
        <v>77982217.662288308</v>
      </c>
      <c r="E112" s="273">
        <v>-275555.53914240003</v>
      </c>
      <c r="F112" s="274">
        <v>-3.5211267567393846E-3</v>
      </c>
      <c r="G112" s="282">
        <v>65.259656998659196</v>
      </c>
      <c r="H112" s="282">
        <v>-1.3724798621729803</v>
      </c>
      <c r="I112" s="283">
        <v>3.4720920171565832</v>
      </c>
      <c r="J112" s="283">
        <v>0.23562989989201988</v>
      </c>
      <c r="K112" s="274">
        <v>7.2804776127326568E-2</v>
      </c>
      <c r="L112" s="275">
        <v>270761435.42539835</v>
      </c>
      <c r="M112" s="275">
        <v>17483117.077485919</v>
      </c>
      <c r="N112" s="274">
        <v>6.902729452534688E-2</v>
      </c>
      <c r="O112" s="273">
        <v>78071165.418714762</v>
      </c>
      <c r="P112" s="273">
        <v>-186607.78271594644</v>
      </c>
      <c r="Q112" s="274">
        <v>-2.3845271221253567E-3</v>
      </c>
    </row>
    <row r="113" spans="1:17">
      <c r="A113" s="310" t="s">
        <v>167</v>
      </c>
      <c r="B113" s="310" t="s">
        <v>233</v>
      </c>
      <c r="C113" s="223" t="s">
        <v>239</v>
      </c>
      <c r="D113" s="273">
        <v>65.062359869480133</v>
      </c>
      <c r="E113" s="273">
        <v>-17.439139187335968</v>
      </c>
      <c r="F113" s="277">
        <v>-0.21137966445102047</v>
      </c>
      <c r="G113" s="284">
        <v>5.4447634549112273E-5</v>
      </c>
      <c r="H113" s="284">
        <v>-1.5797798607131513E-5</v>
      </c>
      <c r="I113" s="285">
        <v>2.0912542400659841</v>
      </c>
      <c r="J113" s="285">
        <v>-0.15444322105419728</v>
      </c>
      <c r="K113" s="277">
        <v>-6.8772941915853217E-2</v>
      </c>
      <c r="L113" s="278">
        <v>136.06193594574927</v>
      </c>
      <c r="M113" s="278">
        <v>-49.211471024751688</v>
      </c>
      <c r="N113" s="277">
        <v>-0.26561540498139102</v>
      </c>
      <c r="O113" s="273">
        <v>52.049887895584106</v>
      </c>
      <c r="P113" s="273">
        <v>-13.951311349868774</v>
      </c>
      <c r="Q113" s="277">
        <v>-0.21137966445102047</v>
      </c>
    </row>
    <row r="114" spans="1:17">
      <c r="A114" s="310" t="s">
        <v>167</v>
      </c>
      <c r="B114" s="310" t="s">
        <v>240</v>
      </c>
      <c r="C114" s="223" t="s">
        <v>234</v>
      </c>
      <c r="D114" s="273">
        <v>21035644.889508981</v>
      </c>
      <c r="E114" s="273">
        <v>-45890.845193762332</v>
      </c>
      <c r="F114" s="274">
        <v>-2.176826478453393E-3</v>
      </c>
      <c r="G114" s="282">
        <v>1.3543741759851926</v>
      </c>
      <c r="H114" s="282">
        <v>-4.70948811021068E-2</v>
      </c>
      <c r="I114" s="283">
        <v>14.92988276660887</v>
      </c>
      <c r="J114" s="283">
        <v>0.49996909779439491</v>
      </c>
      <c r="K114" s="274">
        <v>3.4648100416214835E-2</v>
      </c>
      <c r="L114" s="275">
        <v>314059712.1203841</v>
      </c>
      <c r="M114" s="275">
        <v>9854971.4625961781</v>
      </c>
      <c r="N114" s="274">
        <v>3.2395851035347374E-2</v>
      </c>
      <c r="O114" s="273">
        <v>96152729.759974897</v>
      </c>
      <c r="P114" s="273">
        <v>4250903.7490796447</v>
      </c>
      <c r="Q114" s="274">
        <v>4.6254834464069153E-2</v>
      </c>
    </row>
    <row r="115" spans="1:17">
      <c r="A115" s="310" t="s">
        <v>167</v>
      </c>
      <c r="B115" s="310" t="s">
        <v>240</v>
      </c>
      <c r="C115" s="223" t="s">
        <v>235</v>
      </c>
      <c r="D115" s="273">
        <v>12598857.508700786</v>
      </c>
      <c r="E115" s="273">
        <v>552935.28496606462</v>
      </c>
      <c r="F115" s="277">
        <v>4.5902279185946165E-2</v>
      </c>
      <c r="G115" s="284">
        <v>0.81117395479572507</v>
      </c>
      <c r="H115" s="284">
        <v>1.0379009252234006E-2</v>
      </c>
      <c r="I115" s="285">
        <v>10.374466160515059</v>
      </c>
      <c r="J115" s="285">
        <v>0.22308136107972487</v>
      </c>
      <c r="K115" s="277">
        <v>2.19754610318913E-2</v>
      </c>
      <c r="L115" s="278">
        <v>130706420.88516736</v>
      </c>
      <c r="M115" s="278">
        <v>8423629.1279664338</v>
      </c>
      <c r="N115" s="277">
        <v>6.8886463965363201E-2</v>
      </c>
      <c r="O115" s="273">
        <v>50391479.036552958</v>
      </c>
      <c r="P115" s="273">
        <v>2198439.0575913116</v>
      </c>
      <c r="Q115" s="277">
        <v>4.5617355920087747E-2</v>
      </c>
    </row>
    <row r="116" spans="1:17">
      <c r="A116" s="310" t="s">
        <v>167</v>
      </c>
      <c r="B116" s="310" t="s">
        <v>240</v>
      </c>
      <c r="C116" s="223" t="s">
        <v>231</v>
      </c>
      <c r="D116" s="273">
        <v>42671078.166766606</v>
      </c>
      <c r="E116" s="273">
        <v>8507496.7274236456</v>
      </c>
      <c r="F116" s="274">
        <v>0.24902239077388905</v>
      </c>
      <c r="G116" s="282">
        <v>2.7473655613637464</v>
      </c>
      <c r="H116" s="282">
        <v>0.47622161487666892</v>
      </c>
      <c r="I116" s="283">
        <v>11.361703769043471</v>
      </c>
      <c r="J116" s="283">
        <v>0.82500424405887784</v>
      </c>
      <c r="K116" s="274">
        <v>7.8298165578569459E-2</v>
      </c>
      <c r="L116" s="275">
        <v>484816149.63650072</v>
      </c>
      <c r="M116" s="275">
        <v>124844757.31280327</v>
      </c>
      <c r="N116" s="274">
        <v>0.34681855273804368</v>
      </c>
      <c r="O116" s="273">
        <v>102759269.77166241</v>
      </c>
      <c r="P116" s="273">
        <v>20589527.784193948</v>
      </c>
      <c r="Q116" s="274">
        <v>0.25057310983566206</v>
      </c>
    </row>
    <row r="117" spans="1:17">
      <c r="A117" s="310" t="s">
        <v>167</v>
      </c>
      <c r="B117" s="310" t="s">
        <v>240</v>
      </c>
      <c r="C117" s="223" t="s">
        <v>236</v>
      </c>
      <c r="D117" s="273">
        <v>237322583.51015523</v>
      </c>
      <c r="E117" s="273">
        <v>8242583.4561420977</v>
      </c>
      <c r="F117" s="277">
        <v>3.5981244343454857E-2</v>
      </c>
      <c r="G117" s="284">
        <v>15.279948875945598</v>
      </c>
      <c r="H117" s="284">
        <v>5.1052095680592657E-2</v>
      </c>
      <c r="I117" s="285">
        <v>5.6482787160099237</v>
      </c>
      <c r="J117" s="285">
        <v>0.19188437200337916</v>
      </c>
      <c r="K117" s="277">
        <v>3.5166881259993663E-2</v>
      </c>
      <c r="L117" s="278">
        <v>1340464097.2688975</v>
      </c>
      <c r="M117" s="278">
        <v>90513280.649161339</v>
      </c>
      <c r="N117" s="277">
        <v>7.2413473750861643E-2</v>
      </c>
      <c r="O117" s="273">
        <v>472274244.98471004</v>
      </c>
      <c r="P117" s="273">
        <v>16054401.895247579</v>
      </c>
      <c r="Q117" s="277">
        <v>3.5190056150405956E-2</v>
      </c>
    </row>
    <row r="118" spans="1:17">
      <c r="A118" s="310" t="s">
        <v>167</v>
      </c>
      <c r="B118" s="310" t="s">
        <v>240</v>
      </c>
      <c r="C118" s="223" t="s">
        <v>237</v>
      </c>
      <c r="D118" s="273">
        <v>40132836.485483088</v>
      </c>
      <c r="E118" s="273">
        <v>3321654.116836518</v>
      </c>
      <c r="F118" s="274">
        <v>9.0234920562228191E-2</v>
      </c>
      <c r="G118" s="282">
        <v>2.5839415730051045</v>
      </c>
      <c r="H118" s="282">
        <v>0.13678906506267685</v>
      </c>
      <c r="I118" s="283">
        <v>8.1603359625686078</v>
      </c>
      <c r="J118" s="283">
        <v>-1.582480770137451E-2</v>
      </c>
      <c r="K118" s="274">
        <v>-1.9354814742533451E-3</v>
      </c>
      <c r="L118" s="275">
        <v>327497428.85237318</v>
      </c>
      <c r="M118" s="275">
        <v>26523283.66259104</v>
      </c>
      <c r="N118" s="274">
        <v>8.8124791070895908E-2</v>
      </c>
      <c r="O118" s="273">
        <v>53510448.647310801</v>
      </c>
      <c r="P118" s="273">
        <v>4428872.1557819992</v>
      </c>
      <c r="Q118" s="274">
        <v>9.0234920562227608E-2</v>
      </c>
    </row>
    <row r="119" spans="1:17">
      <c r="A119" s="310" t="s">
        <v>167</v>
      </c>
      <c r="B119" s="310" t="s">
        <v>240</v>
      </c>
      <c r="C119" s="223" t="s">
        <v>238</v>
      </c>
      <c r="D119" s="273">
        <v>1020188525.2556851</v>
      </c>
      <c r="E119" s="273">
        <v>10322264.324260592</v>
      </c>
      <c r="F119" s="277">
        <v>1.022141715551534E-2</v>
      </c>
      <c r="G119" s="284">
        <v>65.684555928770948</v>
      </c>
      <c r="H119" s="284">
        <v>-1.4498471006104552</v>
      </c>
      <c r="I119" s="285">
        <v>3.4334806690297008</v>
      </c>
      <c r="J119" s="285">
        <v>0.1578610753646621</v>
      </c>
      <c r="K119" s="277">
        <v>4.8192737541917635E-2</v>
      </c>
      <c r="L119" s="278">
        <v>3502797580.2313137</v>
      </c>
      <c r="M119" s="278">
        <v>194859868.94308901</v>
      </c>
      <c r="N119" s="277">
        <v>5.890675277171524E-2</v>
      </c>
      <c r="O119" s="273">
        <v>1020551743.0829661</v>
      </c>
      <c r="P119" s="273">
        <v>10685482.151541591</v>
      </c>
      <c r="Q119" s="277">
        <v>1.0581086392257633E-2</v>
      </c>
    </row>
    <row r="120" spans="1:17">
      <c r="A120" s="310" t="s">
        <v>167</v>
      </c>
      <c r="B120" s="310" t="s">
        <v>240</v>
      </c>
      <c r="C120" s="223" t="s">
        <v>239</v>
      </c>
      <c r="D120" s="273">
        <v>2558.8540735840797</v>
      </c>
      <c r="E120" s="273">
        <v>-499.71458405256271</v>
      </c>
      <c r="F120" s="274">
        <v>-0.16338184294306227</v>
      </c>
      <c r="G120" s="282">
        <v>1.6475111153379463E-4</v>
      </c>
      <c r="H120" s="282">
        <v>-3.8577971631561077E-5</v>
      </c>
      <c r="I120" s="283">
        <v>2.2848712094354977</v>
      </c>
      <c r="J120" s="283">
        <v>8.1262904532149349E-2</v>
      </c>
      <c r="K120" s="274">
        <v>3.6877200159087978E-2</v>
      </c>
      <c r="L120" s="275">
        <v>5846.6520018790061</v>
      </c>
      <c r="M120" s="275">
        <v>-893.23529320618582</v>
      </c>
      <c r="N120" s="274">
        <v>-0.13252970770854638</v>
      </c>
      <c r="O120" s="273">
        <v>2047.0832588672638</v>
      </c>
      <c r="P120" s="273">
        <v>-399.77166724205017</v>
      </c>
      <c r="Q120" s="274">
        <v>-0.16338184294306227</v>
      </c>
    </row>
    <row r="121" spans="1:17">
      <c r="A121" s="310" t="s">
        <v>167</v>
      </c>
      <c r="B121" s="310" t="s">
        <v>241</v>
      </c>
      <c r="C121" s="223" t="s">
        <v>234</v>
      </c>
      <c r="D121" s="273">
        <v>4950399.9981517345</v>
      </c>
      <c r="E121" s="273">
        <v>206086.26217448339</v>
      </c>
      <c r="F121" s="277">
        <v>4.3438582194023682E-2</v>
      </c>
      <c r="G121" s="284">
        <v>1.3426673202911243</v>
      </c>
      <c r="H121" s="284">
        <v>1.5902238812739666E-2</v>
      </c>
      <c r="I121" s="285">
        <v>15.90204790736972</v>
      </c>
      <c r="J121" s="285">
        <v>1.6139481479470099</v>
      </c>
      <c r="K121" s="277">
        <v>0.11295750835464625</v>
      </c>
      <c r="L121" s="278">
        <v>78721497.931251854</v>
      </c>
      <c r="M121" s="278">
        <v>10934269.981609434</v>
      </c>
      <c r="N121" s="277">
        <v>0.16130280455976534</v>
      </c>
      <c r="O121" s="273">
        <v>22283128.924819291</v>
      </c>
      <c r="P121" s="273">
        <v>1169936.2083472162</v>
      </c>
      <c r="Q121" s="277">
        <v>5.5412567111863487E-2</v>
      </c>
    </row>
    <row r="122" spans="1:17">
      <c r="A122" s="310" t="s">
        <v>167</v>
      </c>
      <c r="B122" s="310" t="s">
        <v>241</v>
      </c>
      <c r="C122" s="223" t="s">
        <v>235</v>
      </c>
      <c r="D122" s="273">
        <v>2396897.9677077085</v>
      </c>
      <c r="E122" s="273">
        <v>74690.446018421091</v>
      </c>
      <c r="F122" s="274">
        <v>3.2163553567377823E-2</v>
      </c>
      <c r="G122" s="282">
        <v>0.65009626949638444</v>
      </c>
      <c r="H122" s="282">
        <v>6.8225027592816456E-4</v>
      </c>
      <c r="I122" s="283">
        <v>9.7871768669185215</v>
      </c>
      <c r="J122" s="283">
        <v>0.58962683579443187</v>
      </c>
      <c r="K122" s="274">
        <v>6.4106945197271184E-2</v>
      </c>
      <c r="L122" s="275">
        <v>23458864.341912903</v>
      </c>
      <c r="M122" s="275">
        <v>2100244.4785230011</v>
      </c>
      <c r="N122" s="274">
        <v>9.8332405930542363E-2</v>
      </c>
      <c r="O122" s="273">
        <v>9592676.8777332902</v>
      </c>
      <c r="P122" s="273">
        <v>299298.73814678565</v>
      </c>
      <c r="Q122" s="274">
        <v>3.2205591298591289E-2</v>
      </c>
    </row>
    <row r="123" spans="1:17">
      <c r="A123" s="310" t="s">
        <v>167</v>
      </c>
      <c r="B123" s="310" t="s">
        <v>241</v>
      </c>
      <c r="C123" s="223" t="s">
        <v>231</v>
      </c>
      <c r="D123" s="273">
        <v>11203200.74581396</v>
      </c>
      <c r="E123" s="273">
        <v>2625064.8681284525</v>
      </c>
      <c r="F123" s="277">
        <v>0.30601810294904408</v>
      </c>
      <c r="G123" s="284">
        <v>3.0385769896738961</v>
      </c>
      <c r="H123" s="284">
        <v>0.63966920657684634</v>
      </c>
      <c r="I123" s="285">
        <v>12.024515248381878</v>
      </c>
      <c r="J123" s="285">
        <v>1.1532274176302071</v>
      </c>
      <c r="K123" s="277">
        <v>0.10608011080049472</v>
      </c>
      <c r="L123" s="278">
        <v>134713058.1987232</v>
      </c>
      <c r="M123" s="278">
        <v>41457674.021106437</v>
      </c>
      <c r="N123" s="277">
        <v>0.4445606480173307</v>
      </c>
      <c r="O123" s="273">
        <v>27040947.776719809</v>
      </c>
      <c r="P123" s="273">
        <v>6378200.4147300124</v>
      </c>
      <c r="Q123" s="277">
        <v>0.30868114016933901</v>
      </c>
    </row>
    <row r="124" spans="1:17">
      <c r="A124" s="310" t="s">
        <v>167</v>
      </c>
      <c r="B124" s="310" t="s">
        <v>241</v>
      </c>
      <c r="C124" s="223" t="s">
        <v>236</v>
      </c>
      <c r="D124" s="273">
        <v>54514231.064127587</v>
      </c>
      <c r="E124" s="273">
        <v>1272715.6003965512</v>
      </c>
      <c r="F124" s="274">
        <v>2.3904571260063873E-2</v>
      </c>
      <c r="G124" s="282">
        <v>14.785568149630539</v>
      </c>
      <c r="H124" s="282">
        <v>-0.10362078966698185</v>
      </c>
      <c r="I124" s="283">
        <v>5.6266556424752547</v>
      </c>
      <c r="J124" s="283">
        <v>0.24246174600896353</v>
      </c>
      <c r="K124" s="274">
        <v>4.5032134925173106E-2</v>
      </c>
      <c r="L124" s="275">
        <v>306732805.81217331</v>
      </c>
      <c r="M124" s="275">
        <v>20070163.213737011</v>
      </c>
      <c r="N124" s="274">
        <v>7.0013180063548647E-2</v>
      </c>
      <c r="O124" s="273">
        <v>108423388.520055</v>
      </c>
      <c r="P124" s="273">
        <v>2470678.0832670778</v>
      </c>
      <c r="Q124" s="274">
        <v>2.3318686922512478E-2</v>
      </c>
    </row>
    <row r="125" spans="1:17">
      <c r="A125" s="310" t="s">
        <v>167</v>
      </c>
      <c r="B125" s="310" t="s">
        <v>241</v>
      </c>
      <c r="C125" s="223" t="s">
        <v>237</v>
      </c>
      <c r="D125" s="273">
        <v>9750266.7406570315</v>
      </c>
      <c r="E125" s="273">
        <v>774659.9230252672</v>
      </c>
      <c r="F125" s="277">
        <v>8.6307247940442103E-2</v>
      </c>
      <c r="G125" s="284">
        <v>2.644506407904291</v>
      </c>
      <c r="H125" s="284">
        <v>0.13444438978604945</v>
      </c>
      <c r="I125" s="285">
        <v>8.1478507483203124</v>
      </c>
      <c r="J125" s="285">
        <v>-5.0771394377017387E-2</v>
      </c>
      <c r="K125" s="277">
        <v>-6.1926740241639803E-3</v>
      </c>
      <c r="L125" s="278">
        <v>79443718.159185052</v>
      </c>
      <c r="M125" s="278">
        <v>5856109.3600041568</v>
      </c>
      <c r="N125" s="277">
        <v>7.9580101263860351E-2</v>
      </c>
      <c r="O125" s="273">
        <v>13000355.654209375</v>
      </c>
      <c r="P125" s="273">
        <v>1032879.8973670285</v>
      </c>
      <c r="Q125" s="277">
        <v>8.6307247940442616E-2</v>
      </c>
    </row>
    <row r="126" spans="1:17">
      <c r="A126" s="310" t="s">
        <v>167</v>
      </c>
      <c r="B126" s="310" t="s">
        <v>241</v>
      </c>
      <c r="C126" s="223" t="s">
        <v>238</v>
      </c>
      <c r="D126" s="273">
        <v>242026573.20697969</v>
      </c>
      <c r="E126" s="273">
        <v>1942429.413774997</v>
      </c>
      <c r="F126" s="274">
        <v>8.0906193265645188E-3</v>
      </c>
      <c r="G126" s="282">
        <v>65.643416816496753</v>
      </c>
      <c r="H126" s="282">
        <v>-1.497011984813625</v>
      </c>
      <c r="I126" s="283">
        <v>3.4351621447029461</v>
      </c>
      <c r="J126" s="283">
        <v>0.17399874770128188</v>
      </c>
      <c r="K126" s="274">
        <v>5.3354808244584585E-2</v>
      </c>
      <c r="L126" s="275">
        <v>831400522.29279292</v>
      </c>
      <c r="M126" s="275">
        <v>48446900.353909492</v>
      </c>
      <c r="N126" s="274">
        <v>6.1877101013897866E-2</v>
      </c>
      <c r="O126" s="273">
        <v>242298726.33840615</v>
      </c>
      <c r="P126" s="273">
        <v>2214582.5452014506</v>
      </c>
      <c r="Q126" s="274">
        <v>9.2241932774576336E-3</v>
      </c>
    </row>
    <row r="127" spans="1:17">
      <c r="A127" s="310" t="s">
        <v>167</v>
      </c>
      <c r="B127" s="310" t="s">
        <v>241</v>
      </c>
      <c r="C127" s="223" t="s">
        <v>239</v>
      </c>
      <c r="D127" s="273">
        <v>130.06235986948013</v>
      </c>
      <c r="E127" s="273">
        <v>-317.44042664766312</v>
      </c>
      <c r="F127" s="277">
        <v>-0.70935966481518742</v>
      </c>
      <c r="G127" s="284">
        <v>3.5276034312761446E-5</v>
      </c>
      <c r="H127" s="284">
        <v>-8.9869793736682029E-5</v>
      </c>
      <c r="I127" s="285">
        <v>2.1317614976475441</v>
      </c>
      <c r="J127" s="285">
        <v>1.0042064010042484E-2</v>
      </c>
      <c r="K127" s="277">
        <v>4.73298394256881E-3</v>
      </c>
      <c r="L127" s="278">
        <v>277.26193106293681</v>
      </c>
      <c r="M127" s="278">
        <v>-672.21342769742012</v>
      </c>
      <c r="N127" s="277">
        <v>-0.70798406877569486</v>
      </c>
      <c r="O127" s="273">
        <v>104.04988789558411</v>
      </c>
      <c r="P127" s="273">
        <v>-253.95234131813049</v>
      </c>
      <c r="Q127" s="277">
        <v>-0.70935966481518742</v>
      </c>
    </row>
    <row r="128" spans="1:17">
      <c r="A128" s="1"/>
      <c r="B128" s="1"/>
      <c r="C128" s="86"/>
    </row>
  </sheetData>
  <mergeCells count="24">
    <mergeCell ref="A44:A64"/>
    <mergeCell ref="B44:B50"/>
    <mergeCell ref="B51:B57"/>
    <mergeCell ref="B58:B64"/>
    <mergeCell ref="A2:A22"/>
    <mergeCell ref="B2:B8"/>
    <mergeCell ref="B9:B15"/>
    <mergeCell ref="B16:B22"/>
    <mergeCell ref="A23:A43"/>
    <mergeCell ref="B23:B29"/>
    <mergeCell ref="B30:B36"/>
    <mergeCell ref="B37:B43"/>
    <mergeCell ref="A107:A127"/>
    <mergeCell ref="B107:B113"/>
    <mergeCell ref="B114:B120"/>
    <mergeCell ref="B121:B127"/>
    <mergeCell ref="A65:A85"/>
    <mergeCell ref="B65:B71"/>
    <mergeCell ref="B72:B78"/>
    <mergeCell ref="B79:B85"/>
    <mergeCell ref="A86:A106"/>
    <mergeCell ref="B86:B92"/>
    <mergeCell ref="B93:B99"/>
    <mergeCell ref="B100:B106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33"/>
  </sheetPr>
  <dimension ref="A1:R44"/>
  <sheetViews>
    <sheetView zoomScale="104" zoomScaleNormal="65" workbookViewId="0">
      <selection activeCell="E3" sqref="E3"/>
    </sheetView>
  </sheetViews>
  <sheetFormatPr defaultRowHeight="14.5"/>
  <cols>
    <col min="1" max="1" width="31.26953125" bestFit="1" customWidth="1"/>
    <col min="2" max="2" width="21" bestFit="1" customWidth="1"/>
    <col min="3" max="3" width="21.4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3.81640625" bestFit="1" customWidth="1"/>
    <col min="15" max="15" width="13.54296875" bestFit="1" customWidth="1"/>
    <col min="16" max="16" width="12.7265625" bestFit="1" customWidth="1"/>
  </cols>
  <sheetData>
    <row r="1" spans="1:17">
      <c r="A1" s="308" t="s">
        <v>0</v>
      </c>
      <c r="B1" s="308" t="s">
        <v>1</v>
      </c>
      <c r="C1" s="308" t="s">
        <v>75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140</v>
      </c>
      <c r="C3" s="86" t="s">
        <v>114</v>
      </c>
      <c r="D3" s="273">
        <v>51982716.85167823</v>
      </c>
      <c r="E3" s="273">
        <v>-913365.61321166158</v>
      </c>
      <c r="F3" s="274">
        <v>-1.7267169337500821E-2</v>
      </c>
      <c r="G3" s="282">
        <v>19.510824003766228</v>
      </c>
      <c r="H3" s="282">
        <v>-8.1234842902617288E-2</v>
      </c>
      <c r="I3" s="283">
        <v>6.363508839326701</v>
      </c>
      <c r="J3" s="283">
        <v>0.20649735435938865</v>
      </c>
      <c r="K3" s="274">
        <v>3.3538568973529366E-2</v>
      </c>
      <c r="L3" s="275">
        <v>330792478.17787147</v>
      </c>
      <c r="M3" s="275">
        <v>5110690.9317663312</v>
      </c>
      <c r="N3" s="274">
        <v>1.5692283486225096E-2</v>
      </c>
      <c r="O3" s="273">
        <v>103707433.19186753</v>
      </c>
      <c r="P3" s="273">
        <v>-1841094.9648229927</v>
      </c>
      <c r="Q3" s="274">
        <v>-1.7443113579848523E-2</v>
      </c>
    </row>
    <row r="4" spans="1:17">
      <c r="A4" s="306"/>
      <c r="B4" s="306"/>
      <c r="C4" s="86" t="s">
        <v>115</v>
      </c>
      <c r="D4" s="273">
        <v>162854654.73471355</v>
      </c>
      <c r="E4" s="273">
        <v>-5164357.1378864348</v>
      </c>
      <c r="F4" s="277">
        <v>-3.0736742707440132E-2</v>
      </c>
      <c r="G4" s="284">
        <v>61.124710272247526</v>
      </c>
      <c r="H4" s="284">
        <v>-1.1074667543235535</v>
      </c>
      <c r="I4" s="285">
        <v>3.7125439359271004</v>
      </c>
      <c r="J4" s="285">
        <v>0.1733267628928461</v>
      </c>
      <c r="K4" s="277">
        <v>4.8973192211386386E-2</v>
      </c>
      <c r="L4" s="278">
        <v>604605060.87286246</v>
      </c>
      <c r="M4" s="278">
        <v>9949288.6571103334</v>
      </c>
      <c r="N4" s="277">
        <v>1.6731173095382898E-2</v>
      </c>
      <c r="O4" s="273">
        <v>162942380.11614001</v>
      </c>
      <c r="P4" s="273">
        <v>-5076631.7564599812</v>
      </c>
      <c r="Q4" s="277">
        <v>-3.0214626903706143E-2</v>
      </c>
    </row>
    <row r="5" spans="1:17">
      <c r="A5" s="306"/>
      <c r="B5" s="306" t="s">
        <v>135</v>
      </c>
      <c r="C5" s="86" t="s">
        <v>114</v>
      </c>
      <c r="D5" s="273">
        <v>694316745.97040296</v>
      </c>
      <c r="E5" s="273">
        <v>1017441.7927299738</v>
      </c>
      <c r="F5" s="274">
        <v>1.4675361515568927E-3</v>
      </c>
      <c r="G5" s="282">
        <v>19.749043710099595</v>
      </c>
      <c r="H5" s="282">
        <v>6.245759441939569E-2</v>
      </c>
      <c r="I5" s="283">
        <v>6.2748909755010516</v>
      </c>
      <c r="J5" s="283">
        <v>0.12831470663315514</v>
      </c>
      <c r="K5" s="274">
        <v>2.0875801587798195E-2</v>
      </c>
      <c r="L5" s="275">
        <v>4356761883.4289379</v>
      </c>
      <c r="M5" s="275">
        <v>95344833.147827625</v>
      </c>
      <c r="N5" s="274">
        <v>2.237397373287791E-2</v>
      </c>
      <c r="O5" s="273">
        <v>1385463731.4495173</v>
      </c>
      <c r="P5" s="273">
        <v>1577471.5730526447</v>
      </c>
      <c r="Q5" s="274">
        <v>1.1398852772723251E-3</v>
      </c>
    </row>
    <row r="6" spans="1:17">
      <c r="A6" s="306"/>
      <c r="B6" s="306"/>
      <c r="C6" s="86" t="s">
        <v>115</v>
      </c>
      <c r="D6" s="273">
        <v>2154112310.2944956</v>
      </c>
      <c r="E6" s="273">
        <v>-44808176.72470665</v>
      </c>
      <c r="F6" s="277">
        <v>-2.0377351973034467E-2</v>
      </c>
      <c r="G6" s="284">
        <v>61.271254682200997</v>
      </c>
      <c r="H6" s="284">
        <v>-1.1682101613165088</v>
      </c>
      <c r="I6" s="285">
        <v>3.6759096804052533</v>
      </c>
      <c r="J6" s="285">
        <v>9.7118159545676708E-2</v>
      </c>
      <c r="K6" s="277">
        <v>2.7137138047748102E-2</v>
      </c>
      <c r="L6" s="278">
        <v>7918322294.0916615</v>
      </c>
      <c r="M6" s="278">
        <v>48844300.102930069</v>
      </c>
      <c r="N6" s="277">
        <v>6.2068030611739213E-3</v>
      </c>
      <c r="O6" s="273">
        <v>2154472905.9329329</v>
      </c>
      <c r="P6" s="273">
        <v>-44447581.086269379</v>
      </c>
      <c r="Q6" s="277">
        <v>-2.0213364397964808E-2</v>
      </c>
    </row>
    <row r="7" spans="1:17">
      <c r="A7" s="306"/>
      <c r="B7" s="306" t="s">
        <v>136</v>
      </c>
      <c r="C7" s="86" t="s">
        <v>114</v>
      </c>
      <c r="D7" s="273">
        <v>161056570.83423129</v>
      </c>
      <c r="E7" s="273">
        <v>74345.062350213528</v>
      </c>
      <c r="F7" s="274">
        <v>4.6182155821080376E-4</v>
      </c>
      <c r="G7" s="282">
        <v>19.506271010114709</v>
      </c>
      <c r="H7" s="282">
        <v>2.1949332068267324E-3</v>
      </c>
      <c r="I7" s="283">
        <v>6.3539001501376724</v>
      </c>
      <c r="J7" s="283">
        <v>0.16466657180408806</v>
      </c>
      <c r="K7" s="274">
        <v>2.6605325153752492E-2</v>
      </c>
      <c r="L7" s="275">
        <v>1023337369.6042808</v>
      </c>
      <c r="M7" s="275">
        <v>26980772.342076421</v>
      </c>
      <c r="N7" s="274">
        <v>2.7079433624682542E-2</v>
      </c>
      <c r="O7" s="273">
        <v>321305389.88991708</v>
      </c>
      <c r="P7" s="273">
        <v>49889.29536908865</v>
      </c>
      <c r="Q7" s="274">
        <v>1.5529475846097097E-4</v>
      </c>
    </row>
    <row r="8" spans="1:17">
      <c r="A8" s="306"/>
      <c r="B8" s="306"/>
      <c r="C8" s="86" t="s">
        <v>115</v>
      </c>
      <c r="D8" s="273">
        <v>508332684.20067853</v>
      </c>
      <c r="E8" s="273">
        <v>-9464689.5365929008</v>
      </c>
      <c r="F8" s="277">
        <v>-1.827875152838309E-2</v>
      </c>
      <c r="G8" s="284">
        <v>61.566411416540568</v>
      </c>
      <c r="H8" s="284">
        <v>-1.1682123679870458</v>
      </c>
      <c r="I8" s="285">
        <v>3.6919938835062984</v>
      </c>
      <c r="J8" s="285">
        <v>0.13177954486224097</v>
      </c>
      <c r="K8" s="277">
        <v>3.7014497535120455E-2</v>
      </c>
      <c r="L8" s="278">
        <v>1876761160.8552439</v>
      </c>
      <c r="M8" s="278">
        <v>33291526.363574266</v>
      </c>
      <c r="N8" s="277">
        <v>1.8059167203344953E-2</v>
      </c>
      <c r="O8" s="273">
        <v>508602049.58210498</v>
      </c>
      <c r="P8" s="273">
        <v>-9195324.1551664472</v>
      </c>
      <c r="Q8" s="277">
        <v>-1.7758537647261461E-2</v>
      </c>
    </row>
    <row r="9" spans="1:17">
      <c r="A9" s="306" t="s">
        <v>58</v>
      </c>
      <c r="B9" s="306" t="s">
        <v>140</v>
      </c>
      <c r="C9" s="86" t="s">
        <v>114</v>
      </c>
      <c r="D9" s="273">
        <v>50062436.543951668</v>
      </c>
      <c r="E9" s="273">
        <v>-711592.05539327115</v>
      </c>
      <c r="F9" s="274">
        <v>-1.4014882707228234E-2</v>
      </c>
      <c r="G9" s="282">
        <v>19.63173844851266</v>
      </c>
      <c r="H9" s="282">
        <v>-0.13554968440137571</v>
      </c>
      <c r="I9" s="283">
        <v>6.3085655948028183</v>
      </c>
      <c r="J9" s="283">
        <v>0.20342008755830499</v>
      </c>
      <c r="K9" s="274">
        <v>3.3319449522852776E-2</v>
      </c>
      <c r="L9" s="275">
        <v>315822164.7731728</v>
      </c>
      <c r="M9" s="275">
        <v>5839332.1851776242</v>
      </c>
      <c r="N9" s="274">
        <v>1.8837598638692374E-2</v>
      </c>
      <c r="O9" s="273">
        <v>99866872.576414406</v>
      </c>
      <c r="P9" s="273">
        <v>-1437449.9286239445</v>
      </c>
      <c r="Q9" s="274">
        <v>-1.4189423442938017E-2</v>
      </c>
    </row>
    <row r="10" spans="1:17">
      <c r="A10" s="306"/>
      <c r="B10" s="306"/>
      <c r="C10" s="86" t="s">
        <v>115</v>
      </c>
      <c r="D10" s="273">
        <v>157055505.97430718</v>
      </c>
      <c r="E10" s="273">
        <v>-4081685.6095765233</v>
      </c>
      <c r="F10" s="277">
        <v>-2.5330499864469259E-2</v>
      </c>
      <c r="G10" s="284">
        <v>61.588544786059238</v>
      </c>
      <c r="H10" s="284">
        <v>-1.1452067565216097</v>
      </c>
      <c r="I10" s="285">
        <v>3.6484484006856346</v>
      </c>
      <c r="J10" s="285">
        <v>0.17974659221025657</v>
      </c>
      <c r="K10" s="277">
        <v>5.181955732575981E-2</v>
      </c>
      <c r="L10" s="278">
        <v>573008909.59083414</v>
      </c>
      <c r="M10" s="278">
        <v>14072041.731173277</v>
      </c>
      <c r="N10" s="277">
        <v>2.5176442171473499E-2</v>
      </c>
      <c r="O10" s="273">
        <v>157143231.35573363</v>
      </c>
      <c r="P10" s="273">
        <v>-3993960.2281500697</v>
      </c>
      <c r="Q10" s="277">
        <v>-2.4786085626116432E-2</v>
      </c>
    </row>
    <row r="11" spans="1:17">
      <c r="A11" s="306"/>
      <c r="B11" s="306" t="s">
        <v>135</v>
      </c>
      <c r="C11" s="86" t="s">
        <v>114</v>
      </c>
      <c r="D11" s="273">
        <v>667249336.57634604</v>
      </c>
      <c r="E11" s="273">
        <v>2989970.1753201485</v>
      </c>
      <c r="F11" s="274">
        <v>4.5012089050695406E-3</v>
      </c>
      <c r="G11" s="282">
        <v>19.891387062540154</v>
      </c>
      <c r="H11" s="282">
        <v>-7.1232618112908597E-3</v>
      </c>
      <c r="I11" s="283">
        <v>6.2218726806341529</v>
      </c>
      <c r="J11" s="283">
        <v>0.12750285739415634</v>
      </c>
      <c r="K11" s="274">
        <v>2.0921417815496307E-2</v>
      </c>
      <c r="L11" s="275">
        <v>4151540418.4156303</v>
      </c>
      <c r="M11" s="275">
        <v>103298181.01669836</v>
      </c>
      <c r="N11" s="274">
        <v>2.5516798392743734E-2</v>
      </c>
      <c r="O11" s="273">
        <v>1331328114.3187485</v>
      </c>
      <c r="P11" s="273">
        <v>5522125.9071519375</v>
      </c>
      <c r="Q11" s="274">
        <v>4.1651085870926035E-3</v>
      </c>
    </row>
    <row r="12" spans="1:17">
      <c r="A12" s="306"/>
      <c r="B12" s="306"/>
      <c r="C12" s="86" t="s">
        <v>115</v>
      </c>
      <c r="D12" s="273">
        <v>2070970834.7284636</v>
      </c>
      <c r="E12" s="273">
        <v>-29822448.625321388</v>
      </c>
      <c r="F12" s="277">
        <v>-1.4195803490818342E-2</v>
      </c>
      <c r="G12" s="284">
        <v>61.737764596641618</v>
      </c>
      <c r="H12" s="284">
        <v>-1.1934621990471115</v>
      </c>
      <c r="I12" s="285">
        <v>3.6103084656532856</v>
      </c>
      <c r="J12" s="285">
        <v>0.10466379482292476</v>
      </c>
      <c r="K12" s="277">
        <v>2.9855791060003148E-2</v>
      </c>
      <c r="L12" s="278">
        <v>7476843536.7412233</v>
      </c>
      <c r="M12" s="278">
        <v>112208758.43581104</v>
      </c>
      <c r="N12" s="277">
        <v>1.5236160626234075E-2</v>
      </c>
      <c r="O12" s="273">
        <v>2071331264.8057446</v>
      </c>
      <c r="P12" s="273">
        <v>-29462018.54804039</v>
      </c>
      <c r="Q12" s="277">
        <v>-1.4024234931390355E-2</v>
      </c>
    </row>
    <row r="13" spans="1:17">
      <c r="A13" s="306"/>
      <c r="B13" s="306" t="s">
        <v>136</v>
      </c>
      <c r="C13" s="86" t="s">
        <v>114</v>
      </c>
      <c r="D13" s="273">
        <v>155238552.94180432</v>
      </c>
      <c r="E13" s="273">
        <v>626132.20216974616</v>
      </c>
      <c r="F13" s="274">
        <v>4.04968888770033E-3</v>
      </c>
      <c r="G13" s="282">
        <v>19.621836757697142</v>
      </c>
      <c r="H13" s="282">
        <v>-6.0815222133104641E-2</v>
      </c>
      <c r="I13" s="283">
        <v>6.3020899054003872</v>
      </c>
      <c r="J13" s="283">
        <v>0.16182828330025867</v>
      </c>
      <c r="K13" s="274">
        <v>2.635527494753704E-2</v>
      </c>
      <c r="L13" s="275">
        <v>978327317.42350864</v>
      </c>
      <c r="M13" s="275">
        <v>28966604.055932522</v>
      </c>
      <c r="N13" s="274">
        <v>3.0511694499324782E-2</v>
      </c>
      <c r="O13" s="273">
        <v>309669354.10506314</v>
      </c>
      <c r="P13" s="273">
        <v>1153697.1619588137</v>
      </c>
      <c r="Q13" s="274">
        <v>3.7395092793348103E-3</v>
      </c>
    </row>
    <row r="14" spans="1:17">
      <c r="A14" s="306"/>
      <c r="B14" s="306"/>
      <c r="C14" s="86" t="s">
        <v>115</v>
      </c>
      <c r="D14" s="273">
        <v>490307157.2134524</v>
      </c>
      <c r="E14" s="273">
        <v>-6029274.9566869736</v>
      </c>
      <c r="F14" s="277">
        <v>-1.2147556709317272E-2</v>
      </c>
      <c r="G14" s="284">
        <v>61.973825558522961</v>
      </c>
      <c r="H14" s="284">
        <v>-1.211377884910064</v>
      </c>
      <c r="I14" s="285">
        <v>3.6283938663656277</v>
      </c>
      <c r="J14" s="285">
        <v>0.13706381467822659</v>
      </c>
      <c r="K14" s="277">
        <v>3.925833783946666E-2</v>
      </c>
      <c r="L14" s="278">
        <v>1779027481.8684583</v>
      </c>
      <c r="M14" s="278">
        <v>46153180.485545397</v>
      </c>
      <c r="N14" s="277">
        <v>2.6633888244931007E-2</v>
      </c>
      <c r="O14" s="273">
        <v>490576522.59487885</v>
      </c>
      <c r="P14" s="273">
        <v>-5759909.57526052</v>
      </c>
      <c r="Q14" s="277">
        <v>-1.1604849456801668E-2</v>
      </c>
    </row>
    <row r="15" spans="1:17">
      <c r="A15" s="306" t="s">
        <v>59</v>
      </c>
      <c r="B15" s="306" t="s">
        <v>140</v>
      </c>
      <c r="C15" s="86" t="s">
        <v>114</v>
      </c>
      <c r="D15" s="273">
        <v>33794022.261903033</v>
      </c>
      <c r="E15" s="273">
        <v>-526277.53320689499</v>
      </c>
      <c r="F15" s="274">
        <v>-1.533429300876564E-2</v>
      </c>
      <c r="G15" s="282">
        <v>25.184040698560992</v>
      </c>
      <c r="H15" s="282">
        <v>0.27152369267840015</v>
      </c>
      <c r="I15" s="283">
        <v>6.5884527268614193</v>
      </c>
      <c r="J15" s="283">
        <v>0.16812444378627678</v>
      </c>
      <c r="K15" s="274">
        <v>2.6186269046315849E-2</v>
      </c>
      <c r="L15" s="275">
        <v>222650318.12305054</v>
      </c>
      <c r="M15" s="275">
        <v>2302726.6648882627</v>
      </c>
      <c r="N15" s="274">
        <v>1.0450428115187657E-2</v>
      </c>
      <c r="O15" s="273">
        <v>67522079.934117079</v>
      </c>
      <c r="P15" s="273">
        <v>-1059769.2193342447</v>
      </c>
      <c r="Q15" s="274">
        <v>-1.545261949649418E-2</v>
      </c>
    </row>
    <row r="16" spans="1:17">
      <c r="A16" s="306"/>
      <c r="B16" s="306"/>
      <c r="C16" s="86" t="s">
        <v>115</v>
      </c>
      <c r="D16" s="273">
        <v>80644807.820266128</v>
      </c>
      <c r="E16" s="273">
        <v>-3606852.8873798698</v>
      </c>
      <c r="F16" s="277">
        <v>-4.2810466370457441E-2</v>
      </c>
      <c r="G16" s="284">
        <v>60.098265501907235</v>
      </c>
      <c r="H16" s="284">
        <v>-1.0585700351804164</v>
      </c>
      <c r="I16" s="285">
        <v>3.8024737811055331</v>
      </c>
      <c r="J16" s="285">
        <v>0.14116929301923031</v>
      </c>
      <c r="K16" s="277">
        <v>3.8557102660701385E-2</v>
      </c>
      <c r="L16" s="278">
        <v>306649767.31885642</v>
      </c>
      <c r="M16" s="278">
        <v>-1821216.1587722898</v>
      </c>
      <c r="N16" s="277">
        <v>-5.904011256554282E-3</v>
      </c>
      <c r="O16" s="273">
        <v>80644807.820266128</v>
      </c>
      <c r="P16" s="273">
        <v>-3606852.8873798698</v>
      </c>
      <c r="Q16" s="277">
        <v>-4.2810466370457441E-2</v>
      </c>
    </row>
    <row r="17" spans="1:17">
      <c r="A17" s="306"/>
      <c r="B17" s="306" t="s">
        <v>135</v>
      </c>
      <c r="C17" s="86" t="s">
        <v>114</v>
      </c>
      <c r="D17" s="273">
        <v>449250466.07491863</v>
      </c>
      <c r="E17" s="273">
        <v>-3337542.8621461987</v>
      </c>
      <c r="F17" s="274">
        <v>-7.3743510571229135E-3</v>
      </c>
      <c r="G17" s="282">
        <v>25.201731114715901</v>
      </c>
      <c r="H17" s="282">
        <v>0.2084199939931608</v>
      </c>
      <c r="I17" s="283">
        <v>6.50116993099775</v>
      </c>
      <c r="J17" s="283">
        <v>0.11621927309307889</v>
      </c>
      <c r="K17" s="274">
        <v>1.8202062838057732E-2</v>
      </c>
      <c r="L17" s="275">
        <v>2920653621.5329857</v>
      </c>
      <c r="M17" s="275">
        <v>30901516.110508442</v>
      </c>
      <c r="N17" s="274">
        <v>1.0693483379603141E-2</v>
      </c>
      <c r="O17" s="273">
        <v>897701177.14605117</v>
      </c>
      <c r="P17" s="273">
        <v>-6702431.6248886585</v>
      </c>
      <c r="Q17" s="274">
        <v>-7.4108855381471586E-3</v>
      </c>
    </row>
    <row r="18" spans="1:17">
      <c r="A18" s="306"/>
      <c r="B18" s="306"/>
      <c r="C18" s="86" t="s">
        <v>115</v>
      </c>
      <c r="D18" s="273">
        <v>1069463857.5411783</v>
      </c>
      <c r="E18" s="273">
        <v>-36293813.416730762</v>
      </c>
      <c r="F18" s="277">
        <v>-3.2822574393980661E-2</v>
      </c>
      <c r="G18" s="284">
        <v>59.994018058881522</v>
      </c>
      <c r="H18" s="284">
        <v>-1.0693440909093681</v>
      </c>
      <c r="I18" s="285">
        <v>3.7605977063277352</v>
      </c>
      <c r="J18" s="285">
        <v>6.8378891357500304E-2</v>
      </c>
      <c r="K18" s="277">
        <v>1.8519728863374947E-2</v>
      </c>
      <c r="L18" s="278">
        <v>4021823329.6697669</v>
      </c>
      <c r="M18" s="278">
        <v>-60875947.838691235</v>
      </c>
      <c r="N18" s="277">
        <v>-1.4910710708980235E-2</v>
      </c>
      <c r="O18" s="273">
        <v>1069463857.5411783</v>
      </c>
      <c r="P18" s="273">
        <v>-36293813.416730762</v>
      </c>
      <c r="Q18" s="277">
        <v>-3.2822574393980661E-2</v>
      </c>
    </row>
    <row r="19" spans="1:17">
      <c r="A19" s="306"/>
      <c r="B19" s="306" t="s">
        <v>136</v>
      </c>
      <c r="C19" s="86" t="s">
        <v>114</v>
      </c>
      <c r="D19" s="273">
        <v>104559029.60143727</v>
      </c>
      <c r="E19" s="273">
        <v>-195336.79648126662</v>
      </c>
      <c r="F19" s="274">
        <v>-1.8647126912043253E-3</v>
      </c>
      <c r="G19" s="282">
        <v>24.993372624453116</v>
      </c>
      <c r="H19" s="282">
        <v>0.22065849837717266</v>
      </c>
      <c r="I19" s="283">
        <v>6.599419044628462</v>
      </c>
      <c r="J19" s="283">
        <v>0.13829200471545722</v>
      </c>
      <c r="K19" s="274">
        <v>2.1403696887736669E-2</v>
      </c>
      <c r="L19" s="275">
        <v>690028851.23959625</v>
      </c>
      <c r="M19" s="275">
        <v>13197581.957050562</v>
      </c>
      <c r="N19" s="274">
        <v>1.9499072451307185E-2</v>
      </c>
      <c r="O19" s="273">
        <v>208915374.3073231</v>
      </c>
      <c r="P19" s="273">
        <v>-414469.16814142466</v>
      </c>
      <c r="Q19" s="274">
        <v>-1.9799812643055094E-3</v>
      </c>
    </row>
    <row r="20" spans="1:17">
      <c r="A20" s="306"/>
      <c r="B20" s="306"/>
      <c r="C20" s="86" t="s">
        <v>115</v>
      </c>
      <c r="D20" s="273">
        <v>252881449.32024431</v>
      </c>
      <c r="E20" s="273">
        <v>-7300013.1011187732</v>
      </c>
      <c r="F20" s="277">
        <v>-2.8057391303675679E-2</v>
      </c>
      <c r="G20" s="284">
        <v>60.447771146737402</v>
      </c>
      <c r="H20" s="284">
        <v>-1.0809384536374793</v>
      </c>
      <c r="I20" s="285">
        <v>3.7960953172378664</v>
      </c>
      <c r="J20" s="285">
        <v>0.11531260737423166</v>
      </c>
      <c r="K20" s="277">
        <v>3.1328284352461475E-2</v>
      </c>
      <c r="L20" s="278">
        <v>959962085.58090425</v>
      </c>
      <c r="M20" s="278">
        <v>2290657.2733160257</v>
      </c>
      <c r="N20" s="277">
        <v>2.3919031158359926E-3</v>
      </c>
      <c r="O20" s="273">
        <v>252881449.32024431</v>
      </c>
      <c r="P20" s="273">
        <v>-7300013.1011187732</v>
      </c>
      <c r="Q20" s="277">
        <v>-2.8057391303675679E-2</v>
      </c>
    </row>
    <row r="21" spans="1:17">
      <c r="A21" s="306" t="s">
        <v>60</v>
      </c>
      <c r="B21" s="306" t="s">
        <v>140</v>
      </c>
      <c r="C21" s="86" t="s">
        <v>114</v>
      </c>
      <c r="D21" s="273">
        <v>461100.94945240021</v>
      </c>
      <c r="E21" s="273">
        <v>-83733.559506740887</v>
      </c>
      <c r="F21" s="274">
        <v>-0.15368622605551649</v>
      </c>
      <c r="G21" s="282">
        <v>34.823161494072451</v>
      </c>
      <c r="H21" s="282">
        <v>1.7644153802339773</v>
      </c>
      <c r="I21" s="283">
        <v>8.2872853890962439</v>
      </c>
      <c r="J21" s="283">
        <v>0.56515340433726902</v>
      </c>
      <c r="K21" s="274">
        <v>7.3186188147612796E-2</v>
      </c>
      <c r="L21" s="275">
        <v>3821275.1612952817</v>
      </c>
      <c r="M21" s="275">
        <v>-386008.82673855219</v>
      </c>
      <c r="N21" s="274">
        <v>-9.1747746963699375E-2</v>
      </c>
      <c r="O21" s="273">
        <v>922201.89890480042</v>
      </c>
      <c r="P21" s="273">
        <v>-167475.73313051765</v>
      </c>
      <c r="Q21" s="274">
        <v>-0.15369291633315779</v>
      </c>
    </row>
    <row r="22" spans="1:17">
      <c r="A22" s="306"/>
      <c r="B22" s="306"/>
      <c r="C22" s="86" t="s">
        <v>115</v>
      </c>
      <c r="D22" s="273">
        <v>660186.05735874176</v>
      </c>
      <c r="E22" s="273">
        <v>-228816.4571344353</v>
      </c>
      <c r="F22" s="277">
        <v>-0.25738561298095342</v>
      </c>
      <c r="G22" s="284">
        <v>49.858421933073231</v>
      </c>
      <c r="H22" s="284">
        <v>-4.0832941989310783</v>
      </c>
      <c r="I22" s="285">
        <v>5.540381317521776</v>
      </c>
      <c r="J22" s="285">
        <v>0.35341482398405955</v>
      </c>
      <c r="K22" s="277">
        <v>6.8135166175522496E-2</v>
      </c>
      <c r="L22" s="278">
        <v>3657682.4982787324</v>
      </c>
      <c r="M22" s="278">
        <v>-953543.75706815533</v>
      </c>
      <c r="N22" s="277">
        <v>-0.20678745831707693</v>
      </c>
      <c r="O22" s="273">
        <v>660186.05735874176</v>
      </c>
      <c r="P22" s="273">
        <v>-228816.4571344353</v>
      </c>
      <c r="Q22" s="277">
        <v>-0.25738561298095342</v>
      </c>
    </row>
    <row r="23" spans="1:17">
      <c r="A23" s="306"/>
      <c r="B23" s="306" t="s">
        <v>135</v>
      </c>
      <c r="C23" s="86" t="s">
        <v>114</v>
      </c>
      <c r="D23" s="273">
        <v>6436054.5360347154</v>
      </c>
      <c r="E23" s="273">
        <v>-1147913.292001158</v>
      </c>
      <c r="F23" s="274">
        <v>-0.1513605170841619</v>
      </c>
      <c r="G23" s="282">
        <v>34.449390910775328</v>
      </c>
      <c r="H23" s="282">
        <v>1.6957634345674961</v>
      </c>
      <c r="I23" s="283">
        <v>8.2036766260337135</v>
      </c>
      <c r="J23" s="283">
        <v>0.58087952200580428</v>
      </c>
      <c r="K23" s="274">
        <v>7.6202936281600062E-2</v>
      </c>
      <c r="L23" s="275">
        <v>52799310.161146253</v>
      </c>
      <c r="M23" s="275">
        <v>-5011737.8354464322</v>
      </c>
      <c r="N23" s="274">
        <v>-8.6691696641476176E-2</v>
      </c>
      <c r="O23" s="273">
        <v>12872227.402512865</v>
      </c>
      <c r="P23" s="273">
        <v>-2295530.8598564211</v>
      </c>
      <c r="Q23" s="274">
        <v>-0.15134279042088628</v>
      </c>
    </row>
    <row r="24" spans="1:17">
      <c r="A24" s="306"/>
      <c r="B24" s="306"/>
      <c r="C24" s="86" t="s">
        <v>115</v>
      </c>
      <c r="D24" s="273">
        <v>9528944.0811709836</v>
      </c>
      <c r="E24" s="273">
        <v>-3397737.9700057413</v>
      </c>
      <c r="F24" s="277">
        <v>-0.26284687412857366</v>
      </c>
      <c r="G24" s="284">
        <v>51.004278752029428</v>
      </c>
      <c r="H24" s="284">
        <v>-4.823453908233887</v>
      </c>
      <c r="I24" s="285">
        <v>5.447960410988725</v>
      </c>
      <c r="J24" s="285">
        <v>0.33064365831062759</v>
      </c>
      <c r="K24" s="277">
        <v>6.4612701204706247E-2</v>
      </c>
      <c r="L24" s="278">
        <v>51913310.112744853</v>
      </c>
      <c r="M24" s="278">
        <v>-14236616.504285075</v>
      </c>
      <c r="N24" s="277">
        <v>-0.21521741946452799</v>
      </c>
      <c r="O24" s="273">
        <v>9528944.0811709836</v>
      </c>
      <c r="P24" s="273">
        <v>-3397737.9700057413</v>
      </c>
      <c r="Q24" s="277">
        <v>-0.26284687412857366</v>
      </c>
    </row>
    <row r="25" spans="1:17">
      <c r="A25" s="306"/>
      <c r="B25" s="306" t="s">
        <v>136</v>
      </c>
      <c r="C25" s="86" t="s">
        <v>114</v>
      </c>
      <c r="D25" s="273">
        <v>1425166.5183698793</v>
      </c>
      <c r="E25" s="273">
        <v>-254292.50784320012</v>
      </c>
      <c r="F25" s="274">
        <v>-0.15141334434135642</v>
      </c>
      <c r="G25" s="282">
        <v>34.708957888744273</v>
      </c>
      <c r="H25" s="282">
        <v>1.6449453313339575</v>
      </c>
      <c r="I25" s="283">
        <v>8.322462500548685</v>
      </c>
      <c r="J25" s="283">
        <v>0.6729047441001077</v>
      </c>
      <c r="K25" s="274">
        <v>8.7966489766398454E-2</v>
      </c>
      <c r="L25" s="275">
        <v>11860894.906170851</v>
      </c>
      <c r="M25" s="275">
        <v>-986223.91443498619</v>
      </c>
      <c r="N25" s="274">
        <v>-7.6766154980457982E-2</v>
      </c>
      <c r="O25" s="273">
        <v>2850339.7619457245</v>
      </c>
      <c r="P25" s="273">
        <v>-508603.56536219548</v>
      </c>
      <c r="Q25" s="274">
        <v>-0.15141772748211985</v>
      </c>
    </row>
    <row r="26" spans="1:17">
      <c r="A26" s="306"/>
      <c r="B26" s="306"/>
      <c r="C26" s="86" t="s">
        <v>115</v>
      </c>
      <c r="D26" s="273">
        <v>2064770.4313747883</v>
      </c>
      <c r="E26" s="273">
        <v>-730803.47953389864</v>
      </c>
      <c r="F26" s="277">
        <v>-0.26141447259977996</v>
      </c>
      <c r="G26" s="284">
        <v>50.286074664793723</v>
      </c>
      <c r="H26" s="284">
        <v>-4.7512257115514984</v>
      </c>
      <c r="I26" s="285">
        <v>5.5590237505854327</v>
      </c>
      <c r="J26" s="285">
        <v>0.37653724776684072</v>
      </c>
      <c r="K26" s="277">
        <v>7.265571218797269E-2</v>
      </c>
      <c r="L26" s="278">
        <v>11478107.867518978</v>
      </c>
      <c r="M26" s="278">
        <v>-3009916.1933970768</v>
      </c>
      <c r="N26" s="277">
        <v>-0.2077520150947875</v>
      </c>
      <c r="O26" s="273">
        <v>2064770.4313747883</v>
      </c>
      <c r="P26" s="273">
        <v>-730803.47953389864</v>
      </c>
      <c r="Q26" s="277">
        <v>-0.26141447259977996</v>
      </c>
    </row>
    <row r="27" spans="1:17">
      <c r="A27" s="306" t="s">
        <v>61</v>
      </c>
      <c r="B27" s="306" t="s">
        <v>140</v>
      </c>
      <c r="C27" s="86" t="s">
        <v>114</v>
      </c>
      <c r="D27" s="273">
        <v>1920280.307726562</v>
      </c>
      <c r="E27" s="273">
        <v>-201773.55781839928</v>
      </c>
      <c r="F27" s="274">
        <v>-9.5084088624952101E-2</v>
      </c>
      <c r="G27" s="282">
        <v>16.811402370500762</v>
      </c>
      <c r="H27" s="282">
        <v>0.64769798671992618</v>
      </c>
      <c r="I27" s="283">
        <v>7.7959000800367191</v>
      </c>
      <c r="J27" s="283">
        <v>0.39790000425721672</v>
      </c>
      <c r="K27" s="274">
        <v>5.3784806729039042E-2</v>
      </c>
      <c r="L27" s="275">
        <v>14970313.404698441</v>
      </c>
      <c r="M27" s="275">
        <v>-728641.2534113694</v>
      </c>
      <c r="N27" s="274">
        <v>-4.6413361225612931E-2</v>
      </c>
      <c r="O27" s="273">
        <v>3840560.615453124</v>
      </c>
      <c r="P27" s="273">
        <v>-403645.03619903419</v>
      </c>
      <c r="Q27" s="274">
        <v>-9.5104966471618951E-2</v>
      </c>
    </row>
    <row r="28" spans="1:17">
      <c r="A28" s="306"/>
      <c r="B28" s="306"/>
      <c r="C28" s="86" t="s">
        <v>115</v>
      </c>
      <c r="D28" s="273">
        <v>5799148.7604063749</v>
      </c>
      <c r="E28" s="273">
        <v>-1082671.5283099161</v>
      </c>
      <c r="F28" s="277">
        <v>-0.15732342358388926</v>
      </c>
      <c r="G28" s="284">
        <v>50.769579225130819</v>
      </c>
      <c r="H28" s="284">
        <v>-1.6493110656437437</v>
      </c>
      <c r="I28" s="285">
        <v>5.448411928618011</v>
      </c>
      <c r="J28" s="285">
        <v>0.25808395468686562</v>
      </c>
      <c r="K28" s="277">
        <v>4.9724016667754674E-2</v>
      </c>
      <c r="L28" s="278">
        <v>31596151.282028448</v>
      </c>
      <c r="M28" s="278">
        <v>-4122753.0740626268</v>
      </c>
      <c r="N28" s="277">
        <v>-0.11542215945264798</v>
      </c>
      <c r="O28" s="273">
        <v>5799148.7604063749</v>
      </c>
      <c r="P28" s="273">
        <v>-1082671.5283099161</v>
      </c>
      <c r="Q28" s="277">
        <v>-0.15732342358388926</v>
      </c>
    </row>
    <row r="29" spans="1:17">
      <c r="A29" s="306"/>
      <c r="B29" s="306" t="s">
        <v>135</v>
      </c>
      <c r="C29" s="86" t="s">
        <v>114</v>
      </c>
      <c r="D29" s="273">
        <v>27067409.394057043</v>
      </c>
      <c r="E29" s="273">
        <v>-1972528.3825895973</v>
      </c>
      <c r="F29" s="274">
        <v>-6.7924676621582386E-2</v>
      </c>
      <c r="G29" s="282">
        <v>16.787607470548885</v>
      </c>
      <c r="H29" s="282">
        <v>0.95746389351299399</v>
      </c>
      <c r="I29" s="283">
        <v>7.5818657790857085</v>
      </c>
      <c r="J29" s="283">
        <v>0.24111957908491632</v>
      </c>
      <c r="K29" s="274">
        <v>3.2846739625038431E-2</v>
      </c>
      <c r="L29" s="275">
        <v>205221465.01330411</v>
      </c>
      <c r="M29" s="275">
        <v>-7953347.8688741624</v>
      </c>
      <c r="N29" s="274">
        <v>-3.7309041163648062E-2</v>
      </c>
      <c r="O29" s="273">
        <v>54135617.130768582</v>
      </c>
      <c r="P29" s="273">
        <v>-3944654.3340996429</v>
      </c>
      <c r="Q29" s="274">
        <v>-6.7917284726978208E-2</v>
      </c>
    </row>
    <row r="30" spans="1:17">
      <c r="A30" s="306"/>
      <c r="B30" s="306"/>
      <c r="C30" s="86" t="s">
        <v>115</v>
      </c>
      <c r="D30" s="273">
        <v>83141475.56603162</v>
      </c>
      <c r="E30" s="273">
        <v>-14985728.099386111</v>
      </c>
      <c r="F30" s="277">
        <v>-0.15271736623090407</v>
      </c>
      <c r="G30" s="284">
        <v>51.565572308934073</v>
      </c>
      <c r="H30" s="284">
        <v>-1.9251663690872576</v>
      </c>
      <c r="I30" s="285">
        <v>5.3099701965214363</v>
      </c>
      <c r="J30" s="285">
        <v>0.16518672338110729</v>
      </c>
      <c r="K30" s="277">
        <v>3.2107614293877915E-2</v>
      </c>
      <c r="L30" s="278">
        <v>441478757.35044312</v>
      </c>
      <c r="M30" s="278">
        <v>-63364458.332873166</v>
      </c>
      <c r="N30" s="277">
        <v>-0.12551314222794496</v>
      </c>
      <c r="O30" s="273">
        <v>83141641.127188846</v>
      </c>
      <c r="P30" s="273">
        <v>-14985562.538228884</v>
      </c>
      <c r="Q30" s="277">
        <v>-0.15271567902133279</v>
      </c>
    </row>
    <row r="31" spans="1:17">
      <c r="A31" s="306"/>
      <c r="B31" s="306" t="s">
        <v>136</v>
      </c>
      <c r="C31" s="86" t="s">
        <v>114</v>
      </c>
      <c r="D31" s="273">
        <v>5818017.8924269676</v>
      </c>
      <c r="E31" s="273">
        <v>-551787.13981955126</v>
      </c>
      <c r="F31" s="274">
        <v>-8.6625436261578259E-2</v>
      </c>
      <c r="G31" s="282">
        <v>16.857169175811865</v>
      </c>
      <c r="H31" s="282">
        <v>0.87310874763960022</v>
      </c>
      <c r="I31" s="283">
        <v>7.7363206873872219</v>
      </c>
      <c r="J31" s="283">
        <v>0.35840509080043592</v>
      </c>
      <c r="K31" s="274">
        <v>4.8578095819670715E-2</v>
      </c>
      <c r="L31" s="275">
        <v>45010052.180771753</v>
      </c>
      <c r="M31" s="275">
        <v>-1985831.7138568312</v>
      </c>
      <c r="N31" s="274">
        <v>-4.2255439185043236E-2</v>
      </c>
      <c r="O31" s="273">
        <v>11636035.784853935</v>
      </c>
      <c r="P31" s="273">
        <v>-1103807.8665898778</v>
      </c>
      <c r="Q31" s="274">
        <v>-8.6642183121672975E-2</v>
      </c>
    </row>
    <row r="32" spans="1:17">
      <c r="A32" s="306"/>
      <c r="B32" s="306"/>
      <c r="C32" s="86" t="s">
        <v>115</v>
      </c>
      <c r="D32" s="273">
        <v>18025526.987226129</v>
      </c>
      <c r="E32" s="273">
        <v>-3435414.5799060985</v>
      </c>
      <c r="F32" s="277">
        <v>-0.16007753290598817</v>
      </c>
      <c r="G32" s="284">
        <v>52.227298630750553</v>
      </c>
      <c r="H32" s="284">
        <v>-1.6256819735135224</v>
      </c>
      <c r="I32" s="285">
        <v>5.4219595940825958</v>
      </c>
      <c r="J32" s="285">
        <v>0.26862870397224548</v>
      </c>
      <c r="K32" s="277">
        <v>5.212719883517769E-2</v>
      </c>
      <c r="L32" s="278">
        <v>97733678.986785457</v>
      </c>
      <c r="M32" s="278">
        <v>-12861654.121970281</v>
      </c>
      <c r="N32" s="277">
        <v>-0.11629472745764563</v>
      </c>
      <c r="O32" s="273">
        <v>18025526.987226129</v>
      </c>
      <c r="P32" s="273">
        <v>-3435414.5799060985</v>
      </c>
      <c r="Q32" s="277">
        <v>-0.16007753290598817</v>
      </c>
    </row>
    <row r="33" spans="1:18">
      <c r="A33" s="306" t="s">
        <v>67</v>
      </c>
      <c r="B33" s="306" t="s">
        <v>140</v>
      </c>
      <c r="C33" s="86" t="s">
        <v>114</v>
      </c>
      <c r="D33" s="273">
        <v>15807313.33259628</v>
      </c>
      <c r="E33" s="273">
        <v>-101580.96267956123</v>
      </c>
      <c r="F33" s="274">
        <v>-6.3851679943417424E-3</v>
      </c>
      <c r="G33" s="282">
        <v>13.228398435947934</v>
      </c>
      <c r="H33" s="282">
        <v>-0.31713932499556741</v>
      </c>
      <c r="I33" s="283">
        <v>5.6524831012603132</v>
      </c>
      <c r="J33" s="283">
        <v>0.28265943179467801</v>
      </c>
      <c r="K33" s="274">
        <v>5.2638494146830368E-2</v>
      </c>
      <c r="L33" s="275">
        <v>89350571.488827318</v>
      </c>
      <c r="M33" s="275">
        <v>3922614.3470282853</v>
      </c>
      <c r="N33" s="274">
        <v>4.5917220524391893E-2</v>
      </c>
      <c r="O33" s="273">
        <v>31422590.743392527</v>
      </c>
      <c r="P33" s="273">
        <v>-210204.97615920007</v>
      </c>
      <c r="Q33" s="274">
        <v>-6.6451596002713009E-3</v>
      </c>
    </row>
    <row r="34" spans="1:18">
      <c r="A34" s="306"/>
      <c r="B34" s="306"/>
      <c r="C34" s="86" t="s">
        <v>115</v>
      </c>
      <c r="D34" s="273">
        <v>75750512.09668231</v>
      </c>
      <c r="E34" s="273">
        <v>-246016.26506224275</v>
      </c>
      <c r="F34" s="277">
        <v>-3.2372039929403334E-3</v>
      </c>
      <c r="G34" s="284">
        <v>63.392047380731199</v>
      </c>
      <c r="H34" s="284">
        <v>-1.3147653944539428</v>
      </c>
      <c r="I34" s="285">
        <v>3.4679826248356744</v>
      </c>
      <c r="J34" s="285">
        <v>0.23290513607969121</v>
      </c>
      <c r="K34" s="277">
        <v>7.199368079719555E-2</v>
      </c>
      <c r="L34" s="278">
        <v>262701459.77369884</v>
      </c>
      <c r="M34" s="278">
        <v>16846801.647013396</v>
      </c>
      <c r="N34" s="277">
        <v>6.8523418573312025E-2</v>
      </c>
      <c r="O34" s="273">
        <v>75838237.478108764</v>
      </c>
      <c r="P34" s="273">
        <v>-158290.88363578916</v>
      </c>
      <c r="Q34" s="277">
        <v>-2.0828699290357357E-3</v>
      </c>
    </row>
    <row r="35" spans="1:18">
      <c r="A35" s="306"/>
      <c r="B35" s="306" t="s">
        <v>135</v>
      </c>
      <c r="C35" s="86" t="s">
        <v>114</v>
      </c>
      <c r="D35" s="273">
        <v>211562815.96539304</v>
      </c>
      <c r="E35" s="273">
        <v>7475426.3294678628</v>
      </c>
      <c r="F35" s="274">
        <v>3.6628555751550343E-2</v>
      </c>
      <c r="G35" s="282">
        <v>13.621413369890975</v>
      </c>
      <c r="H35" s="282">
        <v>5.3988059141824252E-2</v>
      </c>
      <c r="I35" s="283">
        <v>5.568499744842736</v>
      </c>
      <c r="J35" s="283">
        <v>0.17532437059065398</v>
      </c>
      <c r="K35" s="274">
        <v>3.2508560991300547E-2</v>
      </c>
      <c r="L35" s="275">
        <v>1178087486.7215018</v>
      </c>
      <c r="M35" s="275">
        <v>77408402.741640568</v>
      </c>
      <c r="N35" s="274">
        <v>7.0327858381523389E-2</v>
      </c>
      <c r="O35" s="273">
        <v>420754709.77018547</v>
      </c>
      <c r="P35" s="273">
        <v>14520088.391897857</v>
      </c>
      <c r="Q35" s="274">
        <v>3.5743109099449902E-2</v>
      </c>
    </row>
    <row r="36" spans="1:18">
      <c r="A36" s="306"/>
      <c r="B36" s="306"/>
      <c r="C36" s="86" t="s">
        <v>115</v>
      </c>
      <c r="D36" s="273">
        <v>991978033.10611475</v>
      </c>
      <c r="E36" s="273">
        <v>9869102.76141572</v>
      </c>
      <c r="F36" s="277">
        <v>1.0048888118705811E-2</v>
      </c>
      <c r="G36" s="284">
        <v>63.868231197112017</v>
      </c>
      <c r="H36" s="284">
        <v>-1.4209058889253683</v>
      </c>
      <c r="I36" s="285">
        <v>3.4306272753871245</v>
      </c>
      <c r="J36" s="285">
        <v>0.15625976398362429</v>
      </c>
      <c r="K36" s="277">
        <v>4.7722121429382945E-2</v>
      </c>
      <c r="L36" s="278">
        <v>3403106896.9587092</v>
      </c>
      <c r="M36" s="278">
        <v>187321322.77878332</v>
      </c>
      <c r="N36" s="277">
        <v>5.8250563807119848E-2</v>
      </c>
      <c r="O36" s="273">
        <v>992338463.18339527</v>
      </c>
      <c r="P36" s="273">
        <v>10229532.838696241</v>
      </c>
      <c r="Q36" s="277">
        <v>1.0415884147500722E-2</v>
      </c>
    </row>
    <row r="37" spans="1:18">
      <c r="A37" s="306"/>
      <c r="B37" s="306" t="s">
        <v>136</v>
      </c>
      <c r="C37" s="86" t="s">
        <v>114</v>
      </c>
      <c r="D37" s="273">
        <v>49254356.821997173</v>
      </c>
      <c r="E37" s="273">
        <v>1075761.5064942241</v>
      </c>
      <c r="F37" s="274">
        <v>2.232861916063511E-2</v>
      </c>
      <c r="G37" s="282">
        <v>13.358963985040553</v>
      </c>
      <c r="H37" s="282">
        <v>-0.11436039790534913</v>
      </c>
      <c r="I37" s="283">
        <v>5.612449113421051</v>
      </c>
      <c r="J37" s="283">
        <v>0.22245541261126878</v>
      </c>
      <c r="K37" s="274">
        <v>4.1271924413909332E-2</v>
      </c>
      <c r="L37" s="275">
        <v>276437571.27774215</v>
      </c>
      <c r="M37" s="275">
        <v>16755246.013317555</v>
      </c>
      <c r="N37" s="274">
        <v>6.4522088656809154E-2</v>
      </c>
      <c r="O37" s="273">
        <v>97903640.035794318</v>
      </c>
      <c r="P37" s="273">
        <v>2076769.8954624534</v>
      </c>
      <c r="Q37" s="274">
        <v>2.1672103997773973E-2</v>
      </c>
    </row>
    <row r="38" spans="1:18">
      <c r="A38" s="306"/>
      <c r="B38" s="306"/>
      <c r="C38" s="86" t="s">
        <v>115</v>
      </c>
      <c r="D38" s="273">
        <v>235360937.4618333</v>
      </c>
      <c r="E38" s="273">
        <v>2001541.6239657402</v>
      </c>
      <c r="F38" s="277">
        <v>8.5770775021904947E-3</v>
      </c>
      <c r="G38" s="284">
        <v>63.835536385155102</v>
      </c>
      <c r="H38" s="284">
        <v>-1.4242914977916072</v>
      </c>
      <c r="I38" s="285">
        <v>3.4312715488354772</v>
      </c>
      <c r="J38" s="285">
        <v>0.17142916587466317</v>
      </c>
      <c r="K38" s="277">
        <v>5.2588176278314219E-2</v>
      </c>
      <c r="L38" s="278">
        <v>807587288.42003465</v>
      </c>
      <c r="M38" s="278">
        <v>46872439.405624628</v>
      </c>
      <c r="N38" s="277">
        <v>6.1616306644142735E-2</v>
      </c>
      <c r="O38" s="273">
        <v>235630302.84325975</v>
      </c>
      <c r="P38" s="273">
        <v>2270907.0053921938</v>
      </c>
      <c r="Q38" s="277">
        <v>9.7313716348921501E-3</v>
      </c>
      <c r="R38" s="219"/>
    </row>
    <row r="39" spans="1:18">
      <c r="A39" s="306"/>
      <c r="B39" s="306"/>
      <c r="C39" s="86"/>
    </row>
    <row r="40" spans="1:18">
      <c r="A40" s="306"/>
      <c r="B40" s="306"/>
      <c r="C40" s="86"/>
    </row>
    <row r="41" spans="1:18">
      <c r="A41" s="306"/>
      <c r="B41" s="306"/>
      <c r="C41" s="86"/>
    </row>
    <row r="42" spans="1:18">
      <c r="A42" s="306"/>
      <c r="B42" s="306"/>
      <c r="C42" s="86"/>
    </row>
    <row r="43" spans="1:18">
      <c r="A43" s="306"/>
      <c r="B43" s="306"/>
      <c r="C43" s="86"/>
    </row>
    <row r="44" spans="1:18">
      <c r="A44" s="306"/>
      <c r="B44" s="306"/>
      <c r="C44" s="86"/>
    </row>
  </sheetData>
  <mergeCells count="36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9:A44"/>
    <mergeCell ref="B39:B40"/>
    <mergeCell ref="B41:B42"/>
    <mergeCell ref="B43:B44"/>
    <mergeCell ref="A33:A38"/>
    <mergeCell ref="B33:B34"/>
    <mergeCell ref="B35:B36"/>
    <mergeCell ref="B37:B3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33"/>
  </sheetPr>
  <dimension ref="A1:R44"/>
  <sheetViews>
    <sheetView zoomScale="102" zoomScaleNormal="70" workbookViewId="0">
      <selection activeCell="E3" sqref="E3"/>
    </sheetView>
  </sheetViews>
  <sheetFormatPr defaultRowHeight="14.5"/>
  <cols>
    <col min="1" max="1" width="28.81640625" bestFit="1" customWidth="1"/>
    <col min="2" max="2" width="8.90625" bestFit="1" customWidth="1"/>
    <col min="3" max="3" width="15" bestFit="1" customWidth="1"/>
    <col min="4" max="4" width="13.453125" bestFit="1" customWidth="1"/>
    <col min="5" max="5" width="12.453125" bestFit="1" customWidth="1"/>
    <col min="7" max="7" width="7.453125" bestFit="1" customWidth="1"/>
    <col min="8" max="8" width="7.26953125" bestFit="1" customWidth="1"/>
    <col min="9" max="9" width="7.453125" bestFit="1" customWidth="1"/>
    <col min="10" max="10" width="7.26953125" bestFit="1" customWidth="1"/>
    <col min="12" max="12" width="15.7265625" bestFit="1" customWidth="1"/>
    <col min="13" max="13" width="14.6328125" bestFit="1" customWidth="1"/>
    <col min="15" max="15" width="13.453125" bestFit="1" customWidth="1"/>
    <col min="16" max="16" width="12.453125" bestFit="1" customWidth="1"/>
  </cols>
  <sheetData>
    <row r="1" spans="1:17">
      <c r="A1" s="308" t="s">
        <v>0</v>
      </c>
      <c r="B1" s="308" t="s">
        <v>1</v>
      </c>
      <c r="C1" s="308" t="s">
        <v>74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134</v>
      </c>
      <c r="C3" s="86" t="s">
        <v>65</v>
      </c>
      <c r="D3" s="273">
        <v>20440501.483482569</v>
      </c>
      <c r="E3" s="273">
        <v>-52322.675031960011</v>
      </c>
      <c r="F3" s="274">
        <v>-2.5532193428898647E-3</v>
      </c>
      <c r="G3" s="282">
        <v>7.6719927534929448</v>
      </c>
      <c r="H3" s="282">
        <v>8.1702544108355646E-2</v>
      </c>
      <c r="I3" s="283">
        <v>9.6500951487152484</v>
      </c>
      <c r="J3" s="283">
        <v>0.23396042838998099</v>
      </c>
      <c r="K3" s="274">
        <v>2.4846758817603148E-2</v>
      </c>
      <c r="L3" s="275">
        <v>197252784.20306197</v>
      </c>
      <c r="M3" s="275">
        <v>4289591.1265528798</v>
      </c>
      <c r="N3" s="274">
        <v>2.223010024949201E-2</v>
      </c>
      <c r="O3" s="273">
        <v>28776849.954043508</v>
      </c>
      <c r="P3" s="273">
        <v>-321725.05906178802</v>
      </c>
      <c r="Q3" s="274">
        <v>-1.1056385369967114E-2</v>
      </c>
    </row>
    <row r="4" spans="1:17">
      <c r="A4" s="306"/>
      <c r="B4" s="306"/>
      <c r="C4" s="86" t="s">
        <v>122</v>
      </c>
      <c r="D4" s="273">
        <v>245989644.37629214</v>
      </c>
      <c r="E4" s="273">
        <v>-3504891.5423790812</v>
      </c>
      <c r="F4" s="277">
        <v>-1.4047969144789549E-2</v>
      </c>
      <c r="G4" s="284">
        <v>92.328007246507198</v>
      </c>
      <c r="H4" s="284">
        <v>-8.1702544108296138E-2</v>
      </c>
      <c r="I4" s="285">
        <v>4.9128062437217643</v>
      </c>
      <c r="J4" s="285">
        <v>0.28899958587172048</v>
      </c>
      <c r="K4" s="277">
        <v>6.2502523841707985E-2</v>
      </c>
      <c r="L4" s="278">
        <v>1208499460.7827444</v>
      </c>
      <c r="M4" s="278">
        <v>54884964.504785538</v>
      </c>
      <c r="N4" s="277">
        <v>4.7576521170518665E-2</v>
      </c>
      <c r="O4" s="273">
        <v>353627529.73819023</v>
      </c>
      <c r="P4" s="273">
        <v>-4916241.5199171901</v>
      </c>
      <c r="Q4" s="277">
        <v>-1.3711691330367863E-2</v>
      </c>
    </row>
    <row r="5" spans="1:17">
      <c r="A5" s="306"/>
      <c r="B5" s="306" t="s">
        <v>135</v>
      </c>
      <c r="C5" s="86" t="s">
        <v>65</v>
      </c>
      <c r="D5" s="273">
        <v>269630777.26383299</v>
      </c>
      <c r="E5" s="273">
        <v>6021256.3445467353</v>
      </c>
      <c r="F5" s="274">
        <v>2.2841573868609868E-2</v>
      </c>
      <c r="G5" s="282">
        <v>7.6693382907382128</v>
      </c>
      <c r="H5" s="282">
        <v>0.18401196310527368</v>
      </c>
      <c r="I5" s="283">
        <v>9.4696097506964829</v>
      </c>
      <c r="J5" s="283">
        <v>5.5689236789470797E-2</v>
      </c>
      <c r="K5" s="274">
        <v>5.9156264074252708E-3</v>
      </c>
      <c r="L5" s="275">
        <v>2553298237.4654646</v>
      </c>
      <c r="M5" s="275">
        <v>71699160.822196007</v>
      </c>
      <c r="N5" s="274">
        <v>2.8892322493599479E-2</v>
      </c>
      <c r="O5" s="273">
        <v>382983897.1906389</v>
      </c>
      <c r="P5" s="273">
        <v>5879900.9810036421</v>
      </c>
      <c r="Q5" s="274">
        <v>1.5592253171814589E-2</v>
      </c>
    </row>
    <row r="6" spans="1:17">
      <c r="A6" s="306"/>
      <c r="B6" s="306"/>
      <c r="C6" s="86" t="s">
        <v>122</v>
      </c>
      <c r="D6" s="273">
        <v>3246067279.626543</v>
      </c>
      <c r="E6" s="273">
        <v>-12006949.515154362</v>
      </c>
      <c r="F6" s="277">
        <v>-3.6852903496669121E-3</v>
      </c>
      <c r="G6" s="284">
        <v>92.330661709261776</v>
      </c>
      <c r="H6" s="284">
        <v>-0.1840119631051067</v>
      </c>
      <c r="I6" s="285">
        <v>4.8409072850084094</v>
      </c>
      <c r="J6" s="285">
        <v>0.1813761106587215</v>
      </c>
      <c r="K6" s="277">
        <v>3.8925828344529845E-2</v>
      </c>
      <c r="L6" s="278">
        <v>15713910741.571562</v>
      </c>
      <c r="M6" s="278">
        <v>532812302.54049301</v>
      </c>
      <c r="N6" s="277">
        <v>3.5097085015311953E-2</v>
      </c>
      <c r="O6" s="273">
        <v>4694337743.7563124</v>
      </c>
      <c r="P6" s="273">
        <v>-18395206.01069355</v>
      </c>
      <c r="Q6" s="277">
        <v>-3.9032990425657359E-3</v>
      </c>
    </row>
    <row r="7" spans="1:17">
      <c r="A7" s="306"/>
      <c r="B7" s="306" t="s">
        <v>136</v>
      </c>
      <c r="C7" s="86" t="s">
        <v>65</v>
      </c>
      <c r="D7" s="273">
        <v>63175084.971971944</v>
      </c>
      <c r="E7" s="273">
        <v>605323.20452512801</v>
      </c>
      <c r="F7" s="274">
        <v>9.6743728508178473E-3</v>
      </c>
      <c r="G7" s="282">
        <v>7.6514129300485045</v>
      </c>
      <c r="H7" s="282">
        <v>7.0666746581042439E-2</v>
      </c>
      <c r="I7" s="283">
        <v>9.5457578096480269</v>
      </c>
      <c r="J7" s="283">
        <v>0.13413253914106527</v>
      </c>
      <c r="K7" s="274">
        <v>1.4251793424180833E-2</v>
      </c>
      <c r="L7" s="275">
        <v>603054060.7463789</v>
      </c>
      <c r="M7" s="275">
        <v>14170909.726276159</v>
      </c>
      <c r="N7" s="274">
        <v>2.4064043438377144E-2</v>
      </c>
      <c r="O7" s="273">
        <v>89114813.461589396</v>
      </c>
      <c r="P7" s="273">
        <v>320584.4011285454</v>
      </c>
      <c r="Q7" s="274">
        <v>3.610419331533994E-3</v>
      </c>
    </row>
    <row r="8" spans="1:17">
      <c r="A8" s="306"/>
      <c r="B8" s="306"/>
      <c r="C8" s="86" t="s">
        <v>122</v>
      </c>
      <c r="D8" s="273">
        <v>762490521.49231815</v>
      </c>
      <c r="E8" s="273">
        <v>-317064.20904636383</v>
      </c>
      <c r="F8" s="277">
        <v>-4.1565424228816328E-4</v>
      </c>
      <c r="G8" s="284">
        <v>92.348587069951733</v>
      </c>
      <c r="H8" s="284">
        <v>-7.0666746580911877E-2</v>
      </c>
      <c r="I8" s="285">
        <v>4.8609616683041015</v>
      </c>
      <c r="J8" s="285">
        <v>0.24688607348895264</v>
      </c>
      <c r="K8" s="277">
        <v>5.3507158349633301E-2</v>
      </c>
      <c r="L8" s="278">
        <v>3706437197.4193635</v>
      </c>
      <c r="M8" s="278">
        <v>186785332.69483232</v>
      </c>
      <c r="N8" s="277">
        <v>5.3069263629984396E-2</v>
      </c>
      <c r="O8" s="273">
        <v>1087541282.2602773</v>
      </c>
      <c r="P8" s="273">
        <v>-931462.50297093391</v>
      </c>
      <c r="Q8" s="277">
        <v>-8.5575179300749027E-4</v>
      </c>
    </row>
    <row r="9" spans="1:17">
      <c r="A9" s="306" t="s">
        <v>58</v>
      </c>
      <c r="B9" s="306" t="s">
        <v>134</v>
      </c>
      <c r="C9" s="86" t="s">
        <v>65</v>
      </c>
      <c r="D9" s="273">
        <v>20406550.781283788</v>
      </c>
      <c r="E9" s="273">
        <v>-49234.005524676293</v>
      </c>
      <c r="F9" s="274">
        <v>-2.4068499956269749E-3</v>
      </c>
      <c r="G9" s="282">
        <v>8.0023285966662705</v>
      </c>
      <c r="H9" s="282">
        <v>3.850529919920298E-2</v>
      </c>
      <c r="I9" s="283">
        <v>9.6041051174856076</v>
      </c>
      <c r="J9" s="283">
        <v>0.23589456969607525</v>
      </c>
      <c r="K9" s="274">
        <v>2.5180323231712116E-2</v>
      </c>
      <c r="L9" s="275">
        <v>195986658.78875756</v>
      </c>
      <c r="M9" s="275">
        <v>4352559.9856658578</v>
      </c>
      <c r="N9" s="274">
        <v>2.2712867975225065E-2</v>
      </c>
      <c r="O9" s="273">
        <v>28508289.088661313</v>
      </c>
      <c r="P9" s="273">
        <v>-304260.62699691951</v>
      </c>
      <c r="Q9" s="274">
        <v>-1.056000354010907E-2</v>
      </c>
    </row>
    <row r="10" spans="1:17">
      <c r="A10" s="306"/>
      <c r="B10" s="306"/>
      <c r="C10" s="86" t="s">
        <v>122</v>
      </c>
      <c r="D10" s="273">
        <v>234601107.73682645</v>
      </c>
      <c r="E10" s="273">
        <v>-1801955.5790666938</v>
      </c>
      <c r="F10" s="277">
        <v>-7.6223867567182663E-3</v>
      </c>
      <c r="G10" s="284">
        <v>91.997671403333811</v>
      </c>
      <c r="H10" s="284">
        <v>-3.8505299199286469E-2</v>
      </c>
      <c r="I10" s="285">
        <v>4.6886921249619693</v>
      </c>
      <c r="J10" s="285">
        <v>0.30730500161841334</v>
      </c>
      <c r="K10" s="277">
        <v>7.0138746695338927E-2</v>
      </c>
      <c r="L10" s="278">
        <v>1099972366.3530128</v>
      </c>
      <c r="M10" s="278">
        <v>64199028.821787119</v>
      </c>
      <c r="N10" s="277">
        <v>6.1981735284677278E-2</v>
      </c>
      <c r="O10" s="273">
        <v>319658527.38920635</v>
      </c>
      <c r="P10" s="273">
        <v>-771059.87182122469</v>
      </c>
      <c r="Q10" s="277">
        <v>-2.4063316949352299E-3</v>
      </c>
    </row>
    <row r="11" spans="1:17">
      <c r="A11" s="306"/>
      <c r="B11" s="306" t="s">
        <v>135</v>
      </c>
      <c r="C11" s="86" t="s">
        <v>65</v>
      </c>
      <c r="D11" s="273">
        <v>269105404.13685912</v>
      </c>
      <c r="E11" s="273">
        <v>6032827.2747719288</v>
      </c>
      <c r="F11" s="274">
        <v>2.2932178438099117E-2</v>
      </c>
      <c r="G11" s="282">
        <v>8.0223080951614936</v>
      </c>
      <c r="H11" s="282">
        <v>0.14172311356612788</v>
      </c>
      <c r="I11" s="283">
        <v>9.4208449274477424</v>
      </c>
      <c r="J11" s="283">
        <v>4.7838602917700257E-2</v>
      </c>
      <c r="K11" s="274">
        <v>5.1038696936010937E-3</v>
      </c>
      <c r="L11" s="275">
        <v>2535200281.5115042</v>
      </c>
      <c r="M11" s="275">
        <v>69419354.772745132</v>
      </c>
      <c r="N11" s="274">
        <v>2.8153090982238695E-2</v>
      </c>
      <c r="O11" s="273">
        <v>379198182.17912883</v>
      </c>
      <c r="P11" s="273">
        <v>5456921.9513477087</v>
      </c>
      <c r="Q11" s="274">
        <v>1.4600801495724399E-2</v>
      </c>
    </row>
    <row r="12" spans="1:17">
      <c r="A12" s="306"/>
      <c r="B12" s="306"/>
      <c r="C12" s="86" t="s">
        <v>122</v>
      </c>
      <c r="D12" s="273">
        <v>3085358185.950943</v>
      </c>
      <c r="E12" s="273">
        <v>10194103.015861511</v>
      </c>
      <c r="F12" s="277">
        <v>3.3149785640484522E-3</v>
      </c>
      <c r="G12" s="284">
        <v>91.977691904838309</v>
      </c>
      <c r="H12" s="284">
        <v>-0.1417231135660586</v>
      </c>
      <c r="I12" s="285">
        <v>4.6131250722621511</v>
      </c>
      <c r="J12" s="285">
        <v>0.20118293939542564</v>
      </c>
      <c r="K12" s="277">
        <v>4.5599632392436668E-2</v>
      </c>
      <c r="L12" s="278">
        <v>14233143204.519564</v>
      </c>
      <c r="M12" s="278">
        <v>665697221.53981209</v>
      </c>
      <c r="N12" s="277">
        <v>4.9065772760394533E-2</v>
      </c>
      <c r="O12" s="273">
        <v>4223256141.0031977</v>
      </c>
      <c r="P12" s="273">
        <v>35794941.023981571</v>
      </c>
      <c r="Q12" s="277">
        <v>8.5481248218274193E-3</v>
      </c>
    </row>
    <row r="13" spans="1:17">
      <c r="A13" s="306"/>
      <c r="B13" s="306" t="s">
        <v>136</v>
      </c>
      <c r="C13" s="86" t="s">
        <v>65</v>
      </c>
      <c r="D13" s="273">
        <v>63074993.148205161</v>
      </c>
      <c r="E13" s="273">
        <v>614263.28722264618</v>
      </c>
      <c r="F13" s="274">
        <v>9.8343917624689713E-3</v>
      </c>
      <c r="G13" s="282">
        <v>7.9725506041718619</v>
      </c>
      <c r="H13" s="282">
        <v>2.1101410253658415E-2</v>
      </c>
      <c r="I13" s="283">
        <v>9.5043642650157736</v>
      </c>
      <c r="J13" s="283">
        <v>0.13117278233306706</v>
      </c>
      <c r="K13" s="274">
        <v>1.3994463099939149E-2</v>
      </c>
      <c r="L13" s="275">
        <v>599487710.89391589</v>
      </c>
      <c r="M13" s="275">
        <v>14031329.758809209</v>
      </c>
      <c r="N13" s="274">
        <v>2.3966481895038354E-2</v>
      </c>
      <c r="O13" s="273">
        <v>88365267.370922029</v>
      </c>
      <c r="P13" s="273">
        <v>297305.38039657474</v>
      </c>
      <c r="Q13" s="274">
        <v>3.3758630684397979E-3</v>
      </c>
    </row>
    <row r="14" spans="1:17">
      <c r="A14" s="306"/>
      <c r="B14" s="306"/>
      <c r="C14" s="86" t="s">
        <v>122</v>
      </c>
      <c r="D14" s="273">
        <v>728077001.7378422</v>
      </c>
      <c r="E14" s="273">
        <v>5011366.0558404922</v>
      </c>
      <c r="F14" s="277">
        <v>6.9307208205431157E-3</v>
      </c>
      <c r="G14" s="284">
        <v>92.02744939582837</v>
      </c>
      <c r="H14" s="284">
        <v>-2.1101410253521635E-2</v>
      </c>
      <c r="I14" s="285">
        <v>4.652311176897995</v>
      </c>
      <c r="J14" s="285">
        <v>0.26732841922254913</v>
      </c>
      <c r="K14" s="277">
        <v>6.0964531446473576E-2</v>
      </c>
      <c r="L14" s="278">
        <v>3387240772.8273444</v>
      </c>
      <c r="M14" s="278">
        <v>216610427.69413137</v>
      </c>
      <c r="N14" s="277">
        <v>6.8317780414427515E-2</v>
      </c>
      <c r="O14" s="273">
        <v>988661776.99605787</v>
      </c>
      <c r="P14" s="273">
        <v>12390000.68658936</v>
      </c>
      <c r="Q14" s="277">
        <v>1.2691138868549912E-2</v>
      </c>
    </row>
    <row r="15" spans="1:17">
      <c r="A15" s="306" t="s">
        <v>59</v>
      </c>
      <c r="B15" s="306" t="s">
        <v>134</v>
      </c>
      <c r="C15" s="86" t="s">
        <v>65</v>
      </c>
      <c r="D15" s="273">
        <v>9873685.0822496638</v>
      </c>
      <c r="E15" s="273">
        <v>-523395.80212370679</v>
      </c>
      <c r="F15" s="274">
        <v>-5.0340649259578374E-2</v>
      </c>
      <c r="G15" s="282">
        <v>7.3580849603827962</v>
      </c>
      <c r="H15" s="282">
        <v>-0.18897773690733821</v>
      </c>
      <c r="I15" s="283">
        <v>10.438045545674973</v>
      </c>
      <c r="J15" s="283">
        <v>0.5313014009623771</v>
      </c>
      <c r="K15" s="274">
        <v>5.3630273801503398E-2</v>
      </c>
      <c r="L15" s="275">
        <v>103061974.59217353</v>
      </c>
      <c r="M15" s="275">
        <v>60754.418804392219</v>
      </c>
      <c r="N15" s="274">
        <v>5.8984173878845188E-4</v>
      </c>
      <c r="O15" s="273">
        <v>17707111.427094102</v>
      </c>
      <c r="P15" s="273">
        <v>-763492.64871121943</v>
      </c>
      <c r="Q15" s="274">
        <v>-4.133555381176298E-2</v>
      </c>
    </row>
    <row r="16" spans="1:17">
      <c r="A16" s="306"/>
      <c r="B16" s="306"/>
      <c r="C16" s="86" t="s">
        <v>122</v>
      </c>
      <c r="D16" s="273">
        <v>124314560.0305928</v>
      </c>
      <c r="E16" s="273">
        <v>-3051636.0233130306</v>
      </c>
      <c r="F16" s="277">
        <v>-2.3959544352109501E-2</v>
      </c>
      <c r="G16" s="284">
        <v>92.641915039617203</v>
      </c>
      <c r="H16" s="284">
        <v>0.18897773690731867</v>
      </c>
      <c r="I16" s="285">
        <v>5.0209148703689772</v>
      </c>
      <c r="J16" s="285">
        <v>0.26268928146389658</v>
      </c>
      <c r="K16" s="277">
        <v>5.5207403801202336E-2</v>
      </c>
      <c r="L16" s="278">
        <v>624172823.06098032</v>
      </c>
      <c r="M16" s="278">
        <v>18135729.835784316</v>
      </c>
      <c r="N16" s="277">
        <v>2.9925115209153211E-2</v>
      </c>
      <c r="O16" s="273">
        <v>182589976.76619512</v>
      </c>
      <c r="P16" s="273">
        <v>-2856787.663344413</v>
      </c>
      <c r="Q16" s="277">
        <v>-1.5404893539837677E-2</v>
      </c>
    </row>
    <row r="17" spans="1:17">
      <c r="A17" s="306"/>
      <c r="B17" s="306" t="s">
        <v>135</v>
      </c>
      <c r="C17" s="86" t="s">
        <v>65</v>
      </c>
      <c r="D17" s="273">
        <v>133904423.58820285</v>
      </c>
      <c r="E17" s="273">
        <v>-2189133.2862075418</v>
      </c>
      <c r="F17" s="274">
        <v>-1.6085502770918934E-2</v>
      </c>
      <c r="G17" s="282">
        <v>7.5116745182811817</v>
      </c>
      <c r="H17" s="282">
        <v>-3.833054436914729E-3</v>
      </c>
      <c r="I17" s="283">
        <v>10.114853136786735</v>
      </c>
      <c r="J17" s="283">
        <v>0.26736387561488684</v>
      </c>
      <c r="K17" s="274">
        <v>2.7150461251995377E-2</v>
      </c>
      <c r="L17" s="275">
        <v>1354423578.9607532</v>
      </c>
      <c r="M17" s="275">
        <v>14243739.12531662</v>
      </c>
      <c r="N17" s="274">
        <v>1.0628229661375624E-2</v>
      </c>
      <c r="O17" s="273">
        <v>239153275.78634375</v>
      </c>
      <c r="P17" s="273">
        <v>-1764622.1970382333</v>
      </c>
      <c r="Q17" s="274">
        <v>-7.3245790861082198E-3</v>
      </c>
    </row>
    <row r="18" spans="1:17">
      <c r="A18" s="306"/>
      <c r="B18" s="306"/>
      <c r="C18" s="86" t="s">
        <v>122</v>
      </c>
      <c r="D18" s="273">
        <v>1648713064.1945722</v>
      </c>
      <c r="E18" s="273">
        <v>-26029913.358063698</v>
      </c>
      <c r="F18" s="277">
        <v>-1.5542631739290632E-2</v>
      </c>
      <c r="G18" s="284">
        <v>92.488325481718817</v>
      </c>
      <c r="H18" s="284">
        <v>3.8330544367681796E-3</v>
      </c>
      <c r="I18" s="285">
        <v>4.9620153445765336</v>
      </c>
      <c r="J18" s="285">
        <v>0.17433903377295934</v>
      </c>
      <c r="K18" s="277">
        <v>3.6414122938837085E-2</v>
      </c>
      <c r="L18" s="278">
        <v>8180939523.3372622</v>
      </c>
      <c r="M18" s="278">
        <v>162812243.0238657</v>
      </c>
      <c r="N18" s="277">
        <v>2.0305519896598852E-2</v>
      </c>
      <c r="O18" s="273">
        <v>2430332542.7469783</v>
      </c>
      <c r="P18" s="273">
        <v>-19340572.167432785</v>
      </c>
      <c r="Q18" s="277">
        <v>-7.8951644812040658E-3</v>
      </c>
    </row>
    <row r="19" spans="1:17">
      <c r="A19" s="306"/>
      <c r="B19" s="306" t="s">
        <v>136</v>
      </c>
      <c r="C19" s="86" t="s">
        <v>65</v>
      </c>
      <c r="D19" s="273">
        <v>30841583.416556545</v>
      </c>
      <c r="E19" s="273">
        <v>-1068262.8335931189</v>
      </c>
      <c r="F19" s="274">
        <v>-3.34775299516872E-2</v>
      </c>
      <c r="G19" s="282">
        <v>7.3722488588164552</v>
      </c>
      <c r="H19" s="282">
        <v>-0.173913904072454</v>
      </c>
      <c r="I19" s="283">
        <v>10.309685355539122</v>
      </c>
      <c r="J19" s="283">
        <v>0.42368679076427007</v>
      </c>
      <c r="K19" s="274">
        <v>4.2857257968246458E-2</v>
      </c>
      <c r="L19" s="275">
        <v>317967020.89131123</v>
      </c>
      <c r="M19" s="275">
        <v>2506326.6601454616</v>
      </c>
      <c r="N19" s="274">
        <v>7.9449728792800271E-3</v>
      </c>
      <c r="O19" s="273">
        <v>55127931.076083899</v>
      </c>
      <c r="P19" s="273">
        <v>-1495801.1503385082</v>
      </c>
      <c r="Q19" s="274">
        <v>-2.6416505792257201E-2</v>
      </c>
    </row>
    <row r="20" spans="1:17">
      <c r="A20" s="306"/>
      <c r="B20" s="306"/>
      <c r="C20" s="86" t="s">
        <v>122</v>
      </c>
      <c r="D20" s="273">
        <v>387505436.70164245</v>
      </c>
      <c r="E20" s="273">
        <v>-3446603.9807075858</v>
      </c>
      <c r="F20" s="277">
        <v>-8.815925285086219E-3</v>
      </c>
      <c r="G20" s="284">
        <v>92.627751141183637</v>
      </c>
      <c r="H20" s="284">
        <v>0.17391390407244955</v>
      </c>
      <c r="I20" s="285">
        <v>5.0002848908423507</v>
      </c>
      <c r="J20" s="285">
        <v>0.23350690807288998</v>
      </c>
      <c r="K20" s="277">
        <v>4.8986319253162339E-2</v>
      </c>
      <c r="L20" s="278">
        <v>1937637580.2584896</v>
      </c>
      <c r="M20" s="278">
        <v>74056000.415072918</v>
      </c>
      <c r="N20" s="277">
        <v>3.9738534237548813E-2</v>
      </c>
      <c r="O20" s="273">
        <v>566747065.96780777</v>
      </c>
      <c r="P20" s="273">
        <v>-191376.97492325306</v>
      </c>
      <c r="Q20" s="277">
        <v>-3.3756217682099379E-4</v>
      </c>
    </row>
    <row r="21" spans="1:17">
      <c r="A21" s="306" t="s">
        <v>60</v>
      </c>
      <c r="B21" s="306" t="s">
        <v>134</v>
      </c>
      <c r="C21" s="86" t="s">
        <v>65</v>
      </c>
      <c r="D21" s="273">
        <v>44091.799757137895</v>
      </c>
      <c r="E21" s="273">
        <v>-10803.536494319967</v>
      </c>
      <c r="F21" s="274">
        <v>-0.19680244683869763</v>
      </c>
      <c r="G21" s="282">
        <v>3.3298909172287878</v>
      </c>
      <c r="H21" s="282">
        <v>-9.7552777246656674E-4</v>
      </c>
      <c r="I21" s="283">
        <v>14.923136152037133</v>
      </c>
      <c r="J21" s="283">
        <v>0.95355457384485476</v>
      </c>
      <c r="K21" s="274">
        <v>6.8259351112808966E-2</v>
      </c>
      <c r="L21" s="275">
        <v>657987.9309641266</v>
      </c>
      <c r="M21" s="275">
        <v>-108876.94706290984</v>
      </c>
      <c r="N21" s="274">
        <v>-0.14197670304451118</v>
      </c>
      <c r="O21" s="273">
        <v>135351.74620556831</v>
      </c>
      <c r="P21" s="273">
        <v>-18342.334021887131</v>
      </c>
      <c r="Q21" s="274">
        <v>-0.11934313927212996</v>
      </c>
    </row>
    <row r="22" spans="1:17">
      <c r="A22" s="306"/>
      <c r="B22" s="306"/>
      <c r="C22" s="86" t="s">
        <v>122</v>
      </c>
      <c r="D22" s="273">
        <v>1280029.6460538295</v>
      </c>
      <c r="E22" s="273">
        <v>-313154.79386950354</v>
      </c>
      <c r="F22" s="277">
        <v>-0.19655903360729102</v>
      </c>
      <c r="G22" s="284">
        <v>96.670109082771248</v>
      </c>
      <c r="H22" s="284">
        <v>9.7552777246789901E-4</v>
      </c>
      <c r="I22" s="285">
        <v>7.685839923636367</v>
      </c>
      <c r="J22" s="285">
        <v>0.67896564207776322</v>
      </c>
      <c r="K22" s="277">
        <v>9.6899932094505148E-2</v>
      </c>
      <c r="L22" s="278">
        <v>9838102.9570786506</v>
      </c>
      <c r="M22" s="278">
        <v>-1325140.1207995005</v>
      </c>
      <c r="N22" s="277">
        <v>-0.11870565852189398</v>
      </c>
      <c r="O22" s="273">
        <v>2286161.5292600393</v>
      </c>
      <c r="P22" s="273">
        <v>-476241.17916971678</v>
      </c>
      <c r="Q22" s="277">
        <v>-0.17240106872050837</v>
      </c>
    </row>
    <row r="23" spans="1:17">
      <c r="A23" s="306"/>
      <c r="B23" s="306" t="s">
        <v>135</v>
      </c>
      <c r="C23" s="86" t="s">
        <v>65</v>
      </c>
      <c r="D23" s="273">
        <v>756015.00256595341</v>
      </c>
      <c r="E23" s="273">
        <v>-7016.1911318778293</v>
      </c>
      <c r="F23" s="274">
        <v>-9.1951563577311862E-3</v>
      </c>
      <c r="G23" s="282">
        <v>4.0466183454454292</v>
      </c>
      <c r="H23" s="282">
        <v>0.75124051186389096</v>
      </c>
      <c r="I23" s="283">
        <v>14.589717659229997</v>
      </c>
      <c r="J23" s="283">
        <v>0.61282363303626397</v>
      </c>
      <c r="K23" s="274">
        <v>4.3845480396988573E-2</v>
      </c>
      <c r="L23" s="275">
        <v>11030045.433579301</v>
      </c>
      <c r="M23" s="275">
        <v>365239.30058461055</v>
      </c>
      <c r="N23" s="274">
        <v>3.4247157991427163E-2</v>
      </c>
      <c r="O23" s="273">
        <v>2236969.6910720062</v>
      </c>
      <c r="P23" s="273">
        <v>79505.702332042158</v>
      </c>
      <c r="Q23" s="274">
        <v>3.6851462062398699E-2</v>
      </c>
    </row>
    <row r="24" spans="1:17">
      <c r="A24" s="306"/>
      <c r="B24" s="306"/>
      <c r="C24" s="86" t="s">
        <v>122</v>
      </c>
      <c r="D24" s="273">
        <v>17926621.659151066</v>
      </c>
      <c r="E24" s="273">
        <v>-4464936.1573145054</v>
      </c>
      <c r="F24" s="277">
        <v>-0.19940265853370981</v>
      </c>
      <c r="G24" s="284">
        <v>95.953381654554704</v>
      </c>
      <c r="H24" s="284">
        <v>-0.75124051186382701</v>
      </c>
      <c r="I24" s="285">
        <v>7.4240275473908861</v>
      </c>
      <c r="J24" s="285">
        <v>0.6827784767938665</v>
      </c>
      <c r="K24" s="277">
        <v>0.10128367453027487</v>
      </c>
      <c r="L24" s="278">
        <v>133087733.02919163</v>
      </c>
      <c r="M24" s="278">
        <v>-17859335.290276334</v>
      </c>
      <c r="N24" s="277">
        <v>-0.11831521797083473</v>
      </c>
      <c r="O24" s="273">
        <v>31563624.805998117</v>
      </c>
      <c r="P24" s="273">
        <v>-6509773.0801072642</v>
      </c>
      <c r="Q24" s="277">
        <v>-0.17097956687713864</v>
      </c>
    </row>
    <row r="25" spans="1:17">
      <c r="A25" s="306"/>
      <c r="B25" s="306" t="s">
        <v>136</v>
      </c>
      <c r="C25" s="86" t="s">
        <v>65</v>
      </c>
      <c r="D25" s="273">
        <v>145535.47505315393</v>
      </c>
      <c r="E25" s="273">
        <v>-6782.761965812766</v>
      </c>
      <c r="F25" s="274">
        <v>-4.4530202676703615E-2</v>
      </c>
      <c r="G25" s="282">
        <v>3.5444171679784757</v>
      </c>
      <c r="H25" s="282">
        <v>0.54568244274157074</v>
      </c>
      <c r="I25" s="283">
        <v>14.749863023190361</v>
      </c>
      <c r="J25" s="283">
        <v>0.66155355899215706</v>
      </c>
      <c r="K25" s="274">
        <v>4.6957625446354963E-2</v>
      </c>
      <c r="L25" s="275">
        <v>2146628.3220489584</v>
      </c>
      <c r="M25" s="275">
        <v>721.86188466474414</v>
      </c>
      <c r="N25" s="274">
        <v>3.3639019130846803E-4</v>
      </c>
      <c r="O25" s="273">
        <v>431672.99618005753</v>
      </c>
      <c r="P25" s="273">
        <v>-7251.6790199181996</v>
      </c>
      <c r="Q25" s="274">
        <v>-1.6521465822385829E-2</v>
      </c>
    </row>
    <row r="26" spans="1:17">
      <c r="A26" s="306"/>
      <c r="B26" s="306"/>
      <c r="C26" s="86" t="s">
        <v>122</v>
      </c>
      <c r="D26" s="273">
        <v>3960512.6608145176</v>
      </c>
      <c r="E26" s="273">
        <v>-966585.95545064053</v>
      </c>
      <c r="F26" s="277">
        <v>-0.19617751352891177</v>
      </c>
      <c r="G26" s="284">
        <v>96.45558283202152</v>
      </c>
      <c r="H26" s="284">
        <v>-0.54568244274160804</v>
      </c>
      <c r="I26" s="285">
        <v>7.6372849766416122</v>
      </c>
      <c r="J26" s="285">
        <v>0.74648277048778677</v>
      </c>
      <c r="K26" s="277">
        <v>0.10833031454902899</v>
      </c>
      <c r="L26" s="278">
        <v>30247563.844237614</v>
      </c>
      <c r="M26" s="278">
        <v>-3704098.1706597991</v>
      </c>
      <c r="N26" s="277">
        <v>-0.10909917072791617</v>
      </c>
      <c r="O26" s="273">
        <v>6992480.2078989744</v>
      </c>
      <c r="P26" s="273">
        <v>-1416117.2812438011</v>
      </c>
      <c r="Q26" s="277">
        <v>-0.16841301811298484</v>
      </c>
    </row>
    <row r="27" spans="1:17">
      <c r="A27" s="306" t="s">
        <v>61</v>
      </c>
      <c r="B27" s="306" t="s">
        <v>134</v>
      </c>
      <c r="C27" s="86" t="s">
        <v>65</v>
      </c>
      <c r="D27" s="273">
        <v>33950.702198781488</v>
      </c>
      <c r="E27" s="273">
        <v>-3088.6695072960574</v>
      </c>
      <c r="F27" s="274">
        <v>-8.3388820193979099E-2</v>
      </c>
      <c r="G27" s="282">
        <v>0.29722687522661062</v>
      </c>
      <c r="H27" s="282">
        <v>1.5097630281989682E-2</v>
      </c>
      <c r="I27" s="283">
        <v>37.293055292084041</v>
      </c>
      <c r="J27" s="283">
        <v>1.4097718507678394</v>
      </c>
      <c r="K27" s="274">
        <v>3.9287704902294995E-2</v>
      </c>
      <c r="L27" s="275">
        <v>1266125.4143042373</v>
      </c>
      <c r="M27" s="275">
        <v>-62968.859113210812</v>
      </c>
      <c r="N27" s="274">
        <v>-4.7377270651615587E-2</v>
      </c>
      <c r="O27" s="273">
        <v>268560.86538219452</v>
      </c>
      <c r="P27" s="273">
        <v>-17464.432064876251</v>
      </c>
      <c r="Q27" s="274">
        <v>-6.1059046947090613E-2</v>
      </c>
    </row>
    <row r="28" spans="1:17">
      <c r="A28" s="306"/>
      <c r="B28" s="306"/>
      <c r="C28" s="86" t="s">
        <v>122</v>
      </c>
      <c r="D28" s="273">
        <v>11388536.639464693</v>
      </c>
      <c r="E28" s="273">
        <v>-1702935.9633138403</v>
      </c>
      <c r="F28" s="277">
        <v>-0.13007978666604775</v>
      </c>
      <c r="G28" s="284">
        <v>99.702773124773387</v>
      </c>
      <c r="H28" s="284">
        <v>-1.5097630282070895E-2</v>
      </c>
      <c r="I28" s="285">
        <v>9.5295030314651541</v>
      </c>
      <c r="J28" s="285">
        <v>0.52813532270774388</v>
      </c>
      <c r="K28" s="277">
        <v>5.8672786158254844E-2</v>
      </c>
      <c r="L28" s="278">
        <v>108527094.42973077</v>
      </c>
      <c r="M28" s="278">
        <v>-9314064.3170022368</v>
      </c>
      <c r="N28" s="277">
        <v>-7.9039144014361254E-2</v>
      </c>
      <c r="O28" s="273">
        <v>33969002.348983884</v>
      </c>
      <c r="P28" s="273">
        <v>-4145181.6480958834</v>
      </c>
      <c r="Q28" s="277">
        <v>-0.10875693018676404</v>
      </c>
    </row>
    <row r="29" spans="1:17">
      <c r="A29" s="306"/>
      <c r="B29" s="306" t="s">
        <v>135</v>
      </c>
      <c r="C29" s="86" t="s">
        <v>65</v>
      </c>
      <c r="D29" s="273">
        <v>525373.12697389734</v>
      </c>
      <c r="E29" s="273">
        <v>-11570.930225063115</v>
      </c>
      <c r="F29" s="274">
        <v>-2.154960106165324E-2</v>
      </c>
      <c r="G29" s="282">
        <v>0.32584418046113806</v>
      </c>
      <c r="H29" s="282">
        <v>3.3147220031313318E-2</v>
      </c>
      <c r="I29" s="283">
        <v>34.447814371863181</v>
      </c>
      <c r="J29" s="283">
        <v>4.9882278610707296</v>
      </c>
      <c r="K29" s="274">
        <v>0.16932443567201133</v>
      </c>
      <c r="L29" s="275">
        <v>18097955.953962121</v>
      </c>
      <c r="M29" s="275">
        <v>2279806.049453456</v>
      </c>
      <c r="N29" s="274">
        <v>0.14412596057163679</v>
      </c>
      <c r="O29" s="273">
        <v>3785715.0115101174</v>
      </c>
      <c r="P29" s="273">
        <v>422979.0296559101</v>
      </c>
      <c r="Q29" s="274">
        <v>0.12578419237738675</v>
      </c>
    </row>
    <row r="30" spans="1:17">
      <c r="A30" s="306"/>
      <c r="B30" s="306"/>
      <c r="C30" s="86" t="s">
        <v>122</v>
      </c>
      <c r="D30" s="273">
        <v>160709093.6756506</v>
      </c>
      <c r="E30" s="273">
        <v>-22201052.530902922</v>
      </c>
      <c r="F30" s="277">
        <v>-0.12137682349142137</v>
      </c>
      <c r="G30" s="284">
        <v>99.674155819538882</v>
      </c>
      <c r="H30" s="284">
        <v>-3.3147220031295888E-2</v>
      </c>
      <c r="I30" s="285">
        <v>9.2139623414246383</v>
      </c>
      <c r="J30" s="285">
        <v>0.3918576658894839</v>
      </c>
      <c r="K30" s="277">
        <v>4.4417707599429902E-2</v>
      </c>
      <c r="L30" s="278">
        <v>1480767537.051929</v>
      </c>
      <c r="M30" s="278">
        <v>-132884918.99972534</v>
      </c>
      <c r="N30" s="277">
        <v>-8.2350396147181024E-2</v>
      </c>
      <c r="O30" s="273">
        <v>471081602.75311673</v>
      </c>
      <c r="P30" s="273">
        <v>-54190147.034677386</v>
      </c>
      <c r="Q30" s="277">
        <v>-0.10316592707787883</v>
      </c>
    </row>
    <row r="31" spans="1:17">
      <c r="A31" s="306"/>
      <c r="B31" s="306" t="s">
        <v>136</v>
      </c>
      <c r="C31" s="86" t="s">
        <v>65</v>
      </c>
      <c r="D31" s="273">
        <v>100091.82376679567</v>
      </c>
      <c r="E31" s="273">
        <v>-8940.0826975099044</v>
      </c>
      <c r="F31" s="274">
        <v>-8.1995105721064068E-2</v>
      </c>
      <c r="G31" s="282">
        <v>0.29000680945802049</v>
      </c>
      <c r="H31" s="282">
        <v>1.6407763223218852E-2</v>
      </c>
      <c r="I31" s="283">
        <v>35.630780999382644</v>
      </c>
      <c r="J31" s="283">
        <v>4.2017250824552583</v>
      </c>
      <c r="K31" s="274">
        <v>0.13368919173268104</v>
      </c>
      <c r="L31" s="275">
        <v>3566349.8524634992</v>
      </c>
      <c r="M31" s="275">
        <v>139579.96746764285</v>
      </c>
      <c r="N31" s="274">
        <v>4.0732226601732154E-2</v>
      </c>
      <c r="O31" s="273">
        <v>749546.09066736698</v>
      </c>
      <c r="P31" s="273">
        <v>23279.020731951925</v>
      </c>
      <c r="Q31" s="274">
        <v>3.2052975682928961E-2</v>
      </c>
    </row>
    <row r="32" spans="1:17">
      <c r="A32" s="306"/>
      <c r="B32" s="306"/>
      <c r="C32" s="86" t="s">
        <v>122</v>
      </c>
      <c r="D32" s="273">
        <v>34413519.754475929</v>
      </c>
      <c r="E32" s="273">
        <v>-5328430.2649013251</v>
      </c>
      <c r="F32" s="277">
        <v>-0.13407571249783432</v>
      </c>
      <c r="G32" s="284">
        <v>99.709993190541965</v>
      </c>
      <c r="H32" s="284">
        <v>-1.6407763223341476E-2</v>
      </c>
      <c r="I32" s="285">
        <v>9.2753204807104055</v>
      </c>
      <c r="J32" s="285">
        <v>0.49312636539540478</v>
      </c>
      <c r="K32" s="277">
        <v>5.6150702082006676E-2</v>
      </c>
      <c r="L32" s="278">
        <v>319196424.59202272</v>
      </c>
      <c r="M32" s="278">
        <v>-29825094.999295056</v>
      </c>
      <c r="N32" s="277">
        <v>-8.5453455804726214E-2</v>
      </c>
      <c r="O32" s="273">
        <v>98879505.264219761</v>
      </c>
      <c r="P32" s="273">
        <v>-13321463.189559445</v>
      </c>
      <c r="Q32" s="277">
        <v>-0.11872859363996643</v>
      </c>
    </row>
    <row r="33" spans="1:18">
      <c r="A33" s="306" t="s">
        <v>67</v>
      </c>
      <c r="B33" s="306" t="s">
        <v>134</v>
      </c>
      <c r="C33" s="86" t="s">
        <v>65</v>
      </c>
      <c r="D33" s="273">
        <v>10488773.899276974</v>
      </c>
      <c r="E33" s="273">
        <v>484965.33309333771</v>
      </c>
      <c r="F33" s="274">
        <v>4.8478070115484793E-2</v>
      </c>
      <c r="G33" s="282">
        <v>8.7775624690181218</v>
      </c>
      <c r="H33" s="282">
        <v>0.25987643934041138</v>
      </c>
      <c r="I33" s="283">
        <v>8.79670942968656</v>
      </c>
      <c r="J33" s="283">
        <v>1.345321577686498E-2</v>
      </c>
      <c r="K33" s="274">
        <v>1.5316888690505982E-3</v>
      </c>
      <c r="L33" s="275">
        <v>92266696.265620023</v>
      </c>
      <c r="M33" s="275">
        <v>4400682.5139245689</v>
      </c>
      <c r="N33" s="274">
        <v>5.0084012304924368E-2</v>
      </c>
      <c r="O33" s="273">
        <v>10665825.915361643</v>
      </c>
      <c r="P33" s="273">
        <v>477574.35573619418</v>
      </c>
      <c r="Q33" s="274">
        <v>4.6875006269844331E-2</v>
      </c>
    </row>
    <row r="34" spans="1:18">
      <c r="A34" s="306"/>
      <c r="B34" s="306"/>
      <c r="C34" s="86" t="s">
        <v>122</v>
      </c>
      <c r="D34" s="273">
        <v>109006518.06018072</v>
      </c>
      <c r="E34" s="273">
        <v>1562835.2381170988</v>
      </c>
      <c r="F34" s="277">
        <v>1.4545622386243909E-2</v>
      </c>
      <c r="G34" s="284">
        <v>91.222437530982006</v>
      </c>
      <c r="H34" s="284">
        <v>-0.25987643934060145</v>
      </c>
      <c r="I34" s="285">
        <v>4.2746199826115427</v>
      </c>
      <c r="J34" s="285">
        <v>0.37887674081159339</v>
      </c>
      <c r="K34" s="277">
        <v>9.725403274691713E-2</v>
      </c>
      <c r="L34" s="278">
        <v>465961440.33495456</v>
      </c>
      <c r="M34" s="278">
        <v>47388439.106802881</v>
      </c>
      <c r="N34" s="277">
        <v>0.11321427556903713</v>
      </c>
      <c r="O34" s="273">
        <v>134782389.09375119</v>
      </c>
      <c r="P34" s="273">
        <v>2561968.9706928879</v>
      </c>
      <c r="Q34" s="277">
        <v>1.937650000134963E-2</v>
      </c>
    </row>
    <row r="35" spans="1:18">
      <c r="A35" s="306"/>
      <c r="B35" s="306" t="s">
        <v>135</v>
      </c>
      <c r="C35" s="86" t="s">
        <v>65</v>
      </c>
      <c r="D35" s="273">
        <v>134444965.5460903</v>
      </c>
      <c r="E35" s="273">
        <v>8228976.7521113455</v>
      </c>
      <c r="F35" s="274">
        <v>6.5197577824655947E-2</v>
      </c>
      <c r="G35" s="282">
        <v>8.6562019079175485</v>
      </c>
      <c r="H35" s="282">
        <v>0.26555119677128936</v>
      </c>
      <c r="I35" s="283">
        <v>8.7005612472425256</v>
      </c>
      <c r="J35" s="283">
        <v>-0.13299693681787694</v>
      </c>
      <c r="K35" s="274">
        <v>-1.5055873754005663E-2</v>
      </c>
      <c r="L35" s="275">
        <v>1169746657.1171699</v>
      </c>
      <c r="M35" s="275">
        <v>54810376.346840858</v>
      </c>
      <c r="N35" s="274">
        <v>4.9160097569855211E-2</v>
      </c>
      <c r="O35" s="273">
        <v>137807936.70171297</v>
      </c>
      <c r="P35" s="273">
        <v>7142038.4460538179</v>
      </c>
      <c r="Q35" s="274">
        <v>5.4658778926999003E-2</v>
      </c>
    </row>
    <row r="36" spans="1:18">
      <c r="A36" s="306"/>
      <c r="B36" s="306"/>
      <c r="C36" s="86" t="s">
        <v>122</v>
      </c>
      <c r="D36" s="273">
        <v>1418718500.0971699</v>
      </c>
      <c r="E36" s="273">
        <v>40688952.531128168</v>
      </c>
      <c r="F36" s="277">
        <v>2.9526908623255164E-2</v>
      </c>
      <c r="G36" s="284">
        <v>91.34379809208238</v>
      </c>
      <c r="H36" s="284">
        <v>-0.26555119677054506</v>
      </c>
      <c r="I36" s="285">
        <v>4.1721567370466843</v>
      </c>
      <c r="J36" s="285">
        <v>0.25469963760967662</v>
      </c>
      <c r="K36" s="277">
        <v>6.5016573543659348E-2</v>
      </c>
      <c r="L36" s="278">
        <v>5919115948.1531744</v>
      </c>
      <c r="M36" s="278">
        <v>520744313.80661678</v>
      </c>
      <c r="N36" s="277">
        <v>9.6463220592935328E-2</v>
      </c>
      <c r="O36" s="273">
        <v>1761359973.4502184</v>
      </c>
      <c r="P36" s="273">
        <v>61645286.27152276</v>
      </c>
      <c r="Q36" s="277">
        <v>3.6268020001548544E-2</v>
      </c>
    </row>
    <row r="37" spans="1:18">
      <c r="A37" s="306"/>
      <c r="B37" s="306" t="s">
        <v>136</v>
      </c>
      <c r="C37" s="86" t="s">
        <v>65</v>
      </c>
      <c r="D37" s="273">
        <v>32087874.25659547</v>
      </c>
      <c r="E37" s="273">
        <v>1689308.8827815987</v>
      </c>
      <c r="F37" s="274">
        <v>5.5571993678254765E-2</v>
      </c>
      <c r="G37" s="282">
        <v>8.7030018095562127</v>
      </c>
      <c r="H37" s="282">
        <v>0.20192930265833731</v>
      </c>
      <c r="I37" s="283">
        <v>8.7065306802968241</v>
      </c>
      <c r="J37" s="283">
        <v>-0.10473317870456</v>
      </c>
      <c r="K37" s="274">
        <v>-1.1886283327852791E-2</v>
      </c>
      <c r="L37" s="275">
        <v>279374061.68055511</v>
      </c>
      <c r="M37" s="275">
        <v>11524281.236778051</v>
      </c>
      <c r="N37" s="274">
        <v>4.3025165888448624E-2</v>
      </c>
      <c r="O37" s="273">
        <v>32805663.298658073</v>
      </c>
      <c r="P37" s="273">
        <v>1800358.209754996</v>
      </c>
      <c r="Q37" s="274">
        <v>5.8066134314522566E-2</v>
      </c>
    </row>
    <row r="38" spans="1:18">
      <c r="A38" s="306"/>
      <c r="B38" s="306"/>
      <c r="C38" s="86" t="s">
        <v>122</v>
      </c>
      <c r="D38" s="273">
        <v>336611052.37538505</v>
      </c>
      <c r="E38" s="273">
        <v>9424555.9920129776</v>
      </c>
      <c r="F38" s="277">
        <v>2.8804844014619739E-2</v>
      </c>
      <c r="G38" s="284">
        <v>91.296998190444185</v>
      </c>
      <c r="H38" s="284">
        <v>-0.20192930265811526</v>
      </c>
      <c r="I38" s="285">
        <v>4.2166043530316442</v>
      </c>
      <c r="J38" s="285">
        <v>0.32556020130973673</v>
      </c>
      <c r="K38" s="277">
        <v>8.3669110042266237E-2</v>
      </c>
      <c r="L38" s="278">
        <v>1419355628.7246113</v>
      </c>
      <c r="M38" s="278">
        <v>146258525.44971037</v>
      </c>
      <c r="N38" s="277">
        <v>0.11488402972049544</v>
      </c>
      <c r="O38" s="273">
        <v>414922230.82035041</v>
      </c>
      <c r="P38" s="273">
        <v>13997494.942755222</v>
      </c>
      <c r="Q38" s="277">
        <v>3.4913024042070438E-2</v>
      </c>
      <c r="R38" s="21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O1:Q1"/>
    <mergeCell ref="A1:A2"/>
    <mergeCell ref="B1:B2"/>
    <mergeCell ref="C1:C2"/>
    <mergeCell ref="D1:F1"/>
    <mergeCell ref="G1:H1"/>
    <mergeCell ref="I1:K1"/>
    <mergeCell ref="L1:N1"/>
    <mergeCell ref="A3:A8"/>
    <mergeCell ref="B3:B4"/>
    <mergeCell ref="B5:B6"/>
    <mergeCell ref="B7:B8"/>
    <mergeCell ref="B19:B20"/>
    <mergeCell ref="A9:A14"/>
    <mergeCell ref="B9:B10"/>
    <mergeCell ref="B11:B12"/>
    <mergeCell ref="B13:B14"/>
    <mergeCell ref="A15:A20"/>
    <mergeCell ref="B15:B16"/>
    <mergeCell ref="B17:B18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33"/>
  </sheetPr>
  <dimension ref="A1:R44"/>
  <sheetViews>
    <sheetView zoomScale="84" zoomScaleNormal="69" workbookViewId="0">
      <selection activeCell="E3" sqref="E3"/>
    </sheetView>
  </sheetViews>
  <sheetFormatPr defaultRowHeight="14.5"/>
  <cols>
    <col min="1" max="1" width="31.26953125" bestFit="1" customWidth="1"/>
    <col min="2" max="2" width="21" bestFit="1" customWidth="1"/>
    <col min="3" max="3" width="22.7265625" bestFit="1" customWidth="1"/>
    <col min="4" max="4" width="15.26953125" bestFit="1" customWidth="1"/>
    <col min="5" max="5" width="14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8" bestFit="1" customWidth="1"/>
    <col min="13" max="13" width="15.26953125" bestFit="1" customWidth="1"/>
    <col min="15" max="15" width="15.26953125" bestFit="1" customWidth="1"/>
    <col min="16" max="16" width="14" bestFit="1" customWidth="1"/>
  </cols>
  <sheetData>
    <row r="1" spans="1:17">
      <c r="A1" s="308" t="s">
        <v>0</v>
      </c>
      <c r="B1" s="308" t="s">
        <v>1</v>
      </c>
      <c r="C1" s="308" t="s">
        <v>68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140</v>
      </c>
      <c r="C3" s="86" t="s">
        <v>123</v>
      </c>
      <c r="D3" s="273">
        <v>24922328.433677211</v>
      </c>
      <c r="E3" s="273">
        <v>1781622.9596852958</v>
      </c>
      <c r="F3" s="274">
        <v>7.6990866232997127E-2</v>
      </c>
      <c r="G3" s="282">
        <v>9.3541698719011137</v>
      </c>
      <c r="H3" s="282">
        <v>0.78313696599903082</v>
      </c>
      <c r="I3" s="283">
        <v>10.373044663131628</v>
      </c>
      <c r="J3" s="283">
        <v>0.71119821998209609</v>
      </c>
      <c r="K3" s="274">
        <v>7.3608934292922007E-2</v>
      </c>
      <c r="L3" s="275">
        <v>258520425.95176902</v>
      </c>
      <c r="M3" s="275">
        <v>34938483.075909346</v>
      </c>
      <c r="N3" s="274">
        <v>0.15626701613961905</v>
      </c>
      <c r="O3" s="273">
        <v>48585703.416666865</v>
      </c>
      <c r="P3" s="273">
        <v>4216422.5647759736</v>
      </c>
      <c r="Q3" s="274">
        <v>9.5030220995711304E-2</v>
      </c>
    </row>
    <row r="4" spans="1:17">
      <c r="A4" s="306"/>
      <c r="B4" s="306"/>
      <c r="C4" s="86" t="s">
        <v>124</v>
      </c>
      <c r="D4" s="273">
        <v>241507817.42609772</v>
      </c>
      <c r="E4" s="273">
        <v>-5338837.1770966351</v>
      </c>
      <c r="F4" s="277">
        <v>-2.1628152853352654E-2</v>
      </c>
      <c r="G4" s="284">
        <v>90.645830128099078</v>
      </c>
      <c r="H4" s="284">
        <v>-0.78313696599911964</v>
      </c>
      <c r="I4" s="285">
        <v>4.7502885466019924</v>
      </c>
      <c r="J4" s="285">
        <v>0.20092267294321164</v>
      </c>
      <c r="K4" s="277">
        <v>4.4164984422679909E-2</v>
      </c>
      <c r="L4" s="278">
        <v>1147231819.0340371</v>
      </c>
      <c r="M4" s="278">
        <v>24236072.555428505</v>
      </c>
      <c r="N4" s="277">
        <v>2.1581624535467612E-2</v>
      </c>
      <c r="O4" s="273">
        <v>333818676.27556688</v>
      </c>
      <c r="P4" s="273">
        <v>-9454389.1437547803</v>
      </c>
      <c r="Q4" s="277">
        <v>-2.7541890396223977E-2</v>
      </c>
    </row>
    <row r="5" spans="1:17">
      <c r="A5" s="306"/>
      <c r="B5" s="306" t="s">
        <v>135</v>
      </c>
      <c r="C5" s="86" t="s">
        <v>123</v>
      </c>
      <c r="D5" s="273">
        <v>312938374.40388972</v>
      </c>
      <c r="E5" s="273">
        <v>30520027.783574224</v>
      </c>
      <c r="F5" s="274">
        <v>0.10806673202646246</v>
      </c>
      <c r="G5" s="282">
        <v>8.9011732333089704</v>
      </c>
      <c r="H5" s="282">
        <v>0.88176074019614603</v>
      </c>
      <c r="I5" s="283">
        <v>9.9146794052020528</v>
      </c>
      <c r="J5" s="283">
        <v>0.39617511516020976</v>
      </c>
      <c r="K5" s="274">
        <v>4.1621572369798049E-2</v>
      </c>
      <c r="L5" s="275">
        <v>3102683655.7996545</v>
      </c>
      <c r="M5" s="275">
        <v>414483411.90765715</v>
      </c>
      <c r="N5" s="274">
        <v>0.15418621170406741</v>
      </c>
      <c r="O5" s="273">
        <v>604899248.50499678</v>
      </c>
      <c r="P5" s="273">
        <v>58689864.458782077</v>
      </c>
      <c r="Q5" s="274">
        <v>0.10744938877472002</v>
      </c>
    </row>
    <row r="6" spans="1:17">
      <c r="A6" s="306"/>
      <c r="B6" s="306"/>
      <c r="C6" s="86" t="s">
        <v>124</v>
      </c>
      <c r="D6" s="273">
        <v>3202759682.4863329</v>
      </c>
      <c r="E6" s="273">
        <v>-36505720.954158783</v>
      </c>
      <c r="F6" s="277">
        <v>-1.1269752986397871E-2</v>
      </c>
      <c r="G6" s="284">
        <v>91.09882676668667</v>
      </c>
      <c r="H6" s="284">
        <v>-0.88176074019524719</v>
      </c>
      <c r="I6" s="285">
        <v>4.7348308417149125</v>
      </c>
      <c r="J6" s="285">
        <v>0.11202430790087448</v>
      </c>
      <c r="K6" s="277">
        <v>2.4232964776150608E-2</v>
      </c>
      <c r="L6" s="278">
        <v>15164525323.237349</v>
      </c>
      <c r="M6" s="278">
        <v>190028051.45487785</v>
      </c>
      <c r="N6" s="277">
        <v>1.2690112262597388E-2</v>
      </c>
      <c r="O6" s="273">
        <v>4472422392.4419565</v>
      </c>
      <c r="P6" s="273">
        <v>-71205169.488469124</v>
      </c>
      <c r="Q6" s="277">
        <v>-1.5671436207728387E-2</v>
      </c>
    </row>
    <row r="7" spans="1:17">
      <c r="A7" s="306"/>
      <c r="B7" s="306" t="s">
        <v>136</v>
      </c>
      <c r="C7" s="86" t="s">
        <v>123</v>
      </c>
      <c r="D7" s="273">
        <v>76377052.278875679</v>
      </c>
      <c r="E7" s="273">
        <v>6934796.0226470381</v>
      </c>
      <c r="F7" s="274">
        <v>9.9864209438399687E-2</v>
      </c>
      <c r="G7" s="282">
        <v>9.2503613667452864</v>
      </c>
      <c r="H7" s="282">
        <v>0.83696639422906749</v>
      </c>
      <c r="I7" s="283">
        <v>10.257169583286773</v>
      </c>
      <c r="J7" s="283">
        <v>0.61418211897847463</v>
      </c>
      <c r="K7" s="274">
        <v>6.3692099699574858E-2</v>
      </c>
      <c r="L7" s="275">
        <v>783412377.4959873</v>
      </c>
      <c r="M7" s="275">
        <v>113781570.92388999</v>
      </c>
      <c r="N7" s="274">
        <v>0.16991687032194425</v>
      </c>
      <c r="O7" s="273">
        <v>148397992.04386675</v>
      </c>
      <c r="P7" s="273">
        <v>15461714.853457794</v>
      </c>
      <c r="Q7" s="274">
        <v>0.1163092210812514</v>
      </c>
    </row>
    <row r="8" spans="1:17">
      <c r="A8" s="306"/>
      <c r="B8" s="306"/>
      <c r="C8" s="86" t="s">
        <v>124</v>
      </c>
      <c r="D8" s="273">
        <v>749288554.18541801</v>
      </c>
      <c r="E8" s="273">
        <v>-6646537.0271661282</v>
      </c>
      <c r="F8" s="277">
        <v>-8.7924705499575605E-3</v>
      </c>
      <c r="G8" s="284">
        <v>90.749638633255387</v>
      </c>
      <c r="H8" s="284">
        <v>-0.83696639422863939</v>
      </c>
      <c r="I8" s="285">
        <v>4.7059025004099944</v>
      </c>
      <c r="J8" s="285">
        <v>0.15669682237188454</v>
      </c>
      <c r="K8" s="277">
        <v>3.4444875317104065E-2</v>
      </c>
      <c r="L8" s="278">
        <v>3526078880.6697483</v>
      </c>
      <c r="M8" s="278">
        <v>87174671.497203827</v>
      </c>
      <c r="N8" s="277">
        <v>2.5349549215323869E-2</v>
      </c>
      <c r="O8" s="273">
        <v>1028258103.6780002</v>
      </c>
      <c r="P8" s="273">
        <v>-16072592.955299497</v>
      </c>
      <c r="Q8" s="277">
        <v>-1.5390328951465394E-2</v>
      </c>
    </row>
    <row r="9" spans="1:17">
      <c r="A9" s="306" t="s">
        <v>58</v>
      </c>
      <c r="B9" s="306" t="s">
        <v>140</v>
      </c>
      <c r="C9" s="86" t="s">
        <v>123</v>
      </c>
      <c r="D9" s="273">
        <v>24623772.963074192</v>
      </c>
      <c r="E9" s="273">
        <v>1737742.3753888756</v>
      </c>
      <c r="F9" s="274">
        <v>7.5930265352521759E-2</v>
      </c>
      <c r="G9" s="282">
        <v>9.6560915488447847</v>
      </c>
      <c r="H9" s="282">
        <v>0.74612766917547901</v>
      </c>
      <c r="I9" s="283">
        <v>10.189567288782829</v>
      </c>
      <c r="J9" s="283">
        <v>0.68629449782042151</v>
      </c>
      <c r="K9" s="274">
        <v>7.221664714003434E-2</v>
      </c>
      <c r="L9" s="275">
        <v>250905591.51095581</v>
      </c>
      <c r="M9" s="275">
        <v>33413399.733872563</v>
      </c>
      <c r="N9" s="274">
        <v>0.15363034167276837</v>
      </c>
      <c r="O9" s="273">
        <v>46111810.169700623</v>
      </c>
      <c r="P9" s="273">
        <v>3794086.1761655211</v>
      </c>
      <c r="Q9" s="274">
        <v>8.9657141691862854E-2</v>
      </c>
    </row>
    <row r="10" spans="1:17">
      <c r="A10" s="306"/>
      <c r="B10" s="306"/>
      <c r="C10" s="86" t="s">
        <v>124</v>
      </c>
      <c r="D10" s="273">
        <v>230383885.55503654</v>
      </c>
      <c r="E10" s="273">
        <v>-3588931.959979862</v>
      </c>
      <c r="F10" s="277">
        <v>-1.5339097926405591E-2</v>
      </c>
      <c r="G10" s="284">
        <v>90.343908451155485</v>
      </c>
      <c r="H10" s="284">
        <v>-0.74612766917543638</v>
      </c>
      <c r="I10" s="285">
        <v>4.5361394574672245</v>
      </c>
      <c r="J10" s="285">
        <v>0.2197609341696749</v>
      </c>
      <c r="K10" s="277">
        <v>5.0913267449441822E-2</v>
      </c>
      <c r="L10" s="278">
        <v>1045053433.6308147</v>
      </c>
      <c r="M10" s="278">
        <v>35138189.0735811</v>
      </c>
      <c r="N10" s="277">
        <v>3.479320592787602E-2</v>
      </c>
      <c r="O10" s="273">
        <v>302055006.30816704</v>
      </c>
      <c r="P10" s="273">
        <v>-4869406.6749836206</v>
      </c>
      <c r="Q10" s="277">
        <v>-1.5865165718345571E-2</v>
      </c>
    </row>
    <row r="11" spans="1:17">
      <c r="A11" s="306"/>
      <c r="B11" s="306" t="s">
        <v>135</v>
      </c>
      <c r="C11" s="86" t="s">
        <v>123</v>
      </c>
      <c r="D11" s="273">
        <v>309434329.6661402</v>
      </c>
      <c r="E11" s="273">
        <v>30477825.886320949</v>
      </c>
      <c r="F11" s="274">
        <v>0.10925655244939957</v>
      </c>
      <c r="G11" s="282">
        <v>9.2245547270358141</v>
      </c>
      <c r="H11" s="282">
        <v>0.86815186502998287</v>
      </c>
      <c r="I11" s="283">
        <v>9.748470837410629</v>
      </c>
      <c r="J11" s="283">
        <v>0.39319887353853744</v>
      </c>
      <c r="K11" s="274">
        <v>4.2029657187624372E-2</v>
      </c>
      <c r="L11" s="275">
        <v>3016511538.8440742</v>
      </c>
      <c r="M11" s="275">
        <v>406797579.89295197</v>
      </c>
      <c r="N11" s="274">
        <v>0.1558782250819738</v>
      </c>
      <c r="O11" s="273">
        <v>576279959.81100941</v>
      </c>
      <c r="P11" s="273">
        <v>58194098.038109183</v>
      </c>
      <c r="Q11" s="274">
        <v>0.11232519999478043</v>
      </c>
    </row>
    <row r="12" spans="1:17">
      <c r="A12" s="306"/>
      <c r="B12" s="306"/>
      <c r="C12" s="86" t="s">
        <v>124</v>
      </c>
      <c r="D12" s="273">
        <v>3045029260.421505</v>
      </c>
      <c r="E12" s="273">
        <v>-14250895.595689774</v>
      </c>
      <c r="F12" s="277">
        <v>-4.6582512450388594E-3</v>
      </c>
      <c r="G12" s="284">
        <v>90.775445272959317</v>
      </c>
      <c r="H12" s="284">
        <v>-0.86815186502992958</v>
      </c>
      <c r="I12" s="285">
        <v>4.5161575706117878</v>
      </c>
      <c r="J12" s="285">
        <v>0.1283564323717421</v>
      </c>
      <c r="K12" s="277">
        <v>2.9253019525681167E-2</v>
      </c>
      <c r="L12" s="278">
        <v>13751831947.186993</v>
      </c>
      <c r="M12" s="278">
        <v>328318996.41956139</v>
      </c>
      <c r="N12" s="277">
        <v>2.4458500366015677E-2</v>
      </c>
      <c r="O12" s="273">
        <v>4026174363.3713169</v>
      </c>
      <c r="P12" s="273">
        <v>-16942235.062779903</v>
      </c>
      <c r="Q12" s="277">
        <v>-4.1903899257670803E-3</v>
      </c>
    </row>
    <row r="13" spans="1:17">
      <c r="A13" s="306"/>
      <c r="B13" s="306" t="s">
        <v>136</v>
      </c>
      <c r="C13" s="86" t="s">
        <v>123</v>
      </c>
      <c r="D13" s="273">
        <v>75545216.255224183</v>
      </c>
      <c r="E13" s="273">
        <v>6847976.0809298009</v>
      </c>
      <c r="F13" s="274">
        <v>9.968342343237574E-2</v>
      </c>
      <c r="G13" s="282">
        <v>9.5487613939601328</v>
      </c>
      <c r="H13" s="282">
        <v>0.80338463925268044</v>
      </c>
      <c r="I13" s="283">
        <v>10.09432057688702</v>
      </c>
      <c r="J13" s="283">
        <v>0.60229123616873892</v>
      </c>
      <c r="K13" s="274">
        <v>6.3452315047644217E-2</v>
      </c>
      <c r="L13" s="275">
        <v>762577630.93048918</v>
      </c>
      <c r="M13" s="275">
        <v>110501411.56971645</v>
      </c>
      <c r="N13" s="274">
        <v>0.16946088246867899</v>
      </c>
      <c r="O13" s="273">
        <v>141599983.93682539</v>
      </c>
      <c r="P13" s="273">
        <v>14632069.878333509</v>
      </c>
      <c r="Q13" s="274">
        <v>0.11524226405415128</v>
      </c>
    </row>
    <row r="14" spans="1:17">
      <c r="A14" s="306"/>
      <c r="B14" s="306"/>
      <c r="C14" s="86" t="s">
        <v>124</v>
      </c>
      <c r="D14" s="273">
        <v>715606778.63082659</v>
      </c>
      <c r="E14" s="273">
        <v>-1222346.7378619909</v>
      </c>
      <c r="F14" s="277">
        <v>-1.705213550346881E-3</v>
      </c>
      <c r="G14" s="284">
        <v>90.451238606040505</v>
      </c>
      <c r="H14" s="284">
        <v>-0.80338463925198766</v>
      </c>
      <c r="I14" s="285">
        <v>4.5054783563670942</v>
      </c>
      <c r="J14" s="285">
        <v>0.17528250207469132</v>
      </c>
      <c r="K14" s="277">
        <v>4.0479116412468652E-2</v>
      </c>
      <c r="L14" s="278">
        <v>3224150852.7907677</v>
      </c>
      <c r="M14" s="278">
        <v>120140345.88322353</v>
      </c>
      <c r="N14" s="277">
        <v>3.8704877324309273E-2</v>
      </c>
      <c r="O14" s="273">
        <v>935427060.43015409</v>
      </c>
      <c r="P14" s="273">
        <v>-1944763.8113481998</v>
      </c>
      <c r="Q14" s="277">
        <v>-2.0746983865467194E-3</v>
      </c>
    </row>
    <row r="15" spans="1:17">
      <c r="A15" s="306" t="s">
        <v>59</v>
      </c>
      <c r="B15" s="306" t="s">
        <v>140</v>
      </c>
      <c r="C15" s="86" t="s">
        <v>123</v>
      </c>
      <c r="D15" s="273">
        <v>13140327.327442</v>
      </c>
      <c r="E15" s="273">
        <v>857824.56706171669</v>
      </c>
      <c r="F15" s="274">
        <v>6.9841186588518817E-2</v>
      </c>
      <c r="G15" s="282">
        <v>9.7924578389053014</v>
      </c>
      <c r="H15" s="282">
        <v>0.87679973802904421</v>
      </c>
      <c r="I15" s="283">
        <v>10.592752873773588</v>
      </c>
      <c r="J15" s="283">
        <v>0.62950522698808875</v>
      </c>
      <c r="K15" s="274">
        <v>6.3182734114933872E-2</v>
      </c>
      <c r="L15" s="275">
        <v>139192240.06008685</v>
      </c>
      <c r="M15" s="275">
        <v>16818623.336091593</v>
      </c>
      <c r="N15" s="274">
        <v>0.13743667782594648</v>
      </c>
      <c r="O15" s="273">
        <v>26472900.135162711</v>
      </c>
      <c r="P15" s="273">
        <v>1852313.3190191276</v>
      </c>
      <c r="Q15" s="274">
        <v>7.5234328606846035E-2</v>
      </c>
    </row>
    <row r="16" spans="1:17">
      <c r="A16" s="306"/>
      <c r="B16" s="306"/>
      <c r="C16" s="86" t="s">
        <v>124</v>
      </c>
      <c r="D16" s="273">
        <v>121047917.78540049</v>
      </c>
      <c r="E16" s="273">
        <v>-4432856.3924984485</v>
      </c>
      <c r="F16" s="277">
        <v>-3.5326976754333828E-2</v>
      </c>
      <c r="G16" s="284">
        <v>90.207542161094722</v>
      </c>
      <c r="H16" s="284">
        <v>-0.87679973802903532</v>
      </c>
      <c r="I16" s="285">
        <v>4.8579320351100703</v>
      </c>
      <c r="J16" s="285">
        <v>0.18259670570867215</v>
      </c>
      <c r="K16" s="277">
        <v>3.9055317499985767E-2</v>
      </c>
      <c r="L16" s="278">
        <v>588042557.59306705</v>
      </c>
      <c r="M16" s="278">
        <v>1377860.9184974432</v>
      </c>
      <c r="N16" s="277">
        <v>2.348634452196738E-3</v>
      </c>
      <c r="O16" s="273">
        <v>173824188.05812651</v>
      </c>
      <c r="P16" s="273">
        <v>-5472593.6310747862</v>
      </c>
      <c r="Q16" s="277">
        <v>-3.0522542454560913E-2</v>
      </c>
    </row>
    <row r="17" spans="1:17">
      <c r="A17" s="306"/>
      <c r="B17" s="306" t="s">
        <v>135</v>
      </c>
      <c r="C17" s="86" t="s">
        <v>123</v>
      </c>
      <c r="D17" s="273">
        <v>166341232.2413452</v>
      </c>
      <c r="E17" s="273">
        <v>13839202.708714515</v>
      </c>
      <c r="F17" s="274">
        <v>9.0747662513916624E-2</v>
      </c>
      <c r="G17" s="282">
        <v>9.3312913948937481</v>
      </c>
      <c r="H17" s="282">
        <v>0.90965715937270986</v>
      </c>
      <c r="I17" s="283">
        <v>10.229480970940134</v>
      </c>
      <c r="J17" s="283">
        <v>0.37836298145371572</v>
      </c>
      <c r="K17" s="274">
        <v>3.8408126047979801E-2</v>
      </c>
      <c r="L17" s="275">
        <v>1701584469.8955741</v>
      </c>
      <c r="M17" s="275">
        <v>199268983.3334868</v>
      </c>
      <c r="N17" s="274">
        <v>0.13264123622229029</v>
      </c>
      <c r="O17" s="273">
        <v>336156767.4022786</v>
      </c>
      <c r="P17" s="273">
        <v>30910195.165503025</v>
      </c>
      <c r="Q17" s="274">
        <v>0.10126303774355379</v>
      </c>
    </row>
    <row r="18" spans="1:17">
      <c r="A18" s="306"/>
      <c r="B18" s="306"/>
      <c r="C18" s="86" t="s">
        <v>124</v>
      </c>
      <c r="D18" s="273">
        <v>1616276255.5414288</v>
      </c>
      <c r="E18" s="273">
        <v>-42058249.352982998</v>
      </c>
      <c r="F18" s="277">
        <v>-2.5361740486525605E-2</v>
      </c>
      <c r="G18" s="284">
        <v>90.668708605106204</v>
      </c>
      <c r="H18" s="284">
        <v>-0.90965715937264235</v>
      </c>
      <c r="I18" s="285">
        <v>4.8468067296937729</v>
      </c>
      <c r="J18" s="285">
        <v>0.10952868934632853</v>
      </c>
      <c r="K18" s="277">
        <v>2.3120595500933573E-2</v>
      </c>
      <c r="L18" s="278">
        <v>7833778632.4024496</v>
      </c>
      <c r="M18" s="278">
        <v>-22213001.184299469</v>
      </c>
      <c r="N18" s="277">
        <v>-2.8275235285806755E-3</v>
      </c>
      <c r="O18" s="273">
        <v>2333329051.131043</v>
      </c>
      <c r="P18" s="273">
        <v>-52015389.529975414</v>
      </c>
      <c r="Q18" s="277">
        <v>-2.1806238396145879E-2</v>
      </c>
    </row>
    <row r="19" spans="1:17">
      <c r="A19" s="306"/>
      <c r="B19" s="306" t="s">
        <v>136</v>
      </c>
      <c r="C19" s="86" t="s">
        <v>123</v>
      </c>
      <c r="D19" s="273">
        <v>40623668.741136342</v>
      </c>
      <c r="E19" s="273">
        <v>3450464.0941057503</v>
      </c>
      <c r="F19" s="274">
        <v>9.2821270774710418E-2</v>
      </c>
      <c r="G19" s="282">
        <v>9.7105194461905384</v>
      </c>
      <c r="H19" s="282">
        <v>0.91965751330499934</v>
      </c>
      <c r="I19" s="283">
        <v>10.527103227100799</v>
      </c>
      <c r="J19" s="283">
        <v>0.54030313062841628</v>
      </c>
      <c r="K19" s="274">
        <v>5.4101726820312189E-2</v>
      </c>
      <c r="L19" s="275">
        <v>427649554.30149025</v>
      </c>
      <c r="M19" s="275">
        <v>56408190.546337485</v>
      </c>
      <c r="N19" s="274">
        <v>0.15194478862959018</v>
      </c>
      <c r="O19" s="273">
        <v>82048545.345679641</v>
      </c>
      <c r="P19" s="273">
        <v>7654425.5803291351</v>
      </c>
      <c r="Q19" s="274">
        <v>0.10289019622078019</v>
      </c>
    </row>
    <row r="20" spans="1:17">
      <c r="A20" s="306"/>
      <c r="B20" s="306"/>
      <c r="C20" s="86" t="s">
        <v>124</v>
      </c>
      <c r="D20" s="273">
        <v>377723351.37706262</v>
      </c>
      <c r="E20" s="273">
        <v>-7965330.908406198</v>
      </c>
      <c r="F20" s="277">
        <v>-2.0652228790345034E-2</v>
      </c>
      <c r="G20" s="284">
        <v>90.289480553809497</v>
      </c>
      <c r="H20" s="284">
        <v>-0.91965751330494072</v>
      </c>
      <c r="I20" s="285">
        <v>4.8394017478245681</v>
      </c>
      <c r="J20" s="285">
        <v>0.15219936582317217</v>
      </c>
      <c r="K20" s="277">
        <v>3.2471259702292678E-2</v>
      </c>
      <c r="L20" s="278">
        <v>1827955046.8483102</v>
      </c>
      <c r="M20" s="278">
        <v>20154136.528881311</v>
      </c>
      <c r="N20" s="277">
        <v>1.1148427027465199E-2</v>
      </c>
      <c r="O20" s="273">
        <v>539826451.69821215</v>
      </c>
      <c r="P20" s="273">
        <v>-9341603.7055908442</v>
      </c>
      <c r="Q20" s="277">
        <v>-1.7010464490185919E-2</v>
      </c>
    </row>
    <row r="21" spans="1:17">
      <c r="A21" s="306" t="s">
        <v>60</v>
      </c>
      <c r="B21" s="306" t="s">
        <v>140</v>
      </c>
      <c r="C21" s="86" t="s">
        <v>123</v>
      </c>
      <c r="D21" s="273">
        <v>208893.65809681051</v>
      </c>
      <c r="E21" s="273">
        <v>9647.4547962099023</v>
      </c>
      <c r="F21" s="274">
        <v>4.841976728487464E-2</v>
      </c>
      <c r="G21" s="282">
        <v>15.776019545463379</v>
      </c>
      <c r="H21" s="282">
        <v>3.686422538026445</v>
      </c>
      <c r="I21" s="283">
        <v>13.69554437549397</v>
      </c>
      <c r="J21" s="283">
        <v>0.1588460990611793</v>
      </c>
      <c r="K21" s="274">
        <v>1.1734478808449784E-2</v>
      </c>
      <c r="L21" s="275">
        <v>2860912.3642241335</v>
      </c>
      <c r="M21" s="275">
        <v>163776.62741911598</v>
      </c>
      <c r="N21" s="274">
        <v>6.0722426826438872E-2</v>
      </c>
      <c r="O21" s="273">
        <v>607308.77345657349</v>
      </c>
      <c r="P21" s="273">
        <v>-2701.6139404657297</v>
      </c>
      <c r="Q21" s="274">
        <v>-4.4287998963324577E-3</v>
      </c>
    </row>
    <row r="22" spans="1:17">
      <c r="A22" s="306"/>
      <c r="B22" s="306"/>
      <c r="C22" s="86" t="s">
        <v>124</v>
      </c>
      <c r="D22" s="273">
        <v>1115227.7877141568</v>
      </c>
      <c r="E22" s="273">
        <v>-333605.78516003396</v>
      </c>
      <c r="F22" s="277">
        <v>-0.23025818244826288</v>
      </c>
      <c r="G22" s="284">
        <v>84.223980454536616</v>
      </c>
      <c r="H22" s="284">
        <v>-3.6864225380265907</v>
      </c>
      <c r="I22" s="285">
        <v>6.8462950869151138</v>
      </c>
      <c r="J22" s="285">
        <v>0.47360163753304985</v>
      </c>
      <c r="K22" s="277">
        <v>7.4317341842164583E-2</v>
      </c>
      <c r="L22" s="278">
        <v>7635178.5238186428</v>
      </c>
      <c r="M22" s="278">
        <v>-1597793.6952815233</v>
      </c>
      <c r="N22" s="277">
        <v>-0.1730530166630613</v>
      </c>
      <c r="O22" s="273">
        <v>1814204.5020090342</v>
      </c>
      <c r="P22" s="273">
        <v>-491881.89925113926</v>
      </c>
      <c r="Q22" s="277">
        <v>-0.21329725503014446</v>
      </c>
    </row>
    <row r="23" spans="1:17">
      <c r="A23" s="306"/>
      <c r="B23" s="306" t="s">
        <v>135</v>
      </c>
      <c r="C23" s="86" t="s">
        <v>123</v>
      </c>
      <c r="D23" s="273">
        <v>2641653.6373382173</v>
      </c>
      <c r="E23" s="273">
        <v>188668.64078054298</v>
      </c>
      <c r="F23" s="274">
        <v>7.6913899206601619E-2</v>
      </c>
      <c r="G23" s="282">
        <v>14.139618969046744</v>
      </c>
      <c r="H23" s="282">
        <v>3.5456714993638663</v>
      </c>
      <c r="I23" s="283">
        <v>13.379154352749424</v>
      </c>
      <c r="J23" s="283">
        <v>0.50490062060071494</v>
      </c>
      <c r="K23" s="274">
        <v>3.921785534954244E-2</v>
      </c>
      <c r="L23" s="275">
        <v>35343091.760449961</v>
      </c>
      <c r="M23" s="275">
        <v>3762740.5136125311</v>
      </c>
      <c r="N23" s="274">
        <v>0.11914815272959782</v>
      </c>
      <c r="O23" s="273">
        <v>7724282.9083551969</v>
      </c>
      <c r="P23" s="273">
        <v>216652.66550846025</v>
      </c>
      <c r="Q23" s="274">
        <v>2.8857663270628799E-2</v>
      </c>
    </row>
    <row r="24" spans="1:17">
      <c r="A24" s="306"/>
      <c r="B24" s="306"/>
      <c r="C24" s="86" t="s">
        <v>124</v>
      </c>
      <c r="D24" s="273">
        <v>16040983.024378706</v>
      </c>
      <c r="E24" s="273">
        <v>-4660620.9892269596</v>
      </c>
      <c r="F24" s="277">
        <v>-0.22513332716459414</v>
      </c>
      <c r="G24" s="284">
        <v>85.86038103095288</v>
      </c>
      <c r="H24" s="284">
        <v>-3.545671499364019</v>
      </c>
      <c r="I24" s="285">
        <v>6.7810486761944606</v>
      </c>
      <c r="J24" s="285">
        <v>0.49981930284904763</v>
      </c>
      <c r="K24" s="277">
        <v>7.9573483651153701E-2</v>
      </c>
      <c r="L24" s="278">
        <v>108774686.70232104</v>
      </c>
      <c r="M24" s="278">
        <v>-21256836.503304169</v>
      </c>
      <c r="N24" s="277">
        <v>-0.16347448664190217</v>
      </c>
      <c r="O24" s="273">
        <v>26076311.588714927</v>
      </c>
      <c r="P24" s="273">
        <v>-6646920.0432836898</v>
      </c>
      <c r="Q24" s="277">
        <v>-0.20312541615797985</v>
      </c>
    </row>
    <row r="25" spans="1:17">
      <c r="A25" s="306"/>
      <c r="B25" s="306" t="s">
        <v>136</v>
      </c>
      <c r="C25" s="86" t="s">
        <v>123</v>
      </c>
      <c r="D25" s="273">
        <v>636934.79121221823</v>
      </c>
      <c r="E25" s="273">
        <v>58158.675932847545</v>
      </c>
      <c r="F25" s="274">
        <v>0.10048561852759734</v>
      </c>
      <c r="G25" s="282">
        <v>15.51211213644538</v>
      </c>
      <c r="H25" s="282">
        <v>4.1175735113045846</v>
      </c>
      <c r="I25" s="283">
        <v>13.556016374039821</v>
      </c>
      <c r="J25" s="283">
        <v>0.27171441936033425</v>
      </c>
      <c r="K25" s="274">
        <v>2.0453797293023813E-2</v>
      </c>
      <c r="L25" s="275">
        <v>8634298.4588684645</v>
      </c>
      <c r="M25" s="275">
        <v>945661.77934092097</v>
      </c>
      <c r="N25" s="274">
        <v>0.12299472829284874</v>
      </c>
      <c r="O25" s="273">
        <v>1825749.8747354746</v>
      </c>
      <c r="P25" s="273">
        <v>77908.092792232521</v>
      </c>
      <c r="Q25" s="274">
        <v>4.4573881684882646E-2</v>
      </c>
    </row>
    <row r="26" spans="1:17">
      <c r="A26" s="306"/>
      <c r="B26" s="306"/>
      <c r="C26" s="86" t="s">
        <v>124</v>
      </c>
      <c r="D26" s="273">
        <v>3469113.3446554546</v>
      </c>
      <c r="E26" s="273">
        <v>-1031527.3933492941</v>
      </c>
      <c r="F26" s="277">
        <v>-0.22919567532657517</v>
      </c>
      <c r="G26" s="284">
        <v>84.487887863554661</v>
      </c>
      <c r="H26" s="284">
        <v>-4.1175735113044567</v>
      </c>
      <c r="I26" s="285">
        <v>6.8489816696311721</v>
      </c>
      <c r="J26" s="285">
        <v>0.53678448498573061</v>
      </c>
      <c r="K26" s="277">
        <v>8.503924533464681E-2</v>
      </c>
      <c r="L26" s="278">
        <v>23759893.707418095</v>
      </c>
      <c r="M26" s="278">
        <v>-4649038.0881160609</v>
      </c>
      <c r="N26" s="277">
        <v>-0.16364705725566503</v>
      </c>
      <c r="O26" s="273">
        <v>5598403.3293435574</v>
      </c>
      <c r="P26" s="273">
        <v>-1501277.0530559542</v>
      </c>
      <c r="Q26" s="277">
        <v>-0.21145699132846887</v>
      </c>
    </row>
    <row r="27" spans="1:17">
      <c r="A27" s="306" t="s">
        <v>61</v>
      </c>
      <c r="B27" s="306" t="s">
        <v>140</v>
      </c>
      <c r="C27" s="86" t="s">
        <v>123</v>
      </c>
      <c r="D27" s="273">
        <v>298555.47060303687</v>
      </c>
      <c r="E27" s="273">
        <v>43880.5842964435</v>
      </c>
      <c r="F27" s="274">
        <v>0.17230039809899961</v>
      </c>
      <c r="G27" s="282">
        <v>2.6137518184332498</v>
      </c>
      <c r="H27" s="282">
        <v>0.67389079837586241</v>
      </c>
      <c r="I27" s="283">
        <v>25.505593400892526</v>
      </c>
      <c r="J27" s="283">
        <v>1.5937299773231324</v>
      </c>
      <c r="K27" s="274">
        <v>6.6650178996599155E-2</v>
      </c>
      <c r="L27" s="275">
        <v>7614834.4408131801</v>
      </c>
      <c r="M27" s="275">
        <v>1525083.3420368563</v>
      </c>
      <c r="N27" s="274">
        <v>0.25043442947008243</v>
      </c>
      <c r="O27" s="273">
        <v>2473893.2469662428</v>
      </c>
      <c r="P27" s="273">
        <v>422336.38861044077</v>
      </c>
      <c r="Q27" s="274">
        <v>0.20586141051382689</v>
      </c>
    </row>
    <row r="28" spans="1:17">
      <c r="A28" s="306"/>
      <c r="B28" s="306"/>
      <c r="C28" s="86" t="s">
        <v>124</v>
      </c>
      <c r="D28" s="273">
        <v>11123931.871060446</v>
      </c>
      <c r="E28" s="273">
        <v>-1749905.2171175759</v>
      </c>
      <c r="F28" s="277">
        <v>-0.13592724571017795</v>
      </c>
      <c r="G28" s="284">
        <v>97.386248181566799</v>
      </c>
      <c r="H28" s="284">
        <v>-0.67389079837586507</v>
      </c>
      <c r="I28" s="285">
        <v>9.1854558790534195</v>
      </c>
      <c r="J28" s="285">
        <v>0.4017108971307124</v>
      </c>
      <c r="K28" s="277">
        <v>4.5733442621279333E-2</v>
      </c>
      <c r="L28" s="278">
        <v>102178385.40322188</v>
      </c>
      <c r="M28" s="278">
        <v>-10902116.518152267</v>
      </c>
      <c r="N28" s="277">
        <v>-9.6410223981253665E-2</v>
      </c>
      <c r="O28" s="273">
        <v>31763669.967399836</v>
      </c>
      <c r="P28" s="273">
        <v>-4584982.4687712044</v>
      </c>
      <c r="Q28" s="277">
        <v>-0.12613899447366103</v>
      </c>
    </row>
    <row r="29" spans="1:17">
      <c r="A29" s="306"/>
      <c r="B29" s="306" t="s">
        <v>135</v>
      </c>
      <c r="C29" s="86" t="s">
        <v>123</v>
      </c>
      <c r="D29" s="273">
        <v>3504044.7377495645</v>
      </c>
      <c r="E29" s="273">
        <v>42201.897253348492</v>
      </c>
      <c r="F29" s="274">
        <v>1.2190587267473796E-2</v>
      </c>
      <c r="G29" s="282">
        <v>2.1732603501204539</v>
      </c>
      <c r="H29" s="282">
        <v>0.28615337256146156</v>
      </c>
      <c r="I29" s="283">
        <v>24.592185147419706</v>
      </c>
      <c r="J29" s="283">
        <v>1.9203630696657257</v>
      </c>
      <c r="K29" s="274">
        <v>8.4702634974805235E-2</v>
      </c>
      <c r="L29" s="275">
        <v>86172116.955579013</v>
      </c>
      <c r="M29" s="275">
        <v>7685832.0147023499</v>
      </c>
      <c r="N29" s="274">
        <v>9.7925797105724272E-2</v>
      </c>
      <c r="O29" s="273">
        <v>28619288.693987072</v>
      </c>
      <c r="P29" s="273">
        <v>495766.42067263275</v>
      </c>
      <c r="Q29" s="274">
        <v>1.7628176721770392E-2</v>
      </c>
    </row>
    <row r="30" spans="1:17">
      <c r="A30" s="306"/>
      <c r="B30" s="306"/>
      <c r="C30" s="86" t="s">
        <v>124</v>
      </c>
      <c r="D30" s="273">
        <v>157730422.06487441</v>
      </c>
      <c r="E30" s="273">
        <v>-22254825.35838148</v>
      </c>
      <c r="F30" s="277">
        <v>-0.1236480526987121</v>
      </c>
      <c r="G30" s="284">
        <v>97.826739649879215</v>
      </c>
      <c r="H30" s="284">
        <v>-0.28615337256159989</v>
      </c>
      <c r="I30" s="285">
        <v>8.9563785955588884</v>
      </c>
      <c r="J30" s="285">
        <v>0.33909277230488399</v>
      </c>
      <c r="K30" s="277">
        <v>3.9350298836535277E-2</v>
      </c>
      <c r="L30" s="278">
        <v>1412693376.0503106</v>
      </c>
      <c r="M30" s="278">
        <v>-138290944.96497655</v>
      </c>
      <c r="N30" s="277">
        <v>-8.9163341686426686E-2</v>
      </c>
      <c r="O30" s="273">
        <v>446248029.07063943</v>
      </c>
      <c r="P30" s="273">
        <v>-54262934.425694287</v>
      </c>
      <c r="Q30" s="277">
        <v>-0.1084150765582416</v>
      </c>
    </row>
    <row r="31" spans="1:17">
      <c r="A31" s="306"/>
      <c r="B31" s="306" t="s">
        <v>136</v>
      </c>
      <c r="C31" s="86" t="s">
        <v>123</v>
      </c>
      <c r="D31" s="273">
        <v>831836.02365151106</v>
      </c>
      <c r="E31" s="273">
        <v>86819.941717347479</v>
      </c>
      <c r="F31" s="274">
        <v>0.11653431895315743</v>
      </c>
      <c r="G31" s="282">
        <v>2.4101680050658572</v>
      </c>
      <c r="H31" s="282">
        <v>0.54066304952784972</v>
      </c>
      <c r="I31" s="283">
        <v>25.046699076627952</v>
      </c>
      <c r="J31" s="283">
        <v>1.4840034019916395</v>
      </c>
      <c r="K31" s="274">
        <v>6.298105371657757E-2</v>
      </c>
      <c r="L31" s="275">
        <v>20834746.56549817</v>
      </c>
      <c r="M31" s="275">
        <v>3280159.3541735597</v>
      </c>
      <c r="N31" s="274">
        <v>0.18685482687154853</v>
      </c>
      <c r="O31" s="273">
        <v>6798008.1070413589</v>
      </c>
      <c r="P31" s="273">
        <v>829644.97512436192</v>
      </c>
      <c r="Q31" s="274">
        <v>0.13900712084485478</v>
      </c>
    </row>
    <row r="32" spans="1:17">
      <c r="A32" s="306"/>
      <c r="B32" s="306"/>
      <c r="C32" s="86" t="s">
        <v>124</v>
      </c>
      <c r="D32" s="273">
        <v>33681775.554591209</v>
      </c>
      <c r="E32" s="273">
        <v>-5424190.2893161178</v>
      </c>
      <c r="F32" s="277">
        <v>-0.13870493087849925</v>
      </c>
      <c r="G32" s="284">
        <v>97.589831994934158</v>
      </c>
      <c r="H32" s="284">
        <v>-0.54066304952768007</v>
      </c>
      <c r="I32" s="285">
        <v>8.9641363291440808</v>
      </c>
      <c r="J32" s="285">
        <v>0.40038665468961376</v>
      </c>
      <c r="K32" s="277">
        <v>4.675366164473034E-2</v>
      </c>
      <c r="L32" s="278">
        <v>301928027.87898809</v>
      </c>
      <c r="M32" s="278">
        <v>-32965674.386000752</v>
      </c>
      <c r="N32" s="277">
        <v>-9.8436232640517818E-2</v>
      </c>
      <c r="O32" s="273">
        <v>92831043.247845769</v>
      </c>
      <c r="P32" s="273">
        <v>-14127829.143951833</v>
      </c>
      <c r="Q32" s="277">
        <v>-0.13208655652427445</v>
      </c>
    </row>
    <row r="33" spans="1:18">
      <c r="A33" s="306" t="s">
        <v>67</v>
      </c>
      <c r="B33" s="306" t="s">
        <v>140</v>
      </c>
      <c r="C33" s="86" t="s">
        <v>123</v>
      </c>
      <c r="D33" s="273">
        <v>11274551.977535369</v>
      </c>
      <c r="E33" s="273">
        <v>870270.35353093781</v>
      </c>
      <c r="F33" s="274">
        <v>8.3645405322658462E-2</v>
      </c>
      <c r="G33" s="282">
        <v>9.4351432534769764</v>
      </c>
      <c r="H33" s="282">
        <v>0.57647671149785218</v>
      </c>
      <c r="I33" s="283">
        <v>9.6547019609767428</v>
      </c>
      <c r="J33" s="283">
        <v>0.77168219505161062</v>
      </c>
      <c r="K33" s="274">
        <v>8.6871606208932362E-2</v>
      </c>
      <c r="L33" s="275">
        <v>108852439.08664495</v>
      </c>
      <c r="M33" s="275">
        <v>16430999.77036196</v>
      </c>
      <c r="N33" s="274">
        <v>0.17778342224396754</v>
      </c>
      <c r="O33" s="273">
        <v>19031601.261081338</v>
      </c>
      <c r="P33" s="273">
        <v>1944474.4710868895</v>
      </c>
      <c r="Q33" s="274">
        <v>0.11379762642280489</v>
      </c>
    </row>
    <row r="34" spans="1:18">
      <c r="A34" s="306"/>
      <c r="B34" s="306"/>
      <c r="C34" s="86" t="s">
        <v>124</v>
      </c>
      <c r="D34" s="273">
        <v>108220739.98192267</v>
      </c>
      <c r="E34" s="273">
        <v>1177530.2176794559</v>
      </c>
      <c r="F34" s="277">
        <v>1.100051297296579E-2</v>
      </c>
      <c r="G34" s="284">
        <v>90.564856746523475</v>
      </c>
      <c r="H34" s="284">
        <v>-0.57647671149813107</v>
      </c>
      <c r="I34" s="285">
        <v>4.1523990465135778</v>
      </c>
      <c r="J34" s="285">
        <v>0.28463782583068564</v>
      </c>
      <c r="K34" s="277">
        <v>7.3592398700463205E-2</v>
      </c>
      <c r="L34" s="278">
        <v>449375697.51392949</v>
      </c>
      <c r="M34" s="278">
        <v>35358121.850365281</v>
      </c>
      <c r="N34" s="277">
        <v>8.5402465810045056E-2</v>
      </c>
      <c r="O34" s="273">
        <v>126416613.7480315</v>
      </c>
      <c r="P34" s="273">
        <v>1095068.8553423285</v>
      </c>
      <c r="Q34" s="277">
        <v>8.7380733798008824E-3</v>
      </c>
    </row>
    <row r="35" spans="1:18">
      <c r="A35" s="306"/>
      <c r="B35" s="306" t="s">
        <v>135</v>
      </c>
      <c r="C35" s="86" t="s">
        <v>123</v>
      </c>
      <c r="D35" s="273">
        <v>140451443.78745657</v>
      </c>
      <c r="E35" s="273">
        <v>16449954.536825821</v>
      </c>
      <c r="F35" s="274">
        <v>0.13265933043414754</v>
      </c>
      <c r="G35" s="282">
        <v>9.042927347591645</v>
      </c>
      <c r="H35" s="282">
        <v>0.79949326363954754</v>
      </c>
      <c r="I35" s="283">
        <v>9.1105078216527939</v>
      </c>
      <c r="J35" s="283">
        <v>0.43465942947936043</v>
      </c>
      <c r="K35" s="274">
        <v>5.0099933727688339E-2</v>
      </c>
      <c r="L35" s="275">
        <v>1279583977.1880507</v>
      </c>
      <c r="M35" s="275">
        <v>203765856.04585457</v>
      </c>
      <c r="N35" s="274">
        <v>0.18940548782494604</v>
      </c>
      <c r="O35" s="273">
        <v>232398909.50037608</v>
      </c>
      <c r="P35" s="273">
        <v>27067250.207098097</v>
      </c>
      <c r="Q35" s="274">
        <v>0.13182209845407999</v>
      </c>
    </row>
    <row r="36" spans="1:18">
      <c r="A36" s="306"/>
      <c r="B36" s="306"/>
      <c r="C36" s="86" t="s">
        <v>124</v>
      </c>
      <c r="D36" s="273">
        <v>1412712021.8556514</v>
      </c>
      <c r="E36" s="273">
        <v>32467974.746432304</v>
      </c>
      <c r="F36" s="277">
        <v>2.3523357926761704E-2</v>
      </c>
      <c r="G36" s="284">
        <v>90.957072652398523</v>
      </c>
      <c r="H36" s="284">
        <v>-0.7994932636374017</v>
      </c>
      <c r="I36" s="285">
        <v>4.1121463810094614</v>
      </c>
      <c r="J36" s="285">
        <v>0.17263307148779372</v>
      </c>
      <c r="K36" s="277">
        <v>4.3820913377940758E-2</v>
      </c>
      <c r="L36" s="278">
        <v>5809278628.0822763</v>
      </c>
      <c r="M36" s="278">
        <v>371788834.10745621</v>
      </c>
      <c r="N36" s="277">
        <v>6.8375086334769478E-2</v>
      </c>
      <c r="O36" s="273">
        <v>1666769000.6515605</v>
      </c>
      <c r="P36" s="273">
        <v>41720074.510485411</v>
      </c>
      <c r="Q36" s="277">
        <v>2.5673119030056559E-2</v>
      </c>
    </row>
    <row r="37" spans="1:18">
      <c r="A37" s="306"/>
      <c r="B37" s="306" t="s">
        <v>136</v>
      </c>
      <c r="C37" s="86" t="s">
        <v>123</v>
      </c>
      <c r="D37" s="273">
        <v>34284612.722875662</v>
      </c>
      <c r="E37" s="273">
        <v>3339353.3108912073</v>
      </c>
      <c r="F37" s="274">
        <v>0.10791162764006254</v>
      </c>
      <c r="G37" s="282">
        <v>9.2988100171762262</v>
      </c>
      <c r="H37" s="282">
        <v>0.64485247769781751</v>
      </c>
      <c r="I37" s="283">
        <v>9.5172076408615212</v>
      </c>
      <c r="J37" s="283">
        <v>0.69045278029929946</v>
      </c>
      <c r="K37" s="274">
        <v>7.8222720717466596E-2</v>
      </c>
      <c r="L37" s="275">
        <v>326293778.17013037</v>
      </c>
      <c r="M37" s="275">
        <v>53147559.244037747</v>
      </c>
      <c r="N37" s="274">
        <v>0.19457548946858499</v>
      </c>
      <c r="O37" s="273">
        <v>57725688.716410279</v>
      </c>
      <c r="P37" s="273">
        <v>6899736.205212079</v>
      </c>
      <c r="Q37" s="274">
        <v>0.13575222626062736</v>
      </c>
    </row>
    <row r="38" spans="1:18">
      <c r="A38" s="306"/>
      <c r="B38" s="306"/>
      <c r="C38" s="86" t="s">
        <v>124</v>
      </c>
      <c r="D38" s="273">
        <v>334414313.90910852</v>
      </c>
      <c r="E38" s="273">
        <v>7774511.5639055371</v>
      </c>
      <c r="F38" s="277">
        <v>2.3801482575259443E-2</v>
      </c>
      <c r="G38" s="284">
        <v>90.701189982825255</v>
      </c>
      <c r="H38" s="284">
        <v>-0.64485247769695775</v>
      </c>
      <c r="I38" s="285">
        <v>4.1039987080458848</v>
      </c>
      <c r="J38" s="285">
        <v>0.22265707212136565</v>
      </c>
      <c r="K38" s="277">
        <v>5.7366007171468607E-2</v>
      </c>
      <c r="L38" s="278">
        <v>1372435912.2350323</v>
      </c>
      <c r="M38" s="278">
        <v>104635247.44244051</v>
      </c>
      <c r="N38" s="277">
        <v>8.253288576683189E-2</v>
      </c>
      <c r="O38" s="273">
        <v>390002205.40259814</v>
      </c>
      <c r="P38" s="273">
        <v>8898116.9472982287</v>
      </c>
      <c r="Q38" s="277">
        <v>2.3348258958239693E-2</v>
      </c>
      <c r="R38" s="219"/>
    </row>
    <row r="39" spans="1:18">
      <c r="A39" s="1"/>
      <c r="B39" s="1"/>
      <c r="C39" s="86"/>
      <c r="D39" s="166"/>
      <c r="E39" s="167"/>
      <c r="F39" s="168"/>
      <c r="G39" s="169"/>
      <c r="H39" s="169"/>
      <c r="I39" s="170"/>
      <c r="J39" s="168"/>
      <c r="K39" s="170"/>
      <c r="L39" s="171"/>
      <c r="M39" s="168"/>
      <c r="N39" s="166"/>
      <c r="O39" s="167"/>
      <c r="P39" s="168"/>
    </row>
    <row r="40" spans="1:18">
      <c r="A40" s="1"/>
      <c r="B40" s="1"/>
      <c r="C40" s="86"/>
      <c r="D40" s="172"/>
      <c r="E40" s="172"/>
      <c r="F40" s="173"/>
      <c r="G40" s="174"/>
      <c r="H40" s="174"/>
      <c r="I40" s="175"/>
      <c r="J40" s="173"/>
      <c r="K40" s="176"/>
      <c r="L40" s="176"/>
      <c r="M40" s="173"/>
      <c r="N40" s="172"/>
      <c r="O40" s="172"/>
      <c r="P40" s="173"/>
    </row>
    <row r="41" spans="1:18">
      <c r="A41" s="1"/>
      <c r="B41" s="1"/>
      <c r="C41" s="86"/>
      <c r="D41" s="166"/>
      <c r="E41" s="167"/>
      <c r="F41" s="168"/>
      <c r="G41" s="169"/>
      <c r="H41" s="169"/>
      <c r="I41" s="170"/>
      <c r="J41" s="168"/>
      <c r="K41" s="170"/>
      <c r="L41" s="171"/>
      <c r="M41" s="168"/>
      <c r="N41" s="166"/>
      <c r="O41" s="167"/>
      <c r="P41" s="168"/>
    </row>
    <row r="42" spans="1:18">
      <c r="A42" s="1"/>
      <c r="B42" s="1"/>
      <c r="C42" s="86"/>
      <c r="D42" s="172"/>
      <c r="E42" s="172"/>
      <c r="F42" s="173"/>
      <c r="G42" s="174"/>
      <c r="H42" s="174"/>
      <c r="I42" s="175"/>
      <c r="J42" s="173"/>
      <c r="K42" s="176"/>
      <c r="L42" s="176"/>
      <c r="M42" s="173"/>
      <c r="N42" s="172"/>
      <c r="O42" s="172"/>
      <c r="P42" s="173"/>
    </row>
    <row r="43" spans="1:18">
      <c r="A43" s="1"/>
      <c r="B43" s="1"/>
      <c r="C43" s="86"/>
      <c r="D43" s="166"/>
      <c r="E43" s="167"/>
      <c r="F43" s="168"/>
      <c r="G43" s="169"/>
      <c r="H43" s="169"/>
      <c r="I43" s="170"/>
      <c r="J43" s="170"/>
      <c r="K43" s="168"/>
      <c r="L43" s="170"/>
      <c r="M43" s="171"/>
      <c r="N43" s="168"/>
      <c r="O43" s="166"/>
      <c r="P43" s="167"/>
      <c r="Q43" s="168"/>
    </row>
    <row r="44" spans="1:18">
      <c r="A44" s="1"/>
      <c r="B44" s="1"/>
      <c r="C44" s="86"/>
      <c r="D44" s="172"/>
      <c r="E44" s="172"/>
      <c r="F44" s="173"/>
      <c r="G44" s="174"/>
      <c r="H44" s="174"/>
      <c r="I44" s="175"/>
      <c r="J44" s="175"/>
      <c r="K44" s="173"/>
      <c r="L44" s="176"/>
      <c r="M44" s="176"/>
      <c r="N44" s="173"/>
      <c r="O44" s="172"/>
      <c r="P44" s="172"/>
      <c r="Q44" s="173"/>
    </row>
  </sheetData>
  <mergeCells count="32">
    <mergeCell ref="A27:A32"/>
    <mergeCell ref="B27:B28"/>
    <mergeCell ref="B29:B30"/>
    <mergeCell ref="B31:B32"/>
    <mergeCell ref="O1:Q1"/>
    <mergeCell ref="A1:A2"/>
    <mergeCell ref="B1:B2"/>
    <mergeCell ref="C1:C2"/>
    <mergeCell ref="D1:F1"/>
    <mergeCell ref="G1:H1"/>
    <mergeCell ref="I1:K1"/>
    <mergeCell ref="A3:A8"/>
    <mergeCell ref="B3:B4"/>
    <mergeCell ref="B5:B6"/>
    <mergeCell ref="B7:B8"/>
    <mergeCell ref="L1:N1"/>
    <mergeCell ref="A33:A38"/>
    <mergeCell ref="B33:B34"/>
    <mergeCell ref="B35:B36"/>
    <mergeCell ref="B37:B38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33"/>
  </sheetPr>
  <dimension ref="A1:R23"/>
  <sheetViews>
    <sheetView zoomScale="89" zoomScaleNormal="80" workbookViewId="0">
      <selection activeCell="E3" sqref="E3"/>
    </sheetView>
  </sheetViews>
  <sheetFormatPr defaultColWidth="9.26953125" defaultRowHeight="14.5"/>
  <cols>
    <col min="1" max="1" width="31.26953125" bestFit="1" customWidth="1"/>
    <col min="2" max="2" width="9" bestFit="1" customWidth="1"/>
    <col min="3" max="3" width="15.453125" bestFit="1" customWidth="1"/>
    <col min="4" max="4" width="9.81640625" bestFit="1" customWidth="1"/>
    <col min="5" max="5" width="12" bestFit="1" customWidth="1"/>
    <col min="6" max="6" width="10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2" bestFit="1" customWidth="1"/>
    <col min="13" max="13" width="11" bestFit="1" customWidth="1"/>
    <col min="14" max="14" width="9.1796875" bestFit="1" customWidth="1"/>
    <col min="15" max="15" width="11" bestFit="1" customWidth="1"/>
    <col min="16" max="16" width="8.81640625" bestFit="1" customWidth="1"/>
    <col min="17" max="17" width="10.1796875" bestFit="1" customWidth="1"/>
  </cols>
  <sheetData>
    <row r="1" spans="1:17">
      <c r="A1" s="308" t="s">
        <v>0</v>
      </c>
      <c r="B1" s="308" t="s">
        <v>1</v>
      </c>
      <c r="C1" s="308" t="s">
        <v>71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86" t="s">
        <v>182</v>
      </c>
      <c r="C3" s="86" t="s">
        <v>125</v>
      </c>
      <c r="D3" s="273">
        <v>368667.19447847223</v>
      </c>
      <c r="E3" s="273">
        <v>24878.547566082096</v>
      </c>
      <c r="F3" s="274">
        <v>7.2365820656148827E-2</v>
      </c>
      <c r="G3" s="282">
        <v>0.13837292821680414</v>
      </c>
      <c r="H3" s="282">
        <v>1.1037838598495359E-2</v>
      </c>
      <c r="I3" s="283">
        <v>13.094898154733182</v>
      </c>
      <c r="J3" s="283">
        <v>-8.5946219955577163E-2</v>
      </c>
      <c r="K3" s="274">
        <v>-6.5205397706250227E-3</v>
      </c>
      <c r="L3" s="275">
        <v>4827659.3646868048</v>
      </c>
      <c r="M3" s="275">
        <v>296234.71194976754</v>
      </c>
      <c r="N3" s="274">
        <v>6.5373416673901452E-2</v>
      </c>
      <c r="O3" s="273">
        <v>951575.24284529686</v>
      </c>
      <c r="P3" s="273">
        <v>37242.339479141869</v>
      </c>
      <c r="Q3" s="274">
        <v>4.0731706517432145E-2</v>
      </c>
    </row>
    <row r="4" spans="1:17">
      <c r="A4" s="306"/>
      <c r="B4" s="86" t="s">
        <v>135</v>
      </c>
      <c r="C4" s="86" t="s">
        <v>125</v>
      </c>
      <c r="D4" s="273">
        <v>4784400.3556135809</v>
      </c>
      <c r="E4" s="273">
        <v>86001.387845743448</v>
      </c>
      <c r="F4" s="277">
        <v>1.8304402932942464E-2</v>
      </c>
      <c r="G4" s="284">
        <v>0.13608678214662626</v>
      </c>
      <c r="H4" s="284">
        <v>2.6733554672298543E-3</v>
      </c>
      <c r="I4" s="285">
        <v>13.756750679046045</v>
      </c>
      <c r="J4" s="285">
        <v>0.19074034029968168</v>
      </c>
      <c r="K4" s="277">
        <v>1.406016474533426E-2</v>
      </c>
      <c r="L4" s="278">
        <v>65817802.84091527</v>
      </c>
      <c r="M4" s="278">
        <v>2079273.8686215505</v>
      </c>
      <c r="N4" s="277">
        <v>3.2621930599078981E-2</v>
      </c>
      <c r="O4" s="273">
        <v>12666936.099164054</v>
      </c>
      <c r="P4" s="273">
        <v>125954.87688159011</v>
      </c>
      <c r="Q4" s="277">
        <v>1.0043462680399922E-2</v>
      </c>
    </row>
    <row r="5" spans="1:17">
      <c r="A5" s="306"/>
      <c r="B5" s="86" t="s">
        <v>136</v>
      </c>
      <c r="C5" s="86" t="s">
        <v>125</v>
      </c>
      <c r="D5" s="273">
        <v>1126544.3614424397</v>
      </c>
      <c r="E5" s="273">
        <v>75074.798544666031</v>
      </c>
      <c r="F5" s="274">
        <v>7.1399878031433786E-2</v>
      </c>
      <c r="G5" s="282">
        <v>0.13644075187612478</v>
      </c>
      <c r="H5" s="282">
        <v>9.0481639740795927E-3</v>
      </c>
      <c r="I5" s="283">
        <v>13.175327333542267</v>
      </c>
      <c r="J5" s="283">
        <v>0.18956341248347286</v>
      </c>
      <c r="K5" s="274">
        <v>1.4597786748306819E-2</v>
      </c>
      <c r="L5" s="275">
        <v>14842590.717760496</v>
      </c>
      <c r="M5" s="275">
        <v>1188455.2037911266</v>
      </c>
      <c r="N5" s="274">
        <v>8.7039944973098693E-2</v>
      </c>
      <c r="O5" s="273">
        <v>2903483.960280776</v>
      </c>
      <c r="P5" s="273">
        <v>151729.70960701536</v>
      </c>
      <c r="Q5" s="274">
        <v>5.5139266004536815E-2</v>
      </c>
    </row>
    <row r="6" spans="1:17">
      <c r="A6" s="306" t="s">
        <v>58</v>
      </c>
      <c r="B6" s="86" t="s">
        <v>182</v>
      </c>
      <c r="C6" s="86" t="s">
        <v>125</v>
      </c>
      <c r="D6" s="273">
        <v>360540.30718799168</v>
      </c>
      <c r="E6" s="273">
        <v>29702.190584568656</v>
      </c>
      <c r="F6" s="277">
        <v>8.9778623120904746E-2</v>
      </c>
      <c r="G6" s="284">
        <v>0.14138410951386662</v>
      </c>
      <c r="H6" s="284">
        <v>1.2582583287624904E-2</v>
      </c>
      <c r="I6" s="285">
        <v>12.920656945282115</v>
      </c>
      <c r="J6" s="285">
        <v>-0.1868098814416701</v>
      </c>
      <c r="K6" s="277">
        <v>-1.4252172743309798E-2</v>
      </c>
      <c r="L6" s="278">
        <v>4658417.6241226718</v>
      </c>
      <c r="M6" s="278">
        <v>321967.98572752904</v>
      </c>
      <c r="N6" s="277">
        <v>7.4246909932219288E-2</v>
      </c>
      <c r="O6" s="273">
        <v>907478.37186801434</v>
      </c>
      <c r="P6" s="273">
        <v>50322.314432217623</v>
      </c>
      <c r="Q6" s="277">
        <v>5.8708462707197165E-2</v>
      </c>
    </row>
    <row r="7" spans="1:17">
      <c r="A7" s="306"/>
      <c r="B7" s="86" t="s">
        <v>135</v>
      </c>
      <c r="C7" s="86" t="s">
        <v>125</v>
      </c>
      <c r="D7" s="273">
        <v>4643725.4648398031</v>
      </c>
      <c r="E7" s="273">
        <v>141107.60798919946</v>
      </c>
      <c r="F7" s="274">
        <v>3.1339014874315459E-2</v>
      </c>
      <c r="G7" s="282">
        <v>0.13843421876933376</v>
      </c>
      <c r="H7" s="282">
        <v>3.5540914531305423E-3</v>
      </c>
      <c r="I7" s="283">
        <v>13.650809539976329</v>
      </c>
      <c r="J7" s="283">
        <v>0.11927049909681742</v>
      </c>
      <c r="K7" s="274">
        <v>8.8142596889012239E-3</v>
      </c>
      <c r="L7" s="275">
        <v>63390611.8764662</v>
      </c>
      <c r="M7" s="275">
        <v>2463262.5603310242</v>
      </c>
      <c r="N7" s="274">
        <v>4.0429504778713342E-2</v>
      </c>
      <c r="O7" s="273">
        <v>11991595.374275003</v>
      </c>
      <c r="P7" s="273">
        <v>266101.9758976195</v>
      </c>
      <c r="Q7" s="274">
        <v>2.2694309472251605E-2</v>
      </c>
    </row>
    <row r="8" spans="1:17">
      <c r="A8" s="306"/>
      <c r="B8" s="86" t="s">
        <v>136</v>
      </c>
      <c r="C8" s="86" t="s">
        <v>125</v>
      </c>
      <c r="D8" s="273">
        <v>1102669.3475685408</v>
      </c>
      <c r="E8" s="273">
        <v>90055.550473310868</v>
      </c>
      <c r="F8" s="277">
        <v>8.8933758093799414E-2</v>
      </c>
      <c r="G8" s="284">
        <v>0.13937515859103219</v>
      </c>
      <c r="H8" s="284">
        <v>1.046620766164158E-2</v>
      </c>
      <c r="I8" s="285">
        <v>13.025174835886682</v>
      </c>
      <c r="J8" s="285">
        <v>9.763871826474535E-2</v>
      </c>
      <c r="K8" s="277">
        <v>7.5527708742310837E-3</v>
      </c>
      <c r="L8" s="278">
        <v>14362461.038253345</v>
      </c>
      <c r="M8" s="278">
        <v>1271859.603102468</v>
      </c>
      <c r="N8" s="277">
        <v>9.7158225265897347E-2</v>
      </c>
      <c r="O8" s="273">
        <v>2777119.9668537378</v>
      </c>
      <c r="P8" s="273">
        <v>188306.32391852979</v>
      </c>
      <c r="Q8" s="277">
        <v>7.2738462435259443E-2</v>
      </c>
    </row>
    <row r="9" spans="1:17">
      <c r="A9" s="306" t="s">
        <v>59</v>
      </c>
      <c r="B9" s="86" t="s">
        <v>182</v>
      </c>
      <c r="C9" s="86" t="s">
        <v>125</v>
      </c>
      <c r="D9" s="273">
        <v>347855.30718799168</v>
      </c>
      <c r="E9" s="273">
        <v>31551.284105448343</v>
      </c>
      <c r="F9" s="274">
        <v>9.974986659342823E-2</v>
      </c>
      <c r="G9" s="282">
        <v>0.25922934374428325</v>
      </c>
      <c r="H9" s="282">
        <v>2.9629678207687443E-2</v>
      </c>
      <c r="I9" s="283">
        <v>13.119086470215597</v>
      </c>
      <c r="J9" s="283">
        <v>-0.181220255475667</v>
      </c>
      <c r="K9" s="274">
        <v>-1.3625268891402077E-2</v>
      </c>
      <c r="L9" s="275">
        <v>4563543.8541226722</v>
      </c>
      <c r="M9" s="275">
        <v>356603.32855471596</v>
      </c>
      <c r="N9" s="274">
        <v>8.4765478947809197E-2</v>
      </c>
      <c r="O9" s="273">
        <v>884841.37186801434</v>
      </c>
      <c r="P9" s="273">
        <v>53977.591802670504</v>
      </c>
      <c r="Q9" s="274">
        <v>6.4965633474148313E-2</v>
      </c>
    </row>
    <row r="10" spans="1:17">
      <c r="A10" s="306"/>
      <c r="B10" s="86" t="s">
        <v>135</v>
      </c>
      <c r="C10" s="86" t="s">
        <v>125</v>
      </c>
      <c r="D10" s="273">
        <v>4451533.4094905015</v>
      </c>
      <c r="E10" s="273">
        <v>139468.24973203149</v>
      </c>
      <c r="F10" s="277">
        <v>3.2343725005269511E-2</v>
      </c>
      <c r="G10" s="284">
        <v>0.24971893521741059</v>
      </c>
      <c r="H10" s="284">
        <v>1.1593346420251477E-2</v>
      </c>
      <c r="I10" s="285">
        <v>13.847017150133121</v>
      </c>
      <c r="J10" s="285">
        <v>0.154972263807446</v>
      </c>
      <c r="K10" s="277">
        <v>1.1318416284350463E-2</v>
      </c>
      <c r="L10" s="278">
        <v>61640459.465605542</v>
      </c>
      <c r="M10" s="278">
        <v>2599469.7454314753</v>
      </c>
      <c r="N10" s="277">
        <v>4.4028221033416165E-2</v>
      </c>
      <c r="O10" s="273">
        <v>11629904.654382739</v>
      </c>
      <c r="P10" s="273">
        <v>254012.22403795458</v>
      </c>
      <c r="Q10" s="277">
        <v>2.2328993139947958E-2</v>
      </c>
    </row>
    <row r="11" spans="1:17">
      <c r="A11" s="306"/>
      <c r="B11" s="86" t="s">
        <v>136</v>
      </c>
      <c r="C11" s="86" t="s">
        <v>125</v>
      </c>
      <c r="D11" s="273">
        <v>1059417.0975685413</v>
      </c>
      <c r="E11" s="273">
        <v>90153.018994191079</v>
      </c>
      <c r="F11" s="274">
        <v>9.3011823080035486E-2</v>
      </c>
      <c r="G11" s="282">
        <v>0.25323882963698802</v>
      </c>
      <c r="H11" s="282">
        <v>2.4023544805921698E-2</v>
      </c>
      <c r="I11" s="283">
        <v>13.212673502128295</v>
      </c>
      <c r="J11" s="283">
        <v>0.10459623694044673</v>
      </c>
      <c r="K11" s="274">
        <v>7.9795255112075966E-3</v>
      </c>
      <c r="L11" s="275">
        <v>13997732.212745532</v>
      </c>
      <c r="M11" s="275">
        <v>1292543.7804218438</v>
      </c>
      <c r="N11" s="274">
        <v>0.10173353880635415</v>
      </c>
      <c r="O11" s="273">
        <v>2693466.9668537378</v>
      </c>
      <c r="P11" s="273">
        <v>183268.60128898267</v>
      </c>
      <c r="Q11" s="274">
        <v>7.3009609042491E-2</v>
      </c>
    </row>
    <row r="12" spans="1:17">
      <c r="A12" s="306" t="s">
        <v>60</v>
      </c>
      <c r="B12" s="86" t="s">
        <v>182</v>
      </c>
      <c r="C12" s="86" t="s">
        <v>125</v>
      </c>
      <c r="D12" s="280"/>
      <c r="E12" s="280"/>
      <c r="F12" s="280"/>
      <c r="G12" s="280"/>
      <c r="H12" s="280"/>
      <c r="I12" s="280"/>
      <c r="J12" s="280"/>
      <c r="K12" s="280"/>
      <c r="L12" s="280"/>
      <c r="M12" s="280"/>
      <c r="N12" s="280"/>
      <c r="O12" s="280"/>
      <c r="P12" s="280"/>
      <c r="Q12" s="280"/>
    </row>
    <row r="13" spans="1:17">
      <c r="A13" s="306"/>
      <c r="B13" s="86" t="s">
        <v>135</v>
      </c>
      <c r="C13" s="86" t="s">
        <v>125</v>
      </c>
      <c r="D13" s="281"/>
      <c r="E13" s="281"/>
      <c r="F13" s="281"/>
      <c r="G13" s="281"/>
      <c r="H13" s="281"/>
      <c r="I13" s="281"/>
      <c r="J13" s="281"/>
      <c r="K13" s="281"/>
      <c r="L13" s="281"/>
      <c r="M13" s="281"/>
      <c r="N13" s="281"/>
      <c r="O13" s="281"/>
      <c r="P13" s="281"/>
      <c r="Q13" s="281"/>
    </row>
    <row r="14" spans="1:17">
      <c r="A14" s="306"/>
      <c r="B14" s="86" t="s">
        <v>136</v>
      </c>
      <c r="C14" s="86" t="s">
        <v>125</v>
      </c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80"/>
      <c r="P14" s="280"/>
      <c r="Q14" s="280"/>
    </row>
    <row r="15" spans="1:17">
      <c r="A15" s="306" t="s">
        <v>61</v>
      </c>
      <c r="B15" s="86" t="s">
        <v>182</v>
      </c>
      <c r="C15" s="86" t="s">
        <v>125</v>
      </c>
      <c r="D15" s="273">
        <v>8126.8872904806385</v>
      </c>
      <c r="E15" s="273">
        <v>-4823.6430184865012</v>
      </c>
      <c r="F15" s="274">
        <v>-0.37246683366676797</v>
      </c>
      <c r="G15" s="282">
        <v>7.1148140045100783E-2</v>
      </c>
      <c r="H15" s="282">
        <v>-2.7496171923663243E-2</v>
      </c>
      <c r="I15" s="283">
        <v>20.824915433781495</v>
      </c>
      <c r="J15" s="283">
        <v>5.7695462951994969</v>
      </c>
      <c r="K15" s="274">
        <v>0.38322184212767207</v>
      </c>
      <c r="L15" s="275">
        <v>169241.74056413292</v>
      </c>
      <c r="M15" s="275">
        <v>-25733.273777761729</v>
      </c>
      <c r="N15" s="274">
        <v>-0.13198241766833593</v>
      </c>
      <c r="O15" s="273">
        <v>44096.870977282524</v>
      </c>
      <c r="P15" s="273">
        <v>-13079.974953075718</v>
      </c>
      <c r="Q15" s="274">
        <v>-0.22876349228859547</v>
      </c>
    </row>
    <row r="16" spans="1:17">
      <c r="A16" s="306"/>
      <c r="B16" s="86" t="s">
        <v>135</v>
      </c>
      <c r="C16" s="86" t="s">
        <v>125</v>
      </c>
      <c r="D16" s="273">
        <v>140674.89077377858</v>
      </c>
      <c r="E16" s="273">
        <v>-55106.220143456012</v>
      </c>
      <c r="F16" s="277">
        <v>-0.28146852311381493</v>
      </c>
      <c r="G16" s="284">
        <v>8.7248646994309259E-2</v>
      </c>
      <c r="H16" s="284">
        <v>-1.9474828769601119E-2</v>
      </c>
      <c r="I16" s="285">
        <v>17.253903316351593</v>
      </c>
      <c r="J16" s="285">
        <v>2.8951143454026926</v>
      </c>
      <c r="K16" s="277">
        <v>0.20162663796091496</v>
      </c>
      <c r="L16" s="278">
        <v>2427190.9644490965</v>
      </c>
      <c r="M16" s="278">
        <v>-383988.69170941506</v>
      </c>
      <c r="N16" s="277">
        <v>-0.13659343716016256</v>
      </c>
      <c r="O16" s="273">
        <v>675340.72488905222</v>
      </c>
      <c r="P16" s="273">
        <v>-140147.09901602904</v>
      </c>
      <c r="Q16" s="277">
        <v>-0.1718567646355704</v>
      </c>
    </row>
    <row r="17" spans="1:18">
      <c r="A17" s="306"/>
      <c r="B17" s="86" t="s">
        <v>136</v>
      </c>
      <c r="C17" s="86" t="s">
        <v>125</v>
      </c>
      <c r="D17" s="273">
        <v>23875.013873898868</v>
      </c>
      <c r="E17" s="273">
        <v>-14980.751928644684</v>
      </c>
      <c r="F17" s="274">
        <v>-0.38554772037626456</v>
      </c>
      <c r="G17" s="282">
        <v>6.9175646309207486E-2</v>
      </c>
      <c r="H17" s="282">
        <v>-2.8327009647551665E-2</v>
      </c>
      <c r="I17" s="283">
        <v>20.110131958165965</v>
      </c>
      <c r="J17" s="283">
        <v>5.6069027158896017</v>
      </c>
      <c r="K17" s="274">
        <v>0.38659684834503566</v>
      </c>
      <c r="L17" s="275">
        <v>480129.67950714944</v>
      </c>
      <c r="M17" s="275">
        <v>-83404.399311342102</v>
      </c>
      <c r="N17" s="274">
        <v>-0.14800240561530581</v>
      </c>
      <c r="O17" s="273">
        <v>126363.99342703819</v>
      </c>
      <c r="P17" s="273">
        <v>-36576.614311514335</v>
      </c>
      <c r="Q17" s="274">
        <v>-0.22447819987392947</v>
      </c>
    </row>
    <row r="18" spans="1:18">
      <c r="A18" s="306" t="s">
        <v>67</v>
      </c>
      <c r="B18" s="86" t="s">
        <v>182</v>
      </c>
      <c r="C18" s="86" t="s">
        <v>125</v>
      </c>
      <c r="D18" s="273">
        <v>12685.000000000025</v>
      </c>
      <c r="E18" s="273">
        <v>-1849.0935208797455</v>
      </c>
      <c r="F18" s="277">
        <v>-0.12722455089636833</v>
      </c>
      <c r="G18" s="284">
        <v>1.0615480988408988E-2</v>
      </c>
      <c r="H18" s="284">
        <v>-1.7594904554972309E-3</v>
      </c>
      <c r="I18" s="285">
        <v>7.4792093023255406</v>
      </c>
      <c r="J18" s="285">
        <v>-1.4315020978132251</v>
      </c>
      <c r="K18" s="277">
        <v>-0.16064958604662388</v>
      </c>
      <c r="L18" s="278">
        <v>94873.769999999669</v>
      </c>
      <c r="M18" s="278">
        <v>-34635.342827186687</v>
      </c>
      <c r="N18" s="277">
        <v>-0.26743556550652309</v>
      </c>
      <c r="O18" s="273">
        <v>22637</v>
      </c>
      <c r="P18" s="273">
        <v>-3655.2773704530337</v>
      </c>
      <c r="Q18" s="277">
        <v>-0.1390247531224052</v>
      </c>
    </row>
    <row r="19" spans="1:18">
      <c r="A19" s="306"/>
      <c r="B19" s="86" t="s">
        <v>135</v>
      </c>
      <c r="C19" s="86" t="s">
        <v>125</v>
      </c>
      <c r="D19" s="273">
        <v>192192.05534929899</v>
      </c>
      <c r="E19" s="273">
        <v>1639.3582571660809</v>
      </c>
      <c r="F19" s="274">
        <v>8.6031753010215612E-3</v>
      </c>
      <c r="G19" s="282">
        <v>1.2374232307202793E-2</v>
      </c>
      <c r="H19" s="282">
        <v>-2.9342682730471026E-4</v>
      </c>
      <c r="I19" s="283">
        <v>9.1062682465193028</v>
      </c>
      <c r="J19" s="283">
        <v>-0.7931434372162709</v>
      </c>
      <c r="K19" s="274">
        <v>-8.0120259926090454E-2</v>
      </c>
      <c r="L19" s="275">
        <v>1750152.4108606018</v>
      </c>
      <c r="M19" s="275">
        <v>-136207.18510058429</v>
      </c>
      <c r="N19" s="274">
        <v>-7.2206373266376356E-2</v>
      </c>
      <c r="O19" s="273">
        <v>361690.71989226423</v>
      </c>
      <c r="P19" s="273">
        <v>12089.75185966643</v>
      </c>
      <c r="Q19" s="274">
        <v>3.4581574323727694E-2</v>
      </c>
    </row>
    <row r="20" spans="1:18">
      <c r="A20" s="306"/>
      <c r="B20" s="86" t="s">
        <v>136</v>
      </c>
      <c r="C20" s="86" t="s">
        <v>125</v>
      </c>
      <c r="D20" s="273">
        <v>43252.250000000262</v>
      </c>
      <c r="E20" s="273">
        <v>-97.468520879199787</v>
      </c>
      <c r="F20" s="277">
        <v>-2.2484233855464119E-3</v>
      </c>
      <c r="G20" s="284">
        <v>1.1731048526532053E-2</v>
      </c>
      <c r="H20" s="284">
        <v>-3.918623992928312E-4</v>
      </c>
      <c r="I20" s="285">
        <v>8.4325977378704273</v>
      </c>
      <c r="J20" s="285">
        <v>-0.45818670036182318</v>
      </c>
      <c r="K20" s="277">
        <v>-5.1535013984989178E-2</v>
      </c>
      <c r="L20" s="278">
        <v>364728.82550780842</v>
      </c>
      <c r="M20" s="278">
        <v>-20684.177319375041</v>
      </c>
      <c r="N20" s="277">
        <v>-5.3667564839917151E-2</v>
      </c>
      <c r="O20" s="273">
        <v>83653</v>
      </c>
      <c r="P20" s="273">
        <v>5037.7226295470318</v>
      </c>
      <c r="Q20" s="277">
        <v>6.4080707949526694E-2</v>
      </c>
      <c r="R20" s="219"/>
    </row>
    <row r="21" spans="1:18">
      <c r="A21" s="86"/>
      <c r="B21" s="86"/>
    </row>
    <row r="22" spans="1:18">
      <c r="A22" s="86"/>
      <c r="B22" s="86"/>
    </row>
    <row r="23" spans="1:18">
      <c r="A23" s="86"/>
      <c r="B23" s="86"/>
    </row>
  </sheetData>
  <mergeCells count="14">
    <mergeCell ref="O1:Q1"/>
    <mergeCell ref="A1:A2"/>
    <mergeCell ref="B1:B2"/>
    <mergeCell ref="C1:C2"/>
    <mergeCell ref="D1:F1"/>
    <mergeCell ref="G1:H1"/>
    <mergeCell ref="I1:K1"/>
    <mergeCell ref="A15:A17"/>
    <mergeCell ref="A18:A20"/>
    <mergeCell ref="L1:N1"/>
    <mergeCell ref="A3:A5"/>
    <mergeCell ref="A6:A8"/>
    <mergeCell ref="A9:A11"/>
    <mergeCell ref="A12:A1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CFF33"/>
  </sheetPr>
  <dimension ref="A1:Q109"/>
  <sheetViews>
    <sheetView zoomScale="87" zoomScaleNormal="71" workbookViewId="0">
      <selection activeCell="E3" sqref="E3"/>
    </sheetView>
  </sheetViews>
  <sheetFormatPr defaultRowHeight="14.5"/>
  <cols>
    <col min="1" max="1" width="27.54296875" customWidth="1"/>
    <col min="2" max="2" width="41.81640625" customWidth="1"/>
    <col min="3" max="3" width="26.26953125" customWidth="1"/>
    <col min="4" max="4" width="11" customWidth="1"/>
    <col min="5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3" width="13.1796875" customWidth="1"/>
    <col min="14" max="14" width="12" customWidth="1"/>
    <col min="15" max="15" width="11.90625" customWidth="1"/>
    <col min="16" max="16" width="10.54296875" customWidth="1"/>
    <col min="17" max="17" width="10.6328125" customWidth="1"/>
    <col min="18" max="100" width="9.1796875" customWidth="1"/>
  </cols>
  <sheetData>
    <row r="1" spans="1:17" ht="50">
      <c r="A1" s="249" t="s">
        <v>0</v>
      </c>
      <c r="B1" s="249" t="s">
        <v>1</v>
      </c>
      <c r="C1" s="249" t="s">
        <v>2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253</v>
      </c>
      <c r="C2" s="223" t="s">
        <v>255</v>
      </c>
      <c r="D2" s="273">
        <v>39.673528552055359</v>
      </c>
      <c r="E2" s="273">
        <v>6.6253650188446045</v>
      </c>
      <c r="F2" s="274">
        <v>0.200476041949703</v>
      </c>
      <c r="G2" s="282">
        <v>1.4890780629957707E-5</v>
      </c>
      <c r="H2" s="282">
        <v>2.6501470226055819E-6</v>
      </c>
      <c r="I2" s="283">
        <v>8.7638858657216616</v>
      </c>
      <c r="J2" s="283">
        <v>6.8442816226053083E-2</v>
      </c>
      <c r="K2" s="274">
        <v>7.8711131608208522E-3</v>
      </c>
      <c r="L2" s="275">
        <v>347.69427612066272</v>
      </c>
      <c r="M2" s="275">
        <v>60.325852227211044</v>
      </c>
      <c r="N2" s="274">
        <v>0.20992512472274341</v>
      </c>
      <c r="O2" s="273">
        <v>79.347057104110718</v>
      </c>
      <c r="P2" s="273">
        <v>13.250730037689209</v>
      </c>
      <c r="Q2" s="274">
        <v>0.200476041949703</v>
      </c>
    </row>
    <row r="3" spans="1:17">
      <c r="A3" s="310" t="s">
        <v>57</v>
      </c>
      <c r="B3" s="310" t="s">
        <v>233</v>
      </c>
      <c r="C3" s="223" t="s">
        <v>256</v>
      </c>
      <c r="D3" s="303">
        <v>606266.07023645937</v>
      </c>
      <c r="E3" s="303">
        <v>96308.933906802442</v>
      </c>
      <c r="F3" s="277">
        <v>0.18885691962264148</v>
      </c>
      <c r="G3" s="284">
        <v>0.22755160392230722</v>
      </c>
      <c r="H3" s="284">
        <v>3.8669748051770314E-2</v>
      </c>
      <c r="I3" s="285">
        <v>13.518218365925202</v>
      </c>
      <c r="J3" s="285">
        <v>0.8118106280573425</v>
      </c>
      <c r="K3" s="277">
        <v>6.3889861305014645E-2</v>
      </c>
      <c r="L3" s="278">
        <v>8195637.125307804</v>
      </c>
      <c r="M3" s="278">
        <v>1715913.8222677158</v>
      </c>
      <c r="N3" s="277">
        <v>0.26481282332883899</v>
      </c>
      <c r="O3" s="303">
        <v>1225604.0397053957</v>
      </c>
      <c r="P3" s="303">
        <v>194626.41598342638</v>
      </c>
      <c r="Q3" s="277">
        <v>0.18877850644400854</v>
      </c>
    </row>
    <row r="4" spans="1:17">
      <c r="A4" s="310" t="s">
        <v>57</v>
      </c>
      <c r="B4" s="310" t="s">
        <v>233</v>
      </c>
      <c r="C4" s="223" t="s">
        <v>257</v>
      </c>
      <c r="D4" s="273">
        <v>100419.98143121693</v>
      </c>
      <c r="E4" s="273">
        <v>-32242.165624600922</v>
      </c>
      <c r="F4" s="274">
        <v>-0.24303967891485254</v>
      </c>
      <c r="G4" s="282">
        <v>3.7690923115010135E-2</v>
      </c>
      <c r="H4" s="282">
        <v>-1.1445505722951645E-2</v>
      </c>
      <c r="I4" s="283">
        <v>11.682188214874484</v>
      </c>
      <c r="J4" s="283">
        <v>-8.2479493116215608E-2</v>
      </c>
      <c r="K4" s="274">
        <v>-7.0107796636019364E-3</v>
      </c>
      <c r="L4" s="275">
        <v>1173125.123613677</v>
      </c>
      <c r="M4" s="275">
        <v>-387600.95392661681</v>
      </c>
      <c r="N4" s="274">
        <v>-0.24834656094006988</v>
      </c>
      <c r="O4" s="273">
        <v>325460.37277710438</v>
      </c>
      <c r="P4" s="273">
        <v>-144684.44490960526</v>
      </c>
      <c r="Q4" s="274">
        <v>-0.30774442143488351</v>
      </c>
    </row>
    <row r="5" spans="1:17">
      <c r="A5" s="310" t="s">
        <v>57</v>
      </c>
      <c r="B5" s="310" t="s">
        <v>233</v>
      </c>
      <c r="C5" s="223" t="s">
        <v>258</v>
      </c>
      <c r="D5" s="303">
        <v>2221788.5374551537</v>
      </c>
      <c r="E5" s="303">
        <v>-161460.9832418412</v>
      </c>
      <c r="F5" s="277">
        <v>-6.7748249538982813E-2</v>
      </c>
      <c r="G5" s="284">
        <v>7.7302525912894353</v>
      </c>
      <c r="H5" s="284">
        <v>5.3118554846691701E-2</v>
      </c>
      <c r="I5" s="285">
        <v>12.652097504688443</v>
      </c>
      <c r="J5" s="285">
        <v>0.57215242915814102</v>
      </c>
      <c r="K5" s="277">
        <v>4.7363827035697338E-2</v>
      </c>
      <c r="L5" s="278">
        <v>28110285.210681736</v>
      </c>
      <c r="M5" s="278">
        <v>-679238.1006218791</v>
      </c>
      <c r="N5" s="277">
        <v>-2.359323887642107E-2</v>
      </c>
      <c r="O5" s="303">
        <v>4691559.6689782739</v>
      </c>
      <c r="P5" s="303">
        <v>-299607.41952004563</v>
      </c>
      <c r="Q5" s="277">
        <v>-6.0027527471573347E-2</v>
      </c>
    </row>
    <row r="6" spans="1:17">
      <c r="A6" s="310" t="s">
        <v>57</v>
      </c>
      <c r="B6" s="310" t="s">
        <v>233</v>
      </c>
      <c r="C6" s="223" t="s">
        <v>259</v>
      </c>
      <c r="D6" s="273">
        <v>25254.511853814125</v>
      </c>
      <c r="E6" s="273">
        <v>2237.0869245827198</v>
      </c>
      <c r="F6" s="274">
        <v>9.7191016434757208E-2</v>
      </c>
      <c r="G6" s="282">
        <v>9.4788492391945367E-3</v>
      </c>
      <c r="H6" s="282">
        <v>9.5347793194109319E-4</v>
      </c>
      <c r="I6" s="283">
        <v>20.760267934030765</v>
      </c>
      <c r="J6" s="283">
        <v>1.3468855971728395</v>
      </c>
      <c r="K6" s="274">
        <v>6.937923406657813E-2</v>
      </c>
      <c r="L6" s="275">
        <v>524290.43262833718</v>
      </c>
      <c r="M6" s="275">
        <v>77444.36206724291</v>
      </c>
      <c r="N6" s="274">
        <v>0.17331328877973082</v>
      </c>
      <c r="O6" s="273">
        <v>47733.892486691475</v>
      </c>
      <c r="P6" s="273">
        <v>3397.2532421350479</v>
      </c>
      <c r="Q6" s="274">
        <v>7.6624058566914413E-2</v>
      </c>
    </row>
    <row r="7" spans="1:17">
      <c r="A7" s="310" t="s">
        <v>57</v>
      </c>
      <c r="B7" s="310" t="s">
        <v>233</v>
      </c>
      <c r="C7" s="223" t="s">
        <v>170</v>
      </c>
      <c r="D7" s="303">
        <v>3832325.6675556852</v>
      </c>
      <c r="E7" s="303">
        <v>1167060.1862504482</v>
      </c>
      <c r="F7" s="277">
        <v>0.43787765025152919</v>
      </c>
      <c r="G7" s="284">
        <v>12.718189837521622</v>
      </c>
      <c r="H7" s="284">
        <v>3.0431686244177527</v>
      </c>
      <c r="I7" s="285">
        <v>37.002136111495396</v>
      </c>
      <c r="J7" s="285">
        <v>2.9762848808138358</v>
      </c>
      <c r="K7" s="277">
        <v>8.7471283543674588E-2</v>
      </c>
      <c r="L7" s="278">
        <v>141804235.97447291</v>
      </c>
      <c r="M7" s="278">
        <v>51116309.217310041</v>
      </c>
      <c r="N7" s="277">
        <v>0.56365065389779334</v>
      </c>
      <c r="O7" s="303">
        <v>26214209.75171423</v>
      </c>
      <c r="P7" s="303">
        <v>8085401.4543069713</v>
      </c>
      <c r="Q7" s="277">
        <v>0.44599740488531325</v>
      </c>
    </row>
    <row r="8" spans="1:17">
      <c r="A8" s="310" t="s">
        <v>57</v>
      </c>
      <c r="B8" s="310" t="s">
        <v>254</v>
      </c>
      <c r="C8" s="223" t="s">
        <v>255</v>
      </c>
      <c r="D8" s="273">
        <v>569.3130678832531</v>
      </c>
      <c r="E8" s="273">
        <v>60.148937046527863</v>
      </c>
      <c r="F8" s="274">
        <v>0.11813270692828115</v>
      </c>
      <c r="G8" s="282">
        <v>1.6193457420709456E-5</v>
      </c>
      <c r="H8" s="282">
        <v>1.7354831398585082E-6</v>
      </c>
      <c r="I8" s="283">
        <v>8.7215628294118339</v>
      </c>
      <c r="J8" s="283">
        <v>1.9606527430457987E-3</v>
      </c>
      <c r="K8" s="274">
        <v>2.2485575641191017E-4</v>
      </c>
      <c r="L8" s="275">
        <v>4965.2996911489963</v>
      </c>
      <c r="M8" s="275">
        <v>525.59102762341536</v>
      </c>
      <c r="N8" s="274">
        <v>0.1183841255038664</v>
      </c>
      <c r="O8" s="273">
        <v>1136.4032852649689</v>
      </c>
      <c r="P8" s="273">
        <v>118.63007056713104</v>
      </c>
      <c r="Q8" s="274">
        <v>0.11655845217183339</v>
      </c>
    </row>
    <row r="9" spans="1:17">
      <c r="A9" s="310" t="s">
        <v>57</v>
      </c>
      <c r="B9" s="310" t="s">
        <v>240</v>
      </c>
      <c r="C9" s="223" t="s">
        <v>256</v>
      </c>
      <c r="D9" s="303">
        <v>7205987.3404920232</v>
      </c>
      <c r="E9" s="303">
        <v>1144966.8597048158</v>
      </c>
      <c r="F9" s="277">
        <v>0.18890661454358049</v>
      </c>
      <c r="G9" s="284">
        <v>0.20496604725110246</v>
      </c>
      <c r="H9" s="284">
        <v>3.286029014891409E-2</v>
      </c>
      <c r="I9" s="285">
        <v>13.078602717423443</v>
      </c>
      <c r="J9" s="285">
        <v>0.44400213035978453</v>
      </c>
      <c r="K9" s="277">
        <v>3.5141762282093064E-2</v>
      </c>
      <c r="L9" s="278">
        <v>94244245.613077909</v>
      </c>
      <c r="M9" s="278">
        <v>17665672.688318998</v>
      </c>
      <c r="N9" s="277">
        <v>0.23068688816747904</v>
      </c>
      <c r="O9" s="303">
        <v>14536486.771173444</v>
      </c>
      <c r="P9" s="303">
        <v>2309937.5308836717</v>
      </c>
      <c r="Q9" s="277">
        <v>0.18892800294557402</v>
      </c>
    </row>
    <row r="10" spans="1:17">
      <c r="A10" s="310" t="s">
        <v>57</v>
      </c>
      <c r="B10" s="310" t="s">
        <v>240</v>
      </c>
      <c r="C10" s="223" t="s">
        <v>257</v>
      </c>
      <c r="D10" s="273">
        <v>1440794.4381960416</v>
      </c>
      <c r="E10" s="273">
        <v>-158776.50012663053</v>
      </c>
      <c r="F10" s="274">
        <v>-9.9261931010778015E-2</v>
      </c>
      <c r="G10" s="282">
        <v>4.0981745726776632E-2</v>
      </c>
      <c r="H10" s="282">
        <v>-4.4388840584779279E-3</v>
      </c>
      <c r="I10" s="283">
        <v>12.169130161475382</v>
      </c>
      <c r="J10" s="283">
        <v>0.18929455962851094</v>
      </c>
      <c r="K10" s="274">
        <v>1.5801098272110542E-2</v>
      </c>
      <c r="L10" s="275">
        <v>17533215.054337427</v>
      </c>
      <c r="M10" s="275">
        <v>-1629381.8202601261</v>
      </c>
      <c r="N10" s="274">
        <v>-8.502928026524828E-2</v>
      </c>
      <c r="O10" s="273">
        <v>5265735.0340101346</v>
      </c>
      <c r="P10" s="273">
        <v>-676141.793347409</v>
      </c>
      <c r="Q10" s="274">
        <v>-0.11379263034102662</v>
      </c>
    </row>
    <row r="11" spans="1:17">
      <c r="A11" s="310" t="s">
        <v>57</v>
      </c>
      <c r="B11" s="310" t="s">
        <v>240</v>
      </c>
      <c r="C11" s="223" t="s">
        <v>258</v>
      </c>
      <c r="D11" s="303">
        <v>30922569.59737853</v>
      </c>
      <c r="E11" s="303">
        <v>-977572.14987114072</v>
      </c>
      <c r="F11" s="277">
        <v>-3.0644758810685346E-2</v>
      </c>
      <c r="G11" s="284">
        <v>8.1847833612323289</v>
      </c>
      <c r="H11" s="284">
        <v>0.23133055084756737</v>
      </c>
      <c r="I11" s="285">
        <v>12.27718210793884</v>
      </c>
      <c r="J11" s="285">
        <v>0.22639599856862525</v>
      </c>
      <c r="K11" s="277">
        <v>1.8786824072214565E-2</v>
      </c>
      <c r="L11" s="278">
        <v>379642018.19242924</v>
      </c>
      <c r="M11" s="278">
        <v>-4779766.862267971</v>
      </c>
      <c r="N11" s="277">
        <v>-1.2433652430982508E-2</v>
      </c>
      <c r="O11" s="303">
        <v>64944240.230636157</v>
      </c>
      <c r="P11" s="303">
        <v>-1754650.4638478085</v>
      </c>
      <c r="Q11" s="277">
        <v>-2.6307041175317764E-2</v>
      </c>
    </row>
    <row r="12" spans="1:17">
      <c r="A12" s="310" t="s">
        <v>57</v>
      </c>
      <c r="B12" s="310" t="s">
        <v>240</v>
      </c>
      <c r="C12" s="223" t="s">
        <v>259</v>
      </c>
      <c r="D12" s="273">
        <v>313614.33675789833</v>
      </c>
      <c r="E12" s="273">
        <v>41802.094463288784</v>
      </c>
      <c r="F12" s="274">
        <v>0.1537903300837373</v>
      </c>
      <c r="G12" s="282">
        <v>8.9204002073855308E-3</v>
      </c>
      <c r="H12" s="282">
        <v>1.2021534372176493E-3</v>
      </c>
      <c r="I12" s="283">
        <v>19.186876775960581</v>
      </c>
      <c r="J12" s="283">
        <v>0.30020321333236311</v>
      </c>
      <c r="K12" s="274">
        <v>1.589497548823985E-2</v>
      </c>
      <c r="L12" s="275">
        <v>6017279.6345484005</v>
      </c>
      <c r="M12" s="275">
        <v>883650.54400410317</v>
      </c>
      <c r="N12" s="274">
        <v>0.1721297990989866</v>
      </c>
      <c r="O12" s="273">
        <v>589539.64887559414</v>
      </c>
      <c r="P12" s="273">
        <v>69315.433736920357</v>
      </c>
      <c r="Q12" s="274">
        <v>0.13324145958573508</v>
      </c>
    </row>
    <row r="13" spans="1:17">
      <c r="A13" s="310" t="s">
        <v>57</v>
      </c>
      <c r="B13" s="310" t="s">
        <v>240</v>
      </c>
      <c r="C13" s="223" t="s">
        <v>170</v>
      </c>
      <c r="D13" s="303">
        <v>40461568.365934312</v>
      </c>
      <c r="E13" s="303">
        <v>10955775.887931373</v>
      </c>
      <c r="F13" s="277">
        <v>0.37130932497742897</v>
      </c>
      <c r="G13" s="284">
        <v>11.71096518389777</v>
      </c>
      <c r="H13" s="284">
        <v>2.182977789124589</v>
      </c>
      <c r="I13" s="285">
        <v>35.356419416394473</v>
      </c>
      <c r="J13" s="285">
        <v>2.0309520007819302</v>
      </c>
      <c r="K13" s="277">
        <v>6.0942941188289405E-2</v>
      </c>
      <c r="L13" s="278">
        <v>1430576181.3910923</v>
      </c>
      <c r="M13" s="278">
        <v>447281855.59357965</v>
      </c>
      <c r="N13" s="277">
        <v>0.45488094852048122</v>
      </c>
      <c r="O13" s="303">
        <v>276943899.46010733</v>
      </c>
      <c r="P13" s="303">
        <v>68165264.166162193</v>
      </c>
      <c r="Q13" s="277">
        <v>0.32649540059590132</v>
      </c>
    </row>
    <row r="14" spans="1:17">
      <c r="A14" s="310" t="s">
        <v>57</v>
      </c>
      <c r="B14" s="310" t="s">
        <v>136</v>
      </c>
      <c r="C14" s="223" t="s">
        <v>255</v>
      </c>
      <c r="D14" s="273">
        <v>134.10403573513031</v>
      </c>
      <c r="E14" s="273">
        <v>14.050457775592804</v>
      </c>
      <c r="F14" s="274">
        <v>0.11703489403979553</v>
      </c>
      <c r="G14" s="282">
        <v>1.6241930714469052E-5</v>
      </c>
      <c r="H14" s="282">
        <v>1.6966347564800799E-6</v>
      </c>
      <c r="I14" s="283">
        <v>8.7471936495927682</v>
      </c>
      <c r="J14" s="283">
        <v>7.3409540955807984E-2</v>
      </c>
      <c r="K14" s="274">
        <v>8.4633811536432065E-3</v>
      </c>
      <c r="L14" s="275">
        <v>1173.0339697670936</v>
      </c>
      <c r="M14" s="275">
        <v>131.71515307664868</v>
      </c>
      <c r="N14" s="274">
        <v>0.12648878610997377</v>
      </c>
      <c r="O14" s="273">
        <v>268.20807147026062</v>
      </c>
      <c r="P14" s="273">
        <v>28.100915551185608</v>
      </c>
      <c r="Q14" s="274">
        <v>0.11703489403979553</v>
      </c>
    </row>
    <row r="15" spans="1:17">
      <c r="A15" s="310" t="s">
        <v>57</v>
      </c>
      <c r="B15" s="310" t="s">
        <v>241</v>
      </c>
      <c r="C15" s="223" t="s">
        <v>256</v>
      </c>
      <c r="D15" s="303">
        <v>1789565.0272528678</v>
      </c>
      <c r="E15" s="303">
        <v>261412.21721656644</v>
      </c>
      <c r="F15" s="277">
        <v>0.17106418644766067</v>
      </c>
      <c r="G15" s="284">
        <v>0.21674210639780012</v>
      </c>
      <c r="H15" s="284">
        <v>3.1596146828798605E-2</v>
      </c>
      <c r="I15" s="285">
        <v>13.255492785873786</v>
      </c>
      <c r="J15" s="285">
        <v>0.51945377738684329</v>
      </c>
      <c r="K15" s="277">
        <v>4.0786132724679451E-2</v>
      </c>
      <c r="L15" s="278">
        <v>23721566.308602415</v>
      </c>
      <c r="M15" s="278">
        <v>4258952.5090511441</v>
      </c>
      <c r="N15" s="277">
        <v>0.21882736578523376</v>
      </c>
      <c r="O15" s="303">
        <v>3612357.824316144</v>
      </c>
      <c r="P15" s="303">
        <v>527529.87544488953</v>
      </c>
      <c r="Q15" s="277">
        <v>0.17100787602689929</v>
      </c>
    </row>
    <row r="16" spans="1:17">
      <c r="A16" s="310" t="s">
        <v>57</v>
      </c>
      <c r="B16" s="310" t="s">
        <v>241</v>
      </c>
      <c r="C16" s="223" t="s">
        <v>257</v>
      </c>
      <c r="D16" s="273">
        <v>295860.64414360892</v>
      </c>
      <c r="E16" s="273">
        <v>-101663.8175230475</v>
      </c>
      <c r="F16" s="274">
        <v>-0.25574229343475613</v>
      </c>
      <c r="G16" s="282">
        <v>3.5832986360005988E-2</v>
      </c>
      <c r="H16" s="282">
        <v>-1.2329767668287486E-2</v>
      </c>
      <c r="I16" s="283">
        <v>11.593903329218612</v>
      </c>
      <c r="J16" s="283">
        <v>-9.5520711602643971E-2</v>
      </c>
      <c r="K16" s="274">
        <v>-8.1715498786827344E-3</v>
      </c>
      <c r="L16" s="275">
        <v>3430179.7071213508</v>
      </c>
      <c r="M16" s="275">
        <v>-1216652.2918993905</v>
      </c>
      <c r="N16" s="274">
        <v>-0.26182403240654795</v>
      </c>
      <c r="O16" s="273">
        <v>945983.86508131027</v>
      </c>
      <c r="P16" s="273">
        <v>-428052.62091171229</v>
      </c>
      <c r="Q16" s="274">
        <v>-0.31152929727506956</v>
      </c>
    </row>
    <row r="17" spans="1:17">
      <c r="A17" s="310" t="s">
        <v>57</v>
      </c>
      <c r="B17" s="310" t="s">
        <v>241</v>
      </c>
      <c r="C17" s="223" t="s">
        <v>258</v>
      </c>
      <c r="D17" s="303">
        <v>6870696.9263372757</v>
      </c>
      <c r="E17" s="303">
        <v>-465449.37726663239</v>
      </c>
      <c r="F17" s="277">
        <v>-6.3446032563169941E-2</v>
      </c>
      <c r="G17" s="284">
        <v>7.8676415963804525</v>
      </c>
      <c r="H17" s="284">
        <v>7.6598588982240479E-2</v>
      </c>
      <c r="I17" s="285">
        <v>12.628913121127074</v>
      </c>
      <c r="J17" s="285">
        <v>0.54784595915356427</v>
      </c>
      <c r="K17" s="277">
        <v>4.5347480632999856E-2</v>
      </c>
      <c r="L17" s="278">
        <v>86769434.564308271</v>
      </c>
      <c r="M17" s="278">
        <v>-1859041.639594242</v>
      </c>
      <c r="N17" s="277">
        <v>-2.0975669663069126E-2</v>
      </c>
      <c r="O17" s="303">
        <v>14490777.958954513</v>
      </c>
      <c r="P17" s="303">
        <v>-848550.43552653864</v>
      </c>
      <c r="Q17" s="277">
        <v>-5.5318617197858494E-2</v>
      </c>
    </row>
    <row r="18" spans="1:17">
      <c r="A18" s="310" t="s">
        <v>57</v>
      </c>
      <c r="B18" s="310" t="s">
        <v>241</v>
      </c>
      <c r="C18" s="223" t="s">
        <v>259</v>
      </c>
      <c r="D18" s="273">
        <v>75917.184968918562</v>
      </c>
      <c r="E18" s="273">
        <v>4431.1978533864021</v>
      </c>
      <c r="F18" s="274">
        <v>6.1986943626097191E-2</v>
      </c>
      <c r="G18" s="282">
        <v>9.1946648103722606E-3</v>
      </c>
      <c r="H18" s="282">
        <v>5.33658140543165E-4</v>
      </c>
      <c r="I18" s="283">
        <v>20.010312511031724</v>
      </c>
      <c r="J18" s="283">
        <v>0.73635823220200436</v>
      </c>
      <c r="K18" s="274">
        <v>3.8204834438712525E-2</v>
      </c>
      <c r="L18" s="275">
        <v>1519126.5961858607</v>
      </c>
      <c r="M18" s="275">
        <v>141308.94894408341</v>
      </c>
      <c r="N18" s="274">
        <v>0.1025599789834066</v>
      </c>
      <c r="O18" s="273">
        <v>145967.1534819603</v>
      </c>
      <c r="P18" s="273">
        <v>7545.9417613744736</v>
      </c>
      <c r="Q18" s="274">
        <v>5.451434550801762E-2</v>
      </c>
    </row>
    <row r="19" spans="1:17">
      <c r="A19" s="310" t="s">
        <v>57</v>
      </c>
      <c r="B19" s="310" t="s">
        <v>241</v>
      </c>
      <c r="C19" s="223" t="s">
        <v>170</v>
      </c>
      <c r="D19" s="303">
        <v>10481044.508807598</v>
      </c>
      <c r="E19" s="303">
        <v>3167843.8318047374</v>
      </c>
      <c r="F19" s="277">
        <v>0.43316790714718939</v>
      </c>
      <c r="G19" s="284">
        <v>12.056247632651985</v>
      </c>
      <c r="H19" s="284">
        <v>2.7760673486534895</v>
      </c>
      <c r="I19" s="285">
        <v>36.304773194751412</v>
      </c>
      <c r="J19" s="285">
        <v>2.2749696503150716</v>
      </c>
      <c r="K19" s="277">
        <v>6.6852271049534603E-2</v>
      </c>
      <c r="L19" s="278">
        <v>380511943.73635459</v>
      </c>
      <c r="M19" s="278">
        <v>131645161.41690841</v>
      </c>
      <c r="N19" s="277">
        <v>0.52897843653528764</v>
      </c>
      <c r="O19" s="303">
        <v>71912244.924537122</v>
      </c>
      <c r="P19" s="303">
        <v>22193488.047543362</v>
      </c>
      <c r="Q19" s="277">
        <v>0.44638059037660494</v>
      </c>
    </row>
    <row r="20" spans="1:17">
      <c r="A20" s="310" t="s">
        <v>58</v>
      </c>
      <c r="B20" s="310" t="s">
        <v>253</v>
      </c>
      <c r="C20" s="223" t="s">
        <v>255</v>
      </c>
      <c r="D20" s="273">
        <v>39.673528552055359</v>
      </c>
      <c r="E20" s="273">
        <v>6.6253650188446045</v>
      </c>
      <c r="F20" s="274">
        <v>0.200476041949703</v>
      </c>
      <c r="G20" s="282">
        <v>1.5557779237927416E-5</v>
      </c>
      <c r="H20" s="282">
        <v>2.6915051043624533E-6</v>
      </c>
      <c r="I20" s="283">
        <v>8.7638858657216616</v>
      </c>
      <c r="J20" s="283">
        <v>6.8442816226053083E-2</v>
      </c>
      <c r="K20" s="274">
        <v>7.8711131608208522E-3</v>
      </c>
      <c r="L20" s="275">
        <v>347.69427612066272</v>
      </c>
      <c r="M20" s="275">
        <v>60.325852227211044</v>
      </c>
      <c r="N20" s="274">
        <v>0.20992512472274341</v>
      </c>
      <c r="O20" s="273">
        <v>79.347057104110718</v>
      </c>
      <c r="P20" s="273">
        <v>13.250730037689209</v>
      </c>
      <c r="Q20" s="274">
        <v>0.200476041949703</v>
      </c>
    </row>
    <row r="21" spans="1:17">
      <c r="A21" s="310" t="s">
        <v>58</v>
      </c>
      <c r="B21" s="310" t="s">
        <v>233</v>
      </c>
      <c r="C21" s="223" t="s">
        <v>256</v>
      </c>
      <c r="D21" s="303">
        <v>606197.92677523196</v>
      </c>
      <c r="E21" s="303">
        <v>96355.985447177198</v>
      </c>
      <c r="F21" s="277">
        <v>0.18899187696521325</v>
      </c>
      <c r="G21" s="284">
        <v>0.23771753769982609</v>
      </c>
      <c r="H21" s="284">
        <v>3.9226442261991651E-2</v>
      </c>
      <c r="I21" s="285">
        <v>13.517464097078577</v>
      </c>
      <c r="J21" s="285">
        <v>0.81269977338356192</v>
      </c>
      <c r="K21" s="277">
        <v>6.3968110913150633E-2</v>
      </c>
      <c r="L21" s="278">
        <v>8194258.710907666</v>
      </c>
      <c r="M21" s="278">
        <v>1716837.003999589</v>
      </c>
      <c r="N21" s="277">
        <v>0.26504944122575919</v>
      </c>
      <c r="O21" s="303">
        <v>1225467.7527829409</v>
      </c>
      <c r="P21" s="303">
        <v>194720.5190641759</v>
      </c>
      <c r="Q21" s="277">
        <v>0.18891199771805992</v>
      </c>
    </row>
    <row r="22" spans="1:17">
      <c r="A22" s="310" t="s">
        <v>58</v>
      </c>
      <c r="B22" s="310" t="s">
        <v>233</v>
      </c>
      <c r="C22" s="223" t="s">
        <v>257</v>
      </c>
      <c r="D22" s="273">
        <v>83846.404510711931</v>
      </c>
      <c r="E22" s="273">
        <v>6258.9941593445837</v>
      </c>
      <c r="F22" s="274">
        <v>8.0670228984312004E-2</v>
      </c>
      <c r="G22" s="282">
        <v>3.2879955448380141E-2</v>
      </c>
      <c r="H22" s="282">
        <v>2.6737114647797829E-3</v>
      </c>
      <c r="I22" s="283">
        <v>10.245380676122966</v>
      </c>
      <c r="J22" s="283">
        <v>0.74823193487651807</v>
      </c>
      <c r="K22" s="274">
        <v>7.8784902212484118E-2</v>
      </c>
      <c r="L22" s="275">
        <v>859038.33253643755</v>
      </c>
      <c r="M22" s="275">
        <v>122179.15598137747</v>
      </c>
      <c r="N22" s="274">
        <v>0.16581072729878382</v>
      </c>
      <c r="O22" s="273">
        <v>179518.4655739069</v>
      </c>
      <c r="P22" s="273">
        <v>12055.313521385193</v>
      </c>
      <c r="Q22" s="274">
        <v>7.1987857469709329E-2</v>
      </c>
    </row>
    <row r="23" spans="1:17">
      <c r="A23" s="310" t="s">
        <v>58</v>
      </c>
      <c r="B23" s="310" t="s">
        <v>233</v>
      </c>
      <c r="C23" s="223" t="s">
        <v>258</v>
      </c>
      <c r="D23" s="303">
        <v>2220721.6351070451</v>
      </c>
      <c r="E23" s="303">
        <v>-161268.89352294058</v>
      </c>
      <c r="F23" s="277">
        <v>-6.770341509951143E-2</v>
      </c>
      <c r="G23" s="284">
        <v>7.7575016533981236</v>
      </c>
      <c r="H23" s="284">
        <v>3.9619423299785517E-2</v>
      </c>
      <c r="I23" s="285">
        <v>12.650907149384732</v>
      </c>
      <c r="J23" s="285">
        <v>0.57379790919239326</v>
      </c>
      <c r="K23" s="277">
        <v>4.7511196411373607E-2</v>
      </c>
      <c r="L23" s="278">
        <v>28094143.210369069</v>
      </c>
      <c r="M23" s="278">
        <v>-673416.61299876496</v>
      </c>
      <c r="N23" s="277">
        <v>-2.3408888940651473E-2</v>
      </c>
      <c r="O23" s="303">
        <v>4689190.8446279168</v>
      </c>
      <c r="P23" s="303">
        <v>-298027.07364668977</v>
      </c>
      <c r="Q23" s="277">
        <v>-5.9758181521331263E-2</v>
      </c>
    </row>
    <row r="24" spans="1:17">
      <c r="A24" s="310" t="s">
        <v>58</v>
      </c>
      <c r="B24" s="310" t="s">
        <v>233</v>
      </c>
      <c r="C24" s="223" t="s">
        <v>259</v>
      </c>
      <c r="D24" s="273">
        <v>25254.511853814125</v>
      </c>
      <c r="E24" s="273">
        <v>2237.0869245827198</v>
      </c>
      <c r="F24" s="274">
        <v>9.7191016434757208E-2</v>
      </c>
      <c r="G24" s="282">
        <v>9.9034327049517274E-3</v>
      </c>
      <c r="H24" s="282">
        <v>9.4231452691324533E-4</v>
      </c>
      <c r="I24" s="283">
        <v>20.760267934030765</v>
      </c>
      <c r="J24" s="283">
        <v>1.3468855971728395</v>
      </c>
      <c r="K24" s="274">
        <v>6.937923406657813E-2</v>
      </c>
      <c r="L24" s="275">
        <v>524290.43262833718</v>
      </c>
      <c r="M24" s="275">
        <v>77444.36206724291</v>
      </c>
      <c r="N24" s="274">
        <v>0.17331328877973082</v>
      </c>
      <c r="O24" s="273">
        <v>47733.892486691475</v>
      </c>
      <c r="P24" s="273">
        <v>3397.2532421350479</v>
      </c>
      <c r="Q24" s="274">
        <v>7.6624058566914413E-2</v>
      </c>
    </row>
    <row r="25" spans="1:17">
      <c r="A25" s="310" t="s">
        <v>58</v>
      </c>
      <c r="B25" s="310" t="s">
        <v>233</v>
      </c>
      <c r="C25" s="223" t="s">
        <v>170</v>
      </c>
      <c r="D25" s="303">
        <v>2876577.1702815476</v>
      </c>
      <c r="E25" s="303">
        <v>1033851.1354658469</v>
      </c>
      <c r="F25" s="277">
        <v>0.5610444069995717</v>
      </c>
      <c r="G25" s="284">
        <v>10.014216119221613</v>
      </c>
      <c r="H25" s="284">
        <v>2.9981197814199305</v>
      </c>
      <c r="I25" s="285">
        <v>33.743565181383005</v>
      </c>
      <c r="J25" s="285">
        <v>4.1298952391643269</v>
      </c>
      <c r="K25" s="277">
        <v>0.13945908248530009</v>
      </c>
      <c r="L25" s="278">
        <v>97065969.244673684</v>
      </c>
      <c r="M25" s="278">
        <v>42496088.655708157</v>
      </c>
      <c r="N25" s="277">
        <v>0.7787462277185413</v>
      </c>
      <c r="O25" s="303">
        <v>17515240.950754523</v>
      </c>
      <c r="P25" s="303">
        <v>6906336.5767663904</v>
      </c>
      <c r="Q25" s="277">
        <v>0.65099432828332093</v>
      </c>
    </row>
    <row r="26" spans="1:17">
      <c r="A26" s="310" t="s">
        <v>58</v>
      </c>
      <c r="B26" s="310" t="s">
        <v>254</v>
      </c>
      <c r="C26" s="223" t="s">
        <v>255</v>
      </c>
      <c r="D26" s="273">
        <v>569.3130678832531</v>
      </c>
      <c r="E26" s="273">
        <v>60.148937046527863</v>
      </c>
      <c r="F26" s="274">
        <v>0.11813270692828115</v>
      </c>
      <c r="G26" s="282">
        <v>1.6971806448146618E-5</v>
      </c>
      <c r="H26" s="282">
        <v>1.7193189007939809E-6</v>
      </c>
      <c r="I26" s="283">
        <v>8.7215628294118339</v>
      </c>
      <c r="J26" s="283">
        <v>1.9606527430457987E-3</v>
      </c>
      <c r="K26" s="274">
        <v>2.2485575641191017E-4</v>
      </c>
      <c r="L26" s="275">
        <v>4965.2996911489963</v>
      </c>
      <c r="M26" s="275">
        <v>525.59102762341536</v>
      </c>
      <c r="N26" s="274">
        <v>0.1183841255038664</v>
      </c>
      <c r="O26" s="273">
        <v>1136.4032852649689</v>
      </c>
      <c r="P26" s="273">
        <v>118.63007056713104</v>
      </c>
      <c r="Q26" s="274">
        <v>0.11655845217183339</v>
      </c>
    </row>
    <row r="27" spans="1:17">
      <c r="A27" s="310" t="s">
        <v>58</v>
      </c>
      <c r="B27" s="310" t="s">
        <v>240</v>
      </c>
      <c r="C27" s="223" t="s">
        <v>256</v>
      </c>
      <c r="D27" s="303">
        <v>7202843.2034280431</v>
      </c>
      <c r="E27" s="303">
        <v>1142127.2149332399</v>
      </c>
      <c r="F27" s="277">
        <v>0.18844757238276241</v>
      </c>
      <c r="G27" s="284">
        <v>0.21472414321955716</v>
      </c>
      <c r="H27" s="284">
        <v>3.3169729732796333E-2</v>
      </c>
      <c r="I27" s="285">
        <v>13.077556229380322</v>
      </c>
      <c r="J27" s="285">
        <v>0.44324785290994839</v>
      </c>
      <c r="K27" s="277">
        <v>3.5082874321433796E-2</v>
      </c>
      <c r="L27" s="278">
        <v>94195587.004240125</v>
      </c>
      <c r="M27" s="278">
        <v>17622632.223392308</v>
      </c>
      <c r="N27" s="277">
        <v>0.23014172920227996</v>
      </c>
      <c r="O27" s="303">
        <v>14530198.497045483</v>
      </c>
      <c r="P27" s="303">
        <v>2304258.2413405199</v>
      </c>
      <c r="Q27" s="277">
        <v>0.188472885777868</v>
      </c>
    </row>
    <row r="28" spans="1:17">
      <c r="A28" s="310" t="s">
        <v>58</v>
      </c>
      <c r="B28" s="310" t="s">
        <v>240</v>
      </c>
      <c r="C28" s="223" t="s">
        <v>257</v>
      </c>
      <c r="D28" s="273">
        <v>1003155.7845307421</v>
      </c>
      <c r="E28" s="273">
        <v>82780.73601243447</v>
      </c>
      <c r="F28" s="274">
        <v>8.9942394837519146E-2</v>
      </c>
      <c r="G28" s="282">
        <v>2.9905102785881876E-2</v>
      </c>
      <c r="H28" s="282">
        <v>2.3344077658880857E-3</v>
      </c>
      <c r="I28" s="283">
        <v>9.9628386357374197</v>
      </c>
      <c r="J28" s="283">
        <v>0.40502873153633168</v>
      </c>
      <c r="K28" s="274">
        <v>4.2376730191955723E-2</v>
      </c>
      <c r="L28" s="275">
        <v>9994279.2077863589</v>
      </c>
      <c r="M28" s="275">
        <v>1197509.4534785207</v>
      </c>
      <c r="N28" s="274">
        <v>0.13613058962832261</v>
      </c>
      <c r="O28" s="273">
        <v>2185195.9781656815</v>
      </c>
      <c r="P28" s="273">
        <v>199928.30759647279</v>
      </c>
      <c r="Q28" s="274">
        <v>0.10070597056524377</v>
      </c>
    </row>
    <row r="29" spans="1:17">
      <c r="A29" s="310" t="s">
        <v>58</v>
      </c>
      <c r="B29" s="310" t="s">
        <v>240</v>
      </c>
      <c r="C29" s="223" t="s">
        <v>258</v>
      </c>
      <c r="D29" s="303">
        <v>30899562.161528021</v>
      </c>
      <c r="E29" s="303">
        <v>-973729.2948904857</v>
      </c>
      <c r="F29" s="277">
        <v>-3.0550007557954929E-2</v>
      </c>
      <c r="G29" s="284">
        <v>8.2174354826435891</v>
      </c>
      <c r="H29" s="284">
        <v>0.22135312723900569</v>
      </c>
      <c r="I29" s="285">
        <v>12.275094869245693</v>
      </c>
      <c r="J29" s="285">
        <v>0.22742113628464011</v>
      </c>
      <c r="K29" s="277">
        <v>1.8876767525870326E-2</v>
      </c>
      <c r="L29" s="278">
        <v>379295056.95091099</v>
      </c>
      <c r="M29" s="278">
        <v>-4703959.3115941882</v>
      </c>
      <c r="N29" s="277">
        <v>-1.2249925422669623E-2</v>
      </c>
      <c r="O29" s="303">
        <v>64892940.293620504</v>
      </c>
      <c r="P29" s="303">
        <v>-1732463.7776922509</v>
      </c>
      <c r="Q29" s="277">
        <v>-2.6003050965933382E-2</v>
      </c>
    </row>
    <row r="30" spans="1:17">
      <c r="A30" s="310" t="s">
        <v>58</v>
      </c>
      <c r="B30" s="310" t="s">
        <v>240</v>
      </c>
      <c r="C30" s="223" t="s">
        <v>259</v>
      </c>
      <c r="D30" s="273">
        <v>313614.33675789833</v>
      </c>
      <c r="E30" s="273">
        <v>41802.094463288784</v>
      </c>
      <c r="F30" s="274">
        <v>0.1537903300837373</v>
      </c>
      <c r="G30" s="282">
        <v>9.3491650255082669E-3</v>
      </c>
      <c r="H30" s="282">
        <v>1.2067751953299573E-3</v>
      </c>
      <c r="I30" s="283">
        <v>19.186876775960581</v>
      </c>
      <c r="J30" s="283">
        <v>0.30020321333236311</v>
      </c>
      <c r="K30" s="274">
        <v>1.589497548823985E-2</v>
      </c>
      <c r="L30" s="275">
        <v>6017279.6345484005</v>
      </c>
      <c r="M30" s="275">
        <v>883650.54400410317</v>
      </c>
      <c r="N30" s="274">
        <v>0.1721297990989866</v>
      </c>
      <c r="O30" s="273">
        <v>589539.64887559414</v>
      </c>
      <c r="P30" s="273">
        <v>69315.433736920357</v>
      </c>
      <c r="Q30" s="274">
        <v>0.13324145958573508</v>
      </c>
    </row>
    <row r="31" spans="1:17">
      <c r="A31" s="310" t="s">
        <v>58</v>
      </c>
      <c r="B31" s="310" t="s">
        <v>240</v>
      </c>
      <c r="C31" s="223" t="s">
        <v>170</v>
      </c>
      <c r="D31" s="303">
        <v>29243062.162640691</v>
      </c>
      <c r="E31" s="303">
        <v>9665689.2538066097</v>
      </c>
      <c r="F31" s="277">
        <v>0.49371737969219914</v>
      </c>
      <c r="G31" s="284">
        <v>8.8990042350161147</v>
      </c>
      <c r="H31" s="284">
        <v>2.2316394562867918</v>
      </c>
      <c r="I31" s="285">
        <v>31.669002224075783</v>
      </c>
      <c r="J31" s="285">
        <v>2.2690610661417239</v>
      </c>
      <c r="K31" s="277">
        <v>7.7179102296583355E-2</v>
      </c>
      <c r="L31" s="278">
        <v>926098600.66745436</v>
      </c>
      <c r="M31" s="278">
        <v>350524989.12080002</v>
      </c>
      <c r="N31" s="277">
        <v>0.60900114614164769</v>
      </c>
      <c r="O31" s="303">
        <v>174539345.01345333</v>
      </c>
      <c r="P31" s="303">
        <v>56649375.394398153</v>
      </c>
      <c r="Q31" s="277">
        <v>0.48052752560249717</v>
      </c>
    </row>
    <row r="32" spans="1:17">
      <c r="A32" s="310" t="s">
        <v>58</v>
      </c>
      <c r="B32" s="310" t="s">
        <v>136</v>
      </c>
      <c r="C32" s="223" t="s">
        <v>255</v>
      </c>
      <c r="D32" s="273">
        <v>134.10403573513031</v>
      </c>
      <c r="E32" s="273">
        <v>14.050457775592804</v>
      </c>
      <c r="F32" s="274">
        <v>0.11703489403979553</v>
      </c>
      <c r="G32" s="282">
        <v>1.6950476849198381E-5</v>
      </c>
      <c r="H32" s="282">
        <v>1.6672752628897822E-6</v>
      </c>
      <c r="I32" s="283">
        <v>8.7471936495927682</v>
      </c>
      <c r="J32" s="283">
        <v>7.3409540955807984E-2</v>
      </c>
      <c r="K32" s="274">
        <v>8.4633811536432065E-3</v>
      </c>
      <c r="L32" s="275">
        <v>1173.0339697670936</v>
      </c>
      <c r="M32" s="275">
        <v>131.71515307664868</v>
      </c>
      <c r="N32" s="274">
        <v>0.12648878610997377</v>
      </c>
      <c r="O32" s="273">
        <v>268.20807147026062</v>
      </c>
      <c r="P32" s="273">
        <v>28.100915551185608</v>
      </c>
      <c r="Q32" s="274">
        <v>0.11703489403979553</v>
      </c>
    </row>
    <row r="33" spans="1:17">
      <c r="A33" s="310" t="s">
        <v>58</v>
      </c>
      <c r="B33" s="310" t="s">
        <v>241</v>
      </c>
      <c r="C33" s="223" t="s">
        <v>256</v>
      </c>
      <c r="D33" s="303">
        <v>1789341.756294921</v>
      </c>
      <c r="E33" s="303">
        <v>261369.55331428372</v>
      </c>
      <c r="F33" s="277">
        <v>0.17105648440752153</v>
      </c>
      <c r="G33" s="284">
        <v>0.22616915180156386</v>
      </c>
      <c r="H33" s="284">
        <v>3.1653439789217919E-2</v>
      </c>
      <c r="I33" s="285">
        <v>13.254644264227828</v>
      </c>
      <c r="J33" s="285">
        <v>0.51934162824325014</v>
      </c>
      <c r="K33" s="277">
        <v>4.077968487186244E-2</v>
      </c>
      <c r="L33" s="278">
        <v>23717088.446817823</v>
      </c>
      <c r="M33" s="278">
        <v>4257900.0224873498</v>
      </c>
      <c r="N33" s="277">
        <v>0.21881179880881133</v>
      </c>
      <c r="O33" s="303">
        <v>3611911.2824002504</v>
      </c>
      <c r="P33" s="303">
        <v>527444.5476403241</v>
      </c>
      <c r="Q33" s="277">
        <v>0.17100023861381561</v>
      </c>
    </row>
    <row r="34" spans="1:17">
      <c r="A34" s="310" t="s">
        <v>58</v>
      </c>
      <c r="B34" s="310" t="s">
        <v>241</v>
      </c>
      <c r="C34" s="223" t="s">
        <v>257</v>
      </c>
      <c r="D34" s="273">
        <v>249357.15213392928</v>
      </c>
      <c r="E34" s="273">
        <v>16450.628526900517</v>
      </c>
      <c r="F34" s="274">
        <v>7.0631892452513778E-2</v>
      </c>
      <c r="G34" s="282">
        <v>3.1518235907355037E-2</v>
      </c>
      <c r="H34" s="282">
        <v>1.868496086587134E-3</v>
      </c>
      <c r="I34" s="283">
        <v>10.212958972764184</v>
      </c>
      <c r="J34" s="283">
        <v>0.634681544494482</v>
      </c>
      <c r="K34" s="274">
        <v>6.626259776327402E-2</v>
      </c>
      <c r="L34" s="275">
        <v>2546674.3643091368</v>
      </c>
      <c r="M34" s="275">
        <v>315831.06634716876</v>
      </c>
      <c r="N34" s="274">
        <v>0.14157474289462763</v>
      </c>
      <c r="O34" s="273">
        <v>535417.01917147636</v>
      </c>
      <c r="P34" s="273">
        <v>37368.985939713428</v>
      </c>
      <c r="Q34" s="274">
        <v>7.5030887477320979E-2</v>
      </c>
    </row>
    <row r="35" spans="1:17">
      <c r="A35" s="310" t="s">
        <v>58</v>
      </c>
      <c r="B35" s="310" t="s">
        <v>241</v>
      </c>
      <c r="C35" s="223" t="s">
        <v>258</v>
      </c>
      <c r="D35" s="303">
        <v>6868288.4075718932</v>
      </c>
      <c r="E35" s="303">
        <v>-462259.89414975978</v>
      </c>
      <c r="F35" s="277">
        <v>-6.3059388619155998E-2</v>
      </c>
      <c r="G35" s="284">
        <v>7.8938910102786206</v>
      </c>
      <c r="H35" s="284">
        <v>6.5195779138165655E-2</v>
      </c>
      <c r="I35" s="285">
        <v>12.628037633787672</v>
      </c>
      <c r="J35" s="285">
        <v>0.5502514332936812</v>
      </c>
      <c r="K35" s="277">
        <v>4.5558964545272002E-2</v>
      </c>
      <c r="L35" s="278">
        <v>86733004.490525469</v>
      </c>
      <c r="M35" s="278">
        <v>-1803790.6300629675</v>
      </c>
      <c r="N35" s="277">
        <v>-2.0373344524230608E-2</v>
      </c>
      <c r="O35" s="303">
        <v>14485508.477673829</v>
      </c>
      <c r="P35" s="303">
        <v>-837685.63392298296</v>
      </c>
      <c r="Q35" s="277">
        <v>-5.4667821070608934E-2</v>
      </c>
    </row>
    <row r="36" spans="1:17">
      <c r="A36" s="310" t="s">
        <v>58</v>
      </c>
      <c r="B36" s="310" t="s">
        <v>241</v>
      </c>
      <c r="C36" s="223" t="s">
        <v>259</v>
      </c>
      <c r="D36" s="273">
        <v>75917.184968918562</v>
      </c>
      <c r="E36" s="273">
        <v>4431.1978533864021</v>
      </c>
      <c r="F36" s="274">
        <v>6.1986943626097191E-2</v>
      </c>
      <c r="G36" s="282">
        <v>9.5957774813995606E-3</v>
      </c>
      <c r="H36" s="282">
        <v>4.9538438814946371E-4</v>
      </c>
      <c r="I36" s="283">
        <v>20.010312511031724</v>
      </c>
      <c r="J36" s="283">
        <v>0.73635823220200436</v>
      </c>
      <c r="K36" s="274">
        <v>3.8204834438712525E-2</v>
      </c>
      <c r="L36" s="275">
        <v>1519126.5961858607</v>
      </c>
      <c r="M36" s="275">
        <v>141308.94894408341</v>
      </c>
      <c r="N36" s="274">
        <v>0.1025599789834066</v>
      </c>
      <c r="O36" s="273">
        <v>145967.1534819603</v>
      </c>
      <c r="P36" s="273">
        <v>7545.9417613744736</v>
      </c>
      <c r="Q36" s="274">
        <v>5.451434550801762E-2</v>
      </c>
    </row>
    <row r="37" spans="1:17">
      <c r="A37" s="310" t="s">
        <v>58</v>
      </c>
      <c r="B37" s="310" t="s">
        <v>241</v>
      </c>
      <c r="C37" s="223" t="s">
        <v>170</v>
      </c>
      <c r="D37" s="303">
        <v>7870233.9990517749</v>
      </c>
      <c r="E37" s="303">
        <v>2825714.0752496179</v>
      </c>
      <c r="F37" s="277">
        <v>0.56015520167077071</v>
      </c>
      <c r="G37" s="284">
        <v>9.469409950713974</v>
      </c>
      <c r="H37" s="284">
        <v>2.7620697500332225</v>
      </c>
      <c r="I37" s="285">
        <v>32.94321741497658</v>
      </c>
      <c r="J37" s="285">
        <v>3.1036882395245442</v>
      </c>
      <c r="K37" s="277">
        <v>0.10401264112698677</v>
      </c>
      <c r="L37" s="278">
        <v>259270829.7375032</v>
      </c>
      <c r="M37" s="278">
        <v>108744730.29505965</v>
      </c>
      <c r="N37" s="277">
        <v>0.7224310647645541</v>
      </c>
      <c r="O37" s="303">
        <v>48132615.184280813</v>
      </c>
      <c r="P37" s="303">
        <v>19158090.102538794</v>
      </c>
      <c r="Q37" s="277">
        <v>0.6612046288417357</v>
      </c>
    </row>
    <row r="38" spans="1:17">
      <c r="A38" s="310" t="s">
        <v>59</v>
      </c>
      <c r="B38" s="310" t="s">
        <v>253</v>
      </c>
      <c r="C38" s="223" t="s">
        <v>255</v>
      </c>
      <c r="D38" s="273">
        <v>39.673528552055359</v>
      </c>
      <c r="E38" s="273">
        <v>6.6253650188446045</v>
      </c>
      <c r="F38" s="274">
        <v>0.200476041949703</v>
      </c>
      <c r="G38" s="282">
        <v>2.9565576715525896E-5</v>
      </c>
      <c r="H38" s="282">
        <v>5.5764816041944437E-6</v>
      </c>
      <c r="I38" s="283">
        <v>8.7638858657216616</v>
      </c>
      <c r="J38" s="283">
        <v>6.8442816226053083E-2</v>
      </c>
      <c r="K38" s="274">
        <v>7.8711131608208522E-3</v>
      </c>
      <c r="L38" s="275">
        <v>347.69427612066272</v>
      </c>
      <c r="M38" s="275">
        <v>60.325852227211044</v>
      </c>
      <c r="N38" s="274">
        <v>0.20992512472274341</v>
      </c>
      <c r="O38" s="273">
        <v>79.347057104110718</v>
      </c>
      <c r="P38" s="273">
        <v>13.250730037689209</v>
      </c>
      <c r="Q38" s="274">
        <v>0.200476041949703</v>
      </c>
    </row>
    <row r="39" spans="1:17">
      <c r="A39" s="310" t="s">
        <v>59</v>
      </c>
      <c r="B39" s="310" t="s">
        <v>233</v>
      </c>
      <c r="C39" s="223" t="s">
        <v>256</v>
      </c>
      <c r="D39" s="303">
        <v>430941.35403825343</v>
      </c>
      <c r="E39" s="303">
        <v>66060.153324851242</v>
      </c>
      <c r="F39" s="277">
        <v>0.18104564772230766</v>
      </c>
      <c r="G39" s="284">
        <v>0.32114687368916967</v>
      </c>
      <c r="H39" s="284">
        <v>5.6285868040417297E-2</v>
      </c>
      <c r="I39" s="285">
        <v>14.250645302702624</v>
      </c>
      <c r="J39" s="285">
        <v>0.76891596065630274</v>
      </c>
      <c r="K39" s="277">
        <v>5.7033926519963273E-2</v>
      </c>
      <c r="L39" s="278">
        <v>6141192.3826655447</v>
      </c>
      <c r="M39" s="278">
        <v>1221962.7926465776</v>
      </c>
      <c r="N39" s="277">
        <v>0.24840531841122424</v>
      </c>
      <c r="O39" s="303">
        <v>874954.6073089838</v>
      </c>
      <c r="P39" s="303">
        <v>134124.11950944632</v>
      </c>
      <c r="Q39" s="277">
        <v>0.18104562611594244</v>
      </c>
    </row>
    <row r="40" spans="1:17">
      <c r="A40" s="310" t="s">
        <v>59</v>
      </c>
      <c r="B40" s="310" t="s">
        <v>233</v>
      </c>
      <c r="C40" s="223" t="s">
        <v>257</v>
      </c>
      <c r="D40" s="273">
        <v>80676.957776837153</v>
      </c>
      <c r="E40" s="273">
        <v>5724.5408984526584</v>
      </c>
      <c r="F40" s="274">
        <v>7.6375667881946011E-2</v>
      </c>
      <c r="G40" s="282">
        <v>6.0122224349080489E-2</v>
      </c>
      <c r="H40" s="282">
        <v>5.7155504195944007E-3</v>
      </c>
      <c r="I40" s="283">
        <v>10.125556282885119</v>
      </c>
      <c r="J40" s="283">
        <v>0.73199826990976113</v>
      </c>
      <c r="K40" s="274">
        <v>7.7925560144372241E-2</v>
      </c>
      <c r="L40" s="275">
        <v>816899.07670131093</v>
      </c>
      <c r="M40" s="275">
        <v>112829.20054149278</v>
      </c>
      <c r="N40" s="274">
        <v>0.16025284472741946</v>
      </c>
      <c r="O40" s="273">
        <v>150547.28884744644</v>
      </c>
      <c r="P40" s="273">
        <v>7131.4512906074524</v>
      </c>
      <c r="Q40" s="274">
        <v>4.9725688683309434E-2</v>
      </c>
    </row>
    <row r="41" spans="1:17">
      <c r="A41" s="310" t="s">
        <v>59</v>
      </c>
      <c r="B41" s="310" t="s">
        <v>233</v>
      </c>
      <c r="C41" s="223" t="s">
        <v>258</v>
      </c>
      <c r="D41" s="303">
        <v>1430398.5264199665</v>
      </c>
      <c r="E41" s="303">
        <v>-194543.51033889502</v>
      </c>
      <c r="F41" s="277">
        <v>-0.11972335378001236</v>
      </c>
      <c r="G41" s="284">
        <v>8.5259512779831166</v>
      </c>
      <c r="H41" s="284">
        <v>-0.62993363494157606</v>
      </c>
      <c r="I41" s="285">
        <v>12.703091388437592</v>
      </c>
      <c r="J41" s="285">
        <v>0.6224960463465159</v>
      </c>
      <c r="K41" s="277">
        <v>5.1528590166216567E-2</v>
      </c>
      <c r="L41" s="278">
        <v>18170483.202999298</v>
      </c>
      <c r="M41" s="278">
        <v>-1459783.99743779</v>
      </c>
      <c r="N41" s="277">
        <v>-7.4363939244050964E-2</v>
      </c>
      <c r="O41" s="303">
        <v>3023964.8999065161</v>
      </c>
      <c r="P41" s="303">
        <v>-379802.1301866537</v>
      </c>
      <c r="Q41" s="277">
        <v>-0.11158288062278385</v>
      </c>
    </row>
    <row r="42" spans="1:17">
      <c r="A42" s="310" t="s">
        <v>59</v>
      </c>
      <c r="B42" s="310" t="s">
        <v>233</v>
      </c>
      <c r="C42" s="223" t="s">
        <v>259</v>
      </c>
      <c r="D42" s="273">
        <v>25254.511853814125</v>
      </c>
      <c r="E42" s="273">
        <v>2237.0869245827198</v>
      </c>
      <c r="F42" s="274">
        <v>9.7191016434757208E-2</v>
      </c>
      <c r="G42" s="282">
        <v>1.8820211735071833E-2</v>
      </c>
      <c r="H42" s="282">
        <v>2.112257742700064E-3</v>
      </c>
      <c r="I42" s="283">
        <v>20.760267934030765</v>
      </c>
      <c r="J42" s="283">
        <v>1.3468855971728395</v>
      </c>
      <c r="K42" s="274">
        <v>6.937923406657813E-2</v>
      </c>
      <c r="L42" s="275">
        <v>524290.43262833718</v>
      </c>
      <c r="M42" s="275">
        <v>77444.36206724291</v>
      </c>
      <c r="N42" s="274">
        <v>0.17331328877973082</v>
      </c>
      <c r="O42" s="273">
        <v>47733.892486691475</v>
      </c>
      <c r="P42" s="273">
        <v>3397.2532421350479</v>
      </c>
      <c r="Q42" s="274">
        <v>7.6624058566914413E-2</v>
      </c>
    </row>
    <row r="43" spans="1:17">
      <c r="A43" s="310" t="s">
        <v>59</v>
      </c>
      <c r="B43" s="310" t="s">
        <v>233</v>
      </c>
      <c r="C43" s="223" t="s">
        <v>170</v>
      </c>
      <c r="D43" s="303">
        <v>1115173.7576262723</v>
      </c>
      <c r="E43" s="303">
        <v>414843.01213386934</v>
      </c>
      <c r="F43" s="277">
        <v>0.59235299150288334</v>
      </c>
      <c r="G43" s="284">
        <v>21.325504018531571</v>
      </c>
      <c r="H43" s="284">
        <v>5.5672020793325281</v>
      </c>
      <c r="I43" s="285">
        <v>35.667059506420756</v>
      </c>
      <c r="J43" s="285">
        <v>2.1020712027297321</v>
      </c>
      <c r="K43" s="277">
        <v>6.2626901094393492E-2</v>
      </c>
      <c r="L43" s="278">
        <v>39774968.773255087</v>
      </c>
      <c r="M43" s="278">
        <v>16268375.492087368</v>
      </c>
      <c r="N43" s="277">
        <v>0.69207712480909589</v>
      </c>
      <c r="O43" s="303">
        <v>8187338.2813233137</v>
      </c>
      <c r="P43" s="303">
        <v>2453982.5573562877</v>
      </c>
      <c r="Q43" s="277">
        <v>0.42801854193312239</v>
      </c>
    </row>
    <row r="44" spans="1:17">
      <c r="A44" s="310" t="s">
        <v>59</v>
      </c>
      <c r="B44" s="310" t="s">
        <v>254</v>
      </c>
      <c r="C44" s="223" t="s">
        <v>255</v>
      </c>
      <c r="D44" s="273">
        <v>568.8130678832531</v>
      </c>
      <c r="E44" s="273">
        <v>59.648937046527863</v>
      </c>
      <c r="F44" s="274">
        <v>0.11715070531088848</v>
      </c>
      <c r="G44" s="282">
        <v>3.1908868379314758E-5</v>
      </c>
      <c r="H44" s="282">
        <v>3.7912486407762503E-6</v>
      </c>
      <c r="I44" s="283">
        <v>8.7222146804955045</v>
      </c>
      <c r="J44" s="283">
        <v>2.6125038267164058E-3</v>
      </c>
      <c r="K44" s="274">
        <v>2.9961273161139553E-4</v>
      </c>
      <c r="L44" s="275">
        <v>4961.3096911489965</v>
      </c>
      <c r="M44" s="275">
        <v>521.60102762341558</v>
      </c>
      <c r="N44" s="274">
        <v>0.11748541788532836</v>
      </c>
      <c r="O44" s="273">
        <v>1135.4032852649689</v>
      </c>
      <c r="P44" s="273">
        <v>117.63007056713104</v>
      </c>
      <c r="Q44" s="274">
        <v>0.11557591501565868</v>
      </c>
    </row>
    <row r="45" spans="1:17">
      <c r="A45" s="310" t="s">
        <v>59</v>
      </c>
      <c r="B45" s="310" t="s">
        <v>240</v>
      </c>
      <c r="C45" s="223" t="s">
        <v>256</v>
      </c>
      <c r="D45" s="303">
        <v>5326338.7297453871</v>
      </c>
      <c r="E45" s="303">
        <v>912446.75264911074</v>
      </c>
      <c r="F45" s="277">
        <v>0.20672158661421822</v>
      </c>
      <c r="G45" s="284">
        <v>0.2987931379698458</v>
      </c>
      <c r="H45" s="284">
        <v>5.5044357051150156E-2</v>
      </c>
      <c r="I45" s="285">
        <v>13.690034542183552</v>
      </c>
      <c r="J45" s="285">
        <v>0.38012062721622897</v>
      </c>
      <c r="K45" s="277">
        <v>2.8559210047840657E-2</v>
      </c>
      <c r="L45" s="278">
        <v>72917761.193584412</v>
      </c>
      <c r="M45" s="278">
        <v>14169238.948468052</v>
      </c>
      <c r="N45" s="277">
        <v>0.24118460187559715</v>
      </c>
      <c r="O45" s="303">
        <v>10777188.290085254</v>
      </c>
      <c r="P45" s="303">
        <v>1844891.3218672667</v>
      </c>
      <c r="Q45" s="277">
        <v>0.20654164639079689</v>
      </c>
    </row>
    <row r="46" spans="1:17">
      <c r="A46" s="310" t="s">
        <v>59</v>
      </c>
      <c r="B46" s="310" t="s">
        <v>240</v>
      </c>
      <c r="C46" s="223" t="s">
        <v>257</v>
      </c>
      <c r="D46" s="273">
        <v>962511.58173743112</v>
      </c>
      <c r="E46" s="273">
        <v>73267.0598429729</v>
      </c>
      <c r="F46" s="274">
        <v>8.2392478153122381E-2</v>
      </c>
      <c r="G46" s="282">
        <v>5.3994285837204802E-2</v>
      </c>
      <c r="H46" s="282">
        <v>4.8874501295952943E-3</v>
      </c>
      <c r="I46" s="283">
        <v>9.8343146420788798</v>
      </c>
      <c r="J46" s="283">
        <v>0.38671175903228949</v>
      </c>
      <c r="K46" s="274">
        <v>4.0932262270065446E-2</v>
      </c>
      <c r="L46" s="275">
        <v>9465641.7414509207</v>
      </c>
      <c r="M46" s="275">
        <v>1064412.6326674502</v>
      </c>
      <c r="N46" s="274">
        <v>0.12669725094803197</v>
      </c>
      <c r="O46" s="273">
        <v>1813715.3475574153</v>
      </c>
      <c r="P46" s="273">
        <v>112966.044051226</v>
      </c>
      <c r="Q46" s="274">
        <v>6.6421337829355692E-2</v>
      </c>
    </row>
    <row r="47" spans="1:17">
      <c r="A47" s="310" t="s">
        <v>59</v>
      </c>
      <c r="B47" s="310" t="s">
        <v>240</v>
      </c>
      <c r="C47" s="223" t="s">
        <v>258</v>
      </c>
      <c r="D47" s="303">
        <v>20535367.256000642</v>
      </c>
      <c r="E47" s="303">
        <v>-1253682.1643328033</v>
      </c>
      <c r="F47" s="277">
        <v>-5.7537258287315311E-2</v>
      </c>
      <c r="G47" s="284">
        <v>9.453856608206598</v>
      </c>
      <c r="H47" s="284">
        <v>3.3688063467598894E-2</v>
      </c>
      <c r="I47" s="285">
        <v>12.331067362622051</v>
      </c>
      <c r="J47" s="285">
        <v>0.33688209239350897</v>
      </c>
      <c r="K47" s="277">
        <v>2.8087117616042118E-2</v>
      </c>
      <c r="L47" s="278">
        <v>253222996.94992703</v>
      </c>
      <c r="M47" s="278">
        <v>-8118898.6597181261</v>
      </c>
      <c r="N47" s="277">
        <v>-3.1066196412093704E-2</v>
      </c>
      <c r="O47" s="303">
        <v>43085538.875461012</v>
      </c>
      <c r="P47" s="303">
        <v>-2489702.6529464498</v>
      </c>
      <c r="Q47" s="277">
        <v>-5.4628402822497285E-2</v>
      </c>
    </row>
    <row r="48" spans="1:17">
      <c r="A48" s="310" t="s">
        <v>59</v>
      </c>
      <c r="B48" s="310" t="s">
        <v>240</v>
      </c>
      <c r="C48" s="223" t="s">
        <v>259</v>
      </c>
      <c r="D48" s="273">
        <v>313614.33675789833</v>
      </c>
      <c r="E48" s="273">
        <v>41802.094463288784</v>
      </c>
      <c r="F48" s="274">
        <v>0.1537903300837373</v>
      </c>
      <c r="G48" s="282">
        <v>1.759291260785132E-2</v>
      </c>
      <c r="H48" s="282">
        <v>2.5825990247640412E-3</v>
      </c>
      <c r="I48" s="283">
        <v>19.186876775960581</v>
      </c>
      <c r="J48" s="283">
        <v>0.30020321333236311</v>
      </c>
      <c r="K48" s="274">
        <v>1.589497548823985E-2</v>
      </c>
      <c r="L48" s="275">
        <v>6017279.6345484005</v>
      </c>
      <c r="M48" s="275">
        <v>883650.54400410317</v>
      </c>
      <c r="N48" s="274">
        <v>0.1721297990989866</v>
      </c>
      <c r="O48" s="273">
        <v>589539.64887559414</v>
      </c>
      <c r="P48" s="273">
        <v>69315.433736920357</v>
      </c>
      <c r="Q48" s="274">
        <v>0.13324145958573508</v>
      </c>
    </row>
    <row r="49" spans="1:17">
      <c r="A49" s="310" t="s">
        <v>59</v>
      </c>
      <c r="B49" s="310" t="s">
        <v>240</v>
      </c>
      <c r="C49" s="223" t="s">
        <v>170</v>
      </c>
      <c r="D49" s="303">
        <v>11298342.530227454</v>
      </c>
      <c r="E49" s="303">
        <v>3602456.2497858917</v>
      </c>
      <c r="F49" s="277">
        <v>0.46810154393019376</v>
      </c>
      <c r="G49" s="284">
        <v>18.474717234111328</v>
      </c>
      <c r="H49" s="284">
        <v>4.62864568403233</v>
      </c>
      <c r="I49" s="285">
        <v>34.124699232449409</v>
      </c>
      <c r="J49" s="285">
        <v>2.0513409709252031</v>
      </c>
      <c r="K49" s="277">
        <v>6.395778559259975E-2</v>
      </c>
      <c r="L49" s="278">
        <v>385552540.66920334</v>
      </c>
      <c r="M49" s="278">
        <v>138719622.85665214</v>
      </c>
      <c r="N49" s="277">
        <v>0.56199806770504579</v>
      </c>
      <c r="O49" s="303">
        <v>86149738.733137056</v>
      </c>
      <c r="P49" s="303">
        <v>21791966.095428154</v>
      </c>
      <c r="Q49" s="277">
        <v>0.33860659252616321</v>
      </c>
    </row>
    <row r="50" spans="1:17">
      <c r="A50" s="310" t="s">
        <v>59</v>
      </c>
      <c r="B50" s="310" t="s">
        <v>136</v>
      </c>
      <c r="C50" s="223" t="s">
        <v>255</v>
      </c>
      <c r="D50" s="273">
        <v>134.10403573513031</v>
      </c>
      <c r="E50" s="273">
        <v>14.050457775592804</v>
      </c>
      <c r="F50" s="274">
        <v>0.11703489403979553</v>
      </c>
      <c r="G50" s="282">
        <v>3.2055692830617242E-5</v>
      </c>
      <c r="H50" s="282">
        <v>3.6649625071957282E-6</v>
      </c>
      <c r="I50" s="283">
        <v>8.7471936495927682</v>
      </c>
      <c r="J50" s="283">
        <v>7.3409540955807984E-2</v>
      </c>
      <c r="K50" s="274">
        <v>8.4633811536432065E-3</v>
      </c>
      <c r="L50" s="275">
        <v>1173.0339697670936</v>
      </c>
      <c r="M50" s="275">
        <v>131.71515307664868</v>
      </c>
      <c r="N50" s="274">
        <v>0.12648878610997377</v>
      </c>
      <c r="O50" s="273">
        <v>268.20807147026062</v>
      </c>
      <c r="P50" s="273">
        <v>28.100915551185608</v>
      </c>
      <c r="Q50" s="274">
        <v>0.11703489403979553</v>
      </c>
    </row>
    <row r="51" spans="1:17">
      <c r="A51" s="310" t="s">
        <v>59</v>
      </c>
      <c r="B51" s="310" t="s">
        <v>241</v>
      </c>
      <c r="C51" s="223" t="s">
        <v>256</v>
      </c>
      <c r="D51" s="303">
        <v>1285563.6663748175</v>
      </c>
      <c r="E51" s="303">
        <v>185978.04809011519</v>
      </c>
      <c r="F51" s="277">
        <v>0.16913466763982554</v>
      </c>
      <c r="G51" s="284">
        <v>0.30729600177661059</v>
      </c>
      <c r="H51" s="284">
        <v>4.7261779666584625E-2</v>
      </c>
      <c r="I51" s="285">
        <v>14.069322796938007</v>
      </c>
      <c r="J51" s="285">
        <v>0.58660137381218469</v>
      </c>
      <c r="K51" s="277">
        <v>4.3507638806957384E-2</v>
      </c>
      <c r="L51" s="278">
        <v>18087010.198242426</v>
      </c>
      <c r="M51" s="278">
        <v>3261603.626034217</v>
      </c>
      <c r="N51" s="277">
        <v>0.2200009564761912</v>
      </c>
      <c r="O51" s="303">
        <v>2604355.1025600433</v>
      </c>
      <c r="P51" s="303">
        <v>376656.80188190937</v>
      </c>
      <c r="Q51" s="277">
        <v>0.16907891062593675</v>
      </c>
    </row>
    <row r="52" spans="1:17">
      <c r="A52" s="310" t="s">
        <v>59</v>
      </c>
      <c r="B52" s="310" t="s">
        <v>241</v>
      </c>
      <c r="C52" s="223" t="s">
        <v>257</v>
      </c>
      <c r="D52" s="273">
        <v>239830.15507277189</v>
      </c>
      <c r="E52" s="273">
        <v>14772.682656169665</v>
      </c>
      <c r="F52" s="274">
        <v>6.5639600843041823E-2</v>
      </c>
      <c r="G52" s="282">
        <v>5.7328041921993575E-2</v>
      </c>
      <c r="H52" s="282">
        <v>4.1055881205405015E-3</v>
      </c>
      <c r="I52" s="283">
        <v>10.094263356026582</v>
      </c>
      <c r="J52" s="283">
        <v>0.61636793184774241</v>
      </c>
      <c r="K52" s="274">
        <v>6.5032151576112612E-2</v>
      </c>
      <c r="L52" s="275">
        <v>2420908.746021254</v>
      </c>
      <c r="M52" s="275">
        <v>287837.55802668445</v>
      </c>
      <c r="N52" s="274">
        <v>0.13494043689057472</v>
      </c>
      <c r="O52" s="273">
        <v>448332.95097076893</v>
      </c>
      <c r="P52" s="273">
        <v>21992.723253369331</v>
      </c>
      <c r="Q52" s="274">
        <v>5.1584912292037446E-2</v>
      </c>
    </row>
    <row r="53" spans="1:17">
      <c r="A53" s="310" t="s">
        <v>59</v>
      </c>
      <c r="B53" s="310" t="s">
        <v>241</v>
      </c>
      <c r="C53" s="223" t="s">
        <v>258</v>
      </c>
      <c r="D53" s="303">
        <v>4419912.5536083532</v>
      </c>
      <c r="E53" s="303">
        <v>-630070.155855597</v>
      </c>
      <c r="F53" s="277">
        <v>-0.12476679468125906</v>
      </c>
      <c r="G53" s="284">
        <v>8.7028535274923566</v>
      </c>
      <c r="H53" s="284">
        <v>-0.61398753819859486</v>
      </c>
      <c r="I53" s="285">
        <v>12.763757164703117</v>
      </c>
      <c r="J53" s="285">
        <v>0.70861793189000899</v>
      </c>
      <c r="K53" s="277">
        <v>5.8781397560403834E-2</v>
      </c>
      <c r="L53" s="278">
        <v>56414690.523479871</v>
      </c>
      <c r="M53" s="278">
        <v>-4463554.162406832</v>
      </c>
      <c r="N53" s="277">
        <v>-7.3319363681351502E-2</v>
      </c>
      <c r="O53" s="303">
        <v>9333245.0389163494</v>
      </c>
      <c r="P53" s="303">
        <v>-1228775.5727985296</v>
      </c>
      <c r="Q53" s="277">
        <v>-0.11633906219001613</v>
      </c>
    </row>
    <row r="54" spans="1:17">
      <c r="A54" s="310" t="s">
        <v>59</v>
      </c>
      <c r="B54" s="310" t="s">
        <v>241</v>
      </c>
      <c r="C54" s="223" t="s">
        <v>259</v>
      </c>
      <c r="D54" s="273">
        <v>75917.184968918562</v>
      </c>
      <c r="E54" s="273">
        <v>4431.1978533864021</v>
      </c>
      <c r="F54" s="274">
        <v>6.1986943626097191E-2</v>
      </c>
      <c r="G54" s="282">
        <v>1.8146940534551698E-2</v>
      </c>
      <c r="H54" s="282">
        <v>1.2416602705624946E-3</v>
      </c>
      <c r="I54" s="283">
        <v>20.010312511031724</v>
      </c>
      <c r="J54" s="283">
        <v>0.73635823220200436</v>
      </c>
      <c r="K54" s="274">
        <v>3.8204834438712525E-2</v>
      </c>
      <c r="L54" s="275">
        <v>1519126.5961858607</v>
      </c>
      <c r="M54" s="275">
        <v>141308.94894408341</v>
      </c>
      <c r="N54" s="274">
        <v>0.1025599789834066</v>
      </c>
      <c r="O54" s="273">
        <v>145967.1534819603</v>
      </c>
      <c r="P54" s="273">
        <v>7545.9417613744736</v>
      </c>
      <c r="Q54" s="274">
        <v>5.451434550801762E-2</v>
      </c>
    </row>
    <row r="55" spans="1:17">
      <c r="A55" s="310" t="s">
        <v>59</v>
      </c>
      <c r="B55" s="310" t="s">
        <v>241</v>
      </c>
      <c r="C55" s="223" t="s">
        <v>170</v>
      </c>
      <c r="D55" s="303">
        <v>3183822.9535488971</v>
      </c>
      <c r="E55" s="303">
        <v>1228316.2124167816</v>
      </c>
      <c r="F55" s="277">
        <v>0.62813192436537635</v>
      </c>
      <c r="G55" s="284">
        <v>20.534687746481609</v>
      </c>
      <c r="H55" s="284">
        <v>5.9579885522162304</v>
      </c>
      <c r="I55" s="285">
        <v>34.927516657245079</v>
      </c>
      <c r="J55" s="285">
        <v>1.3762574713953271</v>
      </c>
      <c r="K55" s="277">
        <v>4.1019547545797147E-2</v>
      </c>
      <c r="L55" s="278">
        <v>111203029.24379832</v>
      </c>
      <c r="M55" s="278">
        <v>45593315.732398309</v>
      </c>
      <c r="N55" s="277">
        <v>0.6949171592477118</v>
      </c>
      <c r="O55" s="303">
        <v>23172026.557394862</v>
      </c>
      <c r="P55" s="303">
        <v>7171246.7437500637</v>
      </c>
      <c r="Q55" s="277">
        <v>0.44818107787688716</v>
      </c>
    </row>
    <row r="56" spans="1:17">
      <c r="A56" s="310" t="s">
        <v>60</v>
      </c>
      <c r="B56" s="310" t="s">
        <v>253</v>
      </c>
      <c r="C56" s="223" t="s">
        <v>255</v>
      </c>
      <c r="D56" s="281"/>
      <c r="E56" s="281"/>
      <c r="F56" s="281"/>
      <c r="G56" s="281"/>
      <c r="H56" s="281"/>
      <c r="I56" s="281"/>
      <c r="J56" s="281"/>
      <c r="K56" s="281"/>
      <c r="L56" s="281"/>
      <c r="M56" s="281"/>
      <c r="N56" s="281"/>
      <c r="O56" s="281"/>
      <c r="P56" s="281"/>
      <c r="Q56" s="281"/>
    </row>
    <row r="57" spans="1:17">
      <c r="A57" s="310" t="s">
        <v>60</v>
      </c>
      <c r="B57" s="310" t="s">
        <v>233</v>
      </c>
      <c r="C57" s="223" t="s">
        <v>256</v>
      </c>
      <c r="D57" s="280"/>
      <c r="E57" s="303">
        <v>-4.7353100776672363</v>
      </c>
      <c r="F57" s="277">
        <v>-1</v>
      </c>
      <c r="G57" s="280"/>
      <c r="H57" s="284">
        <v>-2.8732286786856506E-4</v>
      </c>
      <c r="I57" s="280"/>
      <c r="J57" s="285">
        <v>-8.49</v>
      </c>
      <c r="K57" s="277">
        <v>-1</v>
      </c>
      <c r="L57" s="280"/>
      <c r="M57" s="278">
        <v>-40.202782559394834</v>
      </c>
      <c r="N57" s="277">
        <v>-1</v>
      </c>
      <c r="O57" s="280"/>
      <c r="P57" s="303">
        <v>-4.7353100776672363</v>
      </c>
      <c r="Q57" s="277">
        <v>-1</v>
      </c>
    </row>
    <row r="58" spans="1:17">
      <c r="A58" s="310" t="s">
        <v>60</v>
      </c>
      <c r="B58" s="310" t="s">
        <v>233</v>
      </c>
      <c r="C58" s="223" t="s">
        <v>257</v>
      </c>
      <c r="D58" s="273">
        <v>90.751977723884565</v>
      </c>
      <c r="E58" s="273">
        <v>-16.901141842508338</v>
      </c>
      <c r="F58" s="274">
        <v>-0.15699630359605973</v>
      </c>
      <c r="G58" s="282">
        <v>6.8537503120269265E-3</v>
      </c>
      <c r="H58" s="282">
        <v>3.2171702561303254E-4</v>
      </c>
      <c r="I58" s="283">
        <v>14.58756752931475</v>
      </c>
      <c r="J58" s="283">
        <v>0.31959468098190591</v>
      </c>
      <c r="K58" s="274">
        <v>2.239944555398066E-2</v>
      </c>
      <c r="L58" s="275">
        <v>1323.850603466034</v>
      </c>
      <c r="M58" s="275">
        <v>-212.14118354558923</v>
      </c>
      <c r="N58" s="274">
        <v>-0.13811348819665525</v>
      </c>
      <c r="O58" s="273">
        <v>829.54275798797607</v>
      </c>
      <c r="P58" s="273">
        <v>-115.94035363197327</v>
      </c>
      <c r="Q58" s="274">
        <v>-0.12262551515417991</v>
      </c>
    </row>
    <row r="59" spans="1:17">
      <c r="A59" s="310" t="s">
        <v>60</v>
      </c>
      <c r="B59" s="310" t="s">
        <v>233</v>
      </c>
      <c r="C59" s="223" t="s">
        <v>258</v>
      </c>
      <c r="D59" s="303">
        <v>963.94425213336945</v>
      </c>
      <c r="E59" s="303">
        <v>-18.013336123712293</v>
      </c>
      <c r="F59" s="277">
        <v>-1.8344311749436071E-2</v>
      </c>
      <c r="G59" s="284">
        <v>1.5191125868632374</v>
      </c>
      <c r="H59" s="284">
        <v>0.36465155790991344</v>
      </c>
      <c r="I59" s="285">
        <v>12.285900268329968</v>
      </c>
      <c r="J59" s="285">
        <v>-0.28881390869963752</v>
      </c>
      <c r="K59" s="277">
        <v>-2.2967830889326905E-2</v>
      </c>
      <c r="L59" s="278">
        <v>11842.922945940494</v>
      </c>
      <c r="M59" s="278">
        <v>-504.91306035763228</v>
      </c>
      <c r="N59" s="277">
        <v>-4.0890813588720869E-2</v>
      </c>
      <c r="O59" s="303">
        <v>1927.8885042667389</v>
      </c>
      <c r="P59" s="303">
        <v>-36.026672247424585</v>
      </c>
      <c r="Q59" s="277">
        <v>-1.8344311749436071E-2</v>
      </c>
    </row>
    <row r="60" spans="1:17">
      <c r="A60" s="310" t="s">
        <v>60</v>
      </c>
      <c r="B60" s="310" t="s">
        <v>233</v>
      </c>
      <c r="C60" s="223" t="s">
        <v>259</v>
      </c>
      <c r="D60" s="281"/>
      <c r="E60" s="281"/>
      <c r="F60" s="281"/>
      <c r="G60" s="281"/>
      <c r="H60" s="281"/>
      <c r="I60" s="281"/>
      <c r="J60" s="281"/>
      <c r="K60" s="281"/>
      <c r="L60" s="281"/>
      <c r="M60" s="281"/>
      <c r="N60" s="281"/>
      <c r="O60" s="281"/>
      <c r="P60" s="281"/>
      <c r="Q60" s="281"/>
    </row>
    <row r="61" spans="1:17">
      <c r="A61" s="310" t="s">
        <v>60</v>
      </c>
      <c r="B61" s="310" t="s">
        <v>233</v>
      </c>
      <c r="C61" s="223" t="s">
        <v>170</v>
      </c>
      <c r="D61" s="303">
        <v>48883.397356175563</v>
      </c>
      <c r="E61" s="303">
        <v>16370.209050314468</v>
      </c>
      <c r="F61" s="277">
        <v>0.50349442497964558</v>
      </c>
      <c r="G61" s="284">
        <v>6.7503084500018744</v>
      </c>
      <c r="H61" s="284">
        <v>2.8271088466165497</v>
      </c>
      <c r="I61" s="285">
        <v>46.038321847646351</v>
      </c>
      <c r="J61" s="285">
        <v>5.8748732851760863</v>
      </c>
      <c r="K61" s="277">
        <v>0.14627412474400209</v>
      </c>
      <c r="L61" s="278">
        <v>2250509.5804899954</v>
      </c>
      <c r="M61" s="278">
        <v>944667.81436563353</v>
      </c>
      <c r="N61" s="277">
        <v>0.72341675605102984</v>
      </c>
      <c r="O61" s="303">
        <v>446943.60173892975</v>
      </c>
      <c r="P61" s="303">
        <v>149737.95590023499</v>
      </c>
      <c r="Q61" s="277">
        <v>0.50381935201023631</v>
      </c>
    </row>
    <row r="62" spans="1:17">
      <c r="A62" s="310" t="s">
        <v>60</v>
      </c>
      <c r="B62" s="310" t="s">
        <v>254</v>
      </c>
      <c r="C62" s="223" t="s">
        <v>255</v>
      </c>
      <c r="D62" s="281"/>
      <c r="E62" s="281"/>
      <c r="F62" s="281"/>
      <c r="G62" s="281"/>
      <c r="H62" s="281"/>
      <c r="I62" s="281"/>
      <c r="J62" s="281"/>
      <c r="K62" s="281"/>
      <c r="L62" s="281"/>
      <c r="M62" s="281"/>
      <c r="N62" s="281"/>
      <c r="O62" s="281"/>
      <c r="P62" s="281"/>
      <c r="Q62" s="281"/>
    </row>
    <row r="63" spans="1:17">
      <c r="A63" s="310" t="s">
        <v>60</v>
      </c>
      <c r="B63" s="310" t="s">
        <v>240</v>
      </c>
      <c r="C63" s="223" t="s">
        <v>256</v>
      </c>
      <c r="D63" s="303">
        <v>4.7404050827026367</v>
      </c>
      <c r="E63" s="303">
        <v>-13.52676796913147</v>
      </c>
      <c r="F63" s="277">
        <v>-0.7404959667677381</v>
      </c>
      <c r="G63" s="284">
        <v>2.5373319454508828E-5</v>
      </c>
      <c r="H63" s="284">
        <v>-5.3518916740294637E-5</v>
      </c>
      <c r="I63" s="285">
        <v>8.49</v>
      </c>
      <c r="J63" s="285">
        <v>-1.9704383761811197</v>
      </c>
      <c r="K63" s="277">
        <v>-0.18837053527965852</v>
      </c>
      <c r="L63" s="278">
        <v>40.246039152145386</v>
      </c>
      <c r="M63" s="278">
        <v>-150.83659886360169</v>
      </c>
      <c r="N63" s="277">
        <v>-0.78937888041492965</v>
      </c>
      <c r="O63" s="303">
        <v>4.7404050827026367</v>
      </c>
      <c r="P63" s="303">
        <v>-27.05863094329834</v>
      </c>
      <c r="Q63" s="277">
        <v>-0.85092613880412693</v>
      </c>
    </row>
    <row r="64" spans="1:17">
      <c r="A64" s="310" t="s">
        <v>60</v>
      </c>
      <c r="B64" s="310" t="s">
        <v>240</v>
      </c>
      <c r="C64" s="223" t="s">
        <v>257</v>
      </c>
      <c r="D64" s="273">
        <v>1209.3597803280973</v>
      </c>
      <c r="E64" s="273">
        <v>-240.12034482371814</v>
      </c>
      <c r="F64" s="274">
        <v>-0.16565963248276236</v>
      </c>
      <c r="G64" s="282">
        <v>6.473175078152771E-3</v>
      </c>
      <c r="H64" s="282">
        <v>2.1316275612198125E-4</v>
      </c>
      <c r="I64" s="283">
        <v>14.527779854273103</v>
      </c>
      <c r="J64" s="283">
        <v>-0.27252344254547722</v>
      </c>
      <c r="K64" s="274">
        <v>-1.8413368772250627E-2</v>
      </c>
      <c r="L64" s="275">
        <v>17569.312653218676</v>
      </c>
      <c r="M64" s="275">
        <v>-3883.4328217387447</v>
      </c>
      <c r="N64" s="274">
        <v>-0.18102264935143236</v>
      </c>
      <c r="O64" s="273">
        <v>11015.886431091796</v>
      </c>
      <c r="P64" s="273">
        <v>-2194.9257992248858</v>
      </c>
      <c r="Q64" s="274">
        <v>-0.16614616580408928</v>
      </c>
    </row>
    <row r="65" spans="1:17">
      <c r="A65" s="310" t="s">
        <v>60</v>
      </c>
      <c r="B65" s="310" t="s">
        <v>240</v>
      </c>
      <c r="C65" s="223" t="s">
        <v>258</v>
      </c>
      <c r="D65" s="303">
        <v>11004.113294642084</v>
      </c>
      <c r="E65" s="303">
        <v>-1712.4174763694682</v>
      </c>
      <c r="F65" s="277">
        <v>-0.13466074255669433</v>
      </c>
      <c r="G65" s="284">
        <v>1.1540539168614852</v>
      </c>
      <c r="H65" s="284">
        <v>6.0906295127664434E-2</v>
      </c>
      <c r="I65" s="285">
        <v>12.365792903611577</v>
      </c>
      <c r="J65" s="285">
        <v>-0.22335945504448951</v>
      </c>
      <c r="K65" s="277">
        <v>-1.774221557426078E-2</v>
      </c>
      <c r="L65" s="278">
        <v>136074.5860894229</v>
      </c>
      <c r="M65" s="278">
        <v>-24015.757260379643</v>
      </c>
      <c r="N65" s="277">
        <v>-0.15001377820712422</v>
      </c>
      <c r="O65" s="303">
        <v>22008.226589284168</v>
      </c>
      <c r="P65" s="303">
        <v>-3542.7266858131406</v>
      </c>
      <c r="Q65" s="277">
        <v>-0.13865340551759309</v>
      </c>
    </row>
    <row r="66" spans="1:17">
      <c r="A66" s="310" t="s">
        <v>60</v>
      </c>
      <c r="B66" s="310" t="s">
        <v>240</v>
      </c>
      <c r="C66" s="223" t="s">
        <v>259</v>
      </c>
      <c r="D66" s="281"/>
      <c r="E66" s="281"/>
      <c r="F66" s="281"/>
      <c r="G66" s="281"/>
      <c r="H66" s="281"/>
      <c r="I66" s="281"/>
      <c r="J66" s="281"/>
      <c r="K66" s="281"/>
      <c r="L66" s="281"/>
      <c r="M66" s="281"/>
      <c r="N66" s="281"/>
      <c r="O66" s="281"/>
      <c r="P66" s="281"/>
      <c r="Q66" s="281"/>
    </row>
    <row r="67" spans="1:17">
      <c r="A67" s="310" t="s">
        <v>60</v>
      </c>
      <c r="B67" s="310" t="s">
        <v>240</v>
      </c>
      <c r="C67" s="223" t="s">
        <v>170</v>
      </c>
      <c r="D67" s="303">
        <v>536249.68573201937</v>
      </c>
      <c r="E67" s="303">
        <v>131273.26878214011</v>
      </c>
      <c r="F67" s="277">
        <v>0.32415040305516546</v>
      </c>
      <c r="G67" s="284">
        <v>5.8293289026145718</v>
      </c>
      <c r="H67" s="284">
        <v>1.3184014145869378</v>
      </c>
      <c r="I67" s="285">
        <v>42.416719648836235</v>
      </c>
      <c r="J67" s="285">
        <v>4.2667677162528577</v>
      </c>
      <c r="K67" s="277">
        <v>0.11184202076565834</v>
      </c>
      <c r="L67" s="278">
        <v>22745952.581471603</v>
      </c>
      <c r="M67" s="278">
        <v>7296121.7410038654</v>
      </c>
      <c r="N67" s="277">
        <v>0.47224605993051622</v>
      </c>
      <c r="O67" s="303">
        <v>4901976.6739942404</v>
      </c>
      <c r="P67" s="303">
        <v>1200009.555518724</v>
      </c>
      <c r="Q67" s="277">
        <v>0.32415456893979444</v>
      </c>
    </row>
    <row r="68" spans="1:17">
      <c r="A68" s="310" t="s">
        <v>60</v>
      </c>
      <c r="B68" s="310" t="s">
        <v>136</v>
      </c>
      <c r="C68" s="223" t="s">
        <v>255</v>
      </c>
      <c r="D68" s="281"/>
      <c r="E68" s="281"/>
      <c r="F68" s="281"/>
      <c r="G68" s="281"/>
      <c r="H68" s="281"/>
      <c r="I68" s="281"/>
      <c r="J68" s="281"/>
      <c r="K68" s="281"/>
      <c r="L68" s="281"/>
      <c r="M68" s="281"/>
      <c r="N68" s="281"/>
      <c r="O68" s="281"/>
      <c r="P68" s="281"/>
      <c r="Q68" s="281"/>
    </row>
    <row r="69" spans="1:17">
      <c r="A69" s="310" t="s">
        <v>60</v>
      </c>
      <c r="B69" s="310" t="s">
        <v>241</v>
      </c>
      <c r="C69" s="223" t="s">
        <v>256</v>
      </c>
      <c r="D69" s="280"/>
      <c r="E69" s="303">
        <v>-4.7353100776672363</v>
      </c>
      <c r="F69" s="277">
        <v>-1</v>
      </c>
      <c r="G69" s="280"/>
      <c r="H69" s="284">
        <v>-9.3225466907792691E-5</v>
      </c>
      <c r="I69" s="280"/>
      <c r="J69" s="285">
        <v>-8.49</v>
      </c>
      <c r="K69" s="277">
        <v>-1</v>
      </c>
      <c r="L69" s="280"/>
      <c r="M69" s="278">
        <v>-40.202782559394834</v>
      </c>
      <c r="N69" s="277">
        <v>-1</v>
      </c>
      <c r="O69" s="280"/>
      <c r="P69" s="303">
        <v>-4.7353100776672363</v>
      </c>
      <c r="Q69" s="277">
        <v>-1</v>
      </c>
    </row>
    <row r="70" spans="1:17">
      <c r="A70" s="310" t="s">
        <v>60</v>
      </c>
      <c r="B70" s="310" t="s">
        <v>241</v>
      </c>
      <c r="C70" s="223" t="s">
        <v>257</v>
      </c>
      <c r="D70" s="273">
        <v>261.57229538052064</v>
      </c>
      <c r="E70" s="273">
        <v>-50.818785767976919</v>
      </c>
      <c r="F70" s="274">
        <v>-0.16267681388707705</v>
      </c>
      <c r="G70" s="282">
        <v>6.3704147327353798E-3</v>
      </c>
      <c r="H70" s="282">
        <v>2.2027801090835665E-4</v>
      </c>
      <c r="I70" s="283">
        <v>14.583525063919657</v>
      </c>
      <c r="J70" s="283">
        <v>0.16651346543103784</v>
      </c>
      <c r="K70" s="274">
        <v>1.1549790627101526E-2</v>
      </c>
      <c r="L70" s="275">
        <v>3814.6461257088185</v>
      </c>
      <c r="M70" s="275">
        <v>-689.09971447347016</v>
      </c>
      <c r="N70" s="274">
        <v>-0.15300590640025524</v>
      </c>
      <c r="O70" s="273">
        <v>2390.9716213941574</v>
      </c>
      <c r="P70" s="273">
        <v>-425.97366190864886</v>
      </c>
      <c r="Q70" s="274">
        <v>-0.15121829466605902</v>
      </c>
    </row>
    <row r="71" spans="1:17">
      <c r="A71" s="310" t="s">
        <v>60</v>
      </c>
      <c r="B71" s="310" t="s">
        <v>241</v>
      </c>
      <c r="C71" s="223" t="s">
        <v>258</v>
      </c>
      <c r="D71" s="303">
        <v>2766.7146762609482</v>
      </c>
      <c r="E71" s="303">
        <v>-497.34709526337519</v>
      </c>
      <c r="F71" s="277">
        <v>-0.15237061369433369</v>
      </c>
      <c r="G71" s="284">
        <v>1.3219045574572927</v>
      </c>
      <c r="H71" s="284">
        <v>6.3017072013735298E-2</v>
      </c>
      <c r="I71" s="285">
        <v>12.28637300512746</v>
      </c>
      <c r="J71" s="285">
        <v>-0.28808727688455171</v>
      </c>
      <c r="K71" s="277">
        <v>-2.2910508317932791E-2</v>
      </c>
      <c r="L71" s="278">
        <v>33992.888511302473</v>
      </c>
      <c r="M71" s="278">
        <v>-7050.926592763899</v>
      </c>
      <c r="N71" s="277">
        <v>-0.17179023379981398</v>
      </c>
      <c r="O71" s="303">
        <v>5533.4293525218964</v>
      </c>
      <c r="P71" s="303">
        <v>-994.69419052675039</v>
      </c>
      <c r="Q71" s="277">
        <v>-0.15237061369433369</v>
      </c>
    </row>
    <row r="72" spans="1:17">
      <c r="A72" s="310" t="s">
        <v>60</v>
      </c>
      <c r="B72" s="310" t="s">
        <v>241</v>
      </c>
      <c r="C72" s="223" t="s">
        <v>259</v>
      </c>
      <c r="D72" s="281"/>
      <c r="E72" s="281"/>
      <c r="F72" s="281"/>
      <c r="G72" s="281"/>
      <c r="H72" s="281"/>
      <c r="I72" s="281"/>
      <c r="J72" s="281"/>
      <c r="K72" s="281"/>
      <c r="L72" s="281"/>
      <c r="M72" s="281"/>
      <c r="N72" s="281"/>
      <c r="O72" s="281"/>
      <c r="P72" s="281"/>
      <c r="Q72" s="281"/>
    </row>
    <row r="73" spans="1:17">
      <c r="A73" s="310" t="s">
        <v>60</v>
      </c>
      <c r="B73" s="310" t="s">
        <v>241</v>
      </c>
      <c r="C73" s="223" t="s">
        <v>170</v>
      </c>
      <c r="D73" s="303">
        <v>137501.68276581573</v>
      </c>
      <c r="E73" s="303">
        <v>46423.336508009728</v>
      </c>
      <c r="F73" s="277">
        <v>0.50970772324525981</v>
      </c>
      <c r="G73" s="284">
        <v>6.694962212926999</v>
      </c>
      <c r="H73" s="284">
        <v>2.5867432034728557</v>
      </c>
      <c r="I73" s="285">
        <v>44.117585309633974</v>
      </c>
      <c r="J73" s="285">
        <v>4.1642875123282508</v>
      </c>
      <c r="K73" s="277">
        <v>0.10422888076610969</v>
      </c>
      <c r="L73" s="278">
        <v>6066242.2196391029</v>
      </c>
      <c r="M73" s="278">
        <v>2427361.9287148546</v>
      </c>
      <c r="N73" s="277">
        <v>0.66706286952306504</v>
      </c>
      <c r="O73" s="303">
        <v>1257013.7690529823</v>
      </c>
      <c r="P73" s="303">
        <v>424457.89949049638</v>
      </c>
      <c r="Q73" s="277">
        <v>0.50982512406470937</v>
      </c>
    </row>
    <row r="74" spans="1:17">
      <c r="A74" s="310" t="s">
        <v>61</v>
      </c>
      <c r="B74" s="310" t="s">
        <v>253</v>
      </c>
      <c r="C74" s="223" t="s">
        <v>255</v>
      </c>
      <c r="D74" s="281"/>
      <c r="E74" s="281"/>
      <c r="F74" s="281"/>
      <c r="G74" s="281"/>
      <c r="H74" s="281"/>
      <c r="I74" s="281"/>
      <c r="J74" s="281"/>
      <c r="K74" s="281"/>
      <c r="L74" s="281"/>
      <c r="M74" s="281"/>
      <c r="N74" s="281"/>
      <c r="O74" s="281"/>
      <c r="P74" s="281"/>
      <c r="Q74" s="281"/>
    </row>
    <row r="75" spans="1:17">
      <c r="A75" s="310" t="s">
        <v>61</v>
      </c>
      <c r="B75" s="310" t="s">
        <v>233</v>
      </c>
      <c r="C75" s="223" t="s">
        <v>256</v>
      </c>
      <c r="D75" s="303">
        <v>68.143461227416992</v>
      </c>
      <c r="E75" s="303">
        <v>-47.051540374755859</v>
      </c>
      <c r="F75" s="277">
        <v>-0.40845123243497011</v>
      </c>
      <c r="G75" s="284">
        <v>5.9657287584696209E-4</v>
      </c>
      <c r="H75" s="284">
        <v>-2.808685419318041E-4</v>
      </c>
      <c r="I75" s="285">
        <v>20.228124244212307</v>
      </c>
      <c r="J75" s="285">
        <v>0.24812424421230972</v>
      </c>
      <c r="K75" s="277">
        <v>1.2418630841456944E-2</v>
      </c>
      <c r="L75" s="278">
        <v>1378.4144001388549</v>
      </c>
      <c r="M75" s="278">
        <v>-923.18173187255843</v>
      </c>
      <c r="N75" s="277">
        <v>-0.40110500666586124</v>
      </c>
      <c r="O75" s="303">
        <v>136.28692245483398</v>
      </c>
      <c r="P75" s="303">
        <v>-94.103080749511719</v>
      </c>
      <c r="Q75" s="277">
        <v>-0.40845123243497011</v>
      </c>
    </row>
    <row r="76" spans="1:17">
      <c r="A76" s="310" t="s">
        <v>61</v>
      </c>
      <c r="B76" s="310" t="s">
        <v>233</v>
      </c>
      <c r="C76" s="223" t="s">
        <v>257</v>
      </c>
      <c r="D76" s="273">
        <v>16573.576920504987</v>
      </c>
      <c r="E76" s="273">
        <v>-38501.159783945528</v>
      </c>
      <c r="F76" s="274">
        <v>-0.69907115472118642</v>
      </c>
      <c r="G76" s="282">
        <v>0.14509604103523877</v>
      </c>
      <c r="H76" s="282">
        <v>-0.27440874984653674</v>
      </c>
      <c r="I76" s="283">
        <v>18.951056406456733</v>
      </c>
      <c r="J76" s="283">
        <v>3.9919853280713831</v>
      </c>
      <c r="K76" s="274">
        <v>0.26686050939616696</v>
      </c>
      <c r="L76" s="275">
        <v>314086.7910772395</v>
      </c>
      <c r="M76" s="275">
        <v>-509780.10990799422</v>
      </c>
      <c r="N76" s="274">
        <v>-0.61876512977808185</v>
      </c>
      <c r="O76" s="273">
        <v>145941.90720319748</v>
      </c>
      <c r="P76" s="273">
        <v>-156739.75843099051</v>
      </c>
      <c r="Q76" s="274">
        <v>-0.51783697602755197</v>
      </c>
    </row>
    <row r="77" spans="1:17">
      <c r="A77" s="310" t="s">
        <v>61</v>
      </c>
      <c r="B77" s="310" t="s">
        <v>233</v>
      </c>
      <c r="C77" s="223" t="s">
        <v>258</v>
      </c>
      <c r="D77" s="303">
        <v>1066.9023481085896</v>
      </c>
      <c r="E77" s="303">
        <v>-192.08971890062094</v>
      </c>
      <c r="F77" s="277">
        <v>-0.15257420911073591</v>
      </c>
      <c r="G77" s="284">
        <v>0.93008093281105242</v>
      </c>
      <c r="H77" s="284">
        <v>0.23146869579562357</v>
      </c>
      <c r="I77" s="285">
        <v>15.129782347263102</v>
      </c>
      <c r="J77" s="285">
        <v>-2.3155125924890321</v>
      </c>
      <c r="K77" s="277">
        <v>-0.13272991947030569</v>
      </c>
      <c r="L77" s="278">
        <v>16142.000312666893</v>
      </c>
      <c r="M77" s="278">
        <v>-5821.4876231169692</v>
      </c>
      <c r="N77" s="277">
        <v>-0.26505296609252804</v>
      </c>
      <c r="O77" s="303">
        <v>2368.8243503570557</v>
      </c>
      <c r="P77" s="303">
        <v>-1580.3458733558655</v>
      </c>
      <c r="Q77" s="277">
        <v>-0.40017162690699609</v>
      </c>
    </row>
    <row r="78" spans="1:17">
      <c r="A78" s="310" t="s">
        <v>61</v>
      </c>
      <c r="B78" s="310" t="s">
        <v>233</v>
      </c>
      <c r="C78" s="223" t="s">
        <v>259</v>
      </c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</row>
    <row r="79" spans="1:17">
      <c r="A79" s="310" t="s">
        <v>61</v>
      </c>
      <c r="B79" s="310" t="s">
        <v>233</v>
      </c>
      <c r="C79" s="223" t="s">
        <v>170</v>
      </c>
      <c r="D79" s="303">
        <v>955748.49727413384</v>
      </c>
      <c r="E79" s="303">
        <v>133209.05078460055</v>
      </c>
      <c r="F79" s="277">
        <v>0.1619485258161362</v>
      </c>
      <c r="G79" s="284">
        <v>67.89439957676214</v>
      </c>
      <c r="H79" s="284">
        <v>3.8157118507278938</v>
      </c>
      <c r="I79" s="285">
        <v>46.809664736482567</v>
      </c>
      <c r="J79" s="285">
        <v>2.8992525096362911</v>
      </c>
      <c r="K79" s="277">
        <v>6.6026538185485872E-2</v>
      </c>
      <c r="L79" s="278">
        <v>44738266.729799226</v>
      </c>
      <c r="M79" s="278">
        <v>8620220.5616018549</v>
      </c>
      <c r="N79" s="277">
        <v>0.23866796452550426</v>
      </c>
      <c r="O79" s="303">
        <v>8698968.8009597063</v>
      </c>
      <c r="P79" s="303">
        <v>1179064.87754058</v>
      </c>
      <c r="Q79" s="277">
        <v>0.15679254542982066</v>
      </c>
    </row>
    <row r="80" spans="1:17">
      <c r="A80" s="310" t="s">
        <v>61</v>
      </c>
      <c r="B80" s="310" t="s">
        <v>254</v>
      </c>
      <c r="C80" s="223" t="s">
        <v>255</v>
      </c>
      <c r="D80" s="281"/>
      <c r="E80" s="281"/>
      <c r="F80" s="281"/>
      <c r="G80" s="281"/>
      <c r="H80" s="281"/>
      <c r="I80" s="281"/>
      <c r="J80" s="281"/>
      <c r="K80" s="281"/>
      <c r="L80" s="281"/>
      <c r="M80" s="281"/>
      <c r="N80" s="281"/>
      <c r="O80" s="281"/>
      <c r="P80" s="281"/>
      <c r="Q80" s="281"/>
    </row>
    <row r="81" spans="1:17">
      <c r="A81" s="310" t="s">
        <v>61</v>
      </c>
      <c r="B81" s="310" t="s">
        <v>240</v>
      </c>
      <c r="C81" s="223" t="s">
        <v>256</v>
      </c>
      <c r="D81" s="303">
        <v>3144.1370639801025</v>
      </c>
      <c r="E81" s="303">
        <v>2839.6447715759277</v>
      </c>
      <c r="F81" s="277">
        <v>9.3258346513633921</v>
      </c>
      <c r="G81" s="284">
        <v>1.9500402899765873E-3</v>
      </c>
      <c r="H81" s="284">
        <v>1.7840565766528225E-3</v>
      </c>
      <c r="I81" s="285">
        <v>15.475982073179784</v>
      </c>
      <c r="J81" s="285">
        <v>-2.9748754731166347</v>
      </c>
      <c r="K81" s="277">
        <v>-0.16123236904583721</v>
      </c>
      <c r="L81" s="278">
        <v>48658.608837776184</v>
      </c>
      <c r="M81" s="278">
        <v>43040.464926681518</v>
      </c>
      <c r="N81" s="277">
        <v>7.6609758681484745</v>
      </c>
      <c r="O81" s="303">
        <v>6288.2741279602051</v>
      </c>
      <c r="P81" s="303">
        <v>5679.2895431518555</v>
      </c>
      <c r="Q81" s="277">
        <v>9.3258346513633921</v>
      </c>
    </row>
    <row r="82" spans="1:17">
      <c r="A82" s="310" t="s">
        <v>61</v>
      </c>
      <c r="B82" s="310" t="s">
        <v>240</v>
      </c>
      <c r="C82" s="223" t="s">
        <v>257</v>
      </c>
      <c r="D82" s="273">
        <v>437638.65366529964</v>
      </c>
      <c r="E82" s="273">
        <v>-241557.236139065</v>
      </c>
      <c r="F82" s="274">
        <v>-0.35565179319421836</v>
      </c>
      <c r="G82" s="282">
        <v>0.27142996304942413</v>
      </c>
      <c r="H82" s="282">
        <v>-9.8810790743860677E-2</v>
      </c>
      <c r="I82" s="283">
        <v>17.226393928898123</v>
      </c>
      <c r="J82" s="283">
        <v>1.9644830782958262</v>
      </c>
      <c r="K82" s="274">
        <v>0.12871802866141757</v>
      </c>
      <c r="L82" s="275">
        <v>7538935.8465510663</v>
      </c>
      <c r="M82" s="275">
        <v>-2826891.2737386487</v>
      </c>
      <c r="N82" s="274">
        <v>-0.27271256224265872</v>
      </c>
      <c r="O82" s="273">
        <v>3080539.0558444527</v>
      </c>
      <c r="P82" s="273">
        <v>-876070.10094388155</v>
      </c>
      <c r="Q82" s="274">
        <v>-0.22141941906008394</v>
      </c>
    </row>
    <row r="83" spans="1:17">
      <c r="A83" s="310" t="s">
        <v>61</v>
      </c>
      <c r="B83" s="310" t="s">
        <v>240</v>
      </c>
      <c r="C83" s="223" t="s">
        <v>258</v>
      </c>
      <c r="D83" s="303">
        <v>23007.435850508511</v>
      </c>
      <c r="E83" s="303">
        <v>-3842.8549806550145</v>
      </c>
      <c r="F83" s="277">
        <v>-0.14312154027750204</v>
      </c>
      <c r="G83" s="284">
        <v>1.2916816283469095</v>
      </c>
      <c r="H83" s="284">
        <v>0.20642740425197115</v>
      </c>
      <c r="I83" s="285">
        <v>15.08039591081185</v>
      </c>
      <c r="J83" s="285">
        <v>-0.66501239222804998</v>
      </c>
      <c r="K83" s="277">
        <v>-4.2235322160534813E-2</v>
      </c>
      <c r="L83" s="278">
        <v>346961.24151827453</v>
      </c>
      <c r="M83" s="278">
        <v>-75807.550673763733</v>
      </c>
      <c r="N83" s="277">
        <v>-0.17931207807630453</v>
      </c>
      <c r="O83" s="303">
        <v>51299.937015652657</v>
      </c>
      <c r="P83" s="303">
        <v>-22186.686155557632</v>
      </c>
      <c r="Q83" s="277">
        <v>-0.30191462334398933</v>
      </c>
    </row>
    <row r="84" spans="1:17">
      <c r="A84" s="310" t="s">
        <v>61</v>
      </c>
      <c r="B84" s="310" t="s">
        <v>240</v>
      </c>
      <c r="C84" s="223" t="s">
        <v>259</v>
      </c>
      <c r="D84" s="281"/>
      <c r="E84" s="281"/>
      <c r="F84" s="281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</row>
    <row r="85" spans="1:17">
      <c r="A85" s="310" t="s">
        <v>61</v>
      </c>
      <c r="B85" s="310" t="s">
        <v>240</v>
      </c>
      <c r="C85" s="223" t="s">
        <v>170</v>
      </c>
      <c r="D85" s="303">
        <v>11218506.203293668</v>
      </c>
      <c r="E85" s="303">
        <v>1290086.6341248322</v>
      </c>
      <c r="F85" s="277">
        <v>0.12993877073154683</v>
      </c>
      <c r="G85" s="284">
        <v>66.416788648472391</v>
      </c>
      <c r="H85" s="284">
        <v>4.5386944669810916</v>
      </c>
      <c r="I85" s="285">
        <v>44.968338171041609</v>
      </c>
      <c r="J85" s="285">
        <v>3.9023143783957721</v>
      </c>
      <c r="K85" s="277">
        <v>9.5025376649555349E-2</v>
      </c>
      <c r="L85" s="278">
        <v>504477580.72363776</v>
      </c>
      <c r="M85" s="278">
        <v>96756866.47277981</v>
      </c>
      <c r="N85" s="277">
        <v>0.23731162801124767</v>
      </c>
      <c r="O85" s="303">
        <v>102404554.44665398</v>
      </c>
      <c r="P85" s="303">
        <v>11515888.771763965</v>
      </c>
      <c r="Q85" s="277">
        <v>0.12670324386713361</v>
      </c>
    </row>
    <row r="86" spans="1:17">
      <c r="A86" s="310" t="s">
        <v>61</v>
      </c>
      <c r="B86" s="310" t="s">
        <v>136</v>
      </c>
      <c r="C86" s="223" t="s">
        <v>255</v>
      </c>
      <c r="D86" s="281"/>
      <c r="E86" s="281"/>
      <c r="F86" s="281"/>
      <c r="G86" s="281"/>
      <c r="H86" s="281"/>
      <c r="I86" s="281"/>
      <c r="J86" s="281"/>
      <c r="K86" s="281"/>
      <c r="L86" s="281"/>
      <c r="M86" s="281"/>
      <c r="N86" s="281"/>
      <c r="O86" s="281"/>
      <c r="P86" s="281"/>
      <c r="Q86" s="281"/>
    </row>
    <row r="87" spans="1:17">
      <c r="A87" s="310" t="s">
        <v>61</v>
      </c>
      <c r="B87" s="310" t="s">
        <v>241</v>
      </c>
      <c r="C87" s="223" t="s">
        <v>256</v>
      </c>
      <c r="D87" s="303">
        <v>223.27095794677734</v>
      </c>
      <c r="E87" s="303">
        <v>42.663902282714844</v>
      </c>
      <c r="F87" s="277">
        <v>0.23622500309219194</v>
      </c>
      <c r="G87" s="284">
        <v>6.4690696724282169E-4</v>
      </c>
      <c r="H87" s="284">
        <v>1.937009308140253E-4</v>
      </c>
      <c r="I87" s="285">
        <v>20.055728813861649</v>
      </c>
      <c r="J87" s="285">
        <v>1.0898295681199173</v>
      </c>
      <c r="K87" s="277">
        <v>5.7462583450379155E-2</v>
      </c>
      <c r="L87" s="278">
        <v>4477.8617845916751</v>
      </c>
      <c r="M87" s="278">
        <v>1052.4865637969974</v>
      </c>
      <c r="N87" s="277">
        <v>0.30726168549582239</v>
      </c>
      <c r="O87" s="303">
        <v>446.54191589355469</v>
      </c>
      <c r="P87" s="303">
        <v>85.327804565429688</v>
      </c>
      <c r="Q87" s="277">
        <v>0.23622500309219194</v>
      </c>
    </row>
    <row r="88" spans="1:17">
      <c r="A88" s="310" t="s">
        <v>61</v>
      </c>
      <c r="B88" s="310" t="s">
        <v>241</v>
      </c>
      <c r="C88" s="223" t="s">
        <v>257</v>
      </c>
      <c r="D88" s="273">
        <v>46503.492009679656</v>
      </c>
      <c r="E88" s="273">
        <v>-118114.44604994798</v>
      </c>
      <c r="F88" s="274">
        <v>-0.71750653326227887</v>
      </c>
      <c r="G88" s="282">
        <v>0.13473957051482646</v>
      </c>
      <c r="H88" s="282">
        <v>-0.27834419832671464</v>
      </c>
      <c r="I88" s="283">
        <v>18.998688155038188</v>
      </c>
      <c r="J88" s="283">
        <v>4.3223489326160358</v>
      </c>
      <c r="K88" s="274">
        <v>0.29451138101335628</v>
      </c>
      <c r="L88" s="275">
        <v>883505.34281221393</v>
      </c>
      <c r="M88" s="275">
        <v>-1532483.3582465593</v>
      </c>
      <c r="N88" s="274">
        <v>-0.63430899224610193</v>
      </c>
      <c r="O88" s="273">
        <v>410566.84590983391</v>
      </c>
      <c r="P88" s="273">
        <v>-465421.6068514256</v>
      </c>
      <c r="Q88" s="274">
        <v>-0.53131020778223759</v>
      </c>
    </row>
    <row r="89" spans="1:17">
      <c r="A89" s="310" t="s">
        <v>61</v>
      </c>
      <c r="B89" s="310" t="s">
        <v>241</v>
      </c>
      <c r="C89" s="223" t="s">
        <v>258</v>
      </c>
      <c r="D89" s="303">
        <v>2408.5187653824687</v>
      </c>
      <c r="E89" s="303">
        <v>-3189.4831168726087</v>
      </c>
      <c r="F89" s="277">
        <v>-0.56975384859780887</v>
      </c>
      <c r="G89" s="284">
        <v>0.75054367143615242</v>
      </c>
      <c r="H89" s="284">
        <v>-0.31701071711025053</v>
      </c>
      <c r="I89" s="285">
        <v>15.125509631236016</v>
      </c>
      <c r="J89" s="285">
        <v>-1.2519559792501784</v>
      </c>
      <c r="K89" s="277">
        <v>-7.6443816706815354E-2</v>
      </c>
      <c r="L89" s="278">
        <v>36430.073782805208</v>
      </c>
      <c r="M89" s="278">
        <v>-55251.00953126431</v>
      </c>
      <c r="N89" s="277">
        <v>-0.60264350653441079</v>
      </c>
      <c r="O89" s="303">
        <v>5269.4812806844711</v>
      </c>
      <c r="P89" s="303">
        <v>-10864.801603555679</v>
      </c>
      <c r="Q89" s="277">
        <v>-0.67339848207126318</v>
      </c>
    </row>
    <row r="90" spans="1:17">
      <c r="A90" s="310" t="s">
        <v>61</v>
      </c>
      <c r="B90" s="310" t="s">
        <v>241</v>
      </c>
      <c r="C90" s="223" t="s">
        <v>259</v>
      </c>
      <c r="D90" s="281"/>
      <c r="E90" s="281"/>
      <c r="F90" s="281"/>
      <c r="G90" s="281"/>
      <c r="H90" s="281"/>
      <c r="I90" s="281"/>
      <c r="J90" s="281"/>
      <c r="K90" s="281"/>
      <c r="L90" s="281"/>
      <c r="M90" s="281"/>
      <c r="N90" s="281"/>
      <c r="O90" s="281"/>
      <c r="P90" s="281"/>
      <c r="Q90" s="281"/>
    </row>
    <row r="91" spans="1:17">
      <c r="A91" s="310" t="s">
        <v>61</v>
      </c>
      <c r="B91" s="310" t="s">
        <v>241</v>
      </c>
      <c r="C91" s="223" t="s">
        <v>170</v>
      </c>
      <c r="D91" s="303">
        <v>2610810.5097558242</v>
      </c>
      <c r="E91" s="303">
        <v>342129.75655514468</v>
      </c>
      <c r="F91" s="277">
        <v>0.1508055975140902</v>
      </c>
      <c r="G91" s="284">
        <v>68.303645915881702</v>
      </c>
      <c r="H91" s="284">
        <v>5.206987385478584</v>
      </c>
      <c r="I91" s="285">
        <v>46.438113201172328</v>
      </c>
      <c r="J91" s="285">
        <v>3.0910346233413222</v>
      </c>
      <c r="K91" s="277">
        <v>7.1308949178461353E-2</v>
      </c>
      <c r="L91" s="278">
        <v>121241113.99885139</v>
      </c>
      <c r="M91" s="278">
        <v>22900431.121848702</v>
      </c>
      <c r="N91" s="277">
        <v>0.23286833538151125</v>
      </c>
      <c r="O91" s="303">
        <v>23779629.74025631</v>
      </c>
      <c r="P91" s="303">
        <v>3035397.9450045675</v>
      </c>
      <c r="Q91" s="277">
        <v>0.146324914557663</v>
      </c>
    </row>
    <row r="92" spans="1:17">
      <c r="A92" s="310" t="s">
        <v>167</v>
      </c>
      <c r="B92" s="310" t="s">
        <v>253</v>
      </c>
      <c r="C92" s="223" t="s">
        <v>255</v>
      </c>
      <c r="D92" s="273">
        <v>0</v>
      </c>
      <c r="E92" s="273">
        <v>0</v>
      </c>
      <c r="F92" s="281"/>
      <c r="G92" s="282">
        <v>0</v>
      </c>
      <c r="H92" s="282">
        <v>0</v>
      </c>
      <c r="I92" s="281"/>
      <c r="J92" s="281"/>
      <c r="K92" s="281"/>
      <c r="L92" s="275">
        <v>0</v>
      </c>
      <c r="M92" s="275">
        <v>0</v>
      </c>
      <c r="N92" s="281"/>
      <c r="O92" s="273">
        <v>0</v>
      </c>
      <c r="P92" s="273">
        <v>0</v>
      </c>
      <c r="Q92" s="281"/>
    </row>
    <row r="93" spans="1:17">
      <c r="A93" s="310" t="s">
        <v>167</v>
      </c>
      <c r="B93" s="310" t="s">
        <v>233</v>
      </c>
      <c r="C93" s="223" t="s">
        <v>256</v>
      </c>
      <c r="D93" s="303">
        <v>175256.57273697853</v>
      </c>
      <c r="E93" s="303">
        <v>30300.567432403623</v>
      </c>
      <c r="F93" s="277">
        <v>0.20903285358021187</v>
      </c>
      <c r="G93" s="284">
        <v>0.14666399810666991</v>
      </c>
      <c r="H93" s="284">
        <v>2.3242030049989149E-2</v>
      </c>
      <c r="I93" s="285">
        <v>11.714632416801395</v>
      </c>
      <c r="J93" s="285">
        <v>0.9654957333460743</v>
      </c>
      <c r="K93" s="277">
        <v>8.9820769963054811E-2</v>
      </c>
      <c r="L93" s="278">
        <v>2053066.3282421203</v>
      </c>
      <c r="M93" s="278">
        <v>494914.41413557017</v>
      </c>
      <c r="N93" s="277">
        <v>0.31762911539941591</v>
      </c>
      <c r="O93" s="303">
        <v>350513.14547395706</v>
      </c>
      <c r="P93" s="303">
        <v>60601.134864807245</v>
      </c>
      <c r="Q93" s="277">
        <v>0.20903285358021187</v>
      </c>
    </row>
    <row r="94" spans="1:17">
      <c r="A94" s="310" t="s">
        <v>167</v>
      </c>
      <c r="B94" s="310" t="s">
        <v>233</v>
      </c>
      <c r="C94" s="223" t="s">
        <v>257</v>
      </c>
      <c r="D94" s="273">
        <v>3078.6947561509078</v>
      </c>
      <c r="E94" s="273">
        <v>551.3544027344542</v>
      </c>
      <c r="F94" s="274">
        <v>0.21815597649486917</v>
      </c>
      <c r="G94" s="282">
        <v>2.5764151086349486E-3</v>
      </c>
      <c r="H94" s="282">
        <v>4.2452550797774085E-4</v>
      </c>
      <c r="I94" s="283">
        <v>13.257373161179959</v>
      </c>
      <c r="J94" s="283">
        <v>0.89128698446768517</v>
      </c>
      <c r="K94" s="274">
        <v>7.2075107008889402E-2</v>
      </c>
      <c r="L94" s="275">
        <v>40815.405231660523</v>
      </c>
      <c r="M94" s="275">
        <v>9562.0966234302032</v>
      </c>
      <c r="N94" s="274">
        <v>0.30595469885425502</v>
      </c>
      <c r="O94" s="273">
        <v>28141.633968472481</v>
      </c>
      <c r="P94" s="273">
        <v>5039.802584409772</v>
      </c>
      <c r="Q94" s="274">
        <v>0.21815597649485863</v>
      </c>
    </row>
    <row r="95" spans="1:17">
      <c r="A95" s="310" t="s">
        <v>167</v>
      </c>
      <c r="B95" s="310" t="s">
        <v>233</v>
      </c>
      <c r="C95" s="223" t="s">
        <v>258</v>
      </c>
      <c r="D95" s="303">
        <v>789359.16443494521</v>
      </c>
      <c r="E95" s="303">
        <v>33292.630152078113</v>
      </c>
      <c r="F95" s="277">
        <v>4.4033995214001025E-2</v>
      </c>
      <c r="G95" s="284">
        <v>6.6972529169562582</v>
      </c>
      <c r="H95" s="284">
        <v>0.8950557299372921</v>
      </c>
      <c r="I95" s="285">
        <v>12.556789774549719</v>
      </c>
      <c r="J95" s="285">
        <v>0.48781915732817716</v>
      </c>
      <c r="K95" s="277">
        <v>4.0419284527223452E-2</v>
      </c>
      <c r="L95" s="278">
        <v>9911817.0844238307</v>
      </c>
      <c r="M95" s="278">
        <v>786872.29749938473</v>
      </c>
      <c r="N95" s="277">
        <v>8.6233102322649705E-2</v>
      </c>
      <c r="O95" s="303">
        <v>1663298.056217134</v>
      </c>
      <c r="P95" s="303">
        <v>81811.083212211262</v>
      </c>
      <c r="Q95" s="277">
        <v>5.1730481887413311E-2</v>
      </c>
    </row>
    <row r="96" spans="1:17">
      <c r="A96" s="310" t="s">
        <v>167</v>
      </c>
      <c r="B96" s="310" t="s">
        <v>233</v>
      </c>
      <c r="C96" s="223" t="s">
        <v>259</v>
      </c>
      <c r="D96" s="273">
        <v>0</v>
      </c>
      <c r="E96" s="273">
        <v>0</v>
      </c>
      <c r="F96" s="281"/>
      <c r="G96" s="282">
        <v>0</v>
      </c>
      <c r="H96" s="282">
        <v>0</v>
      </c>
      <c r="I96" s="281"/>
      <c r="J96" s="281"/>
      <c r="K96" s="281"/>
      <c r="L96" s="275">
        <v>0</v>
      </c>
      <c r="M96" s="275">
        <v>0</v>
      </c>
      <c r="N96" s="281"/>
      <c r="O96" s="273">
        <v>0</v>
      </c>
      <c r="P96" s="273">
        <v>0</v>
      </c>
      <c r="Q96" s="281"/>
    </row>
    <row r="97" spans="1:17">
      <c r="A97" s="310" t="s">
        <v>167</v>
      </c>
      <c r="B97" s="310" t="s">
        <v>233</v>
      </c>
      <c r="C97" s="223" t="s">
        <v>170</v>
      </c>
      <c r="D97" s="303">
        <v>1712520.0152991037</v>
      </c>
      <c r="E97" s="303">
        <v>602637.91428166395</v>
      </c>
      <c r="F97" s="277">
        <v>0.54297471211511561</v>
      </c>
      <c r="G97" s="284">
        <v>7.5204616975120473</v>
      </c>
      <c r="H97" s="284">
        <v>2.2331234277524397</v>
      </c>
      <c r="I97" s="285">
        <v>32.140056991576479</v>
      </c>
      <c r="J97" s="285">
        <v>5.3286997182278206</v>
      </c>
      <c r="K97" s="277">
        <v>0.198747853900135</v>
      </c>
      <c r="L97" s="278">
        <v>55040490.890928611</v>
      </c>
      <c r="M97" s="278">
        <v>25283045.349255189</v>
      </c>
      <c r="N97" s="277">
        <v>0.84963762477017335</v>
      </c>
      <c r="O97" s="303">
        <v>8880959.0676922798</v>
      </c>
      <c r="P97" s="303">
        <v>4302616.0635098694</v>
      </c>
      <c r="Q97" s="277">
        <v>0.93977582273310256</v>
      </c>
    </row>
    <row r="98" spans="1:17">
      <c r="A98" s="310" t="s">
        <v>167</v>
      </c>
      <c r="B98" s="310" t="s">
        <v>254</v>
      </c>
      <c r="C98" s="223" t="s">
        <v>255</v>
      </c>
      <c r="D98" s="273">
        <v>0.5</v>
      </c>
      <c r="E98" s="273">
        <v>0.5</v>
      </c>
      <c r="F98" s="281"/>
      <c r="G98" s="282">
        <v>3.2192361658012536E-8</v>
      </c>
      <c r="H98" s="282">
        <v>3.2192361658012536E-8</v>
      </c>
      <c r="I98" s="283">
        <v>7.9799999999995634</v>
      </c>
      <c r="J98" s="283">
        <v>7.9799999999995634</v>
      </c>
      <c r="K98" s="281"/>
      <c r="L98" s="275">
        <v>3.9899999999997817</v>
      </c>
      <c r="M98" s="275">
        <v>3.9899999999997817</v>
      </c>
      <c r="N98" s="281"/>
      <c r="O98" s="273">
        <v>1</v>
      </c>
      <c r="P98" s="273">
        <v>1</v>
      </c>
      <c r="Q98" s="281"/>
    </row>
    <row r="99" spans="1:17">
      <c r="A99" s="310" t="s">
        <v>167</v>
      </c>
      <c r="B99" s="310" t="s">
        <v>240</v>
      </c>
      <c r="C99" s="223" t="s">
        <v>256</v>
      </c>
      <c r="D99" s="303">
        <v>1876499.7332775733</v>
      </c>
      <c r="E99" s="303">
        <v>229693.98905209824</v>
      </c>
      <c r="F99" s="277">
        <v>0.1394784963906765</v>
      </c>
      <c r="G99" s="284">
        <v>0.1208179161296714</v>
      </c>
      <c r="H99" s="284">
        <v>1.1340726108525517E-2</v>
      </c>
      <c r="I99" s="285">
        <v>11.339082648017165</v>
      </c>
      <c r="J99" s="285">
        <v>0.51555867404867861</v>
      </c>
      <c r="K99" s="277">
        <v>4.7633162294336111E-2</v>
      </c>
      <c r="L99" s="278">
        <v>21277785.564616568</v>
      </c>
      <c r="M99" s="278">
        <v>3453544.1115231253</v>
      </c>
      <c r="N99" s="277">
        <v>0.19375546054015969</v>
      </c>
      <c r="O99" s="303">
        <v>3753005.4665551465</v>
      </c>
      <c r="P99" s="303">
        <v>459393.97810419649</v>
      </c>
      <c r="Q99" s="277">
        <v>0.13948031809916309</v>
      </c>
    </row>
    <row r="100" spans="1:17">
      <c r="A100" s="310" t="s">
        <v>167</v>
      </c>
      <c r="B100" s="310" t="s">
        <v>240</v>
      </c>
      <c r="C100" s="223" t="s">
        <v>257</v>
      </c>
      <c r="D100" s="273">
        <v>39434.843012982747</v>
      </c>
      <c r="E100" s="273">
        <v>9753.7965142852627</v>
      </c>
      <c r="F100" s="274">
        <v>0.32862037107462827</v>
      </c>
      <c r="G100" s="282">
        <v>2.5390014564017787E-3</v>
      </c>
      <c r="H100" s="282">
        <v>5.6584974803642685E-4</v>
      </c>
      <c r="I100" s="283">
        <v>12.959812050322293</v>
      </c>
      <c r="J100" s="283">
        <v>0.35621668633042169</v>
      </c>
      <c r="K100" s="274">
        <v>2.8263100809164585E-2</v>
      </c>
      <c r="L100" s="275">
        <v>511068.15368222166</v>
      </c>
      <c r="M100" s="275">
        <v>136980.2536328109</v>
      </c>
      <c r="N100" s="274">
        <v>0.3661713025594201</v>
      </c>
      <c r="O100" s="273">
        <v>360464.74417717475</v>
      </c>
      <c r="P100" s="273">
        <v>89157.189344471321</v>
      </c>
      <c r="Q100" s="274">
        <v>0.32862037107462189</v>
      </c>
    </row>
    <row r="101" spans="1:17">
      <c r="A101" s="310" t="s">
        <v>167</v>
      </c>
      <c r="B101" s="310" t="s">
        <v>240</v>
      </c>
      <c r="C101" s="223" t="s">
        <v>258</v>
      </c>
      <c r="D101" s="303">
        <v>10353190.792232737</v>
      </c>
      <c r="E101" s="303">
        <v>281665.2869186867</v>
      </c>
      <c r="F101" s="277">
        <v>2.7966496909536825E-2</v>
      </c>
      <c r="G101" s="284">
        <v>6.5587108157307794</v>
      </c>
      <c r="H101" s="284">
        <v>0.49685579966418825</v>
      </c>
      <c r="I101" s="285">
        <v>12.163978037512392</v>
      </c>
      <c r="J101" s="285">
        <v>1.2693947276449791E-3</v>
      </c>
      <c r="K101" s="277">
        <v>1.0436776584285105E-4</v>
      </c>
      <c r="L101" s="278">
        <v>125935985.41489452</v>
      </c>
      <c r="M101" s="278">
        <v>3438955.1053843051</v>
      </c>
      <c r="N101" s="277">
        <v>2.8073783476180461E-2</v>
      </c>
      <c r="O101" s="303">
        <v>21785393.191570207</v>
      </c>
      <c r="P101" s="303">
        <v>760781.60194000974</v>
      </c>
      <c r="Q101" s="277">
        <v>3.6185286881363556E-2</v>
      </c>
    </row>
    <row r="102" spans="1:17">
      <c r="A102" s="310" t="s">
        <v>167</v>
      </c>
      <c r="B102" s="310" t="s">
        <v>240</v>
      </c>
      <c r="C102" s="223" t="s">
        <v>259</v>
      </c>
      <c r="D102" s="273">
        <v>0</v>
      </c>
      <c r="E102" s="273">
        <v>0</v>
      </c>
      <c r="F102" s="281"/>
      <c r="G102" s="282">
        <v>0</v>
      </c>
      <c r="H102" s="282">
        <v>0</v>
      </c>
      <c r="I102" s="281"/>
      <c r="J102" s="281"/>
      <c r="K102" s="281"/>
      <c r="L102" s="275">
        <v>0</v>
      </c>
      <c r="M102" s="275">
        <v>0</v>
      </c>
      <c r="N102" s="281"/>
      <c r="O102" s="273">
        <v>0</v>
      </c>
      <c r="P102" s="273">
        <v>0</v>
      </c>
      <c r="Q102" s="281"/>
    </row>
    <row r="103" spans="1:17">
      <c r="A103" s="310" t="s">
        <v>167</v>
      </c>
      <c r="B103" s="310" t="s">
        <v>240</v>
      </c>
      <c r="C103" s="223" t="s">
        <v>170</v>
      </c>
      <c r="D103" s="303">
        <v>17408469.946681172</v>
      </c>
      <c r="E103" s="303">
        <v>5931959.7352385111</v>
      </c>
      <c r="F103" s="277">
        <v>0.51687835639479041</v>
      </c>
      <c r="G103" s="284">
        <v>6.7407900448189428</v>
      </c>
      <c r="H103" s="284">
        <v>1.7307545942186282</v>
      </c>
      <c r="I103" s="285">
        <v>29.744148049926434</v>
      </c>
      <c r="J103" s="285">
        <v>2.4457047843709283</v>
      </c>
      <c r="K103" s="277">
        <v>8.9591364627625403E-2</v>
      </c>
      <c r="L103" s="278">
        <v>517800107.4167797</v>
      </c>
      <c r="M103" s="278">
        <v>204509244.52314383</v>
      </c>
      <c r="N103" s="277">
        <v>0.6527775583183093</v>
      </c>
      <c r="O103" s="303">
        <v>83487629.606322035</v>
      </c>
      <c r="P103" s="303">
        <v>33657399.743451342</v>
      </c>
      <c r="Q103" s="277">
        <v>0.67544139041851003</v>
      </c>
    </row>
    <row r="104" spans="1:17">
      <c r="A104" s="310" t="s">
        <v>167</v>
      </c>
      <c r="B104" s="310" t="s">
        <v>136</v>
      </c>
      <c r="C104" s="223" t="s">
        <v>255</v>
      </c>
      <c r="D104" s="273">
        <v>0</v>
      </c>
      <c r="E104" s="273">
        <v>0</v>
      </c>
      <c r="F104" s="281"/>
      <c r="G104" s="282">
        <v>0</v>
      </c>
      <c r="H104" s="282">
        <v>0</v>
      </c>
      <c r="I104" s="281"/>
      <c r="J104" s="281"/>
      <c r="K104" s="281"/>
      <c r="L104" s="275">
        <v>0</v>
      </c>
      <c r="M104" s="275">
        <v>0</v>
      </c>
      <c r="N104" s="281"/>
      <c r="O104" s="273">
        <v>0</v>
      </c>
      <c r="P104" s="273">
        <v>0</v>
      </c>
      <c r="Q104" s="281"/>
    </row>
    <row r="105" spans="1:17">
      <c r="A105" s="310" t="s">
        <v>167</v>
      </c>
      <c r="B105" s="310" t="s">
        <v>241</v>
      </c>
      <c r="C105" s="223" t="s">
        <v>256</v>
      </c>
      <c r="D105" s="303">
        <v>503778.08992010355</v>
      </c>
      <c r="E105" s="303">
        <v>75396.240534246201</v>
      </c>
      <c r="F105" s="277">
        <v>0.17600241616757759</v>
      </c>
      <c r="G105" s="284">
        <v>0.13663671183479079</v>
      </c>
      <c r="H105" s="284">
        <v>1.6838125372376875E-2</v>
      </c>
      <c r="I105" s="285">
        <v>11.17571081638008</v>
      </c>
      <c r="J105" s="285">
        <v>0.35886211939911128</v>
      </c>
      <c r="K105" s="277">
        <v>3.3176216978912841E-2</v>
      </c>
      <c r="L105" s="278">
        <v>5630078.2485753978</v>
      </c>
      <c r="M105" s="278">
        <v>996336.59923568927</v>
      </c>
      <c r="N105" s="277">
        <v>0.21501772749407894</v>
      </c>
      <c r="O105" s="303">
        <v>1007556.1798402071</v>
      </c>
      <c r="P105" s="303">
        <v>150792.4810684924</v>
      </c>
      <c r="Q105" s="277">
        <v>0.17600241616757759</v>
      </c>
    </row>
    <row r="106" spans="1:17">
      <c r="A106" s="310" t="s">
        <v>167</v>
      </c>
      <c r="B106" s="310" t="s">
        <v>241</v>
      </c>
      <c r="C106" s="223" t="s">
        <v>257</v>
      </c>
      <c r="D106" s="273">
        <v>9265.4247657768574</v>
      </c>
      <c r="E106" s="273">
        <v>1728.7646564987808</v>
      </c>
      <c r="F106" s="274">
        <v>0.22938073781124463</v>
      </c>
      <c r="G106" s="282">
        <v>2.5130056250544093E-3</v>
      </c>
      <c r="H106" s="282">
        <v>4.0535043603653551E-4</v>
      </c>
      <c r="I106" s="283">
        <v>13.16194079008844</v>
      </c>
      <c r="J106" s="283">
        <v>0.7866495105470559</v>
      </c>
      <c r="K106" s="274">
        <v>6.3566141012578112E-2</v>
      </c>
      <c r="L106" s="275">
        <v>121950.97216217406</v>
      </c>
      <c r="M106" s="275">
        <v>28682.608034957666</v>
      </c>
      <c r="N106" s="274">
        <v>0.30752772714910165</v>
      </c>
      <c r="O106" s="273">
        <v>84693.096579313278</v>
      </c>
      <c r="P106" s="273">
        <v>15802.236348252627</v>
      </c>
      <c r="Q106" s="274">
        <v>0.2293807378112534</v>
      </c>
    </row>
    <row r="107" spans="1:17">
      <c r="A107" s="310" t="s">
        <v>167</v>
      </c>
      <c r="B107" s="310" t="s">
        <v>241</v>
      </c>
      <c r="C107" s="223" t="s">
        <v>258</v>
      </c>
      <c r="D107" s="303">
        <v>2445609.139287279</v>
      </c>
      <c r="E107" s="303">
        <v>168307.6088011004</v>
      </c>
      <c r="F107" s="277">
        <v>7.3906598027521017E-2</v>
      </c>
      <c r="G107" s="284">
        <v>6.7912064315734444</v>
      </c>
      <c r="H107" s="284">
        <v>0.97804051985816809</v>
      </c>
      <c r="I107" s="285">
        <v>12.383140295002338</v>
      </c>
      <c r="J107" s="285">
        <v>0.25584566586218926</v>
      </c>
      <c r="K107" s="277">
        <v>2.1096680973465329E-2</v>
      </c>
      <c r="L107" s="278">
        <v>30284321.07853429</v>
      </c>
      <c r="M107" s="278">
        <v>2666814.4589366168</v>
      </c>
      <c r="N107" s="277">
        <v>9.6562462921407147E-2</v>
      </c>
      <c r="O107" s="303">
        <v>5146730.0094049573</v>
      </c>
      <c r="P107" s="303">
        <v>392084.63306607306</v>
      </c>
      <c r="Q107" s="277">
        <v>8.2463486134476224E-2</v>
      </c>
    </row>
    <row r="108" spans="1:17">
      <c r="A108" s="310" t="s">
        <v>167</v>
      </c>
      <c r="B108" s="310" t="s">
        <v>241</v>
      </c>
      <c r="C108" s="223" t="s">
        <v>259</v>
      </c>
      <c r="D108" s="273">
        <v>0</v>
      </c>
      <c r="E108" s="273">
        <v>0</v>
      </c>
      <c r="F108" s="281"/>
      <c r="G108" s="282">
        <v>0</v>
      </c>
      <c r="H108" s="282">
        <v>0</v>
      </c>
      <c r="I108" s="281"/>
      <c r="J108" s="281"/>
      <c r="K108" s="281"/>
      <c r="L108" s="275">
        <v>0</v>
      </c>
      <c r="M108" s="275">
        <v>0</v>
      </c>
      <c r="N108" s="281"/>
      <c r="O108" s="273">
        <v>0</v>
      </c>
      <c r="P108" s="273">
        <v>0</v>
      </c>
      <c r="Q108" s="281"/>
    </row>
    <row r="109" spans="1:17">
      <c r="A109" s="310" t="s">
        <v>167</v>
      </c>
      <c r="B109" s="310" t="s">
        <v>241</v>
      </c>
      <c r="C109" s="223" t="s">
        <v>170</v>
      </c>
      <c r="D109" s="303">
        <v>4548909.3627370615</v>
      </c>
      <c r="E109" s="303">
        <v>1550974.5263248025</v>
      </c>
      <c r="F109" s="277">
        <v>0.51734764461422111</v>
      </c>
      <c r="G109" s="284">
        <v>6.9392029337346051</v>
      </c>
      <c r="H109" s="284">
        <v>1.9071416765385152</v>
      </c>
      <c r="I109" s="285">
        <v>31.216616325066543</v>
      </c>
      <c r="J109" s="285">
        <v>4.1054514481851392</v>
      </c>
      <c r="K109" s="277">
        <v>0.15143028589251045</v>
      </c>
      <c r="L109" s="278">
        <v>142001558.27406579</v>
      </c>
      <c r="M109" s="278">
        <v>60724052.633946568</v>
      </c>
      <c r="N109" s="277">
        <v>0.74712003223648005</v>
      </c>
      <c r="O109" s="303">
        <v>23703574.857832968</v>
      </c>
      <c r="P109" s="303">
        <v>11562385.459298231</v>
      </c>
      <c r="Q109" s="277">
        <v>0.95232724568926008</v>
      </c>
    </row>
  </sheetData>
  <mergeCells count="24">
    <mergeCell ref="B98:B103"/>
    <mergeCell ref="B86:B91"/>
    <mergeCell ref="B92:B97"/>
    <mergeCell ref="B62:B67"/>
    <mergeCell ref="A92:A109"/>
    <mergeCell ref="B104:B109"/>
    <mergeCell ref="B80:B85"/>
    <mergeCell ref="B68:B73"/>
    <mergeCell ref="B74:B79"/>
    <mergeCell ref="B32:B37"/>
    <mergeCell ref="A56:A73"/>
    <mergeCell ref="A74:A91"/>
    <mergeCell ref="B56:B61"/>
    <mergeCell ref="B26:B31"/>
    <mergeCell ref="B38:B43"/>
    <mergeCell ref="B44:B49"/>
    <mergeCell ref="A20:A37"/>
    <mergeCell ref="A38:A55"/>
    <mergeCell ref="B50:B55"/>
    <mergeCell ref="B2:B7"/>
    <mergeCell ref="B8:B13"/>
    <mergeCell ref="B14:B19"/>
    <mergeCell ref="A2:A19"/>
    <mergeCell ref="B20:B25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1C43-E7C1-40CA-83DB-7CA3D978BC09}">
  <sheetPr>
    <tabColor rgb="FFCCFF33"/>
  </sheetPr>
  <dimension ref="A8:Q116"/>
  <sheetViews>
    <sheetView zoomScaleNormal="70" workbookViewId="0">
      <selection activeCell="E3" sqref="E3"/>
    </sheetView>
  </sheetViews>
  <sheetFormatPr defaultRowHeight="12.5"/>
  <cols>
    <col min="1" max="1" width="27.54296875" style="229" customWidth="1"/>
    <col min="2" max="2" width="41.81640625" style="229" customWidth="1"/>
    <col min="3" max="3" width="32.453125" style="229" customWidth="1"/>
    <col min="4" max="4" width="13.7265625" style="229" customWidth="1"/>
    <col min="5" max="5" width="12.72656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81640625" style="229" customWidth="1"/>
    <col min="16" max="16" width="12.72656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260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7" t="s">
        <v>206</v>
      </c>
      <c r="B9" s="317" t="s">
        <v>253</v>
      </c>
      <c r="C9" s="230" t="s">
        <v>223</v>
      </c>
      <c r="D9" s="273">
        <v>2781575.4939731001</v>
      </c>
      <c r="E9" s="273">
        <v>1433844.5279315296</v>
      </c>
      <c r="F9" s="274">
        <v>1.0638952165229858</v>
      </c>
      <c r="G9" s="282">
        <v>1.044016804103346</v>
      </c>
      <c r="H9" s="282">
        <v>0.54483381803456332</v>
      </c>
      <c r="I9" s="283">
        <v>9.4330136246823919</v>
      </c>
      <c r="J9" s="283">
        <v>-1.0226164071432304</v>
      </c>
      <c r="K9" s="274">
        <v>-9.7805335884161432E-2</v>
      </c>
      <c r="L9" s="275">
        <v>26238639.532730907</v>
      </c>
      <c r="M9" s="275">
        <v>12147263.169365305</v>
      </c>
      <c r="N9" s="274">
        <v>0.86203525164124128</v>
      </c>
      <c r="O9" s="273">
        <v>3434280.1747982502</v>
      </c>
      <c r="P9" s="273">
        <v>1078886.5162357446</v>
      </c>
      <c r="Q9" s="274">
        <v>0.45804934233124661</v>
      </c>
    </row>
    <row r="10" spans="1:17">
      <c r="A10" s="317" t="s">
        <v>206</v>
      </c>
      <c r="B10" s="317" t="s">
        <v>233</v>
      </c>
      <c r="C10" s="230" t="s">
        <v>224</v>
      </c>
      <c r="D10" s="273">
        <v>251984324.32430002</v>
      </c>
      <c r="E10" s="273">
        <v>-6640074.3591537178</v>
      </c>
      <c r="F10" s="277">
        <v>-2.5674585974701142E-2</v>
      </c>
      <c r="G10" s="284">
        <v>94.578007871872927</v>
      </c>
      <c r="H10" s="284">
        <v>-1.2132908798600397</v>
      </c>
      <c r="I10" s="285">
        <v>4.8761982886107216</v>
      </c>
      <c r="J10" s="285">
        <v>0.18824942182376514</v>
      </c>
      <c r="K10" s="277">
        <v>4.0156031384529202E-2</v>
      </c>
      <c r="L10" s="278">
        <v>1228725531.0268807</v>
      </c>
      <c r="M10" s="278">
        <v>16307574.295325756</v>
      </c>
      <c r="N10" s="277">
        <v>1.3450455929643133E-2</v>
      </c>
      <c r="O10" s="273">
        <v>349611474.88928103</v>
      </c>
      <c r="P10" s="273">
        <v>-10294605.081514835</v>
      </c>
      <c r="Q10" s="277">
        <v>-2.8603587586934286E-2</v>
      </c>
    </row>
    <row r="11" spans="1:17">
      <c r="A11" s="317" t="s">
        <v>206</v>
      </c>
      <c r="B11" s="317" t="s">
        <v>233</v>
      </c>
      <c r="C11" s="230" t="s">
        <v>225</v>
      </c>
      <c r="D11" s="273">
        <v>2337968.1486538569</v>
      </c>
      <c r="E11" s="273">
        <v>-85255.734233886003</v>
      </c>
      <c r="F11" s="274">
        <v>-3.5182772353781526E-2</v>
      </c>
      <c r="G11" s="282">
        <v>0.87751637154616846</v>
      </c>
      <c r="H11" s="282">
        <v>-2.0015973003212784E-2</v>
      </c>
      <c r="I11" s="283">
        <v>11.851117576813813</v>
      </c>
      <c r="J11" s="283">
        <v>0.59342426478026411</v>
      </c>
      <c r="K11" s="274">
        <v>5.2712775906405475E-2</v>
      </c>
      <c r="L11" s="275">
        <v>27707535.420542575</v>
      </c>
      <c r="M11" s="275">
        <v>427624.12059726566</v>
      </c>
      <c r="N11" s="274">
        <v>1.5675421957773116E-2</v>
      </c>
      <c r="O11" s="273">
        <v>3884173.7498167753</v>
      </c>
      <c r="P11" s="273">
        <v>-206344.71617472591</v>
      </c>
      <c r="Q11" s="274">
        <v>-5.0444636270505133E-2</v>
      </c>
    </row>
    <row r="12" spans="1:17">
      <c r="A12" s="317" t="s">
        <v>206</v>
      </c>
      <c r="B12" s="317" t="s">
        <v>233</v>
      </c>
      <c r="C12" s="230" t="s">
        <v>226</v>
      </c>
      <c r="D12" s="273">
        <v>103448.93955518237</v>
      </c>
      <c r="E12" s="273">
        <v>80563.888680951495</v>
      </c>
      <c r="F12" s="277">
        <v>3.5203718411510452</v>
      </c>
      <c r="G12" s="284">
        <v>3.8827790759694607E-2</v>
      </c>
      <c r="H12" s="284">
        <v>3.035144917552253E-2</v>
      </c>
      <c r="I12" s="285">
        <v>13.906563474314336</v>
      </c>
      <c r="J12" s="285">
        <v>4.9543589738059524</v>
      </c>
      <c r="K12" s="277">
        <v>0.553423346565039</v>
      </c>
      <c r="L12" s="278">
        <v>1438619.2442746507</v>
      </c>
      <c r="M12" s="278">
        <v>1233747.5888439978</v>
      </c>
      <c r="N12" s="277">
        <v>6.0220511531992242</v>
      </c>
      <c r="O12" s="273">
        <v>225172.91571080685</v>
      </c>
      <c r="P12" s="273">
        <v>176689.8209748269</v>
      </c>
      <c r="Q12" s="277">
        <v>3.6443593779854786</v>
      </c>
    </row>
    <row r="13" spans="1:17">
      <c r="A13" s="317" t="s">
        <v>206</v>
      </c>
      <c r="B13" s="317" t="s">
        <v>233</v>
      </c>
      <c r="C13" s="230" t="s">
        <v>227</v>
      </c>
      <c r="D13" s="273">
        <v>9110599.0159239769</v>
      </c>
      <c r="E13" s="273">
        <v>1653431.2629035087</v>
      </c>
      <c r="F13" s="274">
        <v>0.22172375862589375</v>
      </c>
      <c r="G13" s="282">
        <v>3.4195075735607641</v>
      </c>
      <c r="H13" s="282">
        <v>0.65746428720522054</v>
      </c>
      <c r="I13" s="283">
        <v>13.200857385579909</v>
      </c>
      <c r="J13" s="283">
        <v>1.0004650703290778</v>
      </c>
      <c r="K13" s="274">
        <v>8.2002696673816683E-2</v>
      </c>
      <c r="L13" s="275">
        <v>120267718.30641708</v>
      </c>
      <c r="M13" s="275">
        <v>29287346.158929855</v>
      </c>
      <c r="N13" s="274">
        <v>0.32190840142368815</v>
      </c>
      <c r="O13" s="273">
        <v>24852378.031484544</v>
      </c>
      <c r="P13" s="273">
        <v>4124507.6889952011</v>
      </c>
      <c r="Q13" s="274">
        <v>0.19898366888857441</v>
      </c>
    </row>
    <row r="14" spans="1:17">
      <c r="A14" s="317" t="s">
        <v>206</v>
      </c>
      <c r="B14" s="317" t="s">
        <v>233</v>
      </c>
      <c r="C14" s="230" t="s">
        <v>228</v>
      </c>
      <c r="D14" s="273">
        <v>112229.93736902483</v>
      </c>
      <c r="E14" s="273">
        <v>276.19646022318921</v>
      </c>
      <c r="F14" s="277">
        <v>2.4670587867910631E-3</v>
      </c>
      <c r="G14" s="284">
        <v>4.2123588157359962E-2</v>
      </c>
      <c r="H14" s="284">
        <v>6.5729844779885416E-4</v>
      </c>
      <c r="I14" s="285">
        <v>12.244517703338603</v>
      </c>
      <c r="J14" s="285">
        <v>-2.0756929807346864</v>
      </c>
      <c r="K14" s="277">
        <v>-0.14494849458068651</v>
      </c>
      <c r="L14" s="278">
        <v>1374201.4549596072</v>
      </c>
      <c r="M14" s="278">
        <v>-228999.70172458701</v>
      </c>
      <c r="N14" s="277">
        <v>-0.14283903225108288</v>
      </c>
      <c r="O14" s="273">
        <v>396899.93114233017</v>
      </c>
      <c r="P14" s="273">
        <v>-117100.80749513011</v>
      </c>
      <c r="Q14" s="277">
        <v>-0.22782225528614411</v>
      </c>
    </row>
    <row r="15" spans="1:17">
      <c r="A15" s="317" t="s">
        <v>206</v>
      </c>
      <c r="B15" s="317" t="s">
        <v>254</v>
      </c>
      <c r="C15" s="230" t="s">
        <v>223</v>
      </c>
      <c r="D15" s="273">
        <v>24954611.078374591</v>
      </c>
      <c r="E15" s="273">
        <v>8858599.080617575</v>
      </c>
      <c r="F15" s="274">
        <v>0.55035987062211578</v>
      </c>
      <c r="G15" s="282">
        <v>0.70980529825268479</v>
      </c>
      <c r="H15" s="282">
        <v>0.25275085668114239</v>
      </c>
      <c r="I15" s="283">
        <v>10.190472155880091</v>
      </c>
      <c r="J15" s="283">
        <v>-0.57919922487937292</v>
      </c>
      <c r="K15" s="274">
        <v>-5.378058479241439E-2</v>
      </c>
      <c r="L15" s="275">
        <v>254299269.35499313</v>
      </c>
      <c r="M15" s="275">
        <v>80950509.598388433</v>
      </c>
      <c r="N15" s="274">
        <v>0.46698061014136655</v>
      </c>
      <c r="O15" s="273">
        <v>37006697.149190545</v>
      </c>
      <c r="P15" s="273">
        <v>7527579.9090248086</v>
      </c>
      <c r="Q15" s="274">
        <v>0.255352962156152</v>
      </c>
    </row>
    <row r="16" spans="1:17">
      <c r="A16" s="317" t="s">
        <v>206</v>
      </c>
      <c r="B16" s="317" t="s">
        <v>240</v>
      </c>
      <c r="C16" s="230" t="s">
        <v>224</v>
      </c>
      <c r="D16" s="273">
        <v>3349129379.8398719</v>
      </c>
      <c r="E16" s="273">
        <v>-35560399.806445122</v>
      </c>
      <c r="F16" s="277">
        <v>-1.0506250829924214E-2</v>
      </c>
      <c r="G16" s="284">
        <v>95.262144975048415</v>
      </c>
      <c r="H16" s="284">
        <v>-0.8478416070147432</v>
      </c>
      <c r="I16" s="285">
        <v>4.8592279560107405</v>
      </c>
      <c r="J16" s="285">
        <v>0.11288140321727891</v>
      </c>
      <c r="K16" s="277">
        <v>2.378279840329876E-2</v>
      </c>
      <c r="L16" s="278">
        <v>16274183110.814819</v>
      </c>
      <c r="M16" s="278">
        <v>209272442.91526031</v>
      </c>
      <c r="N16" s="277">
        <v>1.3026679527911878E-2</v>
      </c>
      <c r="O16" s="273">
        <v>4685287150.1844034</v>
      </c>
      <c r="P16" s="273">
        <v>-66611802.722895622</v>
      </c>
      <c r="Q16" s="277">
        <v>-1.4017933332134788E-2</v>
      </c>
    </row>
    <row r="17" spans="1:17">
      <c r="A17" s="317" t="s">
        <v>206</v>
      </c>
      <c r="B17" s="317" t="s">
        <v>240</v>
      </c>
      <c r="C17" s="230" t="s">
        <v>225</v>
      </c>
      <c r="D17" s="273">
        <v>32132838.488354109</v>
      </c>
      <c r="E17" s="273">
        <v>568805.5809513256</v>
      </c>
      <c r="F17" s="274">
        <v>1.8020687743546305E-2</v>
      </c>
      <c r="G17" s="282">
        <v>0.91398174611091287</v>
      </c>
      <c r="H17" s="282">
        <v>1.7704989095007173E-2</v>
      </c>
      <c r="I17" s="283">
        <v>11.514290335682903</v>
      </c>
      <c r="J17" s="283">
        <v>0.22953463937910179</v>
      </c>
      <c r="K17" s="274">
        <v>2.0340240015500145E-2</v>
      </c>
      <c r="L17" s="275">
        <v>369986831.66451532</v>
      </c>
      <c r="M17" s="275">
        <v>13794431.514381111</v>
      </c>
      <c r="N17" s="274">
        <v>3.872747287299446E-2</v>
      </c>
      <c r="O17" s="273">
        <v>54062465.024289422</v>
      </c>
      <c r="P17" s="273">
        <v>1309841.200009428</v>
      </c>
      <c r="Q17" s="274">
        <v>2.4829877739779054E-2</v>
      </c>
    </row>
    <row r="18" spans="1:17">
      <c r="A18" s="317" t="s">
        <v>206</v>
      </c>
      <c r="B18" s="317" t="s">
        <v>240</v>
      </c>
      <c r="C18" s="230" t="s">
        <v>226</v>
      </c>
      <c r="D18" s="273">
        <v>532634.23685644032</v>
      </c>
      <c r="E18" s="273">
        <v>287790.14286175475</v>
      </c>
      <c r="F18" s="277">
        <v>1.1754016123746129</v>
      </c>
      <c r="G18" s="284">
        <v>1.5150170129443748E-2</v>
      </c>
      <c r="H18" s="284">
        <v>8.1976976369763244E-3</v>
      </c>
      <c r="I18" s="285">
        <v>12.608035421063139</v>
      </c>
      <c r="J18" s="285">
        <v>3.4031262226391341</v>
      </c>
      <c r="K18" s="277">
        <v>0.36970774499565856</v>
      </c>
      <c r="L18" s="278">
        <v>6715471.3247569334</v>
      </c>
      <c r="M18" s="278">
        <v>4461703.6717654597</v>
      </c>
      <c r="N18" s="277">
        <v>1.9796644369455505</v>
      </c>
      <c r="O18" s="273">
        <v>1153981.5070467775</v>
      </c>
      <c r="P18" s="273">
        <v>637562.91839800216</v>
      </c>
      <c r="Q18" s="277">
        <v>1.2345855327675259</v>
      </c>
    </row>
    <row r="19" spans="1:17">
      <c r="A19" s="317" t="s">
        <v>206</v>
      </c>
      <c r="B19" s="317" t="s">
        <v>240</v>
      </c>
      <c r="C19" s="230" t="s">
        <v>227</v>
      </c>
      <c r="D19" s="273">
        <v>107476413.06072654</v>
      </c>
      <c r="E19" s="273">
        <v>19854221.038756192</v>
      </c>
      <c r="F19" s="274">
        <v>0.22658895629748629</v>
      </c>
      <c r="G19" s="282">
        <v>3.0570433331180049</v>
      </c>
      <c r="H19" s="282">
        <v>0.56896665614629072</v>
      </c>
      <c r="I19" s="283">
        <v>12.492508397978749</v>
      </c>
      <c r="J19" s="283">
        <v>0.56077887844409702</v>
      </c>
      <c r="K19" s="274">
        <v>4.6998960002067484E-2</v>
      </c>
      <c r="L19" s="275">
        <v>1342649992.7457592</v>
      </c>
      <c r="M19" s="275">
        <v>297165697.63088191</v>
      </c>
      <c r="N19" s="274">
        <v>0.2842373615934895</v>
      </c>
      <c r="O19" s="273">
        <v>293798455.90109634</v>
      </c>
      <c r="P19" s="273">
        <v>45322590.995520949</v>
      </c>
      <c r="Q19" s="274">
        <v>0.18240238750248128</v>
      </c>
    </row>
    <row r="20" spans="1:17">
      <c r="A20" s="317" t="s">
        <v>206</v>
      </c>
      <c r="B20" s="317" t="s">
        <v>240</v>
      </c>
      <c r="C20" s="230" t="s">
        <v>228</v>
      </c>
      <c r="D20" s="273">
        <v>1472180.1860957204</v>
      </c>
      <c r="E20" s="273">
        <v>5290.7926863785833</v>
      </c>
      <c r="F20" s="277">
        <v>3.6068109225888749E-3</v>
      </c>
      <c r="G20" s="284">
        <v>4.1874477337734133E-2</v>
      </c>
      <c r="H20" s="284">
        <v>2.2140745648947802E-4</v>
      </c>
      <c r="I20" s="285">
        <v>13.160279777686631</v>
      </c>
      <c r="J20" s="285">
        <v>-0.8200688379313732</v>
      </c>
      <c r="K20" s="277">
        <v>-5.865868301847936E-2</v>
      </c>
      <c r="L20" s="278">
        <v>19374303.13218645</v>
      </c>
      <c r="M20" s="278">
        <v>-1133321.9682285748</v>
      </c>
      <c r="N20" s="277">
        <v>-5.5263442874506186E-2</v>
      </c>
      <c r="O20" s="273">
        <v>6012891.1809271481</v>
      </c>
      <c r="P20" s="273">
        <v>-701077.32974522002</v>
      </c>
      <c r="Q20" s="277">
        <v>-0.10442070567218238</v>
      </c>
    </row>
    <row r="21" spans="1:17">
      <c r="A21" s="317" t="s">
        <v>206</v>
      </c>
      <c r="B21" s="317" t="s">
        <v>136</v>
      </c>
      <c r="C21" s="230" t="s">
        <v>223</v>
      </c>
      <c r="D21" s="273">
        <v>8056860.1895152219</v>
      </c>
      <c r="E21" s="273">
        <v>4024255.332010515</v>
      </c>
      <c r="F21" s="274">
        <v>0.99792949575045686</v>
      </c>
      <c r="G21" s="282">
        <v>0.97580184113720914</v>
      </c>
      <c r="H21" s="282">
        <v>0.48722472306248626</v>
      </c>
      <c r="I21" s="283">
        <v>9.6671301516819241</v>
      </c>
      <c r="J21" s="283">
        <v>-0.84658021093427038</v>
      </c>
      <c r="K21" s="274">
        <v>-8.0521545842129352E-2</v>
      </c>
      <c r="L21" s="275">
        <v>77886716.065948337</v>
      </c>
      <c r="M21" s="275">
        <v>35489076.587264702</v>
      </c>
      <c r="N21" s="274">
        <v>0.8370531242690441</v>
      </c>
      <c r="O21" s="273">
        <v>10090812.324587584</v>
      </c>
      <c r="P21" s="273">
        <v>3004612.8906495403</v>
      </c>
      <c r="Q21" s="274">
        <v>0.42400907830218576</v>
      </c>
    </row>
    <row r="22" spans="1:17">
      <c r="A22" s="317" t="s">
        <v>206</v>
      </c>
      <c r="B22" s="317" t="s">
        <v>241</v>
      </c>
      <c r="C22" s="230" t="s">
        <v>224</v>
      </c>
      <c r="D22" s="273">
        <v>782363200.93860948</v>
      </c>
      <c r="E22" s="273">
        <v>-9221230.9812778234</v>
      </c>
      <c r="F22" s="277">
        <v>-1.16490807669283E-2</v>
      </c>
      <c r="G22" s="284">
        <v>94.755454849196127</v>
      </c>
      <c r="H22" s="284">
        <v>-1.1503068424039213</v>
      </c>
      <c r="I22" s="285">
        <v>4.8323646305751513</v>
      </c>
      <c r="J22" s="285">
        <v>0.14651103651898545</v>
      </c>
      <c r="K22" s="277">
        <v>3.1266669685290495E-2</v>
      </c>
      <c r="L22" s="278">
        <v>3780664260.4792962</v>
      </c>
      <c r="M22" s="278">
        <v>71415505.16858387</v>
      </c>
      <c r="N22" s="277">
        <v>1.9253360957885289E-2</v>
      </c>
      <c r="O22" s="273">
        <v>1078482122.134186</v>
      </c>
      <c r="P22" s="273">
        <v>-16792656.221302271</v>
      </c>
      <c r="Q22" s="277">
        <v>-1.5331911729507529E-2</v>
      </c>
    </row>
    <row r="23" spans="1:17">
      <c r="A23" s="317" t="s">
        <v>206</v>
      </c>
      <c r="B23" s="317" t="s">
        <v>241</v>
      </c>
      <c r="C23" s="230" t="s">
        <v>225</v>
      </c>
      <c r="D23" s="273">
        <v>7060349.8679220304</v>
      </c>
      <c r="E23" s="273">
        <v>-348004.84950686619</v>
      </c>
      <c r="F23" s="274">
        <v>-4.6974647243624809E-2</v>
      </c>
      <c r="G23" s="282">
        <v>0.85511008483885664</v>
      </c>
      <c r="H23" s="282">
        <v>-4.246176398255086E-2</v>
      </c>
      <c r="I23" s="283">
        <v>11.861768054758326</v>
      </c>
      <c r="J23" s="283">
        <v>0.58350112055033065</v>
      </c>
      <c r="K23" s="274">
        <v>5.1736771611648899E-2</v>
      </c>
      <c r="L23" s="275">
        <v>83748232.518734708</v>
      </c>
      <c r="M23" s="275">
        <v>194830.4722725749</v>
      </c>
      <c r="N23" s="274">
        <v>2.331807772043012E-3</v>
      </c>
      <c r="O23" s="273">
        <v>11848017.031040847</v>
      </c>
      <c r="P23" s="273">
        <v>-570992.28064849228</v>
      </c>
      <c r="Q23" s="274">
        <v>-4.5977280982553756E-2</v>
      </c>
    </row>
    <row r="24" spans="1:17">
      <c r="A24" s="317" t="s">
        <v>206</v>
      </c>
      <c r="B24" s="317" t="s">
        <v>241</v>
      </c>
      <c r="C24" s="230" t="s">
        <v>226</v>
      </c>
      <c r="D24" s="273">
        <v>311288.55422086746</v>
      </c>
      <c r="E24" s="273">
        <v>246004.39015054799</v>
      </c>
      <c r="F24" s="277">
        <v>3.7682092380867358</v>
      </c>
      <c r="G24" s="284">
        <v>3.7701528534521994E-2</v>
      </c>
      <c r="H24" s="284">
        <v>2.9791914311339499E-2</v>
      </c>
      <c r="I24" s="285">
        <v>13.859863455831384</v>
      </c>
      <c r="J24" s="285">
        <v>4.6456976049851555</v>
      </c>
      <c r="K24" s="277">
        <v>0.50419079493327057</v>
      </c>
      <c r="L24" s="278">
        <v>4314416.8568643872</v>
      </c>
      <c r="M24" s="278">
        <v>3712877.7416866072</v>
      </c>
      <c r="N24" s="277">
        <v>6.172296444245851</v>
      </c>
      <c r="O24" s="273">
        <v>676526.50102746487</v>
      </c>
      <c r="P24" s="273">
        <v>538428.90916839917</v>
      </c>
      <c r="Q24" s="277">
        <v>3.8989015081297609</v>
      </c>
    </row>
    <row r="25" spans="1:17">
      <c r="A25" s="317" t="s">
        <v>206</v>
      </c>
      <c r="B25" s="317" t="s">
        <v>241</v>
      </c>
      <c r="C25" s="230" t="s">
        <v>227</v>
      </c>
      <c r="D25" s="273">
        <v>27533560.686251756</v>
      </c>
      <c r="E25" s="273">
        <v>5586044.8589858264</v>
      </c>
      <c r="F25" s="274">
        <v>0.25451832011193487</v>
      </c>
      <c r="G25" s="282">
        <v>3.3347108648690766</v>
      </c>
      <c r="H25" s="282">
        <v>0.67562215900956879</v>
      </c>
      <c r="I25" s="283">
        <v>13.02907579145212</v>
      </c>
      <c r="J25" s="283">
        <v>0.8129007217212969</v>
      </c>
      <c r="K25" s="274">
        <v>6.6542982323124875E-2</v>
      </c>
      <c r="L25" s="275">
        <v>358736848.98972058</v>
      </c>
      <c r="M25" s="275">
        <v>90622153.298151851</v>
      </c>
      <c r="N25" s="274">
        <v>0.33799771051117955</v>
      </c>
      <c r="O25" s="273">
        <v>74358115.498717308</v>
      </c>
      <c r="P25" s="273">
        <v>13491081.478429623</v>
      </c>
      <c r="Q25" s="274">
        <v>0.22164841273410643</v>
      </c>
    </row>
    <row r="26" spans="1:17">
      <c r="A26" s="317" t="s">
        <v>206</v>
      </c>
      <c r="B26" s="317" t="s">
        <v>241</v>
      </c>
      <c r="C26" s="230" t="s">
        <v>228</v>
      </c>
      <c r="D26" s="273">
        <v>340346.22777973901</v>
      </c>
      <c r="E26" s="273">
        <v>1190.2451183454832</v>
      </c>
      <c r="F26" s="277">
        <v>3.5094327660255367E-3</v>
      </c>
      <c r="G26" s="284">
        <v>4.122083142559238E-2</v>
      </c>
      <c r="H26" s="284">
        <v>1.2981000351373201E-4</v>
      </c>
      <c r="I26" s="285">
        <v>12.166385043215753</v>
      </c>
      <c r="J26" s="285">
        <v>-1.4526703123645515</v>
      </c>
      <c r="K26" s="277">
        <v>-0.10666454276282318</v>
      </c>
      <c r="L26" s="278">
        <v>4140783.2551743183</v>
      </c>
      <c r="M26" s="278">
        <v>-478200.84686743375</v>
      </c>
      <c r="N26" s="277">
        <v>-0.10352944203814261</v>
      </c>
      <c r="O26" s="273">
        <v>1200502.2323069572</v>
      </c>
      <c r="P26" s="273">
        <v>-281352.87813916989</v>
      </c>
      <c r="Q26" s="277">
        <v>-0.18986530879828448</v>
      </c>
    </row>
    <row r="27" spans="1:17">
      <c r="A27" s="317" t="s">
        <v>211</v>
      </c>
      <c r="B27" s="317" t="s">
        <v>253</v>
      </c>
      <c r="C27" s="230" t="s">
        <v>223</v>
      </c>
      <c r="D27" s="273">
        <v>2774246.2613198115</v>
      </c>
      <c r="E27" s="273">
        <v>1437140.0433300934</v>
      </c>
      <c r="F27" s="274">
        <v>1.0748136714903411</v>
      </c>
      <c r="G27" s="282">
        <v>1.0879070367695609</v>
      </c>
      <c r="H27" s="282">
        <v>0.56734633665496093</v>
      </c>
      <c r="I27" s="283">
        <v>9.4276793868576778</v>
      </c>
      <c r="J27" s="283">
        <v>-1.0222214474315994</v>
      </c>
      <c r="K27" s="274">
        <v>-9.7821162481980917E-2</v>
      </c>
      <c r="L27" s="275">
        <v>26154704.291911766</v>
      </c>
      <c r="M27" s="275">
        <v>12182076.909007631</v>
      </c>
      <c r="N27" s="274">
        <v>0.87185298621164919</v>
      </c>
      <c r="O27" s="273">
        <v>3408823.8311066628</v>
      </c>
      <c r="P27" s="273">
        <v>1091677.4300596542</v>
      </c>
      <c r="Q27" s="274">
        <v>0.47113010622305818</v>
      </c>
    </row>
    <row r="28" spans="1:17">
      <c r="A28" s="317" t="s">
        <v>211</v>
      </c>
      <c r="B28" s="317" t="s">
        <v>233</v>
      </c>
      <c r="C28" s="230" t="s">
        <v>224</v>
      </c>
      <c r="D28" s="273">
        <v>240912022.65801358</v>
      </c>
      <c r="E28" s="273">
        <v>-4940175.4851413369</v>
      </c>
      <c r="F28" s="277">
        <v>-2.0094087107835293E-2</v>
      </c>
      <c r="G28" s="284">
        <v>94.472465673380782</v>
      </c>
      <c r="H28" s="284">
        <v>-1.2424376515981521</v>
      </c>
      <c r="I28" s="285">
        <v>4.6824979137415088</v>
      </c>
      <c r="J28" s="285">
        <v>0.19945977701803397</v>
      </c>
      <c r="K28" s="277">
        <v>4.4492099093275492E-2</v>
      </c>
      <c r="L28" s="278">
        <v>1128070043.4913957</v>
      </c>
      <c r="M28" s="278">
        <v>25905263.218335867</v>
      </c>
      <c r="N28" s="277">
        <v>2.3503983870649427E-2</v>
      </c>
      <c r="O28" s="273">
        <v>318470391.39288056</v>
      </c>
      <c r="P28" s="273">
        <v>-6175175.9937725067</v>
      </c>
      <c r="Q28" s="277">
        <v>-1.9021285408212175E-2</v>
      </c>
    </row>
    <row r="29" spans="1:17">
      <c r="A29" s="317" t="s">
        <v>211</v>
      </c>
      <c r="B29" s="317" t="s">
        <v>233</v>
      </c>
      <c r="C29" s="230" t="s">
        <v>225</v>
      </c>
      <c r="D29" s="273">
        <v>2337045.1714120354</v>
      </c>
      <c r="E29" s="273">
        <v>-85067.567924208939</v>
      </c>
      <c r="F29" s="274">
        <v>-3.5121225590647301E-2</v>
      </c>
      <c r="G29" s="282">
        <v>0.91646077807740201</v>
      </c>
      <c r="H29" s="282">
        <v>-2.6513449685154455E-2</v>
      </c>
      <c r="I29" s="283">
        <v>11.849815860789368</v>
      </c>
      <c r="J29" s="283">
        <v>0.59502150288001587</v>
      </c>
      <c r="K29" s="274">
        <v>5.2868269642071433E-2</v>
      </c>
      <c r="L29" s="275">
        <v>27693554.939579543</v>
      </c>
      <c r="M29" s="275">
        <v>433174.14667761326</v>
      </c>
      <c r="N29" s="274">
        <v>1.5890245626737663E-2</v>
      </c>
      <c r="O29" s="273">
        <v>3882109.6837238073</v>
      </c>
      <c r="P29" s="273">
        <v>-204821.30226767482</v>
      </c>
      <c r="Q29" s="274">
        <v>-5.0116163686083272E-2</v>
      </c>
    </row>
    <row r="30" spans="1:17">
      <c r="A30" s="317" t="s">
        <v>211</v>
      </c>
      <c r="B30" s="317" t="s">
        <v>233</v>
      </c>
      <c r="C30" s="230" t="s">
        <v>226</v>
      </c>
      <c r="D30" s="273">
        <v>103448.93955518237</v>
      </c>
      <c r="E30" s="273">
        <v>80563.888680951495</v>
      </c>
      <c r="F30" s="277">
        <v>3.5203718411510452</v>
      </c>
      <c r="G30" s="284">
        <v>4.0566993225356673E-2</v>
      </c>
      <c r="H30" s="284">
        <v>3.1657410766635752E-2</v>
      </c>
      <c r="I30" s="285">
        <v>13.906563474314336</v>
      </c>
      <c r="J30" s="285">
        <v>4.9543589738059524</v>
      </c>
      <c r="K30" s="277">
        <v>0.553423346565039</v>
      </c>
      <c r="L30" s="278">
        <v>1438619.2442746507</v>
      </c>
      <c r="M30" s="278">
        <v>1233747.5888439978</v>
      </c>
      <c r="N30" s="277">
        <v>6.0220511531992242</v>
      </c>
      <c r="O30" s="273">
        <v>225172.91571080685</v>
      </c>
      <c r="P30" s="273">
        <v>176689.8209748269</v>
      </c>
      <c r="Q30" s="277">
        <v>3.6443593779854786</v>
      </c>
    </row>
    <row r="31" spans="1:17">
      <c r="A31" s="317" t="s">
        <v>211</v>
      </c>
      <c r="B31" s="317" t="s">
        <v>233</v>
      </c>
      <c r="C31" s="230" t="s">
        <v>227</v>
      </c>
      <c r="D31" s="273">
        <v>8793372.8338506054</v>
      </c>
      <c r="E31" s="273">
        <v>1640667.739613872</v>
      </c>
      <c r="F31" s="274">
        <v>0.22937723812153729</v>
      </c>
      <c r="G31" s="282">
        <v>3.4482779399451338</v>
      </c>
      <c r="H31" s="282">
        <v>0.66359477755049756</v>
      </c>
      <c r="I31" s="283">
        <v>12.719756348563797</v>
      </c>
      <c r="J31" s="283">
        <v>1.0910788908528808</v>
      </c>
      <c r="K31" s="274">
        <v>9.3826567537084113E-2</v>
      </c>
      <c r="L31" s="275">
        <v>111849559.92865966</v>
      </c>
      <c r="M31" s="275">
        <v>28673059.437654927</v>
      </c>
      <c r="N31" s="274">
        <v>0.34472548458270164</v>
      </c>
      <c r="O31" s="273">
        <v>22008901.748746336</v>
      </c>
      <c r="P31" s="273">
        <v>4015873.0829726309</v>
      </c>
      <c r="Q31" s="274">
        <v>0.22319050103063609</v>
      </c>
    </row>
    <row r="32" spans="1:17">
      <c r="A32" s="317" t="s">
        <v>211</v>
      </c>
      <c r="B32" s="317" t="s">
        <v>233</v>
      </c>
      <c r="C32" s="230" t="s">
        <v>228</v>
      </c>
      <c r="D32" s="273">
        <v>87522.653959808187</v>
      </c>
      <c r="E32" s="273">
        <v>15681.796849844701</v>
      </c>
      <c r="F32" s="277">
        <v>0.21828521374461468</v>
      </c>
      <c r="G32" s="284">
        <v>3.4321578602155019E-2</v>
      </c>
      <c r="H32" s="284">
        <v>6.3525763113563803E-3</v>
      </c>
      <c r="I32" s="285">
        <v>8.5982681271855075</v>
      </c>
      <c r="J32" s="285">
        <v>-0.14711387813239085</v>
      </c>
      <c r="K32" s="277">
        <v>-1.6821892747844947E-2</v>
      </c>
      <c r="L32" s="278">
        <v>752543.24594930524</v>
      </c>
      <c r="M32" s="278">
        <v>124267.50693321624</v>
      </c>
      <c r="N32" s="277">
        <v>0.19779135054271763</v>
      </c>
      <c r="O32" s="273">
        <v>171416.9056994915</v>
      </c>
      <c r="P32" s="273">
        <v>20436.463215060998</v>
      </c>
      <c r="Q32" s="277">
        <v>0.13535834760299142</v>
      </c>
    </row>
    <row r="33" spans="1:17">
      <c r="A33" s="317" t="s">
        <v>211</v>
      </c>
      <c r="B33" s="317" t="s">
        <v>254</v>
      </c>
      <c r="C33" s="230" t="s">
        <v>223</v>
      </c>
      <c r="D33" s="273">
        <v>24848033.797579307</v>
      </c>
      <c r="E33" s="273">
        <v>8872791.559657244</v>
      </c>
      <c r="F33" s="274">
        <v>0.55540889005081828</v>
      </c>
      <c r="G33" s="282">
        <v>0.74074537195763324</v>
      </c>
      <c r="H33" s="282">
        <v>0.26219205576187038</v>
      </c>
      <c r="I33" s="283">
        <v>10.18896324397736</v>
      </c>
      <c r="J33" s="283">
        <v>-0.56707627112468373</v>
      </c>
      <c r="K33" s="274">
        <v>-5.2721661195877803E-2</v>
      </c>
      <c r="L33" s="275">
        <v>253175703.04864275</v>
      </c>
      <c r="M33" s="275">
        <v>81345366.274225831</v>
      </c>
      <c r="N33" s="274">
        <v>0.47340514952850277</v>
      </c>
      <c r="O33" s="273">
        <v>36655073.027615041</v>
      </c>
      <c r="P33" s="273">
        <v>7678327.4490612857</v>
      </c>
      <c r="Q33" s="274">
        <v>0.26498239521915679</v>
      </c>
    </row>
    <row r="34" spans="1:17">
      <c r="A34" s="317" t="s">
        <v>211</v>
      </c>
      <c r="B34" s="317" t="s">
        <v>240</v>
      </c>
      <c r="C34" s="230" t="s">
        <v>224</v>
      </c>
      <c r="D34" s="273">
        <v>3192426275.9028239</v>
      </c>
      <c r="E34" s="273">
        <v>-13786166.125956059</v>
      </c>
      <c r="F34" s="277">
        <v>-4.299829276825041E-3</v>
      </c>
      <c r="G34" s="284">
        <v>95.169501476665545</v>
      </c>
      <c r="H34" s="284">
        <v>-0.87558965308018344</v>
      </c>
      <c r="I34" s="285">
        <v>4.6641788257410743</v>
      </c>
      <c r="J34" s="285">
        <v>0.12482066229348288</v>
      </c>
      <c r="K34" s="277">
        <v>2.7497425362594211E-2</v>
      </c>
      <c r="L34" s="278">
        <v>14890047038.805386</v>
      </c>
      <c r="M34" s="278">
        <v>335900416.33480644</v>
      </c>
      <c r="N34" s="277">
        <v>2.3079361851157925E-2</v>
      </c>
      <c r="O34" s="273">
        <v>4250355615.3459973</v>
      </c>
      <c r="P34" s="273">
        <v>-16845986.729807377</v>
      </c>
      <c r="Q34" s="277">
        <v>-3.947783184561177E-3</v>
      </c>
    </row>
    <row r="35" spans="1:17">
      <c r="A35" s="317" t="s">
        <v>211</v>
      </c>
      <c r="B35" s="317" t="s">
        <v>240</v>
      </c>
      <c r="C35" s="230" t="s">
        <v>225</v>
      </c>
      <c r="D35" s="273">
        <v>32112489.628022511</v>
      </c>
      <c r="E35" s="273">
        <v>570182.06282163039</v>
      </c>
      <c r="F35" s="274">
        <v>1.8076739047801469E-2</v>
      </c>
      <c r="G35" s="282">
        <v>0.95730625077918707</v>
      </c>
      <c r="H35" s="282">
        <v>1.2426939343031962E-2</v>
      </c>
      <c r="I35" s="283">
        <v>11.511987983756244</v>
      </c>
      <c r="J35" s="283">
        <v>0.23053770726144585</v>
      </c>
      <c r="K35" s="274">
        <v>2.0435112650523071E-2</v>
      </c>
      <c r="L35" s="275">
        <v>369678594.72629213</v>
      </c>
      <c r="M35" s="275">
        <v>13835620.323572695</v>
      </c>
      <c r="N35" s="274">
        <v>3.8881251897120384E-2</v>
      </c>
      <c r="O35" s="273">
        <v>54016726.567395978</v>
      </c>
      <c r="P35" s="273">
        <v>1326790.0860263929</v>
      </c>
      <c r="Q35" s="274">
        <v>2.5181091013376473E-2</v>
      </c>
    </row>
    <row r="36" spans="1:17">
      <c r="A36" s="317" t="s">
        <v>211</v>
      </c>
      <c r="B36" s="317" t="s">
        <v>240</v>
      </c>
      <c r="C36" s="230" t="s">
        <v>226</v>
      </c>
      <c r="D36" s="273">
        <v>532634.23685644032</v>
      </c>
      <c r="E36" s="273">
        <v>287790.14286175475</v>
      </c>
      <c r="F36" s="277">
        <v>1.1754016123746129</v>
      </c>
      <c r="G36" s="284">
        <v>1.5878372876973093E-2</v>
      </c>
      <c r="H36" s="284">
        <v>8.5438391411425847E-3</v>
      </c>
      <c r="I36" s="285">
        <v>12.608035421063139</v>
      </c>
      <c r="J36" s="285">
        <v>3.4031262226391341</v>
      </c>
      <c r="K36" s="277">
        <v>0.36970774499565856</v>
      </c>
      <c r="L36" s="278">
        <v>6715471.3247569334</v>
      </c>
      <c r="M36" s="278">
        <v>4461703.6717654597</v>
      </c>
      <c r="N36" s="277">
        <v>1.9796644369455505</v>
      </c>
      <c r="O36" s="273">
        <v>1153981.5070467775</v>
      </c>
      <c r="P36" s="273">
        <v>637562.91839800216</v>
      </c>
      <c r="Q36" s="277">
        <v>1.2345855327675259</v>
      </c>
    </row>
    <row r="37" spans="1:17">
      <c r="A37" s="317" t="s">
        <v>211</v>
      </c>
      <c r="B37" s="317" t="s">
        <v>240</v>
      </c>
      <c r="C37" s="230" t="s">
        <v>227</v>
      </c>
      <c r="D37" s="273">
        <v>103494465.12882508</v>
      </c>
      <c r="E37" s="273">
        <v>20181452.315477401</v>
      </c>
      <c r="F37" s="274">
        <v>0.24223649624448709</v>
      </c>
      <c r="G37" s="282">
        <v>3.0852761506979416</v>
      </c>
      <c r="H37" s="282">
        <v>0.58955696407773539</v>
      </c>
      <c r="I37" s="283">
        <v>11.978064345541808</v>
      </c>
      <c r="J37" s="283">
        <v>0.68477348010624794</v>
      </c>
      <c r="K37" s="274">
        <v>6.06354240110894E-2</v>
      </c>
      <c r="L37" s="275">
        <v>1239663362.7204998</v>
      </c>
      <c r="M37" s="275">
        <v>298785276.14360464</v>
      </c>
      <c r="N37" s="274">
        <v>0.31756003291632173</v>
      </c>
      <c r="O37" s="273">
        <v>258101071.78516364</v>
      </c>
      <c r="P37" s="273">
        <v>48270019.911454827</v>
      </c>
      <c r="Q37" s="274">
        <v>0.23004231013676252</v>
      </c>
    </row>
    <row r="38" spans="1:17">
      <c r="A38" s="317" t="s">
        <v>211</v>
      </c>
      <c r="B38" s="317" t="s">
        <v>240</v>
      </c>
      <c r="C38" s="230" t="s">
        <v>228</v>
      </c>
      <c r="D38" s="273">
        <v>1049691.3935602168</v>
      </c>
      <c r="E38" s="273">
        <v>100880.33574497828</v>
      </c>
      <c r="F38" s="277">
        <v>0.10632289212276724</v>
      </c>
      <c r="G38" s="284">
        <v>3.1292377018548576E-2</v>
      </c>
      <c r="H38" s="284">
        <v>2.8698547557655177E-3</v>
      </c>
      <c r="I38" s="285">
        <v>8.6342666626392059</v>
      </c>
      <c r="J38" s="285">
        <v>-8.7303109142608193E-2</v>
      </c>
      <c r="K38" s="277">
        <v>-1.0010022441725212E-2</v>
      </c>
      <c r="L38" s="278">
        <v>9063315.4054762702</v>
      </c>
      <c r="M38" s="278">
        <v>788193.5645025596</v>
      </c>
      <c r="N38" s="277">
        <v>9.5248575144824099E-2</v>
      </c>
      <c r="O38" s="273">
        <v>2171854.949106589</v>
      </c>
      <c r="P38" s="273">
        <v>185149.34019825235</v>
      </c>
      <c r="Q38" s="277">
        <v>9.3194149836819049E-2</v>
      </c>
    </row>
    <row r="39" spans="1:17">
      <c r="A39" s="317" t="s">
        <v>211</v>
      </c>
      <c r="B39" s="317" t="s">
        <v>136</v>
      </c>
      <c r="C39" s="230" t="s">
        <v>223</v>
      </c>
      <c r="D39" s="273">
        <v>8037568.0288388962</v>
      </c>
      <c r="E39" s="273">
        <v>4034884.3671841063</v>
      </c>
      <c r="F39" s="274">
        <v>1.0080447790160874</v>
      </c>
      <c r="G39" s="282">
        <v>1.0159322204574099</v>
      </c>
      <c r="H39" s="282">
        <v>0.50637788374358172</v>
      </c>
      <c r="I39" s="283">
        <v>9.6641796378663916</v>
      </c>
      <c r="J39" s="283">
        <v>-0.84505268850779736</v>
      </c>
      <c r="K39" s="274">
        <v>-8.0410505949805242E-2</v>
      </c>
      <c r="L39" s="275">
        <v>77676501.282270774</v>
      </c>
      <c r="M39" s="275">
        <v>35611368.752958447</v>
      </c>
      <c r="N39" s="274">
        <v>0.84657688236553896</v>
      </c>
      <c r="O39" s="273">
        <v>10027742.588923097</v>
      </c>
      <c r="P39" s="273">
        <v>3048028.0725728031</v>
      </c>
      <c r="Q39" s="274">
        <v>0.43669810067914111</v>
      </c>
    </row>
    <row r="40" spans="1:17">
      <c r="A40" s="317" t="s">
        <v>211</v>
      </c>
      <c r="B40" s="317" t="s">
        <v>241</v>
      </c>
      <c r="C40" s="230" t="s">
        <v>224</v>
      </c>
      <c r="D40" s="273">
        <v>748827859.16383648</v>
      </c>
      <c r="E40" s="273">
        <v>-3939928.111716032</v>
      </c>
      <c r="F40" s="277">
        <v>-5.2339223042149269E-3</v>
      </c>
      <c r="G40" s="284">
        <v>94.65031548984399</v>
      </c>
      <c r="H40" s="284">
        <v>-1.1794135040661189</v>
      </c>
      <c r="I40" s="285">
        <v>4.6516402225025262</v>
      </c>
      <c r="J40" s="285">
        <v>0.15852579143365197</v>
      </c>
      <c r="K40" s="277">
        <v>3.528193947999228E-2</v>
      </c>
      <c r="L40" s="278">
        <v>3483277789.4169588</v>
      </c>
      <c r="M40" s="278">
        <v>101005981.16538954</v>
      </c>
      <c r="N40" s="277">
        <v>2.9863354245797159E-2</v>
      </c>
      <c r="O40" s="273">
        <v>987489067.28168917</v>
      </c>
      <c r="P40" s="273">
        <v>-3949039.411744833</v>
      </c>
      <c r="Q40" s="277">
        <v>-3.9831426541747086E-3</v>
      </c>
    </row>
    <row r="41" spans="1:17">
      <c r="A41" s="317" t="s">
        <v>211</v>
      </c>
      <c r="B41" s="317" t="s">
        <v>241</v>
      </c>
      <c r="C41" s="230" t="s">
        <v>225</v>
      </c>
      <c r="D41" s="273">
        <v>7058396.0316291153</v>
      </c>
      <c r="E41" s="273">
        <v>-345063.58420420066</v>
      </c>
      <c r="F41" s="274">
        <v>-4.6608423913900299E-2</v>
      </c>
      <c r="G41" s="282">
        <v>0.89216687529755634</v>
      </c>
      <c r="H41" s="282">
        <v>-5.0317036202445986E-2</v>
      </c>
      <c r="I41" s="283">
        <v>11.860849563381439</v>
      </c>
      <c r="J41" s="283">
        <v>0.58600816537164313</v>
      </c>
      <c r="K41" s="274">
        <v>5.1974847777023603E-2</v>
      </c>
      <c r="L41" s="275">
        <v>83718573.48992148</v>
      </c>
      <c r="M41" s="275">
        <v>245740.52483031154</v>
      </c>
      <c r="N41" s="274">
        <v>2.9439581250714428E-3</v>
      </c>
      <c r="O41" s="273">
        <v>11843673.822749913</v>
      </c>
      <c r="P41" s="273">
        <v>-560836.69623234123</v>
      </c>
      <c r="Q41" s="274">
        <v>-4.521231977465854E-2</v>
      </c>
    </row>
    <row r="42" spans="1:17">
      <c r="A42" s="317" t="s">
        <v>211</v>
      </c>
      <c r="B42" s="317" t="s">
        <v>241</v>
      </c>
      <c r="C42" s="230" t="s">
        <v>226</v>
      </c>
      <c r="D42" s="273">
        <v>311288.55422086746</v>
      </c>
      <c r="E42" s="273">
        <v>246004.39015054799</v>
      </c>
      <c r="F42" s="277">
        <v>3.7682092380867358</v>
      </c>
      <c r="G42" s="284">
        <v>3.9346238931711755E-2</v>
      </c>
      <c r="H42" s="284">
        <v>3.1035357599906582E-2</v>
      </c>
      <c r="I42" s="285">
        <v>13.859863455831384</v>
      </c>
      <c r="J42" s="285">
        <v>4.6456976049851555</v>
      </c>
      <c r="K42" s="277">
        <v>0.50419079493327057</v>
      </c>
      <c r="L42" s="278">
        <v>4314416.8568643872</v>
      </c>
      <c r="M42" s="278">
        <v>3712877.7416866072</v>
      </c>
      <c r="N42" s="277">
        <v>6.172296444245851</v>
      </c>
      <c r="O42" s="273">
        <v>676526.50102746487</v>
      </c>
      <c r="P42" s="273">
        <v>538428.90916839917</v>
      </c>
      <c r="Q42" s="277">
        <v>3.8989015081297609</v>
      </c>
    </row>
    <row r="43" spans="1:17">
      <c r="A43" s="317" t="s">
        <v>211</v>
      </c>
      <c r="B43" s="317" t="s">
        <v>241</v>
      </c>
      <c r="C43" s="230" t="s">
        <v>227</v>
      </c>
      <c r="D43" s="273">
        <v>26650522.65445726</v>
      </c>
      <c r="E43" s="273">
        <v>5591871.3693569116</v>
      </c>
      <c r="F43" s="274">
        <v>0.2655379631701929</v>
      </c>
      <c r="G43" s="282">
        <v>3.3685717569726781</v>
      </c>
      <c r="H43" s="282">
        <v>0.68773859734424558</v>
      </c>
      <c r="I43" s="283">
        <v>12.587301825737748</v>
      </c>
      <c r="J43" s="283">
        <v>0.92063895309368426</v>
      </c>
      <c r="K43" s="274">
        <v>7.8911935927487381E-2</v>
      </c>
      <c r="L43" s="275">
        <v>335458172.4653151</v>
      </c>
      <c r="M43" s="275">
        <v>89773987.369476676</v>
      </c>
      <c r="N43" s="274">
        <v>0.36540401383368215</v>
      </c>
      <c r="O43" s="273">
        <v>66464795.747853875</v>
      </c>
      <c r="P43" s="273">
        <v>13561708.115147062</v>
      </c>
      <c r="Q43" s="274">
        <v>0.25635003025348313</v>
      </c>
    </row>
    <row r="44" spans="1:17">
      <c r="A44" s="317" t="s">
        <v>211</v>
      </c>
      <c r="B44" s="317" t="s">
        <v>241</v>
      </c>
      <c r="C44" s="230" t="s">
        <v>228</v>
      </c>
      <c r="D44" s="273">
        <v>266360.45307424146</v>
      </c>
      <c r="E44" s="273">
        <v>37860.912301661505</v>
      </c>
      <c r="F44" s="277">
        <v>0.16569360346917961</v>
      </c>
      <c r="G44" s="284">
        <v>3.366741849808607E-2</v>
      </c>
      <c r="H44" s="284">
        <v>4.5787015821830528E-3</v>
      </c>
      <c r="I44" s="285">
        <v>8.5712056109494519</v>
      </c>
      <c r="J44" s="285">
        <v>-0.14315899826711309</v>
      </c>
      <c r="K44" s="277">
        <v>-1.6427933037791876E-2</v>
      </c>
      <c r="L44" s="278">
        <v>2283030.2099249768</v>
      </c>
      <c r="M44" s="278">
        <v>291801.89859416848</v>
      </c>
      <c r="N44" s="277">
        <v>0.14654366700880572</v>
      </c>
      <c r="O44" s="273">
        <v>525238.42473626137</v>
      </c>
      <c r="P44" s="273">
        <v>49017.078074345016</v>
      </c>
      <c r="Q44" s="277">
        <v>0.10292919126354008</v>
      </c>
    </row>
    <row r="45" spans="1:17">
      <c r="A45" s="317" t="s">
        <v>212</v>
      </c>
      <c r="B45" s="317" t="s">
        <v>253</v>
      </c>
      <c r="C45" s="230" t="s">
        <v>223</v>
      </c>
      <c r="D45" s="273">
        <v>665692.36893962324</v>
      </c>
      <c r="E45" s="273">
        <v>-10576.93233074632</v>
      </c>
      <c r="F45" s="274">
        <v>-1.5640118974612021E-2</v>
      </c>
      <c r="G45" s="282">
        <v>0.4960884378358365</v>
      </c>
      <c r="H45" s="282">
        <v>5.196150500546115E-3</v>
      </c>
      <c r="I45" s="283">
        <v>12.37100093224079</v>
      </c>
      <c r="J45" s="283">
        <v>5.3657432271911887E-2</v>
      </c>
      <c r="K45" s="274">
        <v>4.3562503775304686E-3</v>
      </c>
      <c r="L45" s="275">
        <v>8235280.9167376589</v>
      </c>
      <c r="M45" s="275">
        <v>-94560.365493422374</v>
      </c>
      <c r="N45" s="274">
        <v>-1.1352000871269318E-2</v>
      </c>
      <c r="O45" s="273">
        <v>1729300.4958041906</v>
      </c>
      <c r="P45" s="273">
        <v>36706.115577818593</v>
      </c>
      <c r="Q45" s="274">
        <v>2.1686303586160683E-2</v>
      </c>
    </row>
    <row r="46" spans="1:17">
      <c r="A46" s="317" t="s">
        <v>212</v>
      </c>
      <c r="B46" s="317" t="s">
        <v>233</v>
      </c>
      <c r="C46" s="230" t="s">
        <v>224</v>
      </c>
      <c r="D46" s="273">
        <v>127255697.75904</v>
      </c>
      <c r="E46" s="273">
        <v>-4194612.0320770144</v>
      </c>
      <c r="F46" s="277">
        <v>-3.191024835728818E-2</v>
      </c>
      <c r="G46" s="284">
        <v>94.833714869754303</v>
      </c>
      <c r="H46" s="284">
        <v>-0.58381054959924938</v>
      </c>
      <c r="I46" s="285">
        <v>5.0073740672414049</v>
      </c>
      <c r="J46" s="285">
        <v>0.18690544483230909</v>
      </c>
      <c r="K46" s="277">
        <v>3.8773293526574291E-2</v>
      </c>
      <c r="L46" s="278">
        <v>637216880.86732709</v>
      </c>
      <c r="M46" s="278">
        <v>3564787.1132923365</v>
      </c>
      <c r="N46" s="277">
        <v>5.6257797432230734E-3</v>
      </c>
      <c r="O46" s="273">
        <v>183362278.00976533</v>
      </c>
      <c r="P46" s="273">
        <v>-5298493.5149914622</v>
      </c>
      <c r="Q46" s="277">
        <v>-2.8084765434642431E-2</v>
      </c>
    </row>
    <row r="47" spans="1:17">
      <c r="A47" s="317" t="s">
        <v>212</v>
      </c>
      <c r="B47" s="317" t="s">
        <v>233</v>
      </c>
      <c r="C47" s="230" t="s">
        <v>225</v>
      </c>
      <c r="D47" s="273">
        <v>1029173.8346569466</v>
      </c>
      <c r="E47" s="273">
        <v>-168484.77127688052</v>
      </c>
      <c r="F47" s="274">
        <v>-0.14067846249517085</v>
      </c>
      <c r="G47" s="282">
        <v>0.76696273491876077</v>
      </c>
      <c r="H47" s="282">
        <v>-0.1023971065071968</v>
      </c>
      <c r="I47" s="283">
        <v>13.155383816969662</v>
      </c>
      <c r="J47" s="283">
        <v>1.0894198139555424</v>
      </c>
      <c r="K47" s="274">
        <v>9.0288667667448835E-2</v>
      </c>
      <c r="L47" s="275">
        <v>13539176.809294606</v>
      </c>
      <c r="M47" s="275">
        <v>-911728.81780302525</v>
      </c>
      <c r="N47" s="274">
        <v>-6.309146577591622E-2</v>
      </c>
      <c r="O47" s="273">
        <v>2109239.9366827011</v>
      </c>
      <c r="P47" s="273">
        <v>-324293.75805667788</v>
      </c>
      <c r="Q47" s="274">
        <v>-0.13326043471586629</v>
      </c>
    </row>
    <row r="48" spans="1:17">
      <c r="A48" s="317" t="s">
        <v>212</v>
      </c>
      <c r="B48" s="317" t="s">
        <v>233</v>
      </c>
      <c r="C48" s="230" t="s">
        <v>226</v>
      </c>
      <c r="D48" s="273">
        <v>83024.878135796302</v>
      </c>
      <c r="E48" s="273">
        <v>63603.424761565424</v>
      </c>
      <c r="F48" s="277">
        <v>3.2749055148445723</v>
      </c>
      <c r="G48" s="284">
        <v>6.1871945687924076E-2</v>
      </c>
      <c r="H48" s="284">
        <v>4.777424577408413E-2</v>
      </c>
      <c r="I48" s="285">
        <v>13.92191022080927</v>
      </c>
      <c r="J48" s="285">
        <v>4.9648660656345545</v>
      </c>
      <c r="K48" s="277">
        <v>0.55429737529720935</v>
      </c>
      <c r="L48" s="278">
        <v>1155864.8995001866</v>
      </c>
      <c r="M48" s="278">
        <v>981906.08406953362</v>
      </c>
      <c r="N48" s="277">
        <v>5.6444744213664837</v>
      </c>
      <c r="O48" s="273">
        <v>180891.12547564507</v>
      </c>
      <c r="P48" s="273">
        <v>139865.03073966512</v>
      </c>
      <c r="Q48" s="277">
        <v>3.4091724215954504</v>
      </c>
    </row>
    <row r="49" spans="1:17">
      <c r="A49" s="317" t="s">
        <v>212</v>
      </c>
      <c r="B49" s="317" t="s">
        <v>233</v>
      </c>
      <c r="C49" s="230" t="s">
        <v>227</v>
      </c>
      <c r="D49" s="273">
        <v>5074625.8752119038</v>
      </c>
      <c r="E49" s="273">
        <v>718736.00446669199</v>
      </c>
      <c r="F49" s="274">
        <v>0.1650032543967255</v>
      </c>
      <c r="G49" s="282">
        <v>3.7817216187189255</v>
      </c>
      <c r="H49" s="282">
        <v>0.61985586787972391</v>
      </c>
      <c r="I49" s="283">
        <v>13.082973766254065</v>
      </c>
      <c r="J49" s="283">
        <v>1.1756367276117921</v>
      </c>
      <c r="K49" s="274">
        <v>9.8732128249713447E-2</v>
      </c>
      <c r="L49" s="275">
        <v>66391197.198951416</v>
      </c>
      <c r="M49" s="275">
        <v>14524148.404780246</v>
      </c>
      <c r="N49" s="274">
        <v>0.28002650512115651</v>
      </c>
      <c r="O49" s="273">
        <v>12757360.225304484</v>
      </c>
      <c r="P49" s="273">
        <v>1802646.5335974451</v>
      </c>
      <c r="Q49" s="274">
        <v>0.16455441779022381</v>
      </c>
    </row>
    <row r="50" spans="1:17">
      <c r="A50" s="317" t="s">
        <v>212</v>
      </c>
      <c r="B50" s="317" t="s">
        <v>233</v>
      </c>
      <c r="C50" s="230" t="s">
        <v>228</v>
      </c>
      <c r="D50" s="273">
        <v>80030.396858263979</v>
      </c>
      <c r="E50" s="273">
        <v>16302.481019722654</v>
      </c>
      <c r="F50" s="277">
        <v>0.25581381103104034</v>
      </c>
      <c r="G50" s="284">
        <v>5.9640393084330383E-2</v>
      </c>
      <c r="H50" s="284">
        <v>1.3381391952197959E-2</v>
      </c>
      <c r="I50" s="285">
        <v>8.7016557293311969</v>
      </c>
      <c r="J50" s="285">
        <v>-0.15576755483662552</v>
      </c>
      <c r="K50" s="277">
        <v>-1.7586102621408171E-2</v>
      </c>
      <c r="L50" s="278">
        <v>696396.96134236222</v>
      </c>
      <c r="M50" s="278">
        <v>131931.83574257896</v>
      </c>
      <c r="N50" s="277">
        <v>0.23372894047686693</v>
      </c>
      <c r="O50" s="273">
        <v>158018.40025687218</v>
      </c>
      <c r="P50" s="273">
        <v>23289.281077571708</v>
      </c>
      <c r="Q50" s="277">
        <v>0.17286004109162045</v>
      </c>
    </row>
    <row r="51" spans="1:17">
      <c r="A51" s="317" t="s">
        <v>212</v>
      </c>
      <c r="B51" s="317" t="s">
        <v>254</v>
      </c>
      <c r="C51" s="230" t="s">
        <v>223</v>
      </c>
      <c r="D51" s="273">
        <v>9157107.5054991953</v>
      </c>
      <c r="E51" s="273">
        <v>666386.58650091849</v>
      </c>
      <c r="F51" s="274">
        <v>7.8484099625728582E-2</v>
      </c>
      <c r="G51" s="282">
        <v>0.51368886304873129</v>
      </c>
      <c r="H51" s="282">
        <v>4.4804965602694036E-2</v>
      </c>
      <c r="I51" s="283">
        <v>12.706795482189515</v>
      </c>
      <c r="J51" s="283">
        <v>0.31317483331270246</v>
      </c>
      <c r="K51" s="274">
        <v>2.5269034948321122E-2</v>
      </c>
      <c r="L51" s="275">
        <v>116357492.28080086</v>
      </c>
      <c r="M51" s="275">
        <v>11126718.175253525</v>
      </c>
      <c r="N51" s="274">
        <v>0.10573635203037977</v>
      </c>
      <c r="O51" s="273">
        <v>23647681.358183756</v>
      </c>
      <c r="P51" s="273">
        <v>2165041.6986876577</v>
      </c>
      <c r="Q51" s="274">
        <v>0.10078099027884739</v>
      </c>
    </row>
    <row r="52" spans="1:17">
      <c r="A52" s="317" t="s">
        <v>212</v>
      </c>
      <c r="B52" s="317" t="s">
        <v>240</v>
      </c>
      <c r="C52" s="230" t="s">
        <v>224</v>
      </c>
      <c r="D52" s="273">
        <v>1694412915.8442707</v>
      </c>
      <c r="E52" s="273">
        <v>-40607529.498348236</v>
      </c>
      <c r="F52" s="277">
        <v>-2.3404640335710488E-2</v>
      </c>
      <c r="G52" s="284">
        <v>95.051963051915649</v>
      </c>
      <c r="H52" s="284">
        <v>-0.76123777306032991</v>
      </c>
      <c r="I52" s="285">
        <v>4.9854148492189685</v>
      </c>
      <c r="J52" s="285">
        <v>0.10827168114381092</v>
      </c>
      <c r="K52" s="277">
        <v>2.2199816042419371E-2</v>
      </c>
      <c r="L52" s="278">
        <v>8447351311.3584375</v>
      </c>
      <c r="M52" s="278">
        <v>-14591800.115034103</v>
      </c>
      <c r="N52" s="277">
        <v>-1.7244030032829238E-3</v>
      </c>
      <c r="O52" s="273">
        <v>2455372825.1674414</v>
      </c>
      <c r="P52" s="273">
        <v>-51638317.93629694</v>
      </c>
      <c r="Q52" s="277">
        <v>-2.059756219207207E-2</v>
      </c>
    </row>
    <row r="53" spans="1:17">
      <c r="A53" s="317" t="s">
        <v>212</v>
      </c>
      <c r="B53" s="317" t="s">
        <v>240</v>
      </c>
      <c r="C53" s="230" t="s">
        <v>225</v>
      </c>
      <c r="D53" s="273">
        <v>15089924.300937911</v>
      </c>
      <c r="E53" s="273">
        <v>-105696.25417736173</v>
      </c>
      <c r="F53" s="274">
        <v>-6.9557050200086366E-3</v>
      </c>
      <c r="G53" s="282">
        <v>0.84650377348798489</v>
      </c>
      <c r="H53" s="282">
        <v>7.3545589553087876E-3</v>
      </c>
      <c r="I53" s="283">
        <v>12.574240886286969</v>
      </c>
      <c r="J53" s="283">
        <v>0.44643489273441261</v>
      </c>
      <c r="K53" s="274">
        <v>3.6810853749783642E-2</v>
      </c>
      <c r="L53" s="275">
        <v>189744343.11582878</v>
      </c>
      <c r="M53" s="275">
        <v>5454805.0717513561</v>
      </c>
      <c r="N53" s="274">
        <v>2.9599103289556804E-2</v>
      </c>
      <c r="O53" s="273">
        <v>30754951.05955895</v>
      </c>
      <c r="P53" s="273">
        <v>-61028.519498903304</v>
      </c>
      <c r="Q53" s="274">
        <v>-1.9804179627759587E-3</v>
      </c>
    </row>
    <row r="54" spans="1:17">
      <c r="A54" s="317" t="s">
        <v>212</v>
      </c>
      <c r="B54" s="317" t="s">
        <v>240</v>
      </c>
      <c r="C54" s="230" t="s">
        <v>226</v>
      </c>
      <c r="D54" s="273">
        <v>436073.00881475915</v>
      </c>
      <c r="E54" s="273">
        <v>221895.20901580353</v>
      </c>
      <c r="F54" s="277">
        <v>1.0360327224581263</v>
      </c>
      <c r="G54" s="284">
        <v>2.4462511548517793E-2</v>
      </c>
      <c r="H54" s="284">
        <v>1.2634950323245612E-2</v>
      </c>
      <c r="I54" s="285">
        <v>12.577029374710779</v>
      </c>
      <c r="J54" s="285">
        <v>3.3061395394631941</v>
      </c>
      <c r="K54" s="277">
        <v>0.35661512521628419</v>
      </c>
      <c r="L54" s="278">
        <v>5484503.0413817381</v>
      </c>
      <c r="M54" s="278">
        <v>3498884.2542899083</v>
      </c>
      <c r="N54" s="277">
        <v>1.7621127867219832</v>
      </c>
      <c r="O54" s="273">
        <v>945148.93937118736</v>
      </c>
      <c r="P54" s="273">
        <v>494609.41385048692</v>
      </c>
      <c r="Q54" s="277">
        <v>1.0978158093429289</v>
      </c>
    </row>
    <row r="55" spans="1:17">
      <c r="A55" s="317" t="s">
        <v>212</v>
      </c>
      <c r="B55" s="317" t="s">
        <v>240</v>
      </c>
      <c r="C55" s="230" t="s">
        <v>227</v>
      </c>
      <c r="D55" s="273">
        <v>62576527.09146069</v>
      </c>
      <c r="E55" s="273">
        <v>11514917.090475</v>
      </c>
      <c r="F55" s="274">
        <v>0.225510262803165</v>
      </c>
      <c r="G55" s="282">
        <v>3.5103732303946789</v>
      </c>
      <c r="H55" s="282">
        <v>0.69059303321957666</v>
      </c>
      <c r="I55" s="283">
        <v>12.276001741767438</v>
      </c>
      <c r="J55" s="283">
        <v>0.57769239012287521</v>
      </c>
      <c r="K55" s="274">
        <v>4.9382553731293022E-2</v>
      </c>
      <c r="L55" s="275">
        <v>768189555.56852865</v>
      </c>
      <c r="M55" s="275">
        <v>170855045.78397024</v>
      </c>
      <c r="N55" s="274">
        <v>0.28602908920429326</v>
      </c>
      <c r="O55" s="273">
        <v>156824973.48714048</v>
      </c>
      <c r="P55" s="273">
        <v>27789977.399137333</v>
      </c>
      <c r="Q55" s="274">
        <v>0.21536775480803899</v>
      </c>
    </row>
    <row r="56" spans="1:17">
      <c r="A56" s="317" t="s">
        <v>212</v>
      </c>
      <c r="B56" s="317" t="s">
        <v>240</v>
      </c>
      <c r="C56" s="230" t="s">
        <v>228</v>
      </c>
      <c r="D56" s="273">
        <v>944940.03179069946</v>
      </c>
      <c r="E56" s="273">
        <v>90980.222262686002</v>
      </c>
      <c r="F56" s="277">
        <v>0.1065392319961417</v>
      </c>
      <c r="G56" s="284">
        <v>5.3008569604352899E-2</v>
      </c>
      <c r="H56" s="284">
        <v>5.8502649593557901E-3</v>
      </c>
      <c r="I56" s="285">
        <v>8.7157879399273046</v>
      </c>
      <c r="J56" s="285">
        <v>-9.4425222506432149E-2</v>
      </c>
      <c r="K56" s="277">
        <v>-1.0717700101633873E-2</v>
      </c>
      <c r="L56" s="278">
        <v>8235896.9330359017</v>
      </c>
      <c r="M56" s="278">
        <v>712328.978942791</v>
      </c>
      <c r="N56" s="277">
        <v>9.4679676356914752E-2</v>
      </c>
      <c r="O56" s="273">
        <v>1940238.5216245519</v>
      </c>
      <c r="P56" s="273">
        <v>144523.57964660157</v>
      </c>
      <c r="Q56" s="277">
        <v>8.0482473174395511E-2</v>
      </c>
    </row>
    <row r="57" spans="1:17">
      <c r="A57" s="317" t="s">
        <v>212</v>
      </c>
      <c r="B57" s="317" t="s">
        <v>136</v>
      </c>
      <c r="C57" s="230" t="s">
        <v>223</v>
      </c>
      <c r="D57" s="273">
        <v>2086157.4703250129</v>
      </c>
      <c r="E57" s="273">
        <v>32467.598749010824</v>
      </c>
      <c r="F57" s="274">
        <v>1.5809397123868162E-2</v>
      </c>
      <c r="G57" s="282">
        <v>0.49866674554908863</v>
      </c>
      <c r="H57" s="282">
        <v>1.3002292203869392E-2</v>
      </c>
      <c r="I57" s="283">
        <v>12.346511281055195</v>
      </c>
      <c r="J57" s="283">
        <v>5.3609120346969519E-2</v>
      </c>
      <c r="K57" s="274">
        <v>4.3609816173694298E-3</v>
      </c>
      <c r="L57" s="275">
        <v>25756766.741425339</v>
      </c>
      <c r="M57" s="275">
        <v>510958.08170410618</v>
      </c>
      <c r="N57" s="274">
        <v>2.0239323231476484E-2</v>
      </c>
      <c r="O57" s="273">
        <v>5304591.0017803907</v>
      </c>
      <c r="P57" s="273">
        <v>193875.86345734447</v>
      </c>
      <c r="Q57" s="274">
        <v>3.7935173103966033E-2</v>
      </c>
    </row>
    <row r="58" spans="1:17">
      <c r="A58" s="317" t="s">
        <v>212</v>
      </c>
      <c r="B58" s="317" t="s">
        <v>241</v>
      </c>
      <c r="C58" s="230" t="s">
        <v>224</v>
      </c>
      <c r="D58" s="273">
        <v>396930983.76190501</v>
      </c>
      <c r="E58" s="273">
        <v>-7088562.8629739881</v>
      </c>
      <c r="F58" s="277">
        <v>-1.7545098800765505E-2</v>
      </c>
      <c r="G58" s="284">
        <v>94.880796246560351</v>
      </c>
      <c r="H58" s="284">
        <v>-0.66329488818213633</v>
      </c>
      <c r="I58" s="285">
        <v>4.9891692848076445</v>
      </c>
      <c r="J58" s="285">
        <v>0.15684702130537076</v>
      </c>
      <c r="K58" s="277">
        <v>3.245789762202124E-2</v>
      </c>
      <c r="L58" s="278">
        <v>1980355872.3733783</v>
      </c>
      <c r="M58" s="278">
        <v>28003222.327880621</v>
      </c>
      <c r="N58" s="277">
        <v>1.4343321800612216E-2</v>
      </c>
      <c r="O58" s="273">
        <v>569763109.04289532</v>
      </c>
      <c r="P58" s="273">
        <v>-8282191.3150935173</v>
      </c>
      <c r="Q58" s="277">
        <v>-1.4327927776532875E-2</v>
      </c>
    </row>
    <row r="59" spans="1:17">
      <c r="A59" s="317" t="s">
        <v>212</v>
      </c>
      <c r="B59" s="317" t="s">
        <v>241</v>
      </c>
      <c r="C59" s="230" t="s">
        <v>225</v>
      </c>
      <c r="D59" s="273">
        <v>3142251.3707738998</v>
      </c>
      <c r="E59" s="273">
        <v>-503820.58974981215</v>
      </c>
      <c r="F59" s="274">
        <v>-0.13818174605567707</v>
      </c>
      <c r="G59" s="282">
        <v>0.75111121142588644</v>
      </c>
      <c r="H59" s="282">
        <v>-0.11112586247378309</v>
      </c>
      <c r="I59" s="283">
        <v>13.254843121990747</v>
      </c>
      <c r="J59" s="283">
        <v>1.1452686709971562</v>
      </c>
      <c r="K59" s="274">
        <v>9.4575468001122612E-2</v>
      </c>
      <c r="L59" s="275">
        <v>41650048.969468422</v>
      </c>
      <c r="M59" s="275">
        <v>-2502330.8901736364</v>
      </c>
      <c r="N59" s="274">
        <v>-5.6674881356982482E-2</v>
      </c>
      <c r="O59" s="273">
        <v>6441602.3018265963</v>
      </c>
      <c r="P59" s="273">
        <v>-959929.84302764665</v>
      </c>
      <c r="Q59" s="274">
        <v>-0.12969339648075667</v>
      </c>
    </row>
    <row r="60" spans="1:17">
      <c r="A60" s="317" t="s">
        <v>212</v>
      </c>
      <c r="B60" s="317" t="s">
        <v>241</v>
      </c>
      <c r="C60" s="230" t="s">
        <v>226</v>
      </c>
      <c r="D60" s="273">
        <v>246276.12068374679</v>
      </c>
      <c r="E60" s="273">
        <v>192438.97661342734</v>
      </c>
      <c r="F60" s="277">
        <v>3.5744648037435431</v>
      </c>
      <c r="G60" s="284">
        <v>5.8868859783957471E-2</v>
      </c>
      <c r="H60" s="284">
        <v>4.6137245577517208E-2</v>
      </c>
      <c r="I60" s="285">
        <v>13.989294325331116</v>
      </c>
      <c r="J60" s="285">
        <v>4.6900464951738954</v>
      </c>
      <c r="K60" s="277">
        <v>0.50434686555660935</v>
      </c>
      <c r="L60" s="278">
        <v>3445229.1375457002</v>
      </c>
      <c r="M60" s="278">
        <v>2944584.1923679202</v>
      </c>
      <c r="N60" s="277">
        <v>5.881581789110629</v>
      </c>
      <c r="O60" s="273">
        <v>535589.27551841736</v>
      </c>
      <c r="P60" s="273">
        <v>422168.68365935172</v>
      </c>
      <c r="Q60" s="277">
        <v>3.7221520073174266</v>
      </c>
    </row>
    <row r="61" spans="1:17">
      <c r="A61" s="317" t="s">
        <v>212</v>
      </c>
      <c r="B61" s="317" t="s">
        <v>241</v>
      </c>
      <c r="C61" s="230" t="s">
        <v>227</v>
      </c>
      <c r="D61" s="273">
        <v>15697640.44740114</v>
      </c>
      <c r="E61" s="273">
        <v>2815277.9258712251</v>
      </c>
      <c r="F61" s="274">
        <v>0.21853739336757008</v>
      </c>
      <c r="G61" s="282">
        <v>3.7523012457375615</v>
      </c>
      <c r="H61" s="282">
        <v>0.70583077402387406</v>
      </c>
      <c r="I61" s="283">
        <v>12.886149729022561</v>
      </c>
      <c r="J61" s="283">
        <v>0.85636871118323121</v>
      </c>
      <c r="K61" s="274">
        <v>7.1187389854669492E-2</v>
      </c>
      <c r="L61" s="275">
        <v>202282145.19757178</v>
      </c>
      <c r="M61" s="275">
        <v>47310145.071146399</v>
      </c>
      <c r="N61" s="274">
        <v>0.30528188984171989</v>
      </c>
      <c r="O61" s="273">
        <v>39344480.806199312</v>
      </c>
      <c r="P61" s="273">
        <v>6885637.5965553895</v>
      </c>
      <c r="Q61" s="274">
        <v>0.21213441132460265</v>
      </c>
    </row>
    <row r="62" spans="1:17">
      <c r="A62" s="317" t="s">
        <v>212</v>
      </c>
      <c r="B62" s="317" t="s">
        <v>241</v>
      </c>
      <c r="C62" s="230" t="s">
        <v>228</v>
      </c>
      <c r="D62" s="273">
        <v>243710.94711003327</v>
      </c>
      <c r="E62" s="273">
        <v>37332.137189717207</v>
      </c>
      <c r="F62" s="277">
        <v>0.18089132893115983</v>
      </c>
      <c r="G62" s="284">
        <v>5.8255690943173385E-2</v>
      </c>
      <c r="H62" s="284">
        <v>9.4504388507189244E-3</v>
      </c>
      <c r="I62" s="285">
        <v>8.676420798838075</v>
      </c>
      <c r="J62" s="285">
        <v>-0.1364531527960775</v>
      </c>
      <c r="K62" s="277">
        <v>-1.5483388681710951E-2</v>
      </c>
      <c r="L62" s="278">
        <v>2114538.7304100189</v>
      </c>
      <c r="M62" s="278">
        <v>295748.29229400959</v>
      </c>
      <c r="N62" s="277">
        <v>0.16260712949445671</v>
      </c>
      <c r="O62" s="273">
        <v>485624.61567187309</v>
      </c>
      <c r="P62" s="273">
        <v>53260.889187583351</v>
      </c>
      <c r="Q62" s="277">
        <v>0.12318537824777173</v>
      </c>
    </row>
    <row r="63" spans="1:17" ht="14.5" customHeight="1">
      <c r="A63" s="314" t="s">
        <v>213</v>
      </c>
      <c r="B63" s="314" t="s">
        <v>253</v>
      </c>
      <c r="C63" s="230" t="s">
        <v>223</v>
      </c>
      <c r="D63" s="281"/>
      <c r="E63" s="281"/>
      <c r="F63" s="281"/>
      <c r="G63" s="281"/>
      <c r="H63" s="281"/>
      <c r="I63" s="281"/>
      <c r="J63" s="281"/>
      <c r="K63" s="281"/>
      <c r="L63" s="281"/>
      <c r="M63" s="281"/>
      <c r="N63" s="281"/>
      <c r="O63" s="281"/>
      <c r="P63" s="281"/>
      <c r="Q63" s="281"/>
    </row>
    <row r="64" spans="1:17">
      <c r="A64" s="315"/>
      <c r="B64" s="315"/>
      <c r="C64" s="230" t="s">
        <v>224</v>
      </c>
      <c r="D64" s="273">
        <v>1191290.3337227085</v>
      </c>
      <c r="E64" s="273">
        <v>-331221.88096835092</v>
      </c>
      <c r="F64" s="277">
        <v>-0.21754957219542623</v>
      </c>
      <c r="G64" s="284">
        <v>89.96835883079406</v>
      </c>
      <c r="H64" s="284">
        <v>-2.4126191231266745</v>
      </c>
      <c r="I64" s="285">
        <v>7.1050661696094668</v>
      </c>
      <c r="J64" s="285">
        <v>0.5148600850445888</v>
      </c>
      <c r="K64" s="277">
        <v>7.8125035611626509E-2</v>
      </c>
      <c r="L64" s="278">
        <v>8464196.6483159885</v>
      </c>
      <c r="M64" s="278">
        <v>-1569472.6127653793</v>
      </c>
      <c r="N64" s="277">
        <v>-0.15642060465886146</v>
      </c>
      <c r="O64" s="273">
        <v>1964030.9843080044</v>
      </c>
      <c r="P64" s="273">
        <v>-487520.98717494356</v>
      </c>
      <c r="Q64" s="277">
        <v>-0.19886218723727128</v>
      </c>
    </row>
    <row r="65" spans="1:17">
      <c r="A65" s="315"/>
      <c r="B65" s="315"/>
      <c r="C65" s="230" t="s">
        <v>225</v>
      </c>
      <c r="D65" s="273">
        <v>1.3627289533615112</v>
      </c>
      <c r="E65" s="273">
        <v>-2.7574011087417603</v>
      </c>
      <c r="F65" s="274">
        <v>-0.66925098654146464</v>
      </c>
      <c r="G65" s="282">
        <v>1.02915707443051E-4</v>
      </c>
      <c r="H65" s="282">
        <v>-1.4708008291038289E-4</v>
      </c>
      <c r="I65" s="283">
        <v>12.98</v>
      </c>
      <c r="J65" s="283">
        <v>0.25729783755388524</v>
      </c>
      <c r="K65" s="274">
        <v>2.0223521251118887E-2</v>
      </c>
      <c r="L65" s="275">
        <v>17.688221814632417</v>
      </c>
      <c r="M65" s="275">
        <v>-34.730965836048128</v>
      </c>
      <c r="N65" s="274">
        <v>-0.66256207683899937</v>
      </c>
      <c r="O65" s="273">
        <v>2.7254579067230225</v>
      </c>
      <c r="P65" s="273">
        <v>-5.5148022174835205</v>
      </c>
      <c r="Q65" s="274">
        <v>-0.66925098654146464</v>
      </c>
    </row>
    <row r="66" spans="1:17">
      <c r="A66" s="315"/>
      <c r="B66" s="315"/>
      <c r="C66" s="230" t="s">
        <v>226</v>
      </c>
      <c r="D66" s="280"/>
      <c r="E66" s="280"/>
      <c r="F66" s="280"/>
      <c r="G66" s="280"/>
      <c r="H66" s="280"/>
      <c r="I66" s="280"/>
      <c r="J66" s="280"/>
      <c r="K66" s="280"/>
      <c r="L66" s="280"/>
      <c r="M66" s="280"/>
      <c r="N66" s="280"/>
      <c r="O66" s="280"/>
      <c r="P66" s="280"/>
      <c r="Q66" s="280"/>
    </row>
    <row r="67" spans="1:17">
      <c r="A67" s="315"/>
      <c r="B67" s="315"/>
      <c r="C67" s="230" t="s">
        <v>227</v>
      </c>
      <c r="D67" s="273">
        <v>132798.41080263618</v>
      </c>
      <c r="E67" s="273">
        <v>7278.3195017644903</v>
      </c>
      <c r="F67" s="274">
        <v>5.7985294834739694E-2</v>
      </c>
      <c r="G67" s="282">
        <v>10.029171510118013</v>
      </c>
      <c r="H67" s="282">
        <v>2.4130297968688481</v>
      </c>
      <c r="I67" s="283">
        <v>15.294488359268056</v>
      </c>
      <c r="J67" s="283">
        <v>0.19378561883964629</v>
      </c>
      <c r="K67" s="274">
        <v>1.2832887460318854E-2</v>
      </c>
      <c r="L67" s="275">
        <v>2031083.7481502164</v>
      </c>
      <c r="M67" s="275">
        <v>135642.1614643191</v>
      </c>
      <c r="N67" s="274">
        <v>7.1562301058026231E-2</v>
      </c>
      <c r="O67" s="273">
        <v>457193.10722923279</v>
      </c>
      <c r="P67" s="273">
        <v>-6947.2169171060086</v>
      </c>
      <c r="Q67" s="274">
        <v>-1.4967923612074741E-2</v>
      </c>
    </row>
    <row r="68" spans="1:17">
      <c r="A68" s="315"/>
      <c r="B68" s="316"/>
      <c r="C68" s="230" t="s">
        <v>228</v>
      </c>
      <c r="D68" s="273">
        <v>31.338556668734544</v>
      </c>
      <c r="E68" s="273">
        <v>-12.011496128726005</v>
      </c>
      <c r="F68" s="277">
        <v>-0.27708146481034135</v>
      </c>
      <c r="G68" s="284">
        <v>2.3667433805168113E-3</v>
      </c>
      <c r="H68" s="284">
        <v>-2.6359365923962893E-4</v>
      </c>
      <c r="I68" s="285">
        <v>25.298017491308979</v>
      </c>
      <c r="J68" s="285">
        <v>3.5059113851920785</v>
      </c>
      <c r="K68" s="277">
        <v>0.16087987861843203</v>
      </c>
      <c r="L68" s="278">
        <v>792.80335475802417</v>
      </c>
      <c r="M68" s="278">
        <v>-151.88559551000594</v>
      </c>
      <c r="N68" s="277">
        <v>-0.16077841861801442</v>
      </c>
      <c r="O68" s="273">
        <v>286.45847046375275</v>
      </c>
      <c r="P68" s="273">
        <v>-109.79429733753204</v>
      </c>
      <c r="Q68" s="277">
        <v>-0.27708146481034135</v>
      </c>
    </row>
    <row r="69" spans="1:17">
      <c r="A69" s="315"/>
      <c r="B69" s="311" t="s">
        <v>254</v>
      </c>
      <c r="C69" s="230" t="s">
        <v>223</v>
      </c>
      <c r="D69" s="281"/>
      <c r="E69" s="281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</row>
    <row r="70" spans="1:17">
      <c r="A70" s="315"/>
      <c r="B70" s="312" t="s">
        <v>240</v>
      </c>
      <c r="C70" s="230" t="s">
        <v>224</v>
      </c>
      <c r="D70" s="273">
        <v>17002251.025682386</v>
      </c>
      <c r="E70" s="273">
        <v>-4694336.533123076</v>
      </c>
      <c r="F70" s="277">
        <v>-0.21636289671819386</v>
      </c>
      <c r="G70" s="284">
        <v>91.00562909582284</v>
      </c>
      <c r="H70" s="284">
        <v>-2.6975566928864367</v>
      </c>
      <c r="I70" s="285">
        <v>7.0138299755037039</v>
      </c>
      <c r="J70" s="285">
        <v>0.5253406633715203</v>
      </c>
      <c r="K70" s="277">
        <v>8.0965019452099246E-2</v>
      </c>
      <c r="L70" s="278">
        <v>119250897.89496972</v>
      </c>
      <c r="M70" s="278">
        <v>-21527178.59007962</v>
      </c>
      <c r="N70" s="277">
        <v>-0.15291570340759567</v>
      </c>
      <c r="O70" s="273">
        <v>27963470.514761083</v>
      </c>
      <c r="P70" s="273">
        <v>-6741815.4028512388</v>
      </c>
      <c r="Q70" s="277">
        <v>-0.19425903647230539</v>
      </c>
    </row>
    <row r="71" spans="1:17">
      <c r="A71" s="315"/>
      <c r="B71" s="312" t="s">
        <v>240</v>
      </c>
      <c r="C71" s="230" t="s">
        <v>225</v>
      </c>
      <c r="D71" s="273">
        <v>16.660890519618988</v>
      </c>
      <c r="E71" s="273">
        <v>-339.81676875817777</v>
      </c>
      <c r="F71" s="274">
        <v>-0.95326245534328014</v>
      </c>
      <c r="G71" s="282">
        <v>8.9178475293903185E-5</v>
      </c>
      <c r="H71" s="282">
        <v>-1.4503766389053847E-3</v>
      </c>
      <c r="I71" s="283">
        <v>13.20678745428213</v>
      </c>
      <c r="J71" s="283">
        <v>1.2165164955307795</v>
      </c>
      <c r="K71" s="274">
        <v>0.10145863256266777</v>
      </c>
      <c r="L71" s="275">
        <v>220.03683989167214</v>
      </c>
      <c r="M71" s="275">
        <v>-4054.2268855905536</v>
      </c>
      <c r="N71" s="274">
        <v>-0.94852052797307274</v>
      </c>
      <c r="O71" s="273">
        <v>33.321781039237976</v>
      </c>
      <c r="P71" s="273">
        <v>-680.02463698387146</v>
      </c>
      <c r="Q71" s="274">
        <v>-0.95328807968002094</v>
      </c>
    </row>
    <row r="72" spans="1:17">
      <c r="A72" s="315"/>
      <c r="B72" s="312"/>
      <c r="C72" s="230" t="s">
        <v>226</v>
      </c>
      <c r="D72" s="280"/>
      <c r="E72" s="280"/>
      <c r="F72" s="280"/>
      <c r="G72" s="280"/>
      <c r="H72" s="280"/>
      <c r="I72" s="280"/>
      <c r="J72" s="280"/>
      <c r="K72" s="280"/>
      <c r="L72" s="280"/>
      <c r="M72" s="280"/>
      <c r="N72" s="280"/>
      <c r="O72" s="280"/>
      <c r="P72" s="280"/>
      <c r="Q72" s="280"/>
    </row>
    <row r="73" spans="1:17">
      <c r="A73" s="315"/>
      <c r="B73" s="312" t="s">
        <v>240</v>
      </c>
      <c r="C73" s="230" t="s">
        <v>227</v>
      </c>
      <c r="D73" s="273">
        <v>1679851.2233213843</v>
      </c>
      <c r="E73" s="273">
        <v>222300.69094226626</v>
      </c>
      <c r="F73" s="274">
        <v>0.15251662704236485</v>
      </c>
      <c r="G73" s="282">
        <v>8.9915104261680838</v>
      </c>
      <c r="H73" s="282">
        <v>2.6966436430032168</v>
      </c>
      <c r="I73" s="283">
        <v>14.796012679939706</v>
      </c>
      <c r="J73" s="283">
        <v>0.50675407860549626</v>
      </c>
      <c r="K73" s="274">
        <v>3.546398681301631E-2</v>
      </c>
      <c r="L73" s="275">
        <v>24855100.000675429</v>
      </c>
      <c r="M73" s="275">
        <v>4027783.5189978592</v>
      </c>
      <c r="N73" s="274">
        <v>0.19338946150557726</v>
      </c>
      <c r="O73" s="273">
        <v>5832358.0113266166</v>
      </c>
      <c r="P73" s="273">
        <v>308358.66668604035</v>
      </c>
      <c r="Q73" s="274">
        <v>5.5821633466559356E-2</v>
      </c>
    </row>
    <row r="74" spans="1:17">
      <c r="A74" s="315"/>
      <c r="B74" s="313" t="s">
        <v>240</v>
      </c>
      <c r="C74" s="230" t="s">
        <v>228</v>
      </c>
      <c r="D74" s="273">
        <v>517.75182263240811</v>
      </c>
      <c r="E74" s="273">
        <v>423.31050314915177</v>
      </c>
      <c r="F74" s="277">
        <v>4.4822595180301477</v>
      </c>
      <c r="G74" s="284">
        <v>2.7712995333969365E-3</v>
      </c>
      <c r="H74" s="284">
        <v>2.3634265219528439E-3</v>
      </c>
      <c r="I74" s="285">
        <v>22.328323688244836</v>
      </c>
      <c r="J74" s="285">
        <v>-1.0430356103599614</v>
      </c>
      <c r="K74" s="277">
        <v>-4.4628795314538151E-2</v>
      </c>
      <c r="L74" s="278">
        <v>11560.530285915136</v>
      </c>
      <c r="M74" s="278">
        <v>9353.3082756376261</v>
      </c>
      <c r="N74" s="277">
        <v>4.2375928801388012</v>
      </c>
      <c r="O74" s="273">
        <v>4732.6492013931274</v>
      </c>
      <c r="P74" s="273">
        <v>3869.3830269575119</v>
      </c>
      <c r="Q74" s="277">
        <v>4.4822595180301485</v>
      </c>
    </row>
    <row r="75" spans="1:17" ht="14.5" customHeight="1">
      <c r="A75" s="315"/>
      <c r="B75" s="314" t="s">
        <v>136</v>
      </c>
      <c r="C75" s="230" t="s">
        <v>223</v>
      </c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</row>
    <row r="76" spans="1:17">
      <c r="A76" s="315"/>
      <c r="B76" s="315"/>
      <c r="C76" s="230" t="s">
        <v>224</v>
      </c>
      <c r="D76" s="273">
        <v>3703138.6744819828</v>
      </c>
      <c r="E76" s="273">
        <v>-1031818.0038690991</v>
      </c>
      <c r="F76" s="277">
        <v>-0.21791498295786374</v>
      </c>
      <c r="G76" s="284">
        <v>90.187415050833323</v>
      </c>
      <c r="H76" s="284">
        <v>-3.0310943788400806</v>
      </c>
      <c r="I76" s="285">
        <v>7.1054536337730569</v>
      </c>
      <c r="J76" s="285">
        <v>0.57071130680401527</v>
      </c>
      <c r="K76" s="277">
        <v>8.7334936597067606E-2</v>
      </c>
      <c r="L76" s="278">
        <v>26312480.150963545</v>
      </c>
      <c r="M76" s="278">
        <v>-4629241.6714220084</v>
      </c>
      <c r="N76" s="277">
        <v>-0.14961163758097229</v>
      </c>
      <c r="O76" s="273">
        <v>6059454.529050827</v>
      </c>
      <c r="P76" s="273">
        <v>-1506539.3750334783</v>
      </c>
      <c r="Q76" s="277">
        <v>-0.19911982406174186</v>
      </c>
    </row>
    <row r="77" spans="1:17">
      <c r="A77" s="315"/>
      <c r="B77" s="315"/>
      <c r="C77" s="230" t="s">
        <v>225</v>
      </c>
      <c r="D77" s="273">
        <v>1.8632239699363708</v>
      </c>
      <c r="E77" s="273">
        <v>-11.007372498512268</v>
      </c>
      <c r="F77" s="274">
        <v>-0.85523406203403751</v>
      </c>
      <c r="G77" s="282">
        <v>4.5377548150507551E-5</v>
      </c>
      <c r="H77" s="282">
        <v>-2.0800973704793185E-4</v>
      </c>
      <c r="I77" s="283">
        <v>13.141170645499569</v>
      </c>
      <c r="J77" s="283">
        <v>-0.1245122501545719</v>
      </c>
      <c r="K77" s="274">
        <v>-9.3860414977477193E-3</v>
      </c>
      <c r="L77" s="275">
        <v>24.484944139719008</v>
      </c>
      <c r="M77" s="275">
        <v>-146.2523072886467</v>
      </c>
      <c r="N77" s="274">
        <v>-0.85659284113524647</v>
      </c>
      <c r="O77" s="273">
        <v>3.7264479398727417</v>
      </c>
      <c r="P77" s="273">
        <v>-22.014744997024536</v>
      </c>
      <c r="Q77" s="274">
        <v>-0.85523406203403751</v>
      </c>
    </row>
    <row r="78" spans="1:17">
      <c r="A78" s="315"/>
      <c r="B78" s="315"/>
      <c r="C78" s="230" t="s">
        <v>226</v>
      </c>
      <c r="D78" s="280"/>
      <c r="E78" s="280"/>
      <c r="F78" s="280"/>
      <c r="G78" s="280"/>
      <c r="H78" s="280"/>
      <c r="I78" s="280"/>
      <c r="J78" s="280"/>
      <c r="K78" s="280"/>
      <c r="L78" s="280"/>
      <c r="M78" s="280"/>
      <c r="N78" s="280"/>
      <c r="O78" s="280"/>
      <c r="P78" s="280"/>
      <c r="Q78" s="280"/>
    </row>
    <row r="79" spans="1:17">
      <c r="A79" s="315"/>
      <c r="B79" s="315"/>
      <c r="C79" s="230" t="s">
        <v>227</v>
      </c>
      <c r="D79" s="273">
        <v>402816.03083901375</v>
      </c>
      <c r="E79" s="273">
        <v>58417.406229041168</v>
      </c>
      <c r="F79" s="274">
        <v>0.16962148526347398</v>
      </c>
      <c r="G79" s="282">
        <v>9.8103095119680663</v>
      </c>
      <c r="H79" s="282">
        <v>3.0300307012754608</v>
      </c>
      <c r="I79" s="283">
        <v>15.092257615464252</v>
      </c>
      <c r="J79" s="283">
        <v>0.12525364112701176</v>
      </c>
      <c r="K79" s="274">
        <v>8.3686515579052736E-3</v>
      </c>
      <c r="L79" s="275">
        <v>6079403.3090611883</v>
      </c>
      <c r="M79" s="275">
        <v>924787.72576744948</v>
      </c>
      <c r="N79" s="274">
        <v>0.17940963992828365</v>
      </c>
      <c r="O79" s="273">
        <v>1363857.9529430866</v>
      </c>
      <c r="P79" s="273">
        <v>82800.403956162045</v>
      </c>
      <c r="Q79" s="274">
        <v>6.463441398213654E-2</v>
      </c>
    </row>
    <row r="80" spans="1:17">
      <c r="A80" s="316"/>
      <c r="B80" s="316"/>
      <c r="C80" s="230" t="s">
        <v>228</v>
      </c>
      <c r="D80" s="273">
        <v>91.567322707319249</v>
      </c>
      <c r="E80" s="273">
        <v>42.887596109843258</v>
      </c>
      <c r="F80" s="277">
        <v>0.88101555015855304</v>
      </c>
      <c r="G80" s="284">
        <v>2.230059650481171E-3</v>
      </c>
      <c r="H80" s="284">
        <v>1.2716873017734279E-3</v>
      </c>
      <c r="I80" s="285">
        <v>24.945813093146022</v>
      </c>
      <c r="J80" s="285">
        <v>3.1640118160464041</v>
      </c>
      <c r="K80" s="277">
        <v>0.14525941981542639</v>
      </c>
      <c r="L80" s="278">
        <v>2284.2213176965715</v>
      </c>
      <c r="M80" s="278">
        <v>1223.8891867268087</v>
      </c>
      <c r="N80" s="277">
        <v>1.1542507776383795</v>
      </c>
      <c r="O80" s="273">
        <v>836.99563717842102</v>
      </c>
      <c r="P80" s="273">
        <v>392.02555859088898</v>
      </c>
      <c r="Q80" s="277">
        <v>0.88101555015855271</v>
      </c>
    </row>
    <row r="81" spans="1:17">
      <c r="A81" s="317" t="s">
        <v>214</v>
      </c>
      <c r="B81" s="311" t="s">
        <v>253</v>
      </c>
      <c r="C81" s="230" t="s">
        <v>223</v>
      </c>
      <c r="D81" s="273">
        <v>7329.2326532889365</v>
      </c>
      <c r="E81" s="273">
        <v>-3295.5153985626275</v>
      </c>
      <c r="F81" s="274">
        <v>-0.31017351023098577</v>
      </c>
      <c r="G81" s="282">
        <v>6.4164944412374983E-2</v>
      </c>
      <c r="H81" s="282">
        <v>-1.6763862085275819E-2</v>
      </c>
      <c r="I81" s="283">
        <v>11.452118494489994</v>
      </c>
      <c r="J81" s="283">
        <v>0.27547883377163629</v>
      </c>
      <c r="K81" s="274">
        <v>2.4647733320046071E-2</v>
      </c>
      <c r="L81" s="275">
        <v>83935.240819150204</v>
      </c>
      <c r="M81" s="275">
        <v>-34813.739642314104</v>
      </c>
      <c r="N81" s="274">
        <v>-0.2931708508740557</v>
      </c>
      <c r="O81" s="273">
        <v>25456.343691587448</v>
      </c>
      <c r="P81" s="273">
        <v>-12790.913823909614</v>
      </c>
      <c r="Q81" s="274">
        <v>-0.33442695384700405</v>
      </c>
    </row>
    <row r="82" spans="1:17">
      <c r="A82" s="317" t="s">
        <v>214</v>
      </c>
      <c r="B82" s="312" t="s">
        <v>233</v>
      </c>
      <c r="C82" s="230" t="s">
        <v>224</v>
      </c>
      <c r="D82" s="273">
        <v>11072301.666285779</v>
      </c>
      <c r="E82" s="273">
        <v>-1699898.8740129117</v>
      </c>
      <c r="F82" s="277">
        <v>-0.13309365669990944</v>
      </c>
      <c r="G82" s="284">
        <v>96.93424326153206</v>
      </c>
      <c r="H82" s="284">
        <v>-0.35172917099941969</v>
      </c>
      <c r="I82" s="285">
        <v>9.0907464923912507</v>
      </c>
      <c r="J82" s="285">
        <v>0.4584692187432573</v>
      </c>
      <c r="K82" s="277">
        <v>5.3111039440639815E-2</v>
      </c>
      <c r="L82" s="278">
        <v>100655487.53548525</v>
      </c>
      <c r="M82" s="278">
        <v>-9597688.9230097681</v>
      </c>
      <c r="N82" s="277">
        <v>-8.7051359709557505E-2</v>
      </c>
      <c r="O82" s="273">
        <v>31141083.496400476</v>
      </c>
      <c r="P82" s="273">
        <v>-4119429.0877421871</v>
      </c>
      <c r="Q82" s="277">
        <v>-0.11682839487690189</v>
      </c>
    </row>
    <row r="83" spans="1:17">
      <c r="A83" s="317" t="s">
        <v>214</v>
      </c>
      <c r="B83" s="312" t="s">
        <v>233</v>
      </c>
      <c r="C83" s="230" t="s">
        <v>225</v>
      </c>
      <c r="D83" s="273">
        <v>922.97724182158709</v>
      </c>
      <c r="E83" s="273">
        <v>-188.16630967706442</v>
      </c>
      <c r="F83" s="274">
        <v>-0.16934473446142551</v>
      </c>
      <c r="G83" s="282">
        <v>8.080352503040485E-3</v>
      </c>
      <c r="H83" s="282">
        <v>-3.83238448151621E-4</v>
      </c>
      <c r="I83" s="283">
        <v>15.14715675485945</v>
      </c>
      <c r="J83" s="283">
        <v>-2.429786401613784</v>
      </c>
      <c r="K83" s="274">
        <v>-0.13823714282872573</v>
      </c>
      <c r="L83" s="275">
        <v>13980.480963039397</v>
      </c>
      <c r="M83" s="275">
        <v>-5550.026080334188</v>
      </c>
      <c r="N83" s="274">
        <v>-0.28417214504511445</v>
      </c>
      <c r="O83" s="273">
        <v>2064.0660929679871</v>
      </c>
      <c r="P83" s="273">
        <v>-1523.4139070510864</v>
      </c>
      <c r="Q83" s="274">
        <v>-0.42464735888227584</v>
      </c>
    </row>
    <row r="84" spans="1:17">
      <c r="A84" s="317"/>
      <c r="B84" s="312"/>
      <c r="C84" s="230" t="s">
        <v>226</v>
      </c>
      <c r="D84" s="280"/>
      <c r="E84" s="280"/>
      <c r="F84" s="280"/>
      <c r="G84" s="280"/>
      <c r="H84" s="280"/>
      <c r="I84" s="280"/>
      <c r="J84" s="280"/>
      <c r="K84" s="280"/>
      <c r="L84" s="280"/>
      <c r="M84" s="280"/>
      <c r="N84" s="280"/>
      <c r="O84" s="280"/>
      <c r="P84" s="280"/>
      <c r="Q84" s="280"/>
    </row>
    <row r="85" spans="1:17">
      <c r="A85" s="317" t="s">
        <v>214</v>
      </c>
      <c r="B85" s="312" t="s">
        <v>233</v>
      </c>
      <c r="C85" s="230" t="s">
        <v>227</v>
      </c>
      <c r="D85" s="273">
        <v>317226.1820733833</v>
      </c>
      <c r="E85" s="273">
        <v>12763.52328963927</v>
      </c>
      <c r="F85" s="274">
        <v>4.1921473525280611E-2</v>
      </c>
      <c r="G85" s="282">
        <v>2.7772075607061706</v>
      </c>
      <c r="H85" s="282">
        <v>0.45811260633914008</v>
      </c>
      <c r="I85" s="283">
        <v>26.536770460547977</v>
      </c>
      <c r="J85" s="283">
        <v>0.90514887628827978</v>
      </c>
      <c r="K85" s="274">
        <v>3.5313757785973593E-2</v>
      </c>
      <c r="L85" s="275">
        <v>8418158.3777573723</v>
      </c>
      <c r="M85" s="275">
        <v>614286.721274863</v>
      </c>
      <c r="N85" s="274">
        <v>7.871563607335702E-2</v>
      </c>
      <c r="O85" s="273">
        <v>2843476.2827382088</v>
      </c>
      <c r="P85" s="273">
        <v>108634.60602257447</v>
      </c>
      <c r="Q85" s="274">
        <v>3.9722447901641429E-2</v>
      </c>
    </row>
    <row r="86" spans="1:17">
      <c r="A86" s="317" t="s">
        <v>214</v>
      </c>
      <c r="B86" s="313" t="s">
        <v>233</v>
      </c>
      <c r="C86" s="230" t="s">
        <v>228</v>
      </c>
      <c r="D86" s="273">
        <v>24707.283409216638</v>
      </c>
      <c r="E86" s="273">
        <v>-15405.600389621497</v>
      </c>
      <c r="F86" s="277">
        <v>-0.38405616676374982</v>
      </c>
      <c r="G86" s="284">
        <v>0.21630388084648539</v>
      </c>
      <c r="H86" s="284">
        <v>-8.9236334806270357E-2</v>
      </c>
      <c r="I86" s="285">
        <v>25.16092921726889</v>
      </c>
      <c r="J86" s="285">
        <v>0.85638351177306404</v>
      </c>
      <c r="K86" s="277">
        <v>3.5235528454227213E-2</v>
      </c>
      <c r="L86" s="278">
        <v>621658.20901030186</v>
      </c>
      <c r="M86" s="278">
        <v>-353267.20865780266</v>
      </c>
      <c r="N86" s="277">
        <v>-0.36235306030154812</v>
      </c>
      <c r="O86" s="273">
        <v>225483.02544283867</v>
      </c>
      <c r="P86" s="273">
        <v>-137537.27071019105</v>
      </c>
      <c r="Q86" s="277">
        <v>-0.3788693694751788</v>
      </c>
    </row>
    <row r="87" spans="1:17">
      <c r="A87" s="317" t="s">
        <v>214</v>
      </c>
      <c r="B87" s="317" t="s">
        <v>254</v>
      </c>
      <c r="C87" s="230" t="s">
        <v>223</v>
      </c>
      <c r="D87" s="273">
        <v>106577.28079530074</v>
      </c>
      <c r="E87" s="273">
        <v>-14192.479039662066</v>
      </c>
      <c r="F87" s="274">
        <v>-0.11751682754902149</v>
      </c>
      <c r="G87" s="282">
        <v>6.6100805186875819E-2</v>
      </c>
      <c r="H87" s="282">
        <v>2.6723995489248697E-4</v>
      </c>
      <c r="I87" s="283">
        <v>10.542268464403611</v>
      </c>
      <c r="J87" s="283">
        <v>-2.0306056082348363</v>
      </c>
      <c r="K87" s="274">
        <v>-0.16150687555631493</v>
      </c>
      <c r="L87" s="275">
        <v>1123566.3063501876</v>
      </c>
      <c r="M87" s="275">
        <v>-394856.67583758826</v>
      </c>
      <c r="N87" s="274">
        <v>-0.26004392746260363</v>
      </c>
      <c r="O87" s="273">
        <v>351624.1215755071</v>
      </c>
      <c r="P87" s="273">
        <v>-150747.54003647866</v>
      </c>
      <c r="Q87" s="274">
        <v>-0.30007174280644588</v>
      </c>
    </row>
    <row r="88" spans="1:17">
      <c r="A88" s="317" t="s">
        <v>214</v>
      </c>
      <c r="B88" s="317" t="s">
        <v>240</v>
      </c>
      <c r="C88" s="230" t="s">
        <v>224</v>
      </c>
      <c r="D88" s="273">
        <v>156703103.93705985</v>
      </c>
      <c r="E88" s="273">
        <v>-21774233.680439234</v>
      </c>
      <c r="F88" s="277">
        <v>-0.1219999915457297</v>
      </c>
      <c r="G88" s="284">
        <v>97.189581759146009</v>
      </c>
      <c r="H88" s="284">
        <v>-0.10132504176969803</v>
      </c>
      <c r="I88" s="285">
        <v>8.832856766929698</v>
      </c>
      <c r="J88" s="285">
        <v>0.36811796257287455</v>
      </c>
      <c r="K88" s="277">
        <v>4.3488401837443971E-2</v>
      </c>
      <c r="L88" s="278">
        <v>1384136072.009347</v>
      </c>
      <c r="M88" s="278">
        <v>-126627973.41979146</v>
      </c>
      <c r="N88" s="277">
        <v>-8.3817174364791219E-2</v>
      </c>
      <c r="O88" s="273">
        <v>434931534.83840436</v>
      </c>
      <c r="P88" s="273">
        <v>-49765815.993091106</v>
      </c>
      <c r="Q88" s="277">
        <v>-0.10267400039987457</v>
      </c>
    </row>
    <row r="89" spans="1:17">
      <c r="A89" s="317" t="s">
        <v>214</v>
      </c>
      <c r="B89" s="317" t="s">
        <v>240</v>
      </c>
      <c r="C89" s="230" t="s">
        <v>225</v>
      </c>
      <c r="D89" s="273">
        <v>20348.860331602395</v>
      </c>
      <c r="E89" s="273">
        <v>-1376.4818703010678</v>
      </c>
      <c r="F89" s="274">
        <v>-6.3358351620370221E-2</v>
      </c>
      <c r="G89" s="282">
        <v>1.2620664015041212E-2</v>
      </c>
      <c r="H89" s="282">
        <v>7.778257499765056E-4</v>
      </c>
      <c r="I89" s="283">
        <v>15.147626609066087</v>
      </c>
      <c r="J89" s="283">
        <v>-0.93615905319761694</v>
      </c>
      <c r="K89" s="274">
        <v>-5.8205143543666057E-2</v>
      </c>
      <c r="L89" s="275">
        <v>308236.9382231498</v>
      </c>
      <c r="M89" s="275">
        <v>-41188.809191597684</v>
      </c>
      <c r="N89" s="274">
        <v>-0.11787571321328255</v>
      </c>
      <c r="O89" s="273">
        <v>45738.456893444061</v>
      </c>
      <c r="P89" s="273">
        <v>-16948.886016964912</v>
      </c>
      <c r="Q89" s="274">
        <v>-0.27037174061098418</v>
      </c>
    </row>
    <row r="90" spans="1:17">
      <c r="A90" s="317"/>
      <c r="B90" s="317"/>
      <c r="C90" s="230" t="s">
        <v>226</v>
      </c>
      <c r="D90" s="280"/>
      <c r="E90" s="280"/>
      <c r="F90" s="280"/>
      <c r="G90" s="280"/>
      <c r="H90" s="280"/>
      <c r="I90" s="280"/>
      <c r="J90" s="280"/>
      <c r="K90" s="280"/>
      <c r="L90" s="280"/>
      <c r="M90" s="280"/>
      <c r="N90" s="280"/>
      <c r="O90" s="280"/>
      <c r="P90" s="280"/>
      <c r="Q90" s="280"/>
    </row>
    <row r="91" spans="1:17">
      <c r="A91" s="317" t="s">
        <v>214</v>
      </c>
      <c r="B91" s="317" t="s">
        <v>240</v>
      </c>
      <c r="C91" s="230" t="s">
        <v>227</v>
      </c>
      <c r="D91" s="273">
        <v>3981947.9319012002</v>
      </c>
      <c r="E91" s="273">
        <v>-327231.2767206016</v>
      </c>
      <c r="F91" s="274">
        <v>-7.5938191678331116E-2</v>
      </c>
      <c r="G91" s="282">
        <v>2.469662976450135</v>
      </c>
      <c r="H91" s="282">
        <v>0.12065912884140673</v>
      </c>
      <c r="I91" s="283">
        <v>25.863379377762996</v>
      </c>
      <c r="J91" s="283">
        <v>1.5881744086389347</v>
      </c>
      <c r="K91" s="274">
        <v>6.5423728065693104E-2</v>
      </c>
      <c r="L91" s="275">
        <v>102986630.02525951</v>
      </c>
      <c r="M91" s="275">
        <v>-1619578.5127225518</v>
      </c>
      <c r="N91" s="274">
        <v>-1.5482623214801728E-2</v>
      </c>
      <c r="O91" s="273">
        <v>35697384.115932576</v>
      </c>
      <c r="P91" s="273">
        <v>-2947428.9159338921</v>
      </c>
      <c r="Q91" s="274">
        <v>-7.6269716028990631E-2</v>
      </c>
    </row>
    <row r="92" spans="1:17">
      <c r="A92" s="317" t="s">
        <v>214</v>
      </c>
      <c r="B92" s="317" t="s">
        <v>240</v>
      </c>
      <c r="C92" s="230" t="s">
        <v>228</v>
      </c>
      <c r="D92" s="273">
        <v>422488.79253550078</v>
      </c>
      <c r="E92" s="273">
        <v>-95589.543058598938</v>
      </c>
      <c r="F92" s="277">
        <v>-0.18450789483212582</v>
      </c>
      <c r="G92" s="284">
        <v>0.26203379520130232</v>
      </c>
      <c r="H92" s="284">
        <v>-2.0379152776901444E-2</v>
      </c>
      <c r="I92" s="285">
        <v>24.405352068229767</v>
      </c>
      <c r="J92" s="285">
        <v>0.79405157751567401</v>
      </c>
      <c r="K92" s="277">
        <v>3.3630150013463277E-2</v>
      </c>
      <c r="L92" s="278">
        <v>10310987.726710182</v>
      </c>
      <c r="M92" s="278">
        <v>-1921515.5327311251</v>
      </c>
      <c r="N92" s="277">
        <v>-0.15708277300053514</v>
      </c>
      <c r="O92" s="273">
        <v>3841036.2318205615</v>
      </c>
      <c r="P92" s="273">
        <v>-886226.66994347097</v>
      </c>
      <c r="Q92" s="277">
        <v>-0.18747141598847089</v>
      </c>
    </row>
    <row r="93" spans="1:17">
      <c r="A93" s="317" t="s">
        <v>214</v>
      </c>
      <c r="B93" s="317" t="s">
        <v>136</v>
      </c>
      <c r="C93" s="230" t="s">
        <v>223</v>
      </c>
      <c r="D93" s="273">
        <v>19292.160676328975</v>
      </c>
      <c r="E93" s="273">
        <v>-10629.035173590451</v>
      </c>
      <c r="F93" s="274">
        <v>-0.35523430369909742</v>
      </c>
      <c r="G93" s="282">
        <v>5.5897252689981296E-2</v>
      </c>
      <c r="H93" s="282">
        <v>-1.9185453943445195E-2</v>
      </c>
      <c r="I93" s="283">
        <v>10.89638362464399</v>
      </c>
      <c r="J93" s="283">
        <v>-0.21637239751225579</v>
      </c>
      <c r="K93" s="274">
        <v>-1.9470633304722939E-2</v>
      </c>
      <c r="L93" s="275">
        <v>210214.78367755175</v>
      </c>
      <c r="M93" s="275">
        <v>-122292.1656937568</v>
      </c>
      <c r="N93" s="274">
        <v>-0.36778830013923669</v>
      </c>
      <c r="O93" s="273">
        <v>63069.735664486885</v>
      </c>
      <c r="P93" s="273">
        <v>-43415.181923263313</v>
      </c>
      <c r="Q93" s="274">
        <v>-0.40771203008619977</v>
      </c>
    </row>
    <row r="94" spans="1:17">
      <c r="A94" s="317" t="s">
        <v>214</v>
      </c>
      <c r="B94" s="317" t="s">
        <v>241</v>
      </c>
      <c r="C94" s="230" t="s">
        <v>224</v>
      </c>
      <c r="D94" s="273">
        <v>33535341.774773467</v>
      </c>
      <c r="E94" s="273">
        <v>-5281302.8695680611</v>
      </c>
      <c r="F94" s="277">
        <v>-0.13605768654035222</v>
      </c>
      <c r="G94" s="284">
        <v>97.165553650473512</v>
      </c>
      <c r="H94" s="284">
        <v>-0.23893368832077044</v>
      </c>
      <c r="I94" s="285">
        <v>8.8678526987921114</v>
      </c>
      <c r="J94" s="285">
        <v>0.44422541067731913</v>
      </c>
      <c r="K94" s="277">
        <v>5.273564409765532E-2</v>
      </c>
      <c r="L94" s="278">
        <v>297386471.06234074</v>
      </c>
      <c r="M94" s="278">
        <v>-29590475.996789455</v>
      </c>
      <c r="N94" s="277">
        <v>-9.049713217683919E-2</v>
      </c>
      <c r="O94" s="273">
        <v>90993054.852497578</v>
      </c>
      <c r="P94" s="273">
        <v>-12843616.809557095</v>
      </c>
      <c r="Q94" s="277">
        <v>-0.12369056715683015</v>
      </c>
    </row>
    <row r="95" spans="1:17">
      <c r="A95" s="317" t="s">
        <v>214</v>
      </c>
      <c r="B95" s="317" t="s">
        <v>241</v>
      </c>
      <c r="C95" s="230" t="s">
        <v>225</v>
      </c>
      <c r="D95" s="273">
        <v>1953.8362929150462</v>
      </c>
      <c r="E95" s="273">
        <v>-2941.2653026655316</v>
      </c>
      <c r="F95" s="274">
        <v>-0.60085888826515488</v>
      </c>
      <c r="G95" s="282">
        <v>5.6610600964946221E-3</v>
      </c>
      <c r="H95" s="282">
        <v>-6.6224555385525716E-3</v>
      </c>
      <c r="I95" s="283">
        <v>15.179894508440631</v>
      </c>
      <c r="J95" s="283">
        <v>-1.2792289229743528</v>
      </c>
      <c r="K95" s="274">
        <v>-7.7721570550514915E-2</v>
      </c>
      <c r="L95" s="275">
        <v>29659.02881321311</v>
      </c>
      <c r="M95" s="275">
        <v>-50910.052557764051</v>
      </c>
      <c r="N95" s="274">
        <v>-0.63188076234046553</v>
      </c>
      <c r="O95" s="273">
        <v>4343.2082909345627</v>
      </c>
      <c r="P95" s="273">
        <v>-10155.584416151047</v>
      </c>
      <c r="Q95" s="274">
        <v>-0.70044345217708903</v>
      </c>
    </row>
    <row r="96" spans="1:17">
      <c r="A96" s="317"/>
      <c r="B96" s="317"/>
      <c r="C96" s="230" t="s">
        <v>226</v>
      </c>
      <c r="D96" s="280"/>
      <c r="E96" s="280"/>
      <c r="F96" s="280"/>
      <c r="G96" s="280"/>
      <c r="H96" s="280"/>
      <c r="I96" s="280"/>
      <c r="J96" s="280"/>
      <c r="K96" s="280"/>
      <c r="L96" s="280"/>
      <c r="M96" s="280"/>
      <c r="N96" s="280"/>
      <c r="O96" s="280"/>
      <c r="P96" s="280"/>
      <c r="Q96" s="280"/>
    </row>
    <row r="97" spans="1:17">
      <c r="A97" s="317" t="s">
        <v>214</v>
      </c>
      <c r="B97" s="317" t="s">
        <v>241</v>
      </c>
      <c r="C97" s="230" t="s">
        <v>227</v>
      </c>
      <c r="D97" s="273">
        <v>883038.03179454664</v>
      </c>
      <c r="E97" s="273">
        <v>-5826.5103708906099</v>
      </c>
      <c r="F97" s="274">
        <v>-6.5550037092222853E-3</v>
      </c>
      <c r="G97" s="282">
        <v>2.5585210918674512</v>
      </c>
      <c r="H97" s="282">
        <v>0.32805022462628797</v>
      </c>
      <c r="I97" s="283">
        <v>26.362031629710913</v>
      </c>
      <c r="J97" s="283">
        <v>1.1270160208247049</v>
      </c>
      <c r="K97" s="274">
        <v>4.4660801415468104E-2</v>
      </c>
      <c r="L97" s="275">
        <v>23278676.524405509</v>
      </c>
      <c r="M97" s="275">
        <v>848165.92867520824</v>
      </c>
      <c r="N97" s="274">
        <v>3.7813045987310633E-2</v>
      </c>
      <c r="O97" s="273">
        <v>7893319.7508634329</v>
      </c>
      <c r="P97" s="273">
        <v>-70626.636717450805</v>
      </c>
      <c r="Q97" s="274">
        <v>-8.8682963546298111E-3</v>
      </c>
    </row>
    <row r="98" spans="1:17">
      <c r="A98" s="317" t="s">
        <v>214</v>
      </c>
      <c r="B98" s="317" t="s">
        <v>241</v>
      </c>
      <c r="C98" s="230" t="s">
        <v>228</v>
      </c>
      <c r="D98" s="273">
        <v>73985.774705497664</v>
      </c>
      <c r="E98" s="273">
        <v>-36670.667183317128</v>
      </c>
      <c r="F98" s="277">
        <v>-0.33139206861687298</v>
      </c>
      <c r="G98" s="284">
        <v>0.21436694487266605</v>
      </c>
      <c r="H98" s="284">
        <v>-6.3308626822743352E-2</v>
      </c>
      <c r="I98" s="285">
        <v>25.109597792875412</v>
      </c>
      <c r="J98" s="285">
        <v>1.3626225074125493</v>
      </c>
      <c r="K98" s="277">
        <v>5.7380887082773155E-2</v>
      </c>
      <c r="L98" s="278">
        <v>1857753.0452493418</v>
      </c>
      <c r="M98" s="278">
        <v>-770002.7454616006</v>
      </c>
      <c r="N98" s="277">
        <v>-0.29302675240353115</v>
      </c>
      <c r="O98" s="273">
        <v>675263.80757069588</v>
      </c>
      <c r="P98" s="273">
        <v>-330369.95621351479</v>
      </c>
      <c r="Q98" s="277">
        <v>-0.32851915688503647</v>
      </c>
    </row>
    <row r="99" spans="1:17">
      <c r="A99" s="310" t="s">
        <v>167</v>
      </c>
      <c r="B99" s="310" t="s">
        <v>266</v>
      </c>
      <c r="C99" s="223" t="s">
        <v>223</v>
      </c>
      <c r="D99" s="273">
        <v>2108553.8923801892</v>
      </c>
      <c r="E99" s="273">
        <v>1447716.97566084</v>
      </c>
      <c r="F99" s="274">
        <v>2.1907325983661274</v>
      </c>
      <c r="G99" s="282">
        <v>1.7645497640991443</v>
      </c>
      <c r="H99" s="282">
        <v>1.2018839217655546</v>
      </c>
      <c r="I99" s="283">
        <v>8.4984421977216869</v>
      </c>
      <c r="J99" s="283">
        <v>-4.0405977840350715E-2</v>
      </c>
      <c r="K99" s="274">
        <v>-4.7320173645892406E-3</v>
      </c>
      <c r="L99" s="275">
        <v>17919423.375174113</v>
      </c>
      <c r="M99" s="275">
        <v>12276637.274501055</v>
      </c>
      <c r="N99" s="274">
        <v>2.1756339963048981</v>
      </c>
      <c r="O99" s="273">
        <v>1679523.3353024721</v>
      </c>
      <c r="P99" s="273">
        <v>1054971.3144818356</v>
      </c>
      <c r="Q99" s="274">
        <v>1.6891648402572539</v>
      </c>
    </row>
    <row r="100" spans="1:17">
      <c r="A100" s="310" t="s">
        <v>167</v>
      </c>
      <c r="B100" s="310" t="s">
        <v>266</v>
      </c>
      <c r="C100" s="223" t="s">
        <v>224</v>
      </c>
      <c r="D100" s="273">
        <v>112465034.56525166</v>
      </c>
      <c r="E100" s="273">
        <v>-414341.57209521532</v>
      </c>
      <c r="F100" s="277">
        <v>-3.6706578852018275E-3</v>
      </c>
      <c r="G100" s="284">
        <v>94.116707630129071</v>
      </c>
      <c r="H100" s="284">
        <v>-1.9937965646356162</v>
      </c>
      <c r="I100" s="285">
        <v>4.2892350306074229</v>
      </c>
      <c r="J100" s="285">
        <v>0.2275628904275715</v>
      </c>
      <c r="K100" s="277">
        <v>5.6026897931130151E-2</v>
      </c>
      <c r="L100" s="278">
        <v>482388965.97575212</v>
      </c>
      <c r="M100" s="278">
        <v>23909948.717807949</v>
      </c>
      <c r="N100" s="277">
        <v>5.2150584471254022E-2</v>
      </c>
      <c r="O100" s="273">
        <v>133144082.39880723</v>
      </c>
      <c r="P100" s="273">
        <v>-389161.4916061461</v>
      </c>
      <c r="Q100" s="277">
        <v>-2.9143416296058752E-3</v>
      </c>
    </row>
    <row r="101" spans="1:17">
      <c r="A101" s="310" t="s">
        <v>167</v>
      </c>
      <c r="B101" s="310" t="s">
        <v>266</v>
      </c>
      <c r="C101" s="223" t="s">
        <v>225</v>
      </c>
      <c r="D101" s="273">
        <v>1307869.9740261361</v>
      </c>
      <c r="E101" s="273">
        <v>83419.960753782187</v>
      </c>
      <c r="F101" s="274">
        <v>6.8128514720532829E-2</v>
      </c>
      <c r="G101" s="282">
        <v>1.0944949818356633</v>
      </c>
      <c r="H101" s="282">
        <v>5.1943967080752662E-2</v>
      </c>
      <c r="I101" s="283">
        <v>10.822452325662358</v>
      </c>
      <c r="J101" s="283">
        <v>0.36108386817559968</v>
      </c>
      <c r="K101" s="274">
        <v>3.4515930649320285E-2</v>
      </c>
      <c r="L101" s="275">
        <v>14154360.442063123</v>
      </c>
      <c r="M101" s="275">
        <v>1344937.6954464782</v>
      </c>
      <c r="N101" s="274">
        <v>0.10499596445918821</v>
      </c>
      <c r="O101" s="273">
        <v>1772867.0215831995</v>
      </c>
      <c r="P101" s="273">
        <v>119477.970591221</v>
      </c>
      <c r="Q101" s="274">
        <v>7.2262466307937742E-2</v>
      </c>
    </row>
    <row r="102" spans="1:17">
      <c r="A102" s="310" t="s">
        <v>167</v>
      </c>
      <c r="B102" s="310" t="s">
        <v>266</v>
      </c>
      <c r="C102" s="223" t="s">
        <v>226</v>
      </c>
      <c r="D102" s="273">
        <v>20424.061419386111</v>
      </c>
      <c r="E102" s="273">
        <v>16960.463919386115</v>
      </c>
      <c r="F102" s="277">
        <v>4.8967768106386877</v>
      </c>
      <c r="G102" s="284">
        <v>1.7091938171351243E-2</v>
      </c>
      <c r="H102" s="284">
        <v>1.4142877736718065E-2</v>
      </c>
      <c r="I102" s="285">
        <v>13.844178146961474</v>
      </c>
      <c r="J102" s="285">
        <v>4.9191110743584758</v>
      </c>
      <c r="K102" s="277">
        <v>0.55115676267111979</v>
      </c>
      <c r="L102" s="278">
        <v>282754.34477446415</v>
      </c>
      <c r="M102" s="278">
        <v>251841.50477446412</v>
      </c>
      <c r="N102" s="277">
        <v>8.1468252277844382</v>
      </c>
      <c r="O102" s="273">
        <v>44281.790235161781</v>
      </c>
      <c r="P102" s="273">
        <v>36824.790235161781</v>
      </c>
      <c r="Q102" s="277">
        <v>4.9382848645784874</v>
      </c>
    </row>
    <row r="103" spans="1:17">
      <c r="A103" s="310" t="s">
        <v>167</v>
      </c>
      <c r="B103" s="310" t="s">
        <v>266</v>
      </c>
      <c r="C103" s="223" t="s">
        <v>227</v>
      </c>
      <c r="D103" s="273">
        <v>3585948.5478360513</v>
      </c>
      <c r="E103" s="273">
        <v>914653.41564540984</v>
      </c>
      <c r="F103" s="274">
        <v>0.34240073461869136</v>
      </c>
      <c r="G103" s="282">
        <v>3.0009119932965218</v>
      </c>
      <c r="H103" s="282">
        <v>0.72645291322973193</v>
      </c>
      <c r="I103" s="283">
        <v>12.110402143880266</v>
      </c>
      <c r="J103" s="283">
        <v>1.0992601118030461</v>
      </c>
      <c r="K103" s="274">
        <v>9.9831616793310388E-2</v>
      </c>
      <c r="L103" s="275">
        <v>43427278.981558047</v>
      </c>
      <c r="M103" s="275">
        <v>14013268.8714104</v>
      </c>
      <c r="N103" s="274">
        <v>0.47641477034020296</v>
      </c>
      <c r="O103" s="273">
        <v>8794348.4162126184</v>
      </c>
      <c r="P103" s="273">
        <v>2220173.7662922833</v>
      </c>
      <c r="Q103" s="274">
        <v>0.33771140630089391</v>
      </c>
    </row>
    <row r="104" spans="1:17">
      <c r="A104" s="310" t="s">
        <v>167</v>
      </c>
      <c r="B104" s="310" t="s">
        <v>266</v>
      </c>
      <c r="C104" s="223" t="s">
        <v>228</v>
      </c>
      <c r="D104" s="273">
        <v>7460.9185448754361</v>
      </c>
      <c r="E104" s="273">
        <v>-608.67267374929361</v>
      </c>
      <c r="F104" s="277">
        <v>-7.5427943901850758E-2</v>
      </c>
      <c r="G104" s="284">
        <v>6.2436924689943359E-3</v>
      </c>
      <c r="H104" s="284">
        <v>-6.2711517724906973E-4</v>
      </c>
      <c r="I104" s="285">
        <v>7.4191241895014182</v>
      </c>
      <c r="J104" s="285">
        <v>-0.37134781370764447</v>
      </c>
      <c r="K104" s="277">
        <v>-4.7666921022844103E-2</v>
      </c>
      <c r="L104" s="278">
        <v>55353.481252185069</v>
      </c>
      <c r="M104" s="278">
        <v>-7512.4432138525881</v>
      </c>
      <c r="N104" s="277">
        <v>-0.11949944707980982</v>
      </c>
      <c r="O104" s="273">
        <v>13112.046972155571</v>
      </c>
      <c r="P104" s="273">
        <v>-2743.0235651731491</v>
      </c>
      <c r="Q104" s="277">
        <v>-0.17300607769073331</v>
      </c>
    </row>
    <row r="105" spans="1:17">
      <c r="A105" s="310" t="s">
        <v>167</v>
      </c>
      <c r="B105" s="310" t="s">
        <v>267</v>
      </c>
      <c r="C105" s="223" t="s">
        <v>223</v>
      </c>
      <c r="D105" s="273">
        <v>15690926.292080101</v>
      </c>
      <c r="E105" s="273">
        <v>8206404.9731563302</v>
      </c>
      <c r="F105" s="274">
        <v>1.0964502101700691</v>
      </c>
      <c r="G105" s="282">
        <v>1.0102559478877211</v>
      </c>
      <c r="H105" s="282">
        <v>0.5126961321521345</v>
      </c>
      <c r="I105" s="283">
        <v>8.7195751366762764</v>
      </c>
      <c r="J105" s="283">
        <v>-0.17873109173677371</v>
      </c>
      <c r="K105" s="274">
        <v>-2.0085967727888496E-2</v>
      </c>
      <c r="L105" s="275">
        <v>136818210.76784173</v>
      </c>
      <c r="M105" s="275">
        <v>70218648.098972082</v>
      </c>
      <c r="N105" s="274">
        <v>1.0543409789054681</v>
      </c>
      <c r="O105" s="273">
        <v>13007391.669431271</v>
      </c>
      <c r="P105" s="273">
        <v>5513285.750373615</v>
      </c>
      <c r="Q105" s="274">
        <v>0.73568292334289309</v>
      </c>
    </row>
    <row r="106" spans="1:17">
      <c r="A106" s="310" t="s">
        <v>167</v>
      </c>
      <c r="B106" s="310" t="s">
        <v>267</v>
      </c>
      <c r="C106" s="223" t="s">
        <v>224</v>
      </c>
      <c r="D106" s="273">
        <v>1481011109.0328598</v>
      </c>
      <c r="E106" s="273">
        <v>31515699.90546608</v>
      </c>
      <c r="F106" s="277">
        <v>2.174253171621892E-2</v>
      </c>
      <c r="G106" s="284">
        <v>95.35449048304018</v>
      </c>
      <c r="H106" s="284">
        <v>-1.0058027065195461</v>
      </c>
      <c r="I106" s="285">
        <v>4.2696808896196918</v>
      </c>
      <c r="J106" s="285">
        <v>0.16382074198755969</v>
      </c>
      <c r="K106" s="277">
        <v>3.9899250363419181E-2</v>
      </c>
      <c r="L106" s="278">
        <v>6323444829.5520668</v>
      </c>
      <c r="M106" s="278">
        <v>372019395.04016876</v>
      </c>
      <c r="N106" s="277">
        <v>6.2509292796118124E-2</v>
      </c>
      <c r="O106" s="273">
        <v>1767019319.6637981</v>
      </c>
      <c r="P106" s="273">
        <v>41534146.609344244</v>
      </c>
      <c r="Q106" s="277">
        <v>2.4070995948241327E-2</v>
      </c>
    </row>
    <row r="107" spans="1:17">
      <c r="A107" s="310" t="s">
        <v>167</v>
      </c>
      <c r="B107" s="310" t="s">
        <v>267</v>
      </c>
      <c r="C107" s="223" t="s">
        <v>225</v>
      </c>
      <c r="D107" s="273">
        <v>17022548.666194081</v>
      </c>
      <c r="E107" s="273">
        <v>676218.13376774266</v>
      </c>
      <c r="F107" s="274">
        <v>4.1368191621130118E-2</v>
      </c>
      <c r="G107" s="282">
        <v>1.0959920860064782</v>
      </c>
      <c r="H107" s="282">
        <v>9.3124092310290507E-3</v>
      </c>
      <c r="I107" s="283">
        <v>10.570334390111837</v>
      </c>
      <c r="J107" s="283">
        <v>7.5675557989660192E-2</v>
      </c>
      <c r="K107" s="274">
        <v>7.2108640404804341E-3</v>
      </c>
      <c r="L107" s="275">
        <v>179934031.57362369</v>
      </c>
      <c r="M107" s="275">
        <v>8384869.4787071943</v>
      </c>
      <c r="N107" s="274">
        <v>4.8877356066991028E-2</v>
      </c>
      <c r="O107" s="273">
        <v>23261742.186055962</v>
      </c>
      <c r="P107" s="273">
        <v>1388498.6301622391</v>
      </c>
      <c r="Q107" s="274">
        <v>6.3479320138969952E-2</v>
      </c>
    </row>
    <row r="108" spans="1:17">
      <c r="A108" s="310" t="s">
        <v>167</v>
      </c>
      <c r="B108" s="310" t="s">
        <v>267</v>
      </c>
      <c r="C108" s="223" t="s">
        <v>226</v>
      </c>
      <c r="D108" s="273">
        <v>96561.228041681228</v>
      </c>
      <c r="E108" s="273">
        <v>65894.933845951367</v>
      </c>
      <c r="F108" s="277">
        <v>2.1487739413628573</v>
      </c>
      <c r="G108" s="284">
        <v>6.2170679505192516E-3</v>
      </c>
      <c r="H108" s="284">
        <v>4.1784184445392628E-3</v>
      </c>
      <c r="I108" s="285">
        <v>12.748059530102916</v>
      </c>
      <c r="J108" s="285">
        <v>4.003968568600893</v>
      </c>
      <c r="K108" s="277">
        <v>0.45790564007503282</v>
      </c>
      <c r="L108" s="278">
        <v>1230968.2833751952</v>
      </c>
      <c r="M108" s="278">
        <v>962819.41747555183</v>
      </c>
      <c r="N108" s="277">
        <v>3.5906152884342006</v>
      </c>
      <c r="O108" s="273">
        <v>208832.56767559052</v>
      </c>
      <c r="P108" s="273">
        <v>142953.50454751559</v>
      </c>
      <c r="Q108" s="277">
        <v>2.1699383348788812</v>
      </c>
    </row>
    <row r="109" spans="1:17">
      <c r="A109" s="310" t="s">
        <v>167</v>
      </c>
      <c r="B109" s="310" t="s">
        <v>267</v>
      </c>
      <c r="C109" s="223" t="s">
        <v>227</v>
      </c>
      <c r="D109" s="273">
        <v>39238086.814043261</v>
      </c>
      <c r="E109" s="273">
        <v>8444234.5340594873</v>
      </c>
      <c r="F109" s="274">
        <v>0.27421819320567115</v>
      </c>
      <c r="G109" s="282">
        <v>2.5263333629723483</v>
      </c>
      <c r="H109" s="282">
        <v>0.47920398577648227</v>
      </c>
      <c r="I109" s="283">
        <v>11.382275320096687</v>
      </c>
      <c r="J109" s="283">
        <v>0.90238286050899141</v>
      </c>
      <c r="K109" s="274">
        <v>8.6106118358440994E-2</v>
      </c>
      <c r="L109" s="275">
        <v>446618707.15129584</v>
      </c>
      <c r="M109" s="275">
        <v>123902446.84063655</v>
      </c>
      <c r="N109" s="274">
        <v>0.3839361757643176</v>
      </c>
      <c r="O109" s="273">
        <v>95443740.286696509</v>
      </c>
      <c r="P109" s="273">
        <v>20171683.845631391</v>
      </c>
      <c r="Q109" s="274">
        <v>0.26798369540262235</v>
      </c>
    </row>
    <row r="110" spans="1:17">
      <c r="A110" s="310" t="s">
        <v>167</v>
      </c>
      <c r="B110" s="310" t="s">
        <v>267</v>
      </c>
      <c r="C110" s="223" t="s">
        <v>228</v>
      </c>
      <c r="D110" s="273">
        <v>104233.60994688782</v>
      </c>
      <c r="E110" s="273">
        <v>9476.8029791419976</v>
      </c>
      <c r="F110" s="277">
        <v>0.10001184381790953</v>
      </c>
      <c r="G110" s="284">
        <v>6.7110521366608557E-3</v>
      </c>
      <c r="H110" s="284">
        <v>4.1176091874985544E-4</v>
      </c>
      <c r="I110" s="285">
        <v>7.8272060477437089</v>
      </c>
      <c r="J110" s="285">
        <v>-8.0897748170339234E-2</v>
      </c>
      <c r="K110" s="277">
        <v>-1.0229727663936001E-2</v>
      </c>
      <c r="L110" s="278">
        <v>815857.94215443917</v>
      </c>
      <c r="M110" s="278">
        <v>66511.27728411369</v>
      </c>
      <c r="N110" s="277">
        <v>8.8759022228548215E-2</v>
      </c>
      <c r="O110" s="273">
        <v>226883.77828064561</v>
      </c>
      <c r="P110" s="273">
        <v>36756.377524692565</v>
      </c>
      <c r="Q110" s="277">
        <v>0.19332498828968339</v>
      </c>
    </row>
    <row r="111" spans="1:17">
      <c r="A111" s="310" t="s">
        <v>167</v>
      </c>
      <c r="B111" s="310" t="s">
        <v>268</v>
      </c>
      <c r="C111" s="223" t="s">
        <v>223</v>
      </c>
      <c r="D111" s="273">
        <v>5951410.5585138826</v>
      </c>
      <c r="E111" s="273">
        <v>4002416.7684350964</v>
      </c>
      <c r="F111" s="274">
        <v>2.0535810779947647</v>
      </c>
      <c r="G111" s="282">
        <v>1.6141654148221463</v>
      </c>
      <c r="H111" s="282">
        <v>1.0691220115822673</v>
      </c>
      <c r="I111" s="283">
        <v>8.7239376329987675</v>
      </c>
      <c r="J111" s="283">
        <v>9.4190347394958351E-2</v>
      </c>
      <c r="K111" s="274">
        <v>1.0914612476785641E-2</v>
      </c>
      <c r="L111" s="275">
        <v>51919734.540845469</v>
      </c>
      <c r="M111" s="275">
        <v>35100410.671254382</v>
      </c>
      <c r="N111" s="274">
        <v>2.0869097321275225</v>
      </c>
      <c r="O111" s="273">
        <v>4723151.5871427059</v>
      </c>
      <c r="P111" s="273">
        <v>2854152.20911546</v>
      </c>
      <c r="Q111" s="274">
        <v>1.527101743676371</v>
      </c>
    </row>
    <row r="112" spans="1:17">
      <c r="A112" s="310" t="s">
        <v>167</v>
      </c>
      <c r="B112" s="310" t="s">
        <v>268</v>
      </c>
      <c r="C112" s="223" t="s">
        <v>224</v>
      </c>
      <c r="D112" s="273">
        <v>348193736.72744876</v>
      </c>
      <c r="E112" s="273">
        <v>4180452.755133152</v>
      </c>
      <c r="F112" s="277">
        <v>1.215200967492166E-2</v>
      </c>
      <c r="G112" s="284">
        <v>94.438500244130722</v>
      </c>
      <c r="H112" s="284">
        <v>-1.7661013356507169</v>
      </c>
      <c r="I112" s="285">
        <v>4.2407696668261385</v>
      </c>
      <c r="J112" s="285">
        <v>0.1741318317119509</v>
      </c>
      <c r="K112" s="277">
        <v>4.2819606459265983E-2</v>
      </c>
      <c r="L112" s="278">
        <v>1476609436.892611</v>
      </c>
      <c r="M112" s="278">
        <v>77632000.508911133</v>
      </c>
      <c r="N112" s="277">
        <v>5.5491960406156879E-2</v>
      </c>
      <c r="O112" s="273">
        <v>411666503.70974267</v>
      </c>
      <c r="P112" s="273">
        <v>5839691.2783821225</v>
      </c>
      <c r="Q112" s="277">
        <v>1.4389614238142084E-2</v>
      </c>
    </row>
    <row r="113" spans="1:17">
      <c r="A113" s="310" t="s">
        <v>167</v>
      </c>
      <c r="B113" s="310" t="s">
        <v>268</v>
      </c>
      <c r="C113" s="223" t="s">
        <v>225</v>
      </c>
      <c r="D113" s="273">
        <v>3916142.7976312437</v>
      </c>
      <c r="E113" s="273">
        <v>158768.01291810442</v>
      </c>
      <c r="F113" s="274">
        <v>4.2255037630009998E-2</v>
      </c>
      <c r="G113" s="282">
        <v>1.062151938820312</v>
      </c>
      <c r="H113" s="282">
        <v>1.1388026522278771E-2</v>
      </c>
      <c r="I113" s="283">
        <v>10.742330453566421</v>
      </c>
      <c r="J113" s="283">
        <v>0.27750205045581033</v>
      </c>
      <c r="K113" s="274">
        <v>2.6517592048936459E-2</v>
      </c>
      <c r="L113" s="275">
        <v>42068500.035508908</v>
      </c>
      <c r="M113" s="275">
        <v>2748217.6673112363</v>
      </c>
      <c r="N113" s="274">
        <v>6.9893131528831559E-2</v>
      </c>
      <c r="O113" s="273">
        <v>5402067.7944753766</v>
      </c>
      <c r="P113" s="273">
        <v>399115.16154030152</v>
      </c>
      <c r="Q113" s="274">
        <v>7.9775922504817562E-2</v>
      </c>
    </row>
    <row r="114" spans="1:17">
      <c r="A114" s="310" t="s">
        <v>167</v>
      </c>
      <c r="B114" s="310" t="s">
        <v>268</v>
      </c>
      <c r="C114" s="223" t="s">
        <v>226</v>
      </c>
      <c r="D114" s="273">
        <v>65012.433537120378</v>
      </c>
      <c r="E114" s="273">
        <v>53565.413537120403</v>
      </c>
      <c r="F114" s="277">
        <v>4.6794199308746309</v>
      </c>
      <c r="G114" s="284">
        <v>1.7632932683314617E-2</v>
      </c>
      <c r="H114" s="284">
        <v>1.4431730724891376E-2</v>
      </c>
      <c r="I114" s="285">
        <v>13.369561359711351</v>
      </c>
      <c r="J114" s="285">
        <v>4.5555495033504592</v>
      </c>
      <c r="K114" s="277">
        <v>0.51685311724000149</v>
      </c>
      <c r="L114" s="278">
        <v>869187.71931868698</v>
      </c>
      <c r="M114" s="278">
        <v>768293.54931868694</v>
      </c>
      <c r="N114" s="277">
        <v>7.6148458262621777</v>
      </c>
      <c r="O114" s="273">
        <v>140937.22550904751</v>
      </c>
      <c r="P114" s="273">
        <v>116260.22550904751</v>
      </c>
      <c r="Q114" s="277">
        <v>4.7112787417047253</v>
      </c>
    </row>
    <row r="115" spans="1:17">
      <c r="A115" s="310" t="s">
        <v>167</v>
      </c>
      <c r="B115" s="310" t="s">
        <v>268</v>
      </c>
      <c r="C115" s="223" t="s">
        <v>227</v>
      </c>
      <c r="D115" s="273">
        <v>10550066.176217055</v>
      </c>
      <c r="E115" s="273">
        <v>2718176.0372564634</v>
      </c>
      <c r="F115" s="274">
        <v>0.34706513868658606</v>
      </c>
      <c r="G115" s="282">
        <v>2.8614312150541537</v>
      </c>
      <c r="H115" s="282">
        <v>0.6712138439832227</v>
      </c>
      <c r="I115" s="283">
        <v>12.046997794686344</v>
      </c>
      <c r="J115" s="283">
        <v>1.1227422359286923</v>
      </c>
      <c r="K115" s="274">
        <v>0.10277517125902672</v>
      </c>
      <c r="L115" s="275">
        <v>127096623.95868185</v>
      </c>
      <c r="M115" s="275">
        <v>41539054.572562367</v>
      </c>
      <c r="N115" s="274">
        <v>0.48550998901216441</v>
      </c>
      <c r="O115" s="273">
        <v>25756456.988711476</v>
      </c>
      <c r="P115" s="273">
        <v>6593270.1146355197</v>
      </c>
      <c r="Q115" s="274">
        <v>0.34405916708743911</v>
      </c>
    </row>
    <row r="116" spans="1:17">
      <c r="A116" s="310" t="s">
        <v>167</v>
      </c>
      <c r="B116" s="310" t="s">
        <v>268</v>
      </c>
      <c r="C116" s="223" t="s">
        <v>228</v>
      </c>
      <c r="D116" s="273">
        <v>22557.938641500863</v>
      </c>
      <c r="E116" s="273">
        <v>485.88751583534759</v>
      </c>
      <c r="F116" s="277">
        <v>2.2013700179878373E-2</v>
      </c>
      <c r="G116" s="284">
        <v>6.1182544922397707E-3</v>
      </c>
      <c r="H116" s="284">
        <v>-5.4277161404453315E-5</v>
      </c>
      <c r="I116" s="285">
        <v>7.3680162375954863</v>
      </c>
      <c r="J116" s="285">
        <v>-0.39644299222884261</v>
      </c>
      <c r="K116" s="277">
        <v>-5.1058673951954299E-2</v>
      </c>
      <c r="L116" s="278">
        <v>166207.25819726102</v>
      </c>
      <c r="M116" s="278">
        <v>-5170.2828865670599</v>
      </c>
      <c r="N116" s="277">
        <v>-3.0168964112036439E-2</v>
      </c>
      <c r="O116" s="273">
        <v>38776.813427209854</v>
      </c>
      <c r="P116" s="273">
        <v>-4635.8366718292236</v>
      </c>
      <c r="Q116" s="277">
        <v>-0.1067853876981317</v>
      </c>
    </row>
  </sheetData>
  <mergeCells count="24">
    <mergeCell ref="A99:A116"/>
    <mergeCell ref="B99:B104"/>
    <mergeCell ref="B105:B110"/>
    <mergeCell ref="B111:B116"/>
    <mergeCell ref="A9:A26"/>
    <mergeCell ref="B9:B14"/>
    <mergeCell ref="B15:B20"/>
    <mergeCell ref="B21:B26"/>
    <mergeCell ref="A27:A44"/>
    <mergeCell ref="B27:B32"/>
    <mergeCell ref="B33:B38"/>
    <mergeCell ref="B39:B44"/>
    <mergeCell ref="A45:A62"/>
    <mergeCell ref="B45:B50"/>
    <mergeCell ref="B51:B56"/>
    <mergeCell ref="B57:B62"/>
    <mergeCell ref="B69:B74"/>
    <mergeCell ref="B63:B68"/>
    <mergeCell ref="A63:A80"/>
    <mergeCell ref="A81:A98"/>
    <mergeCell ref="B81:B86"/>
    <mergeCell ref="B87:B92"/>
    <mergeCell ref="B93:B98"/>
    <mergeCell ref="B75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C5949-6D7A-437A-BBE3-CE76C0B0A0F5}">
  <sheetPr>
    <tabColor rgb="FFCCFF33"/>
  </sheetPr>
  <dimension ref="A8:Q80"/>
  <sheetViews>
    <sheetView zoomScale="80" zoomScaleNormal="80" workbookViewId="0">
      <selection activeCell="E3" sqref="E3"/>
    </sheetView>
  </sheetViews>
  <sheetFormatPr defaultRowHeight="12.5"/>
  <cols>
    <col min="1" max="1" width="27.54296875" style="229" customWidth="1"/>
    <col min="2" max="2" width="34.1796875" style="229" customWidth="1"/>
    <col min="3" max="3" width="26.453125" style="229" customWidth="1"/>
    <col min="4" max="4" width="13.7265625" style="229" customWidth="1"/>
    <col min="5" max="5" width="11.63281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7265625" style="229" customWidth="1"/>
    <col min="16" max="16" width="11.63281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205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7" t="s">
        <v>206</v>
      </c>
      <c r="B9" s="317" t="s">
        <v>253</v>
      </c>
      <c r="C9" s="230" t="s">
        <v>207</v>
      </c>
      <c r="D9" s="273">
        <v>12676253.12226226</v>
      </c>
      <c r="E9" s="273">
        <v>-483543.33730043471</v>
      </c>
      <c r="F9" s="274">
        <v>-3.6743982992918041E-2</v>
      </c>
      <c r="G9" s="282">
        <v>4.7578148791518258</v>
      </c>
      <c r="H9" s="282">
        <v>-0.11641199421013493</v>
      </c>
      <c r="I9" s="283">
        <v>8.4566707467655604</v>
      </c>
      <c r="J9" s="283">
        <v>0.19508182729766332</v>
      </c>
      <c r="K9" s="274">
        <v>2.3613112344281095E-2</v>
      </c>
      <c r="L9" s="275">
        <v>107198898.95763084</v>
      </c>
      <c r="M9" s="275">
        <v>-1521929.6551451832</v>
      </c>
      <c r="N9" s="274">
        <v>-1.3998510447025216E-2</v>
      </c>
      <c r="O9" s="273">
        <v>39884019.035864711</v>
      </c>
      <c r="P9" s="273">
        <v>-2515280.1075778678</v>
      </c>
      <c r="Q9" s="274">
        <v>-5.9323624644556837E-2</v>
      </c>
    </row>
    <row r="10" spans="1:17">
      <c r="A10" s="317" t="s">
        <v>206</v>
      </c>
      <c r="B10" s="317" t="s">
        <v>195</v>
      </c>
      <c r="C10" s="230" t="s">
        <v>208</v>
      </c>
      <c r="D10" s="273">
        <v>207508211.3287887</v>
      </c>
      <c r="E10" s="273">
        <v>-5232721.3956851363</v>
      </c>
      <c r="F10" s="277">
        <v>-2.4596683528045664E-2</v>
      </c>
      <c r="G10" s="284">
        <v>77.884659282513354</v>
      </c>
      <c r="H10" s="284">
        <v>-0.91196759055740984</v>
      </c>
      <c r="I10" s="285">
        <v>4.0008998159907962</v>
      </c>
      <c r="J10" s="285">
        <v>0.18090003574573599</v>
      </c>
      <c r="K10" s="277">
        <v>4.7356033024203707E-2</v>
      </c>
      <c r="L10" s="278">
        <v>830219564.52192998</v>
      </c>
      <c r="M10" s="278">
        <v>17549248.265310764</v>
      </c>
      <c r="N10" s="277">
        <v>2.1594548138718025E-2</v>
      </c>
      <c r="O10" s="273">
        <v>257437664.57462263</v>
      </c>
      <c r="P10" s="273">
        <v>-6783196.2281477153</v>
      </c>
      <c r="Q10" s="277">
        <v>-2.5672447692202029E-2</v>
      </c>
    </row>
    <row r="11" spans="1:17">
      <c r="A11" s="317" t="s">
        <v>206</v>
      </c>
      <c r="B11" s="317" t="s">
        <v>195</v>
      </c>
      <c r="C11" s="230" t="s">
        <v>209</v>
      </c>
      <c r="D11" s="273">
        <v>3040865.5167697165</v>
      </c>
      <c r="E11" s="273">
        <v>-118220.95078967931</v>
      </c>
      <c r="F11" s="274">
        <v>-3.7422511857047348E-2</v>
      </c>
      <c r="G11" s="282">
        <v>1.1413368809887463</v>
      </c>
      <c r="H11" s="282">
        <v>-2.8749921095714059E-2</v>
      </c>
      <c r="I11" s="283">
        <v>15.671108631059489</v>
      </c>
      <c r="J11" s="283">
        <v>1.110935698800624</v>
      </c>
      <c r="K11" s="274">
        <v>7.6299622536713477E-2</v>
      </c>
      <c r="L11" s="275">
        <v>47653733.845741078</v>
      </c>
      <c r="M11" s="275">
        <v>1656888.5701174885</v>
      </c>
      <c r="N11" s="274">
        <v>3.6021787150597701E-2</v>
      </c>
      <c r="O11" s="273">
        <v>10505712.307684362</v>
      </c>
      <c r="P11" s="273">
        <v>195348.07847175933</v>
      </c>
      <c r="Q11" s="274">
        <v>1.8946767944266696E-2</v>
      </c>
    </row>
    <row r="12" spans="1:17">
      <c r="A12" s="317" t="s">
        <v>206</v>
      </c>
      <c r="B12" s="317" t="s">
        <v>195</v>
      </c>
      <c r="C12" s="230" t="s">
        <v>210</v>
      </c>
      <c r="D12" s="273">
        <v>41204093.016022123</v>
      </c>
      <c r="E12" s="273">
        <v>2009576.6158076152</v>
      </c>
      <c r="F12" s="277">
        <v>5.1271881895106557E-2</v>
      </c>
      <c r="G12" s="284">
        <v>15.465251832916969</v>
      </c>
      <c r="H12" s="284">
        <v>0.94808466293931914</v>
      </c>
      <c r="I12" s="285">
        <v>9.6459357751866488</v>
      </c>
      <c r="J12" s="285">
        <v>0.37833255875503546</v>
      </c>
      <c r="K12" s="277">
        <v>4.0823128690301025E-2</v>
      </c>
      <c r="L12" s="278">
        <v>397452034.90736616</v>
      </c>
      <c r="M12" s="278">
        <v>34212808.650256574</v>
      </c>
      <c r="N12" s="277">
        <v>9.4188089218205512E-2</v>
      </c>
      <c r="O12" s="273">
        <v>68294948.754768133</v>
      </c>
      <c r="P12" s="273">
        <v>3501374.8644005507</v>
      </c>
      <c r="Q12" s="277">
        <v>5.4038921673389528E-2</v>
      </c>
    </row>
    <row r="13" spans="1:17">
      <c r="A13" s="317" t="s">
        <v>206</v>
      </c>
      <c r="B13" s="317" t="s">
        <v>254</v>
      </c>
      <c r="C13" s="230" t="s">
        <v>207</v>
      </c>
      <c r="D13" s="273">
        <v>166123122.47766691</v>
      </c>
      <c r="E13" s="273">
        <v>-1697203.3132556379</v>
      </c>
      <c r="F13" s="274">
        <v>-1.0113216651540073E-2</v>
      </c>
      <c r="G13" s="282">
        <v>4.7251817360163804</v>
      </c>
      <c r="H13" s="282">
        <v>-4.0161710510188797E-2</v>
      </c>
      <c r="I13" s="283">
        <v>8.3816802575696006</v>
      </c>
      <c r="J13" s="283">
        <v>4.5345213795684458E-3</v>
      </c>
      <c r="K13" s="274">
        <v>5.4129670443465018E-4</v>
      </c>
      <c r="L13" s="275">
        <v>1392390895.9968774</v>
      </c>
      <c r="M13" s="275">
        <v>-13464430.648571491</v>
      </c>
      <c r="N13" s="274">
        <v>-9.5773941979501905E-3</v>
      </c>
      <c r="O13" s="273">
        <v>529590702.07180762</v>
      </c>
      <c r="P13" s="273">
        <v>-22237841.016722798</v>
      </c>
      <c r="Q13" s="274">
        <v>-4.0298460989820817E-2</v>
      </c>
    </row>
    <row r="14" spans="1:17">
      <c r="A14" s="317" t="s">
        <v>206</v>
      </c>
      <c r="B14" s="317" t="s">
        <v>199</v>
      </c>
      <c r="C14" s="230" t="s">
        <v>208</v>
      </c>
      <c r="D14" s="273">
        <v>2742056445.3467488</v>
      </c>
      <c r="E14" s="273">
        <v>-38189608.011409283</v>
      </c>
      <c r="F14" s="277">
        <v>-1.3736053312720809E-2</v>
      </c>
      <c r="G14" s="284">
        <v>77.994651445468207</v>
      </c>
      <c r="H14" s="284">
        <v>-0.95184831647117107</v>
      </c>
      <c r="I14" s="285">
        <v>3.9617290500039788</v>
      </c>
      <c r="J14" s="285">
        <v>0.10625260097203171</v>
      </c>
      <c r="K14" s="277">
        <v>2.7558876931724006E-2</v>
      </c>
      <c r="L14" s="278">
        <v>10863284676.280863</v>
      </c>
      <c r="M14" s="278">
        <v>144111495.04446602</v>
      </c>
      <c r="N14" s="277">
        <v>1.3444273416230371E-2</v>
      </c>
      <c r="O14" s="273">
        <v>3415975322.4455523</v>
      </c>
      <c r="P14" s="273">
        <v>-49415077.646729469</v>
      </c>
      <c r="Q14" s="277">
        <v>-1.425959904702615E-2</v>
      </c>
    </row>
    <row r="15" spans="1:17">
      <c r="A15" s="317" t="s">
        <v>206</v>
      </c>
      <c r="B15" s="317" t="s">
        <v>199</v>
      </c>
      <c r="C15" s="230" t="s">
        <v>209</v>
      </c>
      <c r="D15" s="273">
        <v>39735400.593130074</v>
      </c>
      <c r="E15" s="273">
        <v>1165549.7559175715</v>
      </c>
      <c r="F15" s="274">
        <v>3.0219192727420137E-2</v>
      </c>
      <c r="G15" s="282">
        <v>1.1302279078049122</v>
      </c>
      <c r="H15" s="282">
        <v>3.5017389922818776E-2</v>
      </c>
      <c r="I15" s="283">
        <v>14.973582540433977</v>
      </c>
      <c r="J15" s="283">
        <v>0.47707667311594015</v>
      </c>
      <c r="K15" s="274">
        <v>3.290976994611481E-2</v>
      </c>
      <c r="L15" s="275">
        <v>594981300.55844235</v>
      </c>
      <c r="M15" s="275">
        <v>35853231.595209837</v>
      </c>
      <c r="N15" s="274">
        <v>6.4123469354151655E-2</v>
      </c>
      <c r="O15" s="273">
        <v>132737388.46491514</v>
      </c>
      <c r="P15" s="273">
        <v>3720372.5591193438</v>
      </c>
      <c r="Q15" s="274">
        <v>2.8836293670253883E-2</v>
      </c>
    </row>
    <row r="16" spans="1:17">
      <c r="A16" s="317" t="s">
        <v>206</v>
      </c>
      <c r="B16" s="317" t="s">
        <v>199</v>
      </c>
      <c r="C16" s="230" t="s">
        <v>210</v>
      </c>
      <c r="D16" s="273">
        <v>526783042.21922541</v>
      </c>
      <c r="E16" s="273">
        <v>32473181.032675982</v>
      </c>
      <c r="F16" s="277">
        <v>6.5693977770799133E-2</v>
      </c>
      <c r="G16" s="284">
        <v>14.983739607182395</v>
      </c>
      <c r="H16" s="284">
        <v>0.94755986282037874</v>
      </c>
      <c r="I16" s="285">
        <v>9.3799451482090568</v>
      </c>
      <c r="J16" s="285">
        <v>0.18987184971631699</v>
      </c>
      <c r="K16" s="277">
        <v>2.066053703265433E-2</v>
      </c>
      <c r="L16" s="278">
        <v>4941196041.0230303</v>
      </c>
      <c r="M16" s="278">
        <v>398452184.55086994</v>
      </c>
      <c r="N16" s="277">
        <v>8.7711787664009541E-2</v>
      </c>
      <c r="O16" s="273">
        <v>872433515.03233659</v>
      </c>
      <c r="P16" s="273">
        <v>55944543.487648606</v>
      </c>
      <c r="Q16" s="277">
        <v>6.8518431279982889E-2</v>
      </c>
    </row>
    <row r="17" spans="1:17">
      <c r="A17" s="317" t="s">
        <v>206</v>
      </c>
      <c r="B17" s="317" t="s">
        <v>136</v>
      </c>
      <c r="C17" s="230" t="s">
        <v>207</v>
      </c>
      <c r="D17" s="273">
        <v>37976545.591906637</v>
      </c>
      <c r="E17" s="273">
        <v>-989908.25940216333</v>
      </c>
      <c r="F17" s="274">
        <v>-2.540411460533544E-2</v>
      </c>
      <c r="G17" s="282">
        <v>4.5995067851417435</v>
      </c>
      <c r="H17" s="282">
        <v>-0.1215403784141067</v>
      </c>
      <c r="I17" s="283">
        <v>8.297506564442914</v>
      </c>
      <c r="J17" s="283">
        <v>0.11618407514862028</v>
      </c>
      <c r="K17" s="274">
        <v>1.4201136222249333E-2</v>
      </c>
      <c r="L17" s="275">
        <v>315110636.34371096</v>
      </c>
      <c r="M17" s="275">
        <v>-3686488.8780499697</v>
      </c>
      <c r="N17" s="274">
        <v>-1.1563745675202004E-2</v>
      </c>
      <c r="O17" s="273">
        <v>117199826.78510857</v>
      </c>
      <c r="P17" s="273">
        <v>-6948121.1258116215</v>
      </c>
      <c r="Q17" s="274">
        <v>-5.596645971786101E-2</v>
      </c>
    </row>
    <row r="18" spans="1:17">
      <c r="A18" s="317" t="s">
        <v>206</v>
      </c>
      <c r="B18" s="317" t="s">
        <v>200</v>
      </c>
      <c r="C18" s="230" t="s">
        <v>208</v>
      </c>
      <c r="D18" s="273">
        <v>644942729.20488143</v>
      </c>
      <c r="E18" s="273">
        <v>-7810679.2794994116</v>
      </c>
      <c r="F18" s="277">
        <v>-1.1965742618847324E-2</v>
      </c>
      <c r="G18" s="284">
        <v>78.111855956637456</v>
      </c>
      <c r="H18" s="284">
        <v>-0.97359635025991054</v>
      </c>
      <c r="I18" s="285">
        <v>3.9759380800907653</v>
      </c>
      <c r="J18" s="285">
        <v>0.14111312457494662</v>
      </c>
      <c r="K18" s="277">
        <v>3.6797800737156626E-2</v>
      </c>
      <c r="L18" s="278">
        <v>2564252356.5233545</v>
      </c>
      <c r="M18" s="278">
        <v>61057295.869439602</v>
      </c>
      <c r="N18" s="277">
        <v>2.439174510574876E-2</v>
      </c>
      <c r="O18" s="273">
        <v>797754252.08162856</v>
      </c>
      <c r="P18" s="273">
        <v>-10845929.750524282</v>
      </c>
      <c r="Q18" s="277">
        <v>-1.3413217056109509E-2</v>
      </c>
    </row>
    <row r="19" spans="1:17">
      <c r="A19" s="317" t="s">
        <v>206</v>
      </c>
      <c r="B19" s="317" t="s">
        <v>200</v>
      </c>
      <c r="C19" s="230" t="s">
        <v>209</v>
      </c>
      <c r="D19" s="273">
        <v>9084212.6715189777</v>
      </c>
      <c r="E19" s="273">
        <v>-228203.09230463393</v>
      </c>
      <c r="F19" s="274">
        <v>-2.4505251708278043E-2</v>
      </c>
      <c r="G19" s="282">
        <v>1.1002290273928099</v>
      </c>
      <c r="H19" s="282">
        <v>-2.8032584387795545E-2</v>
      </c>
      <c r="I19" s="283">
        <v>15.388629105386162</v>
      </c>
      <c r="J19" s="283">
        <v>0.90628663123143838</v>
      </c>
      <c r="K19" s="274">
        <v>6.2578732193966757E-2</v>
      </c>
      <c r="L19" s="275">
        <v>139793579.51645473</v>
      </c>
      <c r="M19" s="275">
        <v>4927985.1630440354</v>
      </c>
      <c r="N19" s="274">
        <v>3.6539972901690691E-2</v>
      </c>
      <c r="O19" s="273">
        <v>30659994.213136494</v>
      </c>
      <c r="P19" s="273">
        <v>620872.0584484376</v>
      </c>
      <c r="Q19" s="274">
        <v>2.0668781705777683E-2</v>
      </c>
    </row>
    <row r="20" spans="1:17">
      <c r="A20" s="317" t="s">
        <v>206</v>
      </c>
      <c r="B20" s="317" t="s">
        <v>200</v>
      </c>
      <c r="C20" s="230" t="s">
        <v>210</v>
      </c>
      <c r="D20" s="273">
        <v>127186873.31277198</v>
      </c>
      <c r="E20" s="273">
        <v>8308081.7445034981</v>
      </c>
      <c r="F20" s="277">
        <v>6.9886996956327732E-2</v>
      </c>
      <c r="G20" s="284">
        <v>15.404162692136209</v>
      </c>
      <c r="H20" s="284">
        <v>1.0011999826755336</v>
      </c>
      <c r="I20" s="285">
        <v>9.5702281340289819</v>
      </c>
      <c r="J20" s="285">
        <v>0.30448243607616909</v>
      </c>
      <c r="K20" s="277">
        <v>3.2861082745174186E-2</v>
      </c>
      <c r="L20" s="278">
        <v>1217207393.2570703</v>
      </c>
      <c r="M20" s="278">
        <v>115706741.70555758</v>
      </c>
      <c r="N20" s="277">
        <v>0.10504464209129562</v>
      </c>
      <c r="O20" s="273">
        <v>210901542.09349626</v>
      </c>
      <c r="P20" s="273">
        <v>14650795.205819309</v>
      </c>
      <c r="Q20" s="277">
        <v>7.4653449416957438E-2</v>
      </c>
    </row>
    <row r="21" spans="1:17">
      <c r="A21" s="317" t="s">
        <v>211</v>
      </c>
      <c r="B21" s="317" t="s">
        <v>253</v>
      </c>
      <c r="C21" s="230" t="s">
        <v>207</v>
      </c>
      <c r="D21" s="273">
        <v>10281361.594250837</v>
      </c>
      <c r="E21" s="273">
        <v>-202005.56469661742</v>
      </c>
      <c r="F21" s="274">
        <v>-1.9269149084815518E-2</v>
      </c>
      <c r="G21" s="282">
        <v>4.0317854193075853</v>
      </c>
      <c r="H21" s="282">
        <v>-4.9587379949008081E-2</v>
      </c>
      <c r="I21" s="283">
        <v>6.607378797664432</v>
      </c>
      <c r="J21" s="283">
        <v>0.30814633568056493</v>
      </c>
      <c r="K21" s="274">
        <v>4.8918076533965217E-2</v>
      </c>
      <c r="L21" s="275">
        <v>67932850.608974367</v>
      </c>
      <c r="M21" s="275">
        <v>1895683.8904369697</v>
      </c>
      <c r="N21" s="274">
        <v>2.8706317739474265E-2</v>
      </c>
      <c r="O21" s="273">
        <v>24266624.382009745</v>
      </c>
      <c r="P21" s="273">
        <v>-701295.5509586893</v>
      </c>
      <c r="Q21" s="274">
        <v>-2.80878644613353E-2</v>
      </c>
    </row>
    <row r="22" spans="1:17">
      <c r="A22" s="317" t="s">
        <v>211</v>
      </c>
      <c r="B22" s="317" t="s">
        <v>195</v>
      </c>
      <c r="C22" s="230" t="s">
        <v>208</v>
      </c>
      <c r="D22" s="273">
        <v>198924330.38523713</v>
      </c>
      <c r="E22" s="273">
        <v>-3817488.3334919512</v>
      </c>
      <c r="F22" s="277">
        <v>-1.8829308909318252E-2</v>
      </c>
      <c r="G22" s="284">
        <v>78.007198505808802</v>
      </c>
      <c r="H22" s="284">
        <v>-0.92402002775162373</v>
      </c>
      <c r="I22" s="285">
        <v>3.8769967625882802</v>
      </c>
      <c r="J22" s="285">
        <v>0.19098488784292256</v>
      </c>
      <c r="K22" s="277">
        <v>5.1813421750334557E-2</v>
      </c>
      <c r="L22" s="278">
        <v>771228984.90360582</v>
      </c>
      <c r="M22" s="278">
        <v>23920233.598899841</v>
      </c>
      <c r="N22" s="277">
        <v>3.2008501917230536E-2</v>
      </c>
      <c r="O22" s="273">
        <v>242412200.86122608</v>
      </c>
      <c r="P22" s="273">
        <v>-4428293.1900008619</v>
      </c>
      <c r="Q22" s="277">
        <v>-1.7939897612917012E-2</v>
      </c>
    </row>
    <row r="23" spans="1:17">
      <c r="A23" s="317" t="s">
        <v>211</v>
      </c>
      <c r="B23" s="317" t="s">
        <v>195</v>
      </c>
      <c r="C23" s="230" t="s">
        <v>209</v>
      </c>
      <c r="D23" s="273">
        <v>2717881.8831082634</v>
      </c>
      <c r="E23" s="273">
        <v>-105773.43437313661</v>
      </c>
      <c r="F23" s="274">
        <v>-3.7459754283140599E-2</v>
      </c>
      <c r="G23" s="282">
        <v>1.0658040228682961</v>
      </c>
      <c r="H23" s="282">
        <v>-3.3498313157287685E-2</v>
      </c>
      <c r="I23" s="283">
        <v>14.120980839711539</v>
      </c>
      <c r="J23" s="283">
        <v>1.0762854901590195</v>
      </c>
      <c r="K23" s="274">
        <v>8.2507522124381394E-2</v>
      </c>
      <c r="L23" s="275">
        <v>38379157.995970905</v>
      </c>
      <c r="M23" s="275">
        <v>1545434.6072820425</v>
      </c>
      <c r="N23" s="274">
        <v>4.195705633595067E-2</v>
      </c>
      <c r="O23" s="273">
        <v>7489230.0080663562</v>
      </c>
      <c r="P23" s="273">
        <v>285928.81850621663</v>
      </c>
      <c r="Q23" s="274">
        <v>3.969413619974934E-2</v>
      </c>
    </row>
    <row r="24" spans="1:17">
      <c r="A24" s="317" t="s">
        <v>211</v>
      </c>
      <c r="B24" s="317" t="s">
        <v>195</v>
      </c>
      <c r="C24" s="230" t="s">
        <v>210</v>
      </c>
      <c r="D24" s="273">
        <v>41106975.734331347</v>
      </c>
      <c r="E24" s="273">
        <v>1999391.6159546897</v>
      </c>
      <c r="F24" s="277">
        <v>5.1125418790959665E-2</v>
      </c>
      <c r="G24" s="284">
        <v>16.119898505484308</v>
      </c>
      <c r="H24" s="284">
        <v>0.89457751411239528</v>
      </c>
      <c r="I24" s="285">
        <v>9.625782521710093</v>
      </c>
      <c r="J24" s="285">
        <v>0.37315054481641319</v>
      </c>
      <c r="K24" s="277">
        <v>4.0329124269534423E-2</v>
      </c>
      <c r="L24" s="278">
        <v>395686808.54388762</v>
      </c>
      <c r="M24" s="278">
        <v>33838725.19113636</v>
      </c>
      <c r="N24" s="277">
        <v>9.3516386428246848E-2</v>
      </c>
      <c r="O24" s="273">
        <v>67813463.345659852</v>
      </c>
      <c r="P24" s="273">
        <v>3388487.6294486895</v>
      </c>
      <c r="Q24" s="277">
        <v>5.2595869719451821E-2</v>
      </c>
    </row>
    <row r="25" spans="1:17">
      <c r="A25" s="317" t="s">
        <v>211</v>
      </c>
      <c r="B25" s="317" t="s">
        <v>254</v>
      </c>
      <c r="C25" s="230" t="s">
        <v>207</v>
      </c>
      <c r="D25" s="273">
        <v>133544170.64942862</v>
      </c>
      <c r="E25" s="273">
        <v>1606856.1488399357</v>
      </c>
      <c r="F25" s="274">
        <v>1.2178936299577069E-2</v>
      </c>
      <c r="G25" s="282">
        <v>3.9810886916179919</v>
      </c>
      <c r="H25" s="282">
        <v>2.8783089995223055E-2</v>
      </c>
      <c r="I25" s="283">
        <v>6.4845819057492591</v>
      </c>
      <c r="J25" s="283">
        <v>0.14020450677089347</v>
      </c>
      <c r="K25" s="274">
        <v>2.2099017437624466E-2</v>
      </c>
      <c r="L25" s="275">
        <v>865978112.61157608</v>
      </c>
      <c r="M25" s="275">
        <v>28917996.412140608</v>
      </c>
      <c r="N25" s="274">
        <v>3.4547096262857534E-2</v>
      </c>
      <c r="O25" s="273">
        <v>316569924.66710991</v>
      </c>
      <c r="P25" s="273">
        <v>376565.15910035372</v>
      </c>
      <c r="Q25" s="274">
        <v>1.1909331672438708E-3</v>
      </c>
    </row>
    <row r="26" spans="1:17">
      <c r="A26" s="317" t="s">
        <v>211</v>
      </c>
      <c r="B26" s="317" t="s">
        <v>199</v>
      </c>
      <c r="C26" s="230" t="s">
        <v>208</v>
      </c>
      <c r="D26" s="273">
        <v>2619642681.358572</v>
      </c>
      <c r="E26" s="273">
        <v>-19760446.950275898</v>
      </c>
      <c r="F26" s="277">
        <v>-7.486710437801543E-3</v>
      </c>
      <c r="G26" s="284">
        <v>78.094235069339334</v>
      </c>
      <c r="H26" s="284">
        <v>-0.9715531683708889</v>
      </c>
      <c r="I26" s="285">
        <v>3.8339992122755979</v>
      </c>
      <c r="J26" s="285">
        <v>0.11660230220935519</v>
      </c>
      <c r="K26" s="277">
        <v>3.1366653879119237E-2</v>
      </c>
      <c r="L26" s="278">
        <v>10043707976.772301</v>
      </c>
      <c r="M26" s="278">
        <v>231998943.17781448</v>
      </c>
      <c r="N26" s="277">
        <v>2.364511038632201E-2</v>
      </c>
      <c r="O26" s="273">
        <v>3202149801.749218</v>
      </c>
      <c r="P26" s="273">
        <v>-21583322.312906742</v>
      </c>
      <c r="Q26" s="277">
        <v>-6.6951330902076276E-3</v>
      </c>
    </row>
    <row r="27" spans="1:17">
      <c r="A27" s="317" t="s">
        <v>211</v>
      </c>
      <c r="B27" s="317" t="s">
        <v>199</v>
      </c>
      <c r="C27" s="230" t="s">
        <v>209</v>
      </c>
      <c r="D27" s="273">
        <v>35521325.862651095</v>
      </c>
      <c r="E27" s="273">
        <v>1559534.6338099539</v>
      </c>
      <c r="F27" s="274">
        <v>4.5920270320888169E-2</v>
      </c>
      <c r="G27" s="282">
        <v>1.0589271550782067</v>
      </c>
      <c r="H27" s="282">
        <v>4.156994856713303E-2</v>
      </c>
      <c r="I27" s="283">
        <v>13.436442058278899</v>
      </c>
      <c r="J27" s="283">
        <v>0.45976985113507318</v>
      </c>
      <c r="K27" s="274">
        <v>3.5430489712298036E-2</v>
      </c>
      <c r="L27" s="275">
        <v>477280236.7867552</v>
      </c>
      <c r="M27" s="275">
        <v>36569204.442631423</v>
      </c>
      <c r="N27" s="274">
        <v>8.2977737698376491E-2</v>
      </c>
      <c r="O27" s="273">
        <v>93448605.793777287</v>
      </c>
      <c r="P27" s="273">
        <v>6889218.7168298513</v>
      </c>
      <c r="Q27" s="274">
        <v>7.95895043792956E-2</v>
      </c>
    </row>
    <row r="28" spans="1:17">
      <c r="A28" s="317" t="s">
        <v>211</v>
      </c>
      <c r="B28" s="317" t="s">
        <v>199</v>
      </c>
      <c r="C28" s="230" t="s">
        <v>210</v>
      </c>
      <c r="D28" s="273">
        <v>525533182.65152508</v>
      </c>
      <c r="E28" s="273">
        <v>32470905.102443099</v>
      </c>
      <c r="F28" s="277">
        <v>6.5855585756529056E-2</v>
      </c>
      <c r="G28" s="284">
        <v>15.666683168195263</v>
      </c>
      <c r="H28" s="284">
        <v>0.89654168939911827</v>
      </c>
      <c r="I28" s="285">
        <v>9.3621299255240125</v>
      </c>
      <c r="J28" s="285">
        <v>0.18877857653342289</v>
      </c>
      <c r="K28" s="277">
        <v>2.0579019526401936E-2</v>
      </c>
      <c r="L28" s="278">
        <v>4920109936.1577196</v>
      </c>
      <c r="M28" s="278">
        <v>397076427.26647568</v>
      </c>
      <c r="N28" s="277">
        <v>8.7789848668137146E-2</v>
      </c>
      <c r="O28" s="273">
        <v>866827930.77484643</v>
      </c>
      <c r="P28" s="273">
        <v>55783892.498366952</v>
      </c>
      <c r="Q28" s="277">
        <v>6.878034960581339E-2</v>
      </c>
    </row>
    <row r="29" spans="1:17">
      <c r="A29" s="317" t="s">
        <v>211</v>
      </c>
      <c r="B29" s="317" t="s">
        <v>136</v>
      </c>
      <c r="C29" s="230" t="s">
        <v>207</v>
      </c>
      <c r="D29" s="273">
        <v>31091777.998158772</v>
      </c>
      <c r="E29" s="273">
        <v>-99043.030530992895</v>
      </c>
      <c r="F29" s="274">
        <v>-3.1753902995978111E-3</v>
      </c>
      <c r="G29" s="282">
        <v>3.929937382340432</v>
      </c>
      <c r="H29" s="282">
        <v>-4.0753150386573456E-2</v>
      </c>
      <c r="I29" s="283">
        <v>6.539134021616765</v>
      </c>
      <c r="J29" s="283">
        <v>0.25313626212848206</v>
      </c>
      <c r="K29" s="274">
        <v>4.0269861971616236E-2</v>
      </c>
      <c r="L29" s="275">
        <v>203313303.30031562</v>
      </c>
      <c r="M29" s="275">
        <v>7247872.1973717511</v>
      </c>
      <c r="N29" s="274">
        <v>3.6966599142947677E-2</v>
      </c>
      <c r="O29" s="273">
        <v>72786727.729798198</v>
      </c>
      <c r="P29" s="273">
        <v>-1058573.2996388227</v>
      </c>
      <c r="Q29" s="274">
        <v>-1.4335012314688008E-2</v>
      </c>
    </row>
    <row r="30" spans="1:17">
      <c r="A30" s="317" t="s">
        <v>211</v>
      </c>
      <c r="B30" s="317" t="s">
        <v>200</v>
      </c>
      <c r="C30" s="230" t="s">
        <v>208</v>
      </c>
      <c r="D30" s="273">
        <v>618614398.21092975</v>
      </c>
      <c r="E30" s="273">
        <v>-3415730.4187560081</v>
      </c>
      <c r="F30" s="277">
        <v>-5.491262016971369E-3</v>
      </c>
      <c r="G30" s="284">
        <v>78.191599365180451</v>
      </c>
      <c r="H30" s="284">
        <v>-0.99481065426132886</v>
      </c>
      <c r="I30" s="285">
        <v>3.8571390167184916</v>
      </c>
      <c r="J30" s="285">
        <v>0.15088615776751801</v>
      </c>
      <c r="K30" s="277">
        <v>4.0711242192532214E-2</v>
      </c>
      <c r="L30" s="278">
        <v>2386081731.6432071</v>
      </c>
      <c r="M30" s="278">
        <v>80680789.055792332</v>
      </c>
      <c r="N30" s="277">
        <v>3.4996424077645284E-2</v>
      </c>
      <c r="O30" s="273">
        <v>752721447.5629673</v>
      </c>
      <c r="P30" s="273">
        <v>-3662366.0363726616</v>
      </c>
      <c r="Q30" s="277">
        <v>-4.8419413140861232E-3</v>
      </c>
    </row>
    <row r="31" spans="1:17">
      <c r="A31" s="317" t="s">
        <v>211</v>
      </c>
      <c r="B31" s="317" t="s">
        <v>200</v>
      </c>
      <c r="C31" s="230" t="s">
        <v>209</v>
      </c>
      <c r="D31" s="273">
        <v>8186962.3307247143</v>
      </c>
      <c r="E31" s="273">
        <v>-161885.14477797318</v>
      </c>
      <c r="F31" s="274">
        <v>-1.939011884610169E-2</v>
      </c>
      <c r="G31" s="282">
        <v>1.0348153557906319</v>
      </c>
      <c r="H31" s="282">
        <v>-2.8019431394604499E-2</v>
      </c>
      <c r="I31" s="283">
        <v>13.950644563311041</v>
      </c>
      <c r="J31" s="283">
        <v>0.86655406110912914</v>
      </c>
      <c r="K31" s="274">
        <v>6.622959853138416E-2</v>
      </c>
      <c r="L31" s="275">
        <v>114213401.52915703</v>
      </c>
      <c r="M31" s="275">
        <v>4976325.5705998987</v>
      </c>
      <c r="N31" s="274">
        <v>4.5555279898629293E-2</v>
      </c>
      <c r="O31" s="273">
        <v>22294288.86811775</v>
      </c>
      <c r="P31" s="273">
        <v>1132409.4838294573</v>
      </c>
      <c r="Q31" s="274">
        <v>5.3511763452834843E-2</v>
      </c>
    </row>
    <row r="32" spans="1:17">
      <c r="A32" s="317" t="s">
        <v>211</v>
      </c>
      <c r="B32" s="317" t="s">
        <v>200</v>
      </c>
      <c r="C32" s="230" t="s">
        <v>210</v>
      </c>
      <c r="D32" s="273">
        <v>126899504.39159441</v>
      </c>
      <c r="E32" s="273">
        <v>8285862.1395491362</v>
      </c>
      <c r="F32" s="277">
        <v>6.9855895006935953E-2</v>
      </c>
      <c r="G32" s="284">
        <v>16.039838768260012</v>
      </c>
      <c r="H32" s="284">
        <v>0.93994556861478173</v>
      </c>
      <c r="I32" s="285">
        <v>9.5517188285798191</v>
      </c>
      <c r="J32" s="285">
        <v>0.30033153044865912</v>
      </c>
      <c r="K32" s="277">
        <v>3.2463404759773488E-2</v>
      </c>
      <c r="L32" s="278">
        <v>1212108385.4346397</v>
      </c>
      <c r="M32" s="278">
        <v>114767642.11899447</v>
      </c>
      <c r="N32" s="277">
        <v>0.10458705996117568</v>
      </c>
      <c r="O32" s="273">
        <v>209529495.85012418</v>
      </c>
      <c r="P32" s="273">
        <v>14364035.991771966</v>
      </c>
      <c r="Q32" s="277">
        <v>7.3599273161332648E-2</v>
      </c>
    </row>
    <row r="33" spans="1:17">
      <c r="A33" s="317" t="s">
        <v>212</v>
      </c>
      <c r="B33" s="317" t="s">
        <v>253</v>
      </c>
      <c r="C33" s="230" t="s">
        <v>207</v>
      </c>
      <c r="D33" s="273">
        <v>5627896.6215767562</v>
      </c>
      <c r="E33" s="273">
        <v>-182968.48853317089</v>
      </c>
      <c r="F33" s="274">
        <v>-3.1487306118126286E-2</v>
      </c>
      <c r="G33" s="282">
        <v>4.194031017280321</v>
      </c>
      <c r="H33" s="282">
        <v>-2.3976306045265794E-2</v>
      </c>
      <c r="I33" s="283">
        <v>7.0122108439739765</v>
      </c>
      <c r="J33" s="283">
        <v>0.17830952405743439</v>
      </c>
      <c r="K33" s="274">
        <v>2.6091907932263202E-2</v>
      </c>
      <c r="L33" s="275">
        <v>39463997.718585037</v>
      </c>
      <c r="M33" s="275">
        <v>-246881.02725217491</v>
      </c>
      <c r="N33" s="274">
        <v>-6.2169620781321747E-3</v>
      </c>
      <c r="O33" s="273">
        <v>13915895.475001693</v>
      </c>
      <c r="P33" s="273">
        <v>-590037.4951564353</v>
      </c>
      <c r="Q33" s="274">
        <v>-4.0675597796451378E-2</v>
      </c>
    </row>
    <row r="34" spans="1:17">
      <c r="A34" s="317" t="s">
        <v>212</v>
      </c>
      <c r="B34" s="317" t="s">
        <v>195</v>
      </c>
      <c r="C34" s="230" t="s">
        <v>208</v>
      </c>
      <c r="D34" s="273">
        <v>103880923.15233028</v>
      </c>
      <c r="E34" s="273">
        <v>-3683741.2768155783</v>
      </c>
      <c r="F34" s="277">
        <v>-3.424676027546298E-2</v>
      </c>
      <c r="G34" s="284">
        <v>77.414324231585326</v>
      </c>
      <c r="H34" s="284">
        <v>-0.66502087381385877</v>
      </c>
      <c r="I34" s="285">
        <v>4.1254219419327303</v>
      </c>
      <c r="J34" s="285">
        <v>0.15735687850885149</v>
      </c>
      <c r="K34" s="277">
        <v>3.9655821160622495E-2</v>
      </c>
      <c r="L34" s="278">
        <v>428552639.72085106</v>
      </c>
      <c r="M34" s="278">
        <v>1729052.7406441569</v>
      </c>
      <c r="N34" s="277">
        <v>4.0509774843449278E-3</v>
      </c>
      <c r="O34" s="273">
        <v>136535153.48493034</v>
      </c>
      <c r="P34" s="273">
        <v>-4039295.3107409477</v>
      </c>
      <c r="Q34" s="277">
        <v>-2.8734207000961971E-2</v>
      </c>
    </row>
    <row r="35" spans="1:17">
      <c r="A35" s="317" t="s">
        <v>212</v>
      </c>
      <c r="B35" s="317" t="s">
        <v>195</v>
      </c>
      <c r="C35" s="230" t="s">
        <v>209</v>
      </c>
      <c r="D35" s="273">
        <v>1470144.2732994708</v>
      </c>
      <c r="E35" s="273">
        <v>-86048.406189754372</v>
      </c>
      <c r="F35" s="274">
        <v>-5.5294185176347987E-2</v>
      </c>
      <c r="G35" s="282">
        <v>1.0955835006733921</v>
      </c>
      <c r="H35" s="282">
        <v>-3.4030075654667646E-2</v>
      </c>
      <c r="I35" s="283">
        <v>14.465497323745913</v>
      </c>
      <c r="J35" s="283">
        <v>1.3053044030410259</v>
      </c>
      <c r="K35" s="274">
        <v>9.9185810641681013E-2</v>
      </c>
      <c r="L35" s="275">
        <v>21266368.050933875</v>
      </c>
      <c r="M35" s="275">
        <v>786572.16706700623</v>
      </c>
      <c r="N35" s="274">
        <v>3.840722688484581E-2</v>
      </c>
      <c r="O35" s="273">
        <v>4205132.4268497229</v>
      </c>
      <c r="P35" s="273">
        <v>-65967.33084898442</v>
      </c>
      <c r="Q35" s="274">
        <v>-1.5445045677071235E-2</v>
      </c>
    </row>
    <row r="36" spans="1:17">
      <c r="A36" s="317" t="s">
        <v>212</v>
      </c>
      <c r="B36" s="317" t="s">
        <v>195</v>
      </c>
      <c r="C36" s="230" t="s">
        <v>210</v>
      </c>
      <c r="D36" s="273">
        <v>22043741.985331234</v>
      </c>
      <c r="E36" s="273">
        <v>441964.69220063835</v>
      </c>
      <c r="F36" s="277">
        <v>2.0459644880293434E-2</v>
      </c>
      <c r="G36" s="284">
        <v>16.427476167375222</v>
      </c>
      <c r="H36" s="284">
        <v>0.74711651477445606</v>
      </c>
      <c r="I36" s="285">
        <v>10.261959807720883</v>
      </c>
      <c r="J36" s="285">
        <v>0.51963535285965889</v>
      </c>
      <c r="K36" s="277">
        <v>5.333792312781898E-2</v>
      </c>
      <c r="L36" s="278">
        <v>226211994.26523846</v>
      </c>
      <c r="M36" s="278">
        <v>15760471.073906362</v>
      </c>
      <c r="N36" s="277">
        <v>7.4888842973959951E-2</v>
      </c>
      <c r="O36" s="273">
        <v>41487384.421134949</v>
      </c>
      <c r="P36" s="273">
        <v>1204195.1855748519</v>
      </c>
      <c r="Q36" s="277">
        <v>2.9893243519851335E-2</v>
      </c>
    </row>
    <row r="37" spans="1:17">
      <c r="A37" s="317" t="s">
        <v>212</v>
      </c>
      <c r="B37" s="317" t="s">
        <v>254</v>
      </c>
      <c r="C37" s="230" t="s">
        <v>207</v>
      </c>
      <c r="D37" s="273">
        <v>73616527.090713337</v>
      </c>
      <c r="E37" s="273">
        <v>-477733.88052123785</v>
      </c>
      <c r="F37" s="274">
        <v>-6.4476502533267355E-3</v>
      </c>
      <c r="G37" s="282">
        <v>4.129687248960952</v>
      </c>
      <c r="H37" s="282">
        <v>3.7972753335409948E-2</v>
      </c>
      <c r="I37" s="283">
        <v>6.8750414186300501</v>
      </c>
      <c r="J37" s="283">
        <v>7.2319478953627225E-2</v>
      </c>
      <c r="K37" s="274">
        <v>1.063096207590504E-2</v>
      </c>
      <c r="L37" s="275">
        <v>506116672.84435534</v>
      </c>
      <c r="M37" s="275">
        <v>2074018.1312273741</v>
      </c>
      <c r="N37" s="274">
        <v>4.114767097256453E-3</v>
      </c>
      <c r="O37" s="273">
        <v>182719189.69994193</v>
      </c>
      <c r="P37" s="273">
        <v>-2963380.2494799197</v>
      </c>
      <c r="Q37" s="274">
        <v>-1.5959388381403358E-2</v>
      </c>
    </row>
    <row r="38" spans="1:17">
      <c r="A38" s="317" t="s">
        <v>212</v>
      </c>
      <c r="B38" s="317" t="s">
        <v>199</v>
      </c>
      <c r="C38" s="230" t="s">
        <v>208</v>
      </c>
      <c r="D38" s="273">
        <v>1377043849.0259454</v>
      </c>
      <c r="E38" s="273">
        <v>-37773634.131491661</v>
      </c>
      <c r="F38" s="277">
        <v>-2.6698591571820654E-2</v>
      </c>
      <c r="G38" s="284">
        <v>77.248420284416511</v>
      </c>
      <c r="H38" s="284">
        <v>-0.88218158159294546</v>
      </c>
      <c r="I38" s="285">
        <v>4.0774763237960148</v>
      </c>
      <c r="J38" s="285">
        <v>8.5083853602772486E-2</v>
      </c>
      <c r="K38" s="277">
        <v>2.1311495359737066E-2</v>
      </c>
      <c r="L38" s="278">
        <v>5614863691.2322264</v>
      </c>
      <c r="M38" s="278">
        <v>-33642975.223279953</v>
      </c>
      <c r="N38" s="277">
        <v>-5.9560831224779722E-3</v>
      </c>
      <c r="O38" s="273">
        <v>1811234714.7148852</v>
      </c>
      <c r="P38" s="273">
        <v>-43804067.414657593</v>
      </c>
      <c r="Q38" s="277">
        <v>-2.36135588304906E-2</v>
      </c>
    </row>
    <row r="39" spans="1:17">
      <c r="A39" s="317" t="s">
        <v>212</v>
      </c>
      <c r="B39" s="317" t="s">
        <v>199</v>
      </c>
      <c r="C39" s="230" t="s">
        <v>209</v>
      </c>
      <c r="D39" s="273">
        <v>19982382.545552317</v>
      </c>
      <c r="E39" s="273">
        <v>1100481.7511499263</v>
      </c>
      <c r="F39" s="274">
        <v>5.8282360612559106E-2</v>
      </c>
      <c r="G39" s="282">
        <v>1.1209573945337237</v>
      </c>
      <c r="H39" s="282">
        <v>7.8240372018121729E-2</v>
      </c>
      <c r="I39" s="283">
        <v>13.648836953183492</v>
      </c>
      <c r="J39" s="283">
        <v>0.59311050589129977</v>
      </c>
      <c r="K39" s="274">
        <v>4.5429146228344354E-2</v>
      </c>
      <c r="L39" s="275">
        <v>272736281.30038327</v>
      </c>
      <c r="M39" s="275">
        <v>26219349.723756522</v>
      </c>
      <c r="N39" s="274">
        <v>0.10635922472370447</v>
      </c>
      <c r="O39" s="273">
        <v>55685769.601551175</v>
      </c>
      <c r="P39" s="273">
        <v>3207230.2341538221</v>
      </c>
      <c r="Q39" s="274">
        <v>6.1115081951887092E-2</v>
      </c>
    </row>
    <row r="40" spans="1:17">
      <c r="A40" s="317" t="s">
        <v>212</v>
      </c>
      <c r="B40" s="317" t="s">
        <v>199</v>
      </c>
      <c r="C40" s="230" t="s">
        <v>210</v>
      </c>
      <c r="D40" s="273">
        <v>285902106.62368435</v>
      </c>
      <c r="E40" s="273">
        <v>10504864.436375737</v>
      </c>
      <c r="F40" s="277">
        <v>3.8144406795587886E-2</v>
      </c>
      <c r="G40" s="284">
        <v>16.038331755585446</v>
      </c>
      <c r="H40" s="284">
        <v>0.83004337883003743</v>
      </c>
      <c r="I40" s="285">
        <v>9.9493920647046128</v>
      </c>
      <c r="J40" s="285">
        <v>0.29640570690994394</v>
      </c>
      <c r="K40" s="277">
        <v>3.0706114763189317E-2</v>
      </c>
      <c r="L40" s="278">
        <v>2844552150.924017</v>
      </c>
      <c r="M40" s="278">
        <v>186146329.11565256</v>
      </c>
      <c r="N40" s="277">
        <v>7.0021788091416251E-2</v>
      </c>
      <c r="O40" s="273">
        <v>536450905.10278219</v>
      </c>
      <c r="P40" s="273">
        <v>25686748.387739897</v>
      </c>
      <c r="Q40" s="277">
        <v>5.029082023480879E-2</v>
      </c>
    </row>
    <row r="41" spans="1:17">
      <c r="A41" s="317" t="s">
        <v>212</v>
      </c>
      <c r="B41" s="317" t="s">
        <v>136</v>
      </c>
      <c r="C41" s="230" t="s">
        <v>207</v>
      </c>
      <c r="D41" s="273">
        <v>17227586.592067551</v>
      </c>
      <c r="E41" s="273">
        <v>-199187.40562045202</v>
      </c>
      <c r="F41" s="274">
        <v>-1.1429964355243148E-2</v>
      </c>
      <c r="G41" s="282">
        <v>4.1180134585875887</v>
      </c>
      <c r="H41" s="282">
        <v>-3.1368593340177497E-3</v>
      </c>
      <c r="I41" s="283">
        <v>6.9518284930237382</v>
      </c>
      <c r="J41" s="283">
        <v>0.12786125959113281</v>
      </c>
      <c r="K41" s="274">
        <v>1.8737085806142681E-2</v>
      </c>
      <c r="L41" s="275">
        <v>119763227.33676893</v>
      </c>
      <c r="M41" s="275">
        <v>843492.59211066365</v>
      </c>
      <c r="N41" s="274">
        <v>7.0929572280142711E-3</v>
      </c>
      <c r="O41" s="273">
        <v>42275034.820384026</v>
      </c>
      <c r="P41" s="273">
        <v>-970565.81027588248</v>
      </c>
      <c r="Q41" s="274">
        <v>-2.2443110885775944E-2</v>
      </c>
    </row>
    <row r="42" spans="1:17">
      <c r="A42" s="317" t="s">
        <v>212</v>
      </c>
      <c r="B42" s="317" t="s">
        <v>200</v>
      </c>
      <c r="C42" s="230" t="s">
        <v>208</v>
      </c>
      <c r="D42" s="273">
        <v>324318987.73729163</v>
      </c>
      <c r="E42" s="273">
        <v>-6750241.7735638618</v>
      </c>
      <c r="F42" s="277">
        <v>-2.038921522104949E-2</v>
      </c>
      <c r="G42" s="284">
        <v>77.523914869922905</v>
      </c>
      <c r="H42" s="284">
        <v>-0.76860562949570976</v>
      </c>
      <c r="I42" s="285">
        <v>4.118761458337687</v>
      </c>
      <c r="J42" s="285">
        <v>0.12914989117694242</v>
      </c>
      <c r="K42" s="277">
        <v>3.2371545200038987E-2</v>
      </c>
      <c r="L42" s="278">
        <v>1335792546.8994498</v>
      </c>
      <c r="M42" s="278">
        <v>14954919.311945438</v>
      </c>
      <c r="N42" s="277">
        <v>1.1322299576868079E-2</v>
      </c>
      <c r="O42" s="273">
        <v>424838977.5054487</v>
      </c>
      <c r="P42" s="273">
        <v>-7103920.1761232615</v>
      </c>
      <c r="Q42" s="277">
        <v>-1.6446433577801914E-2</v>
      </c>
    </row>
    <row r="43" spans="1:17">
      <c r="A43" s="317" t="s">
        <v>212</v>
      </c>
      <c r="B43" s="317" t="s">
        <v>200</v>
      </c>
      <c r="C43" s="230" t="s">
        <v>209</v>
      </c>
      <c r="D43" s="273">
        <v>4586475.6097011808</v>
      </c>
      <c r="E43" s="273">
        <v>-54835.292137700133</v>
      </c>
      <c r="F43" s="274">
        <v>-1.1814613004264478E-2</v>
      </c>
      <c r="G43" s="282">
        <v>1.0963328024675136</v>
      </c>
      <c r="H43" s="282">
        <v>-1.262191374947319E-3</v>
      </c>
      <c r="I43" s="283">
        <v>14.166406440971553</v>
      </c>
      <c r="J43" s="283">
        <v>0.97034587800181527</v>
      </c>
      <c r="K43" s="274">
        <v>7.3532996713031262E-2</v>
      </c>
      <c r="L43" s="275">
        <v>64973877.618629739</v>
      </c>
      <c r="M43" s="275">
        <v>3726857.8663921729</v>
      </c>
      <c r="N43" s="274">
        <v>6.0849619809558456E-2</v>
      </c>
      <c r="O43" s="273">
        <v>12906061.026188254</v>
      </c>
      <c r="P43" s="273">
        <v>177341.59194618464</v>
      </c>
      <c r="Q43" s="274">
        <v>1.3932398530924523E-2</v>
      </c>
    </row>
    <row r="44" spans="1:17">
      <c r="A44" s="317" t="s">
        <v>212</v>
      </c>
      <c r="B44" s="317" t="s">
        <v>200</v>
      </c>
      <c r="C44" s="230" t="s">
        <v>210</v>
      </c>
      <c r="D44" s="273">
        <v>68289411.58792524</v>
      </c>
      <c r="E44" s="273">
        <v>2451052.3211647198</v>
      </c>
      <c r="F44" s="277">
        <v>3.7228332365235144E-2</v>
      </c>
      <c r="G44" s="284">
        <v>16.323628065674022</v>
      </c>
      <c r="H44" s="284">
        <v>0.7539204847044072</v>
      </c>
      <c r="I44" s="285">
        <v>10.186921258817133</v>
      </c>
      <c r="J44" s="285">
        <v>0.43772833156298674</v>
      </c>
      <c r="K44" s="277">
        <v>4.4898930078540629E-2</v>
      </c>
      <c r="L44" s="278">
        <v>695658858.65714872</v>
      </c>
      <c r="M44" s="278">
        <v>53787992.151629567</v>
      </c>
      <c r="N44" s="277">
        <v>8.3798774735583156E-2</v>
      </c>
      <c r="O44" s="273">
        <v>128515035.14646649</v>
      </c>
      <c r="P44" s="273">
        <v>5951669.1363778561</v>
      </c>
      <c r="Q44" s="277">
        <v>4.8559935404254094E-2</v>
      </c>
    </row>
    <row r="45" spans="1:17">
      <c r="A45" s="317" t="s">
        <v>213</v>
      </c>
      <c r="B45" s="317" t="s">
        <v>253</v>
      </c>
      <c r="C45" s="230" t="s">
        <v>207</v>
      </c>
      <c r="D45" s="273">
        <v>41384.191309427879</v>
      </c>
      <c r="E45" s="273">
        <v>-7852.774476433442</v>
      </c>
      <c r="F45" s="274">
        <v>-0.1594894070155804</v>
      </c>
      <c r="G45" s="282">
        <v>3.1254075251444835</v>
      </c>
      <c r="H45" s="282">
        <v>0.13787218264177969</v>
      </c>
      <c r="I45" s="283">
        <v>14.361607387738399</v>
      </c>
      <c r="J45" s="283">
        <v>-3.679927653099746E-2</v>
      </c>
      <c r="K45" s="274">
        <v>-2.5557881082993242E-3</v>
      </c>
      <c r="L45" s="275">
        <v>594343.50764505868</v>
      </c>
      <c r="M45" s="275">
        <v>-114590.34865449124</v>
      </c>
      <c r="N45" s="274">
        <v>-0.16163757399402959</v>
      </c>
      <c r="O45" s="273">
        <v>223520.3423422575</v>
      </c>
      <c r="P45" s="273">
        <v>-49254.344559891208</v>
      </c>
      <c r="Q45" s="274">
        <v>-0.18056787130530191</v>
      </c>
    </row>
    <row r="46" spans="1:17">
      <c r="A46" s="317" t="s">
        <v>213</v>
      </c>
      <c r="B46" s="317" t="s">
        <v>195</v>
      </c>
      <c r="C46" s="230" t="s">
        <v>208</v>
      </c>
      <c r="D46" s="273">
        <v>1029566.2033232301</v>
      </c>
      <c r="E46" s="273">
        <v>-314566.61367922043</v>
      </c>
      <c r="F46" s="277">
        <v>-0.23402941264445515</v>
      </c>
      <c r="G46" s="284">
        <v>77.754665675146285</v>
      </c>
      <c r="H46" s="284">
        <v>-3.8028436416779385</v>
      </c>
      <c r="I46" s="285">
        <v>6.1923549456583311</v>
      </c>
      <c r="J46" s="285">
        <v>0.42941593923795107</v>
      </c>
      <c r="K46" s="277">
        <v>7.451335833323014E-2</v>
      </c>
      <c r="L46" s="278">
        <v>6375439.371031275</v>
      </c>
      <c r="M46" s="278">
        <v>-1370716.0698818546</v>
      </c>
      <c r="N46" s="277">
        <v>-0.17695437179611676</v>
      </c>
      <c r="O46" s="273">
        <v>1451807.8266973495</v>
      </c>
      <c r="P46" s="273">
        <v>-423404.74251851579</v>
      </c>
      <c r="Q46" s="277">
        <v>-0.22579026477812367</v>
      </c>
    </row>
    <row r="47" spans="1:17">
      <c r="A47" s="317" t="s">
        <v>213</v>
      </c>
      <c r="B47" s="317" t="s">
        <v>195</v>
      </c>
      <c r="C47" s="230" t="s">
        <v>209</v>
      </c>
      <c r="D47" s="273">
        <v>47825.126825150961</v>
      </c>
      <c r="E47" s="273">
        <v>-674.87919161949685</v>
      </c>
      <c r="F47" s="274">
        <v>-1.3915033152493535E-2</v>
      </c>
      <c r="G47" s="282">
        <v>3.6118383986946276</v>
      </c>
      <c r="H47" s="282">
        <v>0.66901932416296539</v>
      </c>
      <c r="I47" s="283">
        <v>18.608860297433548</v>
      </c>
      <c r="J47" s="283">
        <v>0.49833600850006476</v>
      </c>
      <c r="K47" s="274">
        <v>2.7516376696205047E-2</v>
      </c>
      <c r="L47" s="275">
        <v>889971.1037962758</v>
      </c>
      <c r="M47" s="275">
        <v>11610.566816134378</v>
      </c>
      <c r="N47" s="274">
        <v>1.3218452249747279E-2</v>
      </c>
      <c r="O47" s="273">
        <v>241759.12272131443</v>
      </c>
      <c r="P47" s="273">
        <v>-16257.737678083184</v>
      </c>
      <c r="Q47" s="274">
        <v>-6.3010369372439437E-2</v>
      </c>
    </row>
    <row r="48" spans="1:17">
      <c r="A48" s="317" t="s">
        <v>213</v>
      </c>
      <c r="B48" s="317" t="s">
        <v>195</v>
      </c>
      <c r="C48" s="230" t="s">
        <v>210</v>
      </c>
      <c r="D48" s="273">
        <v>205137.74969191672</v>
      </c>
      <c r="E48" s="273">
        <v>-815.09082076276536</v>
      </c>
      <c r="F48" s="277">
        <v>-3.9576575818704683E-3</v>
      </c>
      <c r="G48" s="284">
        <v>15.492366681386903</v>
      </c>
      <c r="H48" s="284">
        <v>2.9958332313679925</v>
      </c>
      <c r="I48" s="285">
        <v>12.834356999553618</v>
      </c>
      <c r="J48" s="285">
        <v>0.24664383533092504</v>
      </c>
      <c r="K48" s="277">
        <v>1.9594014584948291E-2</v>
      </c>
      <c r="L48" s="278">
        <v>2632811.1136311293</v>
      </c>
      <c r="M48" s="278">
        <v>40335.831900617108</v>
      </c>
      <c r="N48" s="277">
        <v>1.555881060269643E-2</v>
      </c>
      <c r="O48" s="273">
        <v>503215.79816603661</v>
      </c>
      <c r="P48" s="273">
        <v>-5292.6147896416951</v>
      </c>
      <c r="Q48" s="277">
        <v>-1.0408116473193927E-2</v>
      </c>
    </row>
    <row r="49" spans="1:17">
      <c r="A49" s="317" t="s">
        <v>213</v>
      </c>
      <c r="B49" s="317" t="s">
        <v>254</v>
      </c>
      <c r="C49" s="230" t="s">
        <v>207</v>
      </c>
      <c r="D49" s="273">
        <v>562219.22132710484</v>
      </c>
      <c r="E49" s="273">
        <v>-109803.69885527808</v>
      </c>
      <c r="F49" s="274">
        <v>-0.16339278848625882</v>
      </c>
      <c r="G49" s="282">
        <v>3.0093141107815944</v>
      </c>
      <c r="H49" s="282">
        <v>0.10698265550330088</v>
      </c>
      <c r="I49" s="283">
        <v>14.162259297857485</v>
      </c>
      <c r="J49" s="283">
        <v>-0.16441269179282436</v>
      </c>
      <c r="K49" s="274">
        <v>-1.1475986321987219E-2</v>
      </c>
      <c r="L49" s="275">
        <v>7962294.3946739854</v>
      </c>
      <c r="M49" s="275">
        <v>-1665557.5523059657</v>
      </c>
      <c r="N49" s="274">
        <v>-0.17299368140246643</v>
      </c>
      <c r="O49" s="273">
        <v>3055779.6927317209</v>
      </c>
      <c r="P49" s="273">
        <v>-677247.01977612218</v>
      </c>
      <c r="Q49" s="274">
        <v>-0.18142035188415473</v>
      </c>
    </row>
    <row r="50" spans="1:17">
      <c r="A50" s="317" t="s">
        <v>213</v>
      </c>
      <c r="B50" s="317" t="s">
        <v>199</v>
      </c>
      <c r="C50" s="230" t="s">
        <v>208</v>
      </c>
      <c r="D50" s="273">
        <v>14692973.761425789</v>
      </c>
      <c r="E50" s="273">
        <v>-4529194.1698715128</v>
      </c>
      <c r="F50" s="277">
        <v>-0.23562348357685156</v>
      </c>
      <c r="G50" s="284">
        <v>78.645075785975578</v>
      </c>
      <c r="H50" s="284">
        <v>-4.3715906850207062</v>
      </c>
      <c r="I50" s="285">
        <v>6.0686862996904987</v>
      </c>
      <c r="J50" s="285">
        <v>0.40307110022797144</v>
      </c>
      <c r="K50" s="277">
        <v>7.1143395030818374E-2</v>
      </c>
      <c r="L50" s="278">
        <v>89167048.567676663</v>
      </c>
      <c r="M50" s="278">
        <v>-19738358.230502501</v>
      </c>
      <c r="N50" s="277">
        <v>-0.18124314311667872</v>
      </c>
      <c r="O50" s="273">
        <v>20627045.758016996</v>
      </c>
      <c r="P50" s="273">
        <v>-6019382.0097706728</v>
      </c>
      <c r="Q50" s="277">
        <v>-0.22589827282767647</v>
      </c>
    </row>
    <row r="51" spans="1:17">
      <c r="A51" s="317" t="s">
        <v>213</v>
      </c>
      <c r="B51" s="317" t="s">
        <v>199</v>
      </c>
      <c r="C51" s="230" t="s">
        <v>209</v>
      </c>
      <c r="D51" s="273">
        <v>631672.47805356712</v>
      </c>
      <c r="E51" s="273">
        <v>25148.436234452296</v>
      </c>
      <c r="F51" s="274">
        <v>4.1463214152279847E-2</v>
      </c>
      <c r="G51" s="282">
        <v>3.3810670811146331</v>
      </c>
      <c r="H51" s="282">
        <v>0.76161207134145403</v>
      </c>
      <c r="I51" s="283">
        <v>18.137280372498033</v>
      </c>
      <c r="J51" s="283">
        <v>0.97224571505174495</v>
      </c>
      <c r="K51" s="274">
        <v>5.6641057501738243E-2</v>
      </c>
      <c r="L51" s="275">
        <v>11456820.838048158</v>
      </c>
      <c r="M51" s="275">
        <v>1045814.6396486498</v>
      </c>
      <c r="N51" s="274">
        <v>0.10045279195102426</v>
      </c>
      <c r="O51" s="273">
        <v>3207552.80232915</v>
      </c>
      <c r="P51" s="273">
        <v>-53839.005495062564</v>
      </c>
      <c r="Q51" s="274">
        <v>-1.6507984525471787E-2</v>
      </c>
    </row>
    <row r="52" spans="1:17">
      <c r="A52" s="317" t="s">
        <v>213</v>
      </c>
      <c r="B52" s="317" t="s">
        <v>199</v>
      </c>
      <c r="C52" s="230" t="s">
        <v>210</v>
      </c>
      <c r="D52" s="273">
        <v>2768705.1739300136</v>
      </c>
      <c r="E52" s="273">
        <v>157369.54380125599</v>
      </c>
      <c r="F52" s="277">
        <v>6.0264005126562971E-2</v>
      </c>
      <c r="G52" s="284">
        <v>14.819670392688357</v>
      </c>
      <c r="H52" s="284">
        <v>3.54183847357052</v>
      </c>
      <c r="I52" s="285">
        <v>12.642272426792056</v>
      </c>
      <c r="J52" s="285">
        <v>0.43689805719504449</v>
      </c>
      <c r="K52" s="277">
        <v>3.5795547433869465E-2</v>
      </c>
      <c r="L52" s="278">
        <v>35002725.078291915</v>
      </c>
      <c r="M52" s="278">
        <v>3130396.107902918</v>
      </c>
      <c r="N52" s="277">
        <v>9.8216735614495385E-2</v>
      </c>
      <c r="O52" s="273">
        <v>6795512.9678354934</v>
      </c>
      <c r="P52" s="273">
        <v>376356.06287861429</v>
      </c>
      <c r="Q52" s="277">
        <v>5.8630139199120024E-2</v>
      </c>
    </row>
    <row r="53" spans="1:17">
      <c r="A53" s="317" t="s">
        <v>213</v>
      </c>
      <c r="B53" s="317" t="s">
        <v>136</v>
      </c>
      <c r="C53" s="230" t="s">
        <v>207</v>
      </c>
      <c r="D53" s="273">
        <v>123558.96038523862</v>
      </c>
      <c r="E53" s="273">
        <v>-24442.982776293196</v>
      </c>
      <c r="F53" s="274">
        <v>-0.16515312065609647</v>
      </c>
      <c r="G53" s="282">
        <v>3.0091941520585381</v>
      </c>
      <c r="H53" s="282">
        <v>9.5435595978614174E-2</v>
      </c>
      <c r="I53" s="283">
        <v>14.180169228063814</v>
      </c>
      <c r="J53" s="283">
        <v>-6.0484904731890055E-2</v>
      </c>
      <c r="K53" s="274">
        <v>-4.2473403375899383E-3</v>
      </c>
      <c r="L53" s="275">
        <v>1752086.9679063165</v>
      </c>
      <c r="M53" s="275">
        <v>-355557.51563874655</v>
      </c>
      <c r="N53" s="274">
        <v>-0.16869899948244496</v>
      </c>
      <c r="O53" s="273">
        <v>657248.60409581661</v>
      </c>
      <c r="P53" s="273">
        <v>-153557.34993545816</v>
      </c>
      <c r="Q53" s="274">
        <v>-0.18938853269636335</v>
      </c>
    </row>
    <row r="54" spans="1:17">
      <c r="A54" s="317" t="s">
        <v>213</v>
      </c>
      <c r="B54" s="317" t="s">
        <v>200</v>
      </c>
      <c r="C54" s="230" t="s">
        <v>208</v>
      </c>
      <c r="D54" s="273">
        <v>3197814.715178621</v>
      </c>
      <c r="E54" s="273">
        <v>-999811.34865370113</v>
      </c>
      <c r="F54" s="277">
        <v>-0.23818494869476289</v>
      </c>
      <c r="G54" s="284">
        <v>77.880594902058363</v>
      </c>
      <c r="H54" s="284">
        <v>-4.7593258817285573</v>
      </c>
      <c r="I54" s="285">
        <v>6.1932731424154337</v>
      </c>
      <c r="J54" s="285">
        <v>0.45099452856157374</v>
      </c>
      <c r="K54" s="277">
        <v>7.8539297531384375E-2</v>
      </c>
      <c r="L54" s="278">
        <v>19804939.989936613</v>
      </c>
      <c r="M54" s="278">
        <v>-4298998.3853632882</v>
      </c>
      <c r="N54" s="277">
        <v>-0.17835252971641405</v>
      </c>
      <c r="O54" s="273">
        <v>4491859.9845737219</v>
      </c>
      <c r="P54" s="273">
        <v>-1343780.3063754085</v>
      </c>
      <c r="Q54" s="277">
        <v>-0.23027127091084826</v>
      </c>
    </row>
    <row r="55" spans="1:17">
      <c r="A55" s="317" t="s">
        <v>213</v>
      </c>
      <c r="B55" s="317" t="s">
        <v>200</v>
      </c>
      <c r="C55" s="230" t="s">
        <v>209</v>
      </c>
      <c r="D55" s="273">
        <v>141912.08242080294</v>
      </c>
      <c r="E55" s="273">
        <v>6547.1973551992851</v>
      </c>
      <c r="F55" s="274">
        <v>4.8367029248584159E-2</v>
      </c>
      <c r="G55" s="282">
        <v>3.4561719133576276</v>
      </c>
      <c r="H55" s="282">
        <v>0.79120290263186366</v>
      </c>
      <c r="I55" s="283">
        <v>18.397187954771958</v>
      </c>
      <c r="J55" s="283">
        <v>0.44322280993657159</v>
      </c>
      <c r="K55" s="274">
        <v>2.4686625286452029E-2</v>
      </c>
      <c r="L55" s="275">
        <v>2610783.2533486011</v>
      </c>
      <c r="M55" s="275">
        <v>180446.82504610484</v>
      </c>
      <c r="N55" s="274">
        <v>7.4247673262314781E-2</v>
      </c>
      <c r="O55" s="273">
        <v>708728.60515260696</v>
      </c>
      <c r="P55" s="273">
        <v>-17762.820364463842</v>
      </c>
      <c r="Q55" s="274">
        <v>-2.4450144544818798E-2</v>
      </c>
    </row>
    <row r="56" spans="1:17">
      <c r="A56" s="317" t="s">
        <v>213</v>
      </c>
      <c r="B56" s="317" t="s">
        <v>200</v>
      </c>
      <c r="C56" s="230" t="s">
        <v>210</v>
      </c>
      <c r="D56" s="273">
        <v>640300.87652810349</v>
      </c>
      <c r="E56" s="273">
        <v>44115.134113978478</v>
      </c>
      <c r="F56" s="277">
        <v>7.3995620786474703E-2</v>
      </c>
      <c r="G56" s="284">
        <v>15.594090846984137</v>
      </c>
      <c r="H56" s="284">
        <v>3.8568036812604216</v>
      </c>
      <c r="I56" s="285">
        <v>12.77364497645034</v>
      </c>
      <c r="J56" s="285">
        <v>0.33766025240886677</v>
      </c>
      <c r="K56" s="277">
        <v>2.7151870953660451E-2</v>
      </c>
      <c r="L56" s="278">
        <v>8178976.0748799583</v>
      </c>
      <c r="M56" s="278">
        <v>764819.28952657524</v>
      </c>
      <c r="N56" s="277">
        <v>0.1031566112868655</v>
      </c>
      <c r="O56" s="273">
        <v>1555342.4257230759</v>
      </c>
      <c r="P56" s="273">
        <v>90938.207117531914</v>
      </c>
      <c r="Q56" s="277">
        <v>6.2099115778378733E-2</v>
      </c>
    </row>
    <row r="57" spans="1:17">
      <c r="A57" s="317" t="s">
        <v>214</v>
      </c>
      <c r="B57" s="317" t="s">
        <v>253</v>
      </c>
      <c r="C57" s="230" t="s">
        <v>207</v>
      </c>
      <c r="D57" s="273">
        <v>2394891.5280114501</v>
      </c>
      <c r="E57" s="273">
        <v>-281537.77260383358</v>
      </c>
      <c r="F57" s="274">
        <v>-0.10519155971693739</v>
      </c>
      <c r="G57" s="282">
        <v>20.966462525864166</v>
      </c>
      <c r="H57" s="282">
        <v>0.58007520476524732</v>
      </c>
      <c r="I57" s="283">
        <v>16.395752329233986</v>
      </c>
      <c r="J57" s="283">
        <v>0.44776450664287104</v>
      </c>
      <c r="K57" s="274">
        <v>2.8076551827346547E-2</v>
      </c>
      <c r="L57" s="275">
        <v>39266048.348656476</v>
      </c>
      <c r="M57" s="275">
        <v>-3417613.5455821231</v>
      </c>
      <c r="N57" s="274">
        <v>-8.0068424167782787E-2</v>
      </c>
      <c r="O57" s="273">
        <v>15617394.653854966</v>
      </c>
      <c r="P57" s="273">
        <v>-1813984.5566191934</v>
      </c>
      <c r="Q57" s="274">
        <v>-0.10406431612302985</v>
      </c>
    </row>
    <row r="58" spans="1:17">
      <c r="A58" s="317" t="s">
        <v>214</v>
      </c>
      <c r="B58" s="317" t="s">
        <v>195</v>
      </c>
      <c r="C58" s="230" t="s">
        <v>208</v>
      </c>
      <c r="D58" s="273">
        <v>8583880.943551641</v>
      </c>
      <c r="E58" s="273">
        <v>-1415233.062192928</v>
      </c>
      <c r="F58" s="277">
        <v>-0.14153584621396112</v>
      </c>
      <c r="G58" s="284">
        <v>75.148964378730113</v>
      </c>
      <c r="H58" s="284">
        <v>-1.0143816667162042</v>
      </c>
      <c r="I58" s="285">
        <v>6.8722504431562657</v>
      </c>
      <c r="J58" s="285">
        <v>0.33551479694174269</v>
      </c>
      <c r="K58" s="277">
        <v>5.1327576194096523E-2</v>
      </c>
      <c r="L58" s="278">
        <v>58990579.618323386</v>
      </c>
      <c r="M58" s="278">
        <v>-6370985.3335900307</v>
      </c>
      <c r="N58" s="277">
        <v>-9.7472961950607701E-2</v>
      </c>
      <c r="O58" s="273">
        <v>15025463.713396549</v>
      </c>
      <c r="P58" s="273">
        <v>-2354903.0381469615</v>
      </c>
      <c r="Q58" s="277">
        <v>-0.13549213729553941</v>
      </c>
    </row>
    <row r="59" spans="1:17">
      <c r="A59" s="317" t="s">
        <v>214</v>
      </c>
      <c r="B59" s="317" t="s">
        <v>195</v>
      </c>
      <c r="C59" s="230" t="s">
        <v>209</v>
      </c>
      <c r="D59" s="273">
        <v>322983.63366145274</v>
      </c>
      <c r="E59" s="273">
        <v>-12447.51641653449</v>
      </c>
      <c r="F59" s="274">
        <v>-3.7109005569818013E-2</v>
      </c>
      <c r="G59" s="282">
        <v>2.8276120953390889</v>
      </c>
      <c r="H59" s="282">
        <v>0.27262984959866587</v>
      </c>
      <c r="I59" s="283">
        <v>28.715312118544229</v>
      </c>
      <c r="J59" s="283">
        <v>1.3978674363662869</v>
      </c>
      <c r="K59" s="274">
        <v>5.1171237010988205E-2</v>
      </c>
      <c r="L59" s="275">
        <v>9274575.8497701641</v>
      </c>
      <c r="M59" s="275">
        <v>111453.96283541992</v>
      </c>
      <c r="N59" s="274">
        <v>1.2163317721914927E-2</v>
      </c>
      <c r="O59" s="273">
        <v>3016482.2996180058</v>
      </c>
      <c r="P59" s="273">
        <v>-90580.740034460556</v>
      </c>
      <c r="Q59" s="274">
        <v>-2.9153170978015387E-2</v>
      </c>
    </row>
    <row r="60" spans="1:17">
      <c r="A60" s="317" t="s">
        <v>214</v>
      </c>
      <c r="B60" s="317" t="s">
        <v>195</v>
      </c>
      <c r="C60" s="230" t="s">
        <v>210</v>
      </c>
      <c r="D60" s="273">
        <v>97117.281690769363</v>
      </c>
      <c r="E60" s="273">
        <v>10184.999852895358</v>
      </c>
      <c r="F60" s="277">
        <v>0.11716015774082711</v>
      </c>
      <c r="G60" s="284">
        <v>0.85022884058303561</v>
      </c>
      <c r="H60" s="284">
        <v>0.18806482681797421</v>
      </c>
      <c r="I60" s="285">
        <v>18.176233238276094</v>
      </c>
      <c r="J60" s="285">
        <v>2.173628970356976</v>
      </c>
      <c r="K60" s="277">
        <v>0.13582970208883516</v>
      </c>
      <c r="L60" s="278">
        <v>1765226.3634787844</v>
      </c>
      <c r="M60" s="278">
        <v>374083.45912007429</v>
      </c>
      <c r="N60" s="277">
        <v>0.2689036891522798</v>
      </c>
      <c r="O60" s="273">
        <v>481485.40910828114</v>
      </c>
      <c r="P60" s="273">
        <v>112887.23495187017</v>
      </c>
      <c r="Q60" s="277">
        <v>0.30626097161286425</v>
      </c>
    </row>
    <row r="61" spans="1:17">
      <c r="A61" s="317" t="s">
        <v>214</v>
      </c>
      <c r="B61" s="317" t="s">
        <v>254</v>
      </c>
      <c r="C61" s="230" t="s">
        <v>207</v>
      </c>
      <c r="D61" s="273">
        <v>32578951.82823744</v>
      </c>
      <c r="E61" s="273">
        <v>-3304059.4620952867</v>
      </c>
      <c r="F61" s="274">
        <v>-9.2078656257743793E-2</v>
      </c>
      <c r="G61" s="282">
        <v>20.205947570824936</v>
      </c>
      <c r="H61" s="282">
        <v>0.64553304544780588</v>
      </c>
      <c r="I61" s="283">
        <v>16.158063837064223</v>
      </c>
      <c r="J61" s="283">
        <v>0.30668486990235522</v>
      </c>
      <c r="K61" s="274">
        <v>1.9347519893233998E-2</v>
      </c>
      <c r="L61" s="275">
        <v>526412783.38530076</v>
      </c>
      <c r="M61" s="275">
        <v>-42382427.060711265</v>
      </c>
      <c r="N61" s="274">
        <v>-7.4512629998198715E-2</v>
      </c>
      <c r="O61" s="273">
        <v>213020777.40469763</v>
      </c>
      <c r="P61" s="273">
        <v>-22614406.175823599</v>
      </c>
      <c r="Q61" s="274">
        <v>-9.5972111771227941E-2</v>
      </c>
    </row>
    <row r="62" spans="1:17">
      <c r="A62" s="317" t="s">
        <v>214</v>
      </c>
      <c r="B62" s="317" t="s">
        <v>199</v>
      </c>
      <c r="C62" s="230" t="s">
        <v>208</v>
      </c>
      <c r="D62" s="273">
        <v>122413763.9881748</v>
      </c>
      <c r="E62" s="273">
        <v>-18429161.061126769</v>
      </c>
      <c r="F62" s="277">
        <v>-0.13084903664614822</v>
      </c>
      <c r="G62" s="284">
        <v>75.922826189531719</v>
      </c>
      <c r="H62" s="284">
        <v>-0.85294869291726627</v>
      </c>
      <c r="I62" s="285">
        <v>6.695135194010791</v>
      </c>
      <c r="J62" s="285">
        <v>0.25204160358543337</v>
      </c>
      <c r="K62" s="277">
        <v>3.9118103756862269E-2</v>
      </c>
      <c r="L62" s="278">
        <v>819576699.50855982</v>
      </c>
      <c r="M62" s="278">
        <v>-87887448.133354187</v>
      </c>
      <c r="N62" s="277">
        <v>-9.6849499081295531E-2</v>
      </c>
      <c r="O62" s="273">
        <v>213825520.69633451</v>
      </c>
      <c r="P62" s="273">
        <v>-27831755.33382386</v>
      </c>
      <c r="Q62" s="277">
        <v>-0.11517035940747139</v>
      </c>
    </row>
    <row r="63" spans="1:17">
      <c r="A63" s="317" t="s">
        <v>214</v>
      </c>
      <c r="B63" s="317" t="s">
        <v>199</v>
      </c>
      <c r="C63" s="230" t="s">
        <v>209</v>
      </c>
      <c r="D63" s="273">
        <v>4214074.7304789759</v>
      </c>
      <c r="E63" s="273">
        <v>-393984.87789220829</v>
      </c>
      <c r="F63" s="274">
        <v>-8.5499084511945045E-2</v>
      </c>
      <c r="G63" s="282">
        <v>2.6136314486887255</v>
      </c>
      <c r="H63" s="282">
        <v>0.10170302194403735</v>
      </c>
      <c r="I63" s="283">
        <v>27.930464289205695</v>
      </c>
      <c r="J63" s="283">
        <v>2.2326550846573134</v>
      </c>
      <c r="K63" s="274">
        <v>8.6881144882270542E-2</v>
      </c>
      <c r="L63" s="275">
        <v>117701063.77168715</v>
      </c>
      <c r="M63" s="275">
        <v>-715972.84742148221</v>
      </c>
      <c r="N63" s="274">
        <v>-6.0461979784583435E-3</v>
      </c>
      <c r="O63" s="273">
        <v>39288782.671137773</v>
      </c>
      <c r="P63" s="273">
        <v>-3168846.1577105746</v>
      </c>
      <c r="Q63" s="274">
        <v>-7.4635495318981726E-2</v>
      </c>
    </row>
    <row r="64" spans="1:17">
      <c r="A64" s="317" t="s">
        <v>214</v>
      </c>
      <c r="B64" s="317" t="s">
        <v>199</v>
      </c>
      <c r="C64" s="230" t="s">
        <v>210</v>
      </c>
      <c r="D64" s="273">
        <v>1249859.5677002296</v>
      </c>
      <c r="E64" s="273">
        <v>2275.9302321444266</v>
      </c>
      <c r="F64" s="277">
        <v>1.8242706651421981E-3</v>
      </c>
      <c r="G64" s="284">
        <v>0.77518138180110585</v>
      </c>
      <c r="H64" s="284">
        <v>9.5103199217581369E-2</v>
      </c>
      <c r="I64" s="285">
        <v>16.870779254113597</v>
      </c>
      <c r="J64" s="285">
        <v>1.0719606507219162</v>
      </c>
      <c r="K64" s="277">
        <v>6.785068413227989E-2</v>
      </c>
      <c r="L64" s="278">
        <v>21086104.86531242</v>
      </c>
      <c r="M64" s="278">
        <v>1375757.2843945734</v>
      </c>
      <c r="N64" s="277">
        <v>6.9798732810094299E-2</v>
      </c>
      <c r="O64" s="273">
        <v>5605584.2574899755</v>
      </c>
      <c r="P64" s="273">
        <v>160650.98928123619</v>
      </c>
      <c r="Q64" s="277">
        <v>2.9504675515350579E-2</v>
      </c>
    </row>
    <row r="65" spans="1:17">
      <c r="A65" s="317" t="s">
        <v>214</v>
      </c>
      <c r="B65" s="317" t="s">
        <v>136</v>
      </c>
      <c r="C65" s="230" t="s">
        <v>207</v>
      </c>
      <c r="D65" s="273">
        <v>6884767.5937481672</v>
      </c>
      <c r="E65" s="273">
        <v>-890865.22887068987</v>
      </c>
      <c r="F65" s="274">
        <v>-0.11457141163857629</v>
      </c>
      <c r="G65" s="282">
        <v>19.947977852565</v>
      </c>
      <c r="H65" s="282">
        <v>0.43620562800981943</v>
      </c>
      <c r="I65" s="283">
        <v>16.238359758855875</v>
      </c>
      <c r="J65" s="283">
        <v>0.45421756507871081</v>
      </c>
      <c r="K65" s="274">
        <v>2.8776829269682093E-2</v>
      </c>
      <c r="L65" s="275">
        <v>111797333.04339522</v>
      </c>
      <c r="M65" s="275">
        <v>-10934361.075421706</v>
      </c>
      <c r="N65" s="274">
        <v>-8.9091584320804024E-2</v>
      </c>
      <c r="O65" s="273">
        <v>44413099.055310369</v>
      </c>
      <c r="P65" s="273">
        <v>-5889547.8261727467</v>
      </c>
      <c r="Q65" s="274">
        <v>-0.11708226487661717</v>
      </c>
    </row>
    <row r="66" spans="1:17">
      <c r="A66" s="317" t="s">
        <v>214</v>
      </c>
      <c r="B66" s="317" t="s">
        <v>200</v>
      </c>
      <c r="C66" s="230" t="s">
        <v>208</v>
      </c>
      <c r="D66" s="273">
        <v>26328330.993953083</v>
      </c>
      <c r="E66" s="273">
        <v>-4394948.860741999</v>
      </c>
      <c r="F66" s="277">
        <v>-0.14304946872624896</v>
      </c>
      <c r="G66" s="284">
        <v>76.283905943214563</v>
      </c>
      <c r="H66" s="284">
        <v>-0.81150894986849664</v>
      </c>
      <c r="I66" s="285">
        <v>6.7672586204218375</v>
      </c>
      <c r="J66" s="285">
        <v>0.32933535825834159</v>
      </c>
      <c r="K66" s="277">
        <v>5.1155527154833909E-2</v>
      </c>
      <c r="L66" s="278">
        <v>178170624.88014844</v>
      </c>
      <c r="M66" s="278">
        <v>-19623493.186352134</v>
      </c>
      <c r="N66" s="277">
        <v>-9.9211712553325254E-2</v>
      </c>
      <c r="O66" s="273">
        <v>45032804.518661141</v>
      </c>
      <c r="P66" s="273">
        <v>-7183563.714151822</v>
      </c>
      <c r="Q66" s="277">
        <v>-0.13757302465240476</v>
      </c>
    </row>
    <row r="67" spans="1:17">
      <c r="A67" s="317" t="s">
        <v>214</v>
      </c>
      <c r="B67" s="317" t="s">
        <v>200</v>
      </c>
      <c r="C67" s="230" t="s">
        <v>209</v>
      </c>
      <c r="D67" s="273">
        <v>897250.34079425666</v>
      </c>
      <c r="E67" s="273">
        <v>-66317.947526728851</v>
      </c>
      <c r="F67" s="274">
        <v>-6.8825373697475711E-2</v>
      </c>
      <c r="G67" s="282">
        <v>2.5996999437748807</v>
      </c>
      <c r="H67" s="282">
        <v>0.18177134639656778</v>
      </c>
      <c r="I67" s="283">
        <v>28.509521617627723</v>
      </c>
      <c r="J67" s="283">
        <v>1.9120103613044854</v>
      </c>
      <c r="K67" s="274">
        <v>7.1886814630069115E-2</v>
      </c>
      <c r="L67" s="275">
        <v>25580177.987297703</v>
      </c>
      <c r="M67" s="275">
        <v>-48340.407555822283</v>
      </c>
      <c r="N67" s="274">
        <v>-1.886195948242156E-3</v>
      </c>
      <c r="O67" s="273">
        <v>8365705.3450187445</v>
      </c>
      <c r="P67" s="273">
        <v>-511537.42538101785</v>
      </c>
      <c r="Q67" s="274">
        <v>-5.7623457937489991E-2</v>
      </c>
    </row>
    <row r="68" spans="1:17">
      <c r="A68" s="317" t="s">
        <v>214</v>
      </c>
      <c r="B68" s="317" t="s">
        <v>200</v>
      </c>
      <c r="C68" s="230" t="s">
        <v>210</v>
      </c>
      <c r="D68" s="273">
        <v>287368.92117754224</v>
      </c>
      <c r="E68" s="273">
        <v>22219.604954307841</v>
      </c>
      <c r="F68" s="277">
        <v>8.3800347935277048E-2</v>
      </c>
      <c r="G68" s="284">
        <v>0.83262489214168123</v>
      </c>
      <c r="H68" s="284">
        <v>0.16727286463919921</v>
      </c>
      <c r="I68" s="285">
        <v>17.743769234114925</v>
      </c>
      <c r="J68" s="285">
        <v>2.0548423489875649</v>
      </c>
      <c r="K68" s="277">
        <v>0.13097405348580562</v>
      </c>
      <c r="L68" s="278">
        <v>5099007.8224308714</v>
      </c>
      <c r="M68" s="278">
        <v>939099.58656303305</v>
      </c>
      <c r="N68" s="277">
        <v>0.22575007267368688</v>
      </c>
      <c r="O68" s="273">
        <v>1372046.2433720827</v>
      </c>
      <c r="P68" s="273">
        <v>286759.2140473472</v>
      </c>
      <c r="Q68" s="277">
        <v>0.26422430776286759</v>
      </c>
    </row>
    <row r="69" spans="1:17" customFormat="1" ht="14.5">
      <c r="A69" s="310" t="s">
        <v>167</v>
      </c>
      <c r="B69" s="317" t="s">
        <v>253</v>
      </c>
      <c r="C69" s="223" t="s">
        <v>207</v>
      </c>
      <c r="D69" s="273">
        <v>4612080.7813646309</v>
      </c>
      <c r="E69" s="273">
        <v>-11184.301686994731</v>
      </c>
      <c r="F69" s="274">
        <v>-2.4191348508211512E-3</v>
      </c>
      <c r="G69" s="282">
        <v>3.8596338866048554</v>
      </c>
      <c r="H69" s="282">
        <v>-7.6818930227539717E-2</v>
      </c>
      <c r="I69" s="283">
        <v>6.0438033729532146</v>
      </c>
      <c r="J69" s="283">
        <v>0.50283748494670277</v>
      </c>
      <c r="K69" s="274">
        <v>9.0749067059788371E-2</v>
      </c>
      <c r="L69" s="275">
        <v>27874509.382744253</v>
      </c>
      <c r="M69" s="275">
        <v>2257155.266343601</v>
      </c>
      <c r="N69" s="274">
        <v>8.8110397978163293E-2</v>
      </c>
      <c r="O69" s="273">
        <v>10127208.564665794</v>
      </c>
      <c r="P69" s="273">
        <v>-62003.711242359132</v>
      </c>
      <c r="Q69" s="274">
        <v>-6.0852310819908603E-3</v>
      </c>
    </row>
    <row r="70" spans="1:17" customFormat="1" ht="14.5">
      <c r="A70" s="310" t="s">
        <v>167</v>
      </c>
      <c r="B70" s="317" t="s">
        <v>195</v>
      </c>
      <c r="C70" s="223" t="s">
        <v>208</v>
      </c>
      <c r="D70" s="273">
        <v>94013841.029583529</v>
      </c>
      <c r="E70" s="273">
        <v>180819.55700261891</v>
      </c>
      <c r="F70" s="277">
        <v>1.9270354312895751E-3</v>
      </c>
      <c r="G70" s="284">
        <v>78.675769972159742</v>
      </c>
      <c r="H70" s="284">
        <v>-1.2178236358949448</v>
      </c>
      <c r="I70" s="285">
        <v>3.5771424944322727</v>
      </c>
      <c r="J70" s="285">
        <v>0.24421125151187395</v>
      </c>
      <c r="K70" s="277">
        <v>7.3272214070005795E-2</v>
      </c>
      <c r="L70" s="278">
        <v>336300905.81172359</v>
      </c>
      <c r="M70" s="278">
        <v>23561896.928138018</v>
      </c>
      <c r="N70" s="277">
        <v>7.5340447653937326E-2</v>
      </c>
      <c r="O70" s="273">
        <v>104425239.5495984</v>
      </c>
      <c r="P70" s="273">
        <v>34406.863258734345</v>
      </c>
      <c r="Q70" s="277">
        <v>3.2959659745330057E-4</v>
      </c>
    </row>
    <row r="71" spans="1:17" customFormat="1" ht="14.5">
      <c r="A71" s="310" t="s">
        <v>167</v>
      </c>
      <c r="B71" s="317" t="s">
        <v>195</v>
      </c>
      <c r="C71" s="223" t="s">
        <v>209</v>
      </c>
      <c r="D71" s="273">
        <v>1199912.4829836418</v>
      </c>
      <c r="E71" s="273">
        <v>-19050.148991771508</v>
      </c>
      <c r="F71" s="274">
        <v>-1.5628164877293592E-2</v>
      </c>
      <c r="G71" s="282">
        <v>1.0041504257680285</v>
      </c>
      <c r="H71" s="282">
        <v>-3.3728389323800068E-2</v>
      </c>
      <c r="I71" s="283">
        <v>13.520001726210822</v>
      </c>
      <c r="J71" s="283">
        <v>0.82431560598690723</v>
      </c>
      <c r="K71" s="274">
        <v>6.4928795354651431E-2</v>
      </c>
      <c r="L71" s="275">
        <v>16222818.841240751</v>
      </c>
      <c r="M71" s="275">
        <v>747251.87339888327</v>
      </c>
      <c r="N71" s="274">
        <v>4.8285912558271242E-2</v>
      </c>
      <c r="O71" s="273">
        <v>3042338.4584953189</v>
      </c>
      <c r="P71" s="273">
        <v>368153.88703328511</v>
      </c>
      <c r="Q71" s="274">
        <v>0.13766958756777492</v>
      </c>
    </row>
    <row r="72" spans="1:17" customFormat="1" ht="14.5">
      <c r="A72" s="310" t="s">
        <v>167</v>
      </c>
      <c r="B72" s="317" t="s">
        <v>195</v>
      </c>
      <c r="C72" s="223" t="s">
        <v>210</v>
      </c>
      <c r="D72" s="273">
        <v>18858095.999308191</v>
      </c>
      <c r="E72" s="273">
        <v>1558242.014574822</v>
      </c>
      <c r="F72" s="277">
        <v>9.0072552979344592E-2</v>
      </c>
      <c r="G72" s="284">
        <v>15.781455227295798</v>
      </c>
      <c r="H72" s="284">
        <v>1.0515927327916348</v>
      </c>
      <c r="I72" s="285">
        <v>8.8472347988438749</v>
      </c>
      <c r="J72" s="285">
        <v>0.24577001127955</v>
      </c>
      <c r="K72" s="277">
        <v>2.8573041609712229E-2</v>
      </c>
      <c r="L72" s="278">
        <v>166842003.16501787</v>
      </c>
      <c r="M72" s="278">
        <v>18037918.285329431</v>
      </c>
      <c r="N72" s="277">
        <v>0.12121924139322859</v>
      </c>
      <c r="O72" s="273">
        <v>25822863.126358867</v>
      </c>
      <c r="P72" s="273">
        <v>2189585.05866348</v>
      </c>
      <c r="Q72" s="277">
        <v>9.2648385568502675E-2</v>
      </c>
    </row>
    <row r="73" spans="1:17" customFormat="1" ht="14.5">
      <c r="A73" s="310" t="s">
        <v>167</v>
      </c>
      <c r="B73" s="317" t="s">
        <v>254</v>
      </c>
      <c r="C73" s="223" t="s">
        <v>207</v>
      </c>
      <c r="D73" s="273">
        <v>59365424.337389037</v>
      </c>
      <c r="E73" s="273">
        <v>2194393.7282162458</v>
      </c>
      <c r="F73" s="274">
        <v>3.8382966072753759E-2</v>
      </c>
      <c r="G73" s="282">
        <v>3.8222264205012189</v>
      </c>
      <c r="H73" s="282">
        <v>2.1581563843370954E-2</v>
      </c>
      <c r="I73" s="283">
        <v>5.9276784306739572</v>
      </c>
      <c r="J73" s="283">
        <v>0.27114913439355881</v>
      </c>
      <c r="K73" s="274">
        <v>4.7935601530758473E-2</v>
      </c>
      <c r="L73" s="275">
        <v>351899145.37254781</v>
      </c>
      <c r="M73" s="275">
        <v>28509535.833218515</v>
      </c>
      <c r="N73" s="274">
        <v>8.8158478170744389E-2</v>
      </c>
      <c r="O73" s="273">
        <v>130794955.27443662</v>
      </c>
      <c r="P73" s="273">
        <v>4017192.4283569753</v>
      </c>
      <c r="Q73" s="274">
        <v>3.1686885287873646E-2</v>
      </c>
    </row>
    <row r="74" spans="1:17" customFormat="1" ht="14.5">
      <c r="A74" s="310" t="s">
        <v>167</v>
      </c>
      <c r="B74" s="317" t="s">
        <v>199</v>
      </c>
      <c r="C74" s="223" t="s">
        <v>208</v>
      </c>
      <c r="D74" s="273">
        <v>1227905858.5712018</v>
      </c>
      <c r="E74" s="273">
        <v>22542381.351080179</v>
      </c>
      <c r="F74" s="277">
        <v>1.8701729210402751E-2</v>
      </c>
      <c r="G74" s="284">
        <v>79.058378962233135</v>
      </c>
      <c r="H74" s="284">
        <v>-1.072387464161352</v>
      </c>
      <c r="I74" s="285">
        <v>3.5342100590855341</v>
      </c>
      <c r="J74" s="285">
        <v>0.17066284949938426</v>
      </c>
      <c r="K74" s="277">
        <v>5.0738948754158436E-2</v>
      </c>
      <c r="L74" s="278">
        <v>4339677236.9724007</v>
      </c>
      <c r="M74" s="278">
        <v>285380276.63160181</v>
      </c>
      <c r="N74" s="277">
        <v>7.0389584044581954E-2</v>
      </c>
      <c r="O74" s="273">
        <v>1370288041.2763157</v>
      </c>
      <c r="P74" s="273">
        <v>28240127.111522198</v>
      </c>
      <c r="Q74" s="277">
        <v>2.1042562499787559E-2</v>
      </c>
    </row>
    <row r="75" spans="1:17" customFormat="1" ht="14.5">
      <c r="A75" s="310" t="s">
        <v>167</v>
      </c>
      <c r="B75" s="317" t="s">
        <v>199</v>
      </c>
      <c r="C75" s="223" t="s">
        <v>209</v>
      </c>
      <c r="D75" s="273">
        <v>14907270.839045227</v>
      </c>
      <c r="E75" s="273">
        <v>433904.44642541744</v>
      </c>
      <c r="F75" s="274">
        <v>2.997951096205731E-2</v>
      </c>
      <c r="G75" s="282">
        <v>0.95980050836897701</v>
      </c>
      <c r="H75" s="282">
        <v>-2.3673055134837417E-3</v>
      </c>
      <c r="I75" s="283">
        <v>12.952547567767311</v>
      </c>
      <c r="J75" s="283">
        <v>0.25452766116068837</v>
      </c>
      <c r="K75" s="274">
        <v>2.0044673345350542E-2</v>
      </c>
      <c r="L75" s="275">
        <v>193087134.6483238</v>
      </c>
      <c r="M75" s="275">
        <v>9304040.079226166</v>
      </c>
      <c r="N75" s="274">
        <v>5.0625113811695502E-2</v>
      </c>
      <c r="O75" s="273">
        <v>34555283.389896929</v>
      </c>
      <c r="P75" s="273">
        <v>3735827.4881710559</v>
      </c>
      <c r="Q75" s="274">
        <v>0.12121652958713822</v>
      </c>
    </row>
    <row r="76" spans="1:17" customFormat="1" ht="14.5">
      <c r="A76" s="310" t="s">
        <v>167</v>
      </c>
      <c r="B76" s="317" t="s">
        <v>199</v>
      </c>
      <c r="C76" s="223" t="s">
        <v>210</v>
      </c>
      <c r="D76" s="273">
        <v>236862370.85391062</v>
      </c>
      <c r="E76" s="273">
        <v>21808671.122266501</v>
      </c>
      <c r="F76" s="277">
        <v>0.10141035076113811</v>
      </c>
      <c r="G76" s="284">
        <v>15.250318211406777</v>
      </c>
      <c r="H76" s="284">
        <v>0.95386895937639338</v>
      </c>
      <c r="I76" s="285">
        <v>8.6149397762043058</v>
      </c>
      <c r="J76" s="285">
        <v>9.2624836263707877E-2</v>
      </c>
      <c r="K76" s="277">
        <v>1.0868506610758213E-2</v>
      </c>
      <c r="L76" s="278">
        <v>2040555060.1554101</v>
      </c>
      <c r="M76" s="278">
        <v>207799702.04292011</v>
      </c>
      <c r="N76" s="277">
        <v>0.11338103643954311</v>
      </c>
      <c r="O76" s="273">
        <v>323581512.70422894</v>
      </c>
      <c r="P76" s="273">
        <v>29720788.047748804</v>
      </c>
      <c r="Q76" s="277">
        <v>0.10113902796126317</v>
      </c>
    </row>
    <row r="77" spans="1:17" customFormat="1" ht="14.5">
      <c r="A77" s="310" t="s">
        <v>167</v>
      </c>
      <c r="B77" s="317" t="s">
        <v>136</v>
      </c>
      <c r="C77" s="223" t="s">
        <v>207</v>
      </c>
      <c r="D77" s="273">
        <v>13740632.445705667</v>
      </c>
      <c r="E77" s="273">
        <v>124587.35786523297</v>
      </c>
      <c r="F77" s="274">
        <v>9.1500400491838479E-3</v>
      </c>
      <c r="G77" s="282">
        <v>3.7267893810336585</v>
      </c>
      <c r="H77" s="282">
        <v>-8.0988556034160997E-2</v>
      </c>
      <c r="I77" s="283">
        <v>5.9530002944809599</v>
      </c>
      <c r="J77" s="283">
        <v>0.44199828246851691</v>
      </c>
      <c r="K77" s="274">
        <v>8.0202888967393637E-2</v>
      </c>
      <c r="L77" s="275">
        <v>81797988.995640472</v>
      </c>
      <c r="M77" s="275">
        <v>6759937.1208996922</v>
      </c>
      <c r="N77" s="274">
        <v>9.0086788662689335E-2</v>
      </c>
      <c r="O77" s="273">
        <v>29854444.305318356</v>
      </c>
      <c r="P77" s="273">
        <v>65549.860572509468</v>
      </c>
      <c r="Q77" s="274">
        <v>2.200479802769959E-3</v>
      </c>
    </row>
    <row r="78" spans="1:17" customFormat="1" ht="14.5">
      <c r="A78" s="310" t="s">
        <v>167</v>
      </c>
      <c r="B78" s="317" t="s">
        <v>200</v>
      </c>
      <c r="C78" s="223" t="s">
        <v>208</v>
      </c>
      <c r="D78" s="273">
        <v>291097595.7584582</v>
      </c>
      <c r="E78" s="273">
        <v>4334322.7034602165</v>
      </c>
      <c r="F78" s="277">
        <v>1.5114636743000705E-2</v>
      </c>
      <c r="G78" s="284">
        <v>78.952656146195054</v>
      </c>
      <c r="H78" s="284">
        <v>-1.2417657476708399</v>
      </c>
      <c r="I78" s="285">
        <v>3.5399957257251899</v>
      </c>
      <c r="J78" s="285">
        <v>0.19068475437076371</v>
      </c>
      <c r="K78" s="277">
        <v>5.6932532094400537E-2</v>
      </c>
      <c r="L78" s="278">
        <v>1030484244.7538213</v>
      </c>
      <c r="M78" s="278">
        <v>70024868.129211426</v>
      </c>
      <c r="N78" s="277">
        <v>7.2907683378867411E-2</v>
      </c>
      <c r="O78" s="273">
        <v>323390610.07294512</v>
      </c>
      <c r="P78" s="273">
        <v>4785334.4461262226</v>
      </c>
      <c r="Q78" s="277">
        <v>1.501963342167399E-2</v>
      </c>
    </row>
    <row r="79" spans="1:17" customFormat="1" ht="14.5">
      <c r="A79" s="310" t="s">
        <v>167</v>
      </c>
      <c r="B79" s="317" t="s">
        <v>200</v>
      </c>
      <c r="C79" s="223" t="s">
        <v>209</v>
      </c>
      <c r="D79" s="273">
        <v>3458574.6386027373</v>
      </c>
      <c r="E79" s="273">
        <v>-113597.04999540653</v>
      </c>
      <c r="F79" s="274">
        <v>-3.1800557167504552E-2</v>
      </c>
      <c r="G79" s="282">
        <v>0.93804846957283239</v>
      </c>
      <c r="H79" s="282">
        <v>-6.0922704179329101E-2</v>
      </c>
      <c r="I79" s="283">
        <v>13.482068635076994</v>
      </c>
      <c r="J79" s="283">
        <v>0.72800087191848739</v>
      </c>
      <c r="K79" s="274">
        <v>5.707989681702931E-2</v>
      </c>
      <c r="L79" s="275">
        <v>46628740.657178715</v>
      </c>
      <c r="M79" s="275">
        <v>1069020.879161641</v>
      </c>
      <c r="N79" s="274">
        <v>2.3464167127679569E-2</v>
      </c>
      <c r="O79" s="273">
        <v>8679499.2367768884</v>
      </c>
      <c r="P79" s="273">
        <v>972830.71224772371</v>
      </c>
      <c r="Q79" s="274">
        <v>0.12623232842457804</v>
      </c>
    </row>
    <row r="80" spans="1:17" customFormat="1" ht="14.5">
      <c r="A80" s="310" t="s">
        <v>167</v>
      </c>
      <c r="B80" s="317" t="s">
        <v>200</v>
      </c>
      <c r="C80" s="223" t="s">
        <v>210</v>
      </c>
      <c r="D80" s="273">
        <v>57969791.9271411</v>
      </c>
      <c r="E80" s="273">
        <v>5790694.6842704862</v>
      </c>
      <c r="F80" s="277">
        <v>0.11097728765442921</v>
      </c>
      <c r="G80" s="284">
        <v>15.722799210913987</v>
      </c>
      <c r="H80" s="284">
        <v>1.1307195008554185</v>
      </c>
      <c r="I80" s="285">
        <v>8.7678519071006402</v>
      </c>
      <c r="J80" s="285">
        <v>0.18097049864561932</v>
      </c>
      <c r="K80" s="277">
        <v>2.1075229764723175E-2</v>
      </c>
      <c r="L80" s="278">
        <v>508270550.70261139</v>
      </c>
      <c r="M80" s="278">
        <v>60214830.677839041</v>
      </c>
      <c r="N80" s="277">
        <v>0.13439138925513516</v>
      </c>
      <c r="O80" s="273">
        <v>79459118.277934611</v>
      </c>
      <c r="P80" s="273">
        <v>8321428.6482764781</v>
      </c>
      <c r="Q80" s="277">
        <v>0.11697636922983759</v>
      </c>
    </row>
  </sheetData>
  <mergeCells count="24">
    <mergeCell ref="A9:A20"/>
    <mergeCell ref="B9:B12"/>
    <mergeCell ref="B13:B16"/>
    <mergeCell ref="B17:B20"/>
    <mergeCell ref="A21:A32"/>
    <mergeCell ref="B21:B24"/>
    <mergeCell ref="B25:B28"/>
    <mergeCell ref="B29:B32"/>
    <mergeCell ref="A33:A44"/>
    <mergeCell ref="B33:B36"/>
    <mergeCell ref="B37:B40"/>
    <mergeCell ref="B41:B44"/>
    <mergeCell ref="A45:A56"/>
    <mergeCell ref="B45:B48"/>
    <mergeCell ref="B49:B52"/>
    <mergeCell ref="B53:B56"/>
    <mergeCell ref="A57:A68"/>
    <mergeCell ref="B57:B60"/>
    <mergeCell ref="B61:B64"/>
    <mergeCell ref="B65:B68"/>
    <mergeCell ref="A69:A80"/>
    <mergeCell ref="B69:B72"/>
    <mergeCell ref="B73:B76"/>
    <mergeCell ref="B77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CFF33"/>
  </sheetPr>
  <dimension ref="A1:Q217"/>
  <sheetViews>
    <sheetView zoomScale="70" zoomScaleNormal="70" workbookViewId="0">
      <selection activeCell="E3" sqref="E3"/>
    </sheetView>
  </sheetViews>
  <sheetFormatPr defaultRowHeight="14.5"/>
  <cols>
    <col min="1" max="1" width="27.54296875" customWidth="1"/>
    <col min="2" max="2" width="41.81640625" customWidth="1"/>
    <col min="3" max="3" width="30.36328125" customWidth="1"/>
    <col min="4" max="4" width="12.08984375" customWidth="1"/>
    <col min="5" max="5" width="11.6328125" customWidth="1"/>
    <col min="6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4.81640625" customWidth="1"/>
    <col min="13" max="13" width="13.1796875" customWidth="1"/>
    <col min="14" max="14" width="12" customWidth="1"/>
    <col min="15" max="15" width="12.08984375" customWidth="1"/>
    <col min="16" max="16" width="11.6328125" customWidth="1"/>
    <col min="17" max="17" width="10.6328125" customWidth="1"/>
    <col min="18" max="100" width="9.1796875" customWidth="1"/>
  </cols>
  <sheetData>
    <row r="1" spans="1:17" ht="50">
      <c r="A1" s="249" t="s">
        <v>0</v>
      </c>
      <c r="B1" s="249" t="s">
        <v>1</v>
      </c>
      <c r="C1" s="249" t="s">
        <v>66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253</v>
      </c>
      <c r="C2" s="223" t="s">
        <v>242</v>
      </c>
      <c r="D2" s="273">
        <v>28741473.984416738</v>
      </c>
      <c r="E2" s="273">
        <v>-2302005.3841066957</v>
      </c>
      <c r="F2" s="274">
        <v>-7.4154232416383595E-2</v>
      </c>
      <c r="G2" s="282">
        <v>100</v>
      </c>
      <c r="H2" s="282">
        <v>0</v>
      </c>
      <c r="I2" s="283">
        <v>8.5738438202830203</v>
      </c>
      <c r="J2" s="283">
        <v>0.16451488378103463</v>
      </c>
      <c r="K2" s="274">
        <v>1.9563378365059839E-2</v>
      </c>
      <c r="L2" s="275">
        <v>246424909.10711664</v>
      </c>
      <c r="M2" s="275">
        <v>-14629920.236309856</v>
      </c>
      <c r="N2" s="274">
        <v>-5.6041561357456061E-2</v>
      </c>
      <c r="O2" s="273">
        <v>61872135.46988678</v>
      </c>
      <c r="P2" s="273">
        <v>-4161478.8267545179</v>
      </c>
      <c r="Q2" s="274">
        <v>-6.3020612624049344E-2</v>
      </c>
    </row>
    <row r="3" spans="1:17">
      <c r="A3" s="310" t="s">
        <v>57</v>
      </c>
      <c r="B3" s="310" t="s">
        <v>233</v>
      </c>
      <c r="C3" s="223" t="s">
        <v>243</v>
      </c>
      <c r="D3" s="273">
        <v>253882.51302671834</v>
      </c>
      <c r="E3" s="273">
        <v>1819.8568149835919</v>
      </c>
      <c r="F3" s="277">
        <v>7.2198589125986867E-3</v>
      </c>
      <c r="G3" s="284">
        <v>0.88333156874407426</v>
      </c>
      <c r="H3" s="284">
        <v>7.1365058097996648E-2</v>
      </c>
      <c r="I3" s="285">
        <v>15.649351462017115</v>
      </c>
      <c r="J3" s="285">
        <v>0.29260975709259718</v>
      </c>
      <c r="K3" s="277">
        <v>1.9054156325281204E-2</v>
      </c>
      <c r="L3" s="278">
        <v>3973096.6764152539</v>
      </c>
      <c r="M3" s="278">
        <v>102235.5715144556</v>
      </c>
      <c r="N3" s="277">
        <v>2.6411583558246965E-2</v>
      </c>
      <c r="O3" s="273">
        <v>696771.67246699333</v>
      </c>
      <c r="P3" s="273">
        <v>21189.716186848003</v>
      </c>
      <c r="Q3" s="277">
        <v>3.1365130447713156E-2</v>
      </c>
    </row>
    <row r="4" spans="1:17">
      <c r="A4" s="310" t="s">
        <v>57</v>
      </c>
      <c r="B4" s="310" t="s">
        <v>233</v>
      </c>
      <c r="C4" s="223" t="s">
        <v>244</v>
      </c>
      <c r="D4" s="273">
        <v>18249037.878254119</v>
      </c>
      <c r="E4" s="273">
        <v>-1946224.0201232471</v>
      </c>
      <c r="F4" s="274">
        <v>-9.6370328343185332E-2</v>
      </c>
      <c r="G4" s="282">
        <v>63.493743877396533</v>
      </c>
      <c r="H4" s="282">
        <v>-1.5610190202649008</v>
      </c>
      <c r="I4" s="283">
        <v>6.9149331590447023</v>
      </c>
      <c r="J4" s="283">
        <v>9.9413417885074296E-2</v>
      </c>
      <c r="K4" s="274">
        <v>1.4586329679995846E-2</v>
      </c>
      <c r="L4" s="275">
        <v>126190877.14500219</v>
      </c>
      <c r="M4" s="275">
        <v>-11450329.001277626</v>
      </c>
      <c r="N4" s="274">
        <v>-8.3189688043772692E-2</v>
      </c>
      <c r="O4" s="273">
        <v>32229663.919993699</v>
      </c>
      <c r="P4" s="273">
        <v>-3413496.8099387586</v>
      </c>
      <c r="Q4" s="274">
        <v>-9.5768633870681616E-2</v>
      </c>
    </row>
    <row r="5" spans="1:17">
      <c r="A5" s="310" t="s">
        <v>57</v>
      </c>
      <c r="B5" s="310" t="s">
        <v>233</v>
      </c>
      <c r="C5" s="223" t="s">
        <v>245</v>
      </c>
      <c r="D5" s="273">
        <v>105317.56326704456</v>
      </c>
      <c r="E5" s="273">
        <v>-39386.850933790338</v>
      </c>
      <c r="F5" s="277">
        <v>-0.27218831679264066</v>
      </c>
      <c r="G5" s="284">
        <v>0.366430626780472</v>
      </c>
      <c r="H5" s="284">
        <v>-9.9704024181230699E-2</v>
      </c>
      <c r="I5" s="285">
        <v>11.675935115656106</v>
      </c>
      <c r="J5" s="285">
        <v>0.69304354712157412</v>
      </c>
      <c r="K5" s="277">
        <v>6.3102102283073738E-2</v>
      </c>
      <c r="L5" s="278">
        <v>1229681.0352450192</v>
      </c>
      <c r="M5" s="278">
        <v>-359591.85541105899</v>
      </c>
      <c r="N5" s="277">
        <v>-0.2262618695160738</v>
      </c>
      <c r="O5" s="273">
        <v>252459.18697780371</v>
      </c>
      <c r="P5" s="273">
        <v>-72686.578888313961</v>
      </c>
      <c r="Q5" s="277">
        <v>-0.22355074713857248</v>
      </c>
    </row>
    <row r="6" spans="1:17">
      <c r="A6" s="310" t="s">
        <v>57</v>
      </c>
      <c r="B6" s="310" t="s">
        <v>233</v>
      </c>
      <c r="C6" s="223" t="s">
        <v>246</v>
      </c>
      <c r="D6" s="273">
        <v>2345588.6439760891</v>
      </c>
      <c r="E6" s="273">
        <v>78495.388379554264</v>
      </c>
      <c r="F6" s="274">
        <v>3.4623802168605528E-2</v>
      </c>
      <c r="G6" s="282">
        <v>8.1609893954911197</v>
      </c>
      <c r="H6" s="282">
        <v>0.85802818845819839</v>
      </c>
      <c r="I6" s="283">
        <v>15.478125456781049</v>
      </c>
      <c r="J6" s="283">
        <v>-0.77156018080369826</v>
      </c>
      <c r="K6" s="274">
        <v>-4.7481545059500502E-2</v>
      </c>
      <c r="L6" s="275">
        <v>36305315.301462844</v>
      </c>
      <c r="M6" s="275">
        <v>-534237.41306941211</v>
      </c>
      <c r="N6" s="274">
        <v>-1.450173451369482E-2</v>
      </c>
      <c r="O6" s="273">
        <v>11070633.941653788</v>
      </c>
      <c r="P6" s="273">
        <v>-374205.57413589209</v>
      </c>
      <c r="Q6" s="274">
        <v>-3.2696445731687687E-2</v>
      </c>
    </row>
    <row r="7" spans="1:17">
      <c r="A7" s="310"/>
      <c r="B7" s="310"/>
      <c r="C7" s="223"/>
    </row>
    <row r="8" spans="1:17">
      <c r="A8" s="310" t="s">
        <v>57</v>
      </c>
      <c r="B8" s="310" t="s">
        <v>233</v>
      </c>
      <c r="C8" s="223" t="s">
        <v>247</v>
      </c>
      <c r="D8" s="273">
        <v>146625.68579453073</v>
      </c>
      <c r="E8" s="273">
        <v>13022.081754515937</v>
      </c>
      <c r="F8" s="277">
        <v>9.7468042483463052E-2</v>
      </c>
      <c r="G8" s="284">
        <v>0.5101536750482224</v>
      </c>
      <c r="H8" s="284">
        <v>7.9777935093369612E-2</v>
      </c>
      <c r="I8" s="285">
        <v>24.904602602821484</v>
      </c>
      <c r="J8" s="285">
        <v>-7.4447694158422451E-2</v>
      </c>
      <c r="K8" s="277">
        <v>-2.9804053105823465E-3</v>
      </c>
      <c r="L8" s="278">
        <v>3651654.436078955</v>
      </c>
      <c r="M8" s="278">
        <v>314363.29090563767</v>
      </c>
      <c r="N8" s="277">
        <v>9.4197142901450898E-2</v>
      </c>
      <c r="O8" s="273">
        <v>550557.0660378933</v>
      </c>
      <c r="P8" s="273">
        <v>43354.511250987824</v>
      </c>
      <c r="Q8" s="277">
        <v>8.5477706769838055E-2</v>
      </c>
    </row>
    <row r="9" spans="1:17">
      <c r="A9" s="310" t="s">
        <v>57</v>
      </c>
      <c r="B9" s="310" t="s">
        <v>233</v>
      </c>
      <c r="C9" s="223" t="s">
        <v>248</v>
      </c>
      <c r="D9" s="273">
        <v>105037.71760606293</v>
      </c>
      <c r="E9" s="273">
        <v>3942.3370646875555</v>
      </c>
      <c r="F9" s="274">
        <v>3.8996213710022813E-2</v>
      </c>
      <c r="G9" s="282">
        <v>0.36545696182114057</v>
      </c>
      <c r="H9" s="282">
        <v>3.9799585142284377E-2</v>
      </c>
      <c r="I9" s="283">
        <v>8.456003813832929</v>
      </c>
      <c r="J9" s="283">
        <v>0.73217737302510333</v>
      </c>
      <c r="K9" s="274">
        <v>9.4794643385141333E-2</v>
      </c>
      <c r="L9" s="275">
        <v>888199.34067317424</v>
      </c>
      <c r="M9" s="275">
        <v>107356.16740417015</v>
      </c>
      <c r="N9" s="274">
        <v>0.13748748926717638</v>
      </c>
      <c r="O9" s="273">
        <v>223589.89532673359</v>
      </c>
      <c r="P9" s="273">
        <v>16305.310237552214</v>
      </c>
      <c r="Q9" s="274">
        <v>7.8661470318871399E-2</v>
      </c>
    </row>
    <row r="10" spans="1:17">
      <c r="A10" s="310" t="s">
        <v>57</v>
      </c>
      <c r="B10" s="310" t="s">
        <v>233</v>
      </c>
      <c r="C10" s="223" t="s">
        <v>249</v>
      </c>
      <c r="D10" s="273">
        <v>5146824.0869236905</v>
      </c>
      <c r="E10" s="273">
        <v>-61593.234321297146</v>
      </c>
      <c r="F10" s="277">
        <v>-1.182571029208049E-2</v>
      </c>
      <c r="G10" s="284">
        <v>17.907307362573796</v>
      </c>
      <c r="H10" s="284">
        <v>1.1294930608493985</v>
      </c>
      <c r="I10" s="285">
        <v>10.161031892310616</v>
      </c>
      <c r="J10" s="285">
        <v>-8.519881350956382E-3</v>
      </c>
      <c r="K10" s="277">
        <v>-8.3778336947182654E-4</v>
      </c>
      <c r="L10" s="278">
        <v>52297043.691344082</v>
      </c>
      <c r="M10" s="278">
        <v>-670225.91589253396</v>
      </c>
      <c r="N10" s="277">
        <v>-1.265358627813741E-2</v>
      </c>
      <c r="O10" s="273">
        <v>11841890.460794926</v>
      </c>
      <c r="P10" s="273">
        <v>-73158.330651335418</v>
      </c>
      <c r="Q10" s="277">
        <v>-6.1399942150346309E-3</v>
      </c>
    </row>
    <row r="11" spans="1:17">
      <c r="A11" s="310" t="s">
        <v>57</v>
      </c>
      <c r="B11" s="310" t="s">
        <v>233</v>
      </c>
      <c r="C11" s="223" t="s">
        <v>250</v>
      </c>
      <c r="D11" s="273">
        <v>314871.27624901844</v>
      </c>
      <c r="E11" s="273">
        <v>-31264.821799703815</v>
      </c>
      <c r="F11" s="274">
        <v>-9.0325227492750459E-2</v>
      </c>
      <c r="G11" s="282">
        <v>1.0955293260872341</v>
      </c>
      <c r="H11" s="282">
        <v>-1.9474871540456018E-2</v>
      </c>
      <c r="I11" s="283">
        <v>13.31795846224381</v>
      </c>
      <c r="J11" s="283">
        <v>-1.1638562750160286</v>
      </c>
      <c r="K11" s="274">
        <v>-8.0366742437436162E-2</v>
      </c>
      <c r="L11" s="275">
        <v>4193442.5780381234</v>
      </c>
      <c r="M11" s="275">
        <v>-819236.26778147928</v>
      </c>
      <c r="N11" s="274">
        <v>-0.16343282563667397</v>
      </c>
      <c r="O11" s="273">
        <v>842423.78423750401</v>
      </c>
      <c r="P11" s="273">
        <v>-86059.700340484502</v>
      </c>
      <c r="Q11" s="274">
        <v>-9.2688455712919976E-2</v>
      </c>
    </row>
    <row r="12" spans="1:17">
      <c r="A12" s="310" t="s">
        <v>57</v>
      </c>
      <c r="B12" s="310" t="s">
        <v>233</v>
      </c>
      <c r="C12" s="223" t="s">
        <v>251</v>
      </c>
      <c r="D12" s="273">
        <v>117154.07008249454</v>
      </c>
      <c r="E12" s="273">
        <v>-32903.080223963174</v>
      </c>
      <c r="F12" s="277">
        <v>-0.21927032571767552</v>
      </c>
      <c r="G12" s="284">
        <v>0.40761329828113196</v>
      </c>
      <c r="H12" s="284">
        <v>-7.5764059408381101E-2</v>
      </c>
      <c r="I12" s="285">
        <v>10.957657661974343</v>
      </c>
      <c r="J12" s="285">
        <v>0.49962330749701245</v>
      </c>
      <c r="K12" s="277">
        <v>4.7774112281732173E-2</v>
      </c>
      <c r="L12" s="278">
        <v>1283734.1936709255</v>
      </c>
      <c r="M12" s="278">
        <v>-285568.63936897786</v>
      </c>
      <c r="N12" s="277">
        <v>-0.18197165859683156</v>
      </c>
      <c r="O12" s="273">
        <v>277710.74022269249</v>
      </c>
      <c r="P12" s="273">
        <v>-62116.654352449405</v>
      </c>
      <c r="Q12" s="277">
        <v>-0.18278883734523146</v>
      </c>
    </row>
    <row r="13" spans="1:17">
      <c r="A13" s="310" t="s">
        <v>57</v>
      </c>
      <c r="B13" s="310" t="s">
        <v>233</v>
      </c>
      <c r="C13" s="223" t="s">
        <v>252</v>
      </c>
      <c r="D13" s="273">
        <v>1957134.5492365966</v>
      </c>
      <c r="E13" s="273">
        <v>-287913.04071848374</v>
      </c>
      <c r="F13" s="274">
        <v>-0.12824362477066439</v>
      </c>
      <c r="G13" s="282">
        <v>6.8094439077749804</v>
      </c>
      <c r="H13" s="282">
        <v>-0.42250185224652093</v>
      </c>
      <c r="I13" s="283">
        <v>8.3856599003822776</v>
      </c>
      <c r="J13" s="283">
        <v>0.61453248171219776</v>
      </c>
      <c r="K13" s="274">
        <v>7.9078935218046709E-2</v>
      </c>
      <c r="L13" s="275">
        <v>16411864.709186072</v>
      </c>
      <c r="M13" s="275">
        <v>-1034686.1733330358</v>
      </c>
      <c r="N13" s="274">
        <v>-5.9306058847984594E-2</v>
      </c>
      <c r="O13" s="273">
        <v>3886434.802174747</v>
      </c>
      <c r="P13" s="273">
        <v>-160604.71612267522</v>
      </c>
      <c r="Q13" s="274">
        <v>-3.9684494158396845E-2</v>
      </c>
    </row>
    <row r="14" spans="1:17">
      <c r="A14" s="310" t="s">
        <v>57</v>
      </c>
      <c r="B14" s="310" t="s">
        <v>254</v>
      </c>
      <c r="C14" s="223" t="s">
        <v>242</v>
      </c>
      <c r="D14" s="273">
        <v>377805596.46630269</v>
      </c>
      <c r="E14" s="273">
        <v>-23279850.417821825</v>
      </c>
      <c r="F14" s="277">
        <v>-5.8042121943525621E-2</v>
      </c>
      <c r="G14" s="284">
        <v>99.999999999999986</v>
      </c>
      <c r="H14" s="284">
        <v>-7.1054273576010019E-14</v>
      </c>
      <c r="I14" s="285">
        <v>8.5125165809224246</v>
      </c>
      <c r="J14" s="285">
        <v>0.11889295700773772</v>
      </c>
      <c r="K14" s="277">
        <v>1.416467575088713E-2</v>
      </c>
      <c r="L14" s="278">
        <v>3216076404.284688</v>
      </c>
      <c r="M14" s="278">
        <v>-150483877.89027882</v>
      </c>
      <c r="N14" s="277">
        <v>-4.4699594029862039E-2</v>
      </c>
      <c r="O14" s="273">
        <v>813334279.26895154</v>
      </c>
      <c r="P14" s="273">
        <v>-38867943.40146029</v>
      </c>
      <c r="Q14" s="277">
        <v>-4.5608826599472997E-2</v>
      </c>
    </row>
    <row r="15" spans="1:17">
      <c r="A15" s="310" t="s">
        <v>57</v>
      </c>
      <c r="B15" s="310" t="s">
        <v>240</v>
      </c>
      <c r="C15" s="223" t="s">
        <v>243</v>
      </c>
      <c r="D15" s="273">
        <v>3309324.2974225562</v>
      </c>
      <c r="E15" s="273">
        <v>319192.30856071692</v>
      </c>
      <c r="F15" s="274">
        <v>0.10674856820692184</v>
      </c>
      <c r="G15" s="282">
        <v>0.87593310643764422</v>
      </c>
      <c r="H15" s="282">
        <v>0.13042313790325755</v>
      </c>
      <c r="I15" s="283">
        <v>15.117897689299332</v>
      </c>
      <c r="J15" s="283">
        <v>0.57788598015469894</v>
      </c>
      <c r="K15" s="274">
        <v>3.9744533341142342E-2</v>
      </c>
      <c r="L15" s="275">
        <v>50030026.149146594</v>
      </c>
      <c r="M15" s="275">
        <v>6553472.0192075223</v>
      </c>
      <c r="N15" s="274">
        <v>0.15073577357628334</v>
      </c>
      <c r="O15" s="273">
        <v>9122799.8076296449</v>
      </c>
      <c r="P15" s="273">
        <v>1090035.6711528087</v>
      </c>
      <c r="Q15" s="274">
        <v>0.13569870254287056</v>
      </c>
    </row>
    <row r="16" spans="1:17">
      <c r="A16" s="310" t="s">
        <v>57</v>
      </c>
      <c r="B16" s="310" t="s">
        <v>240</v>
      </c>
      <c r="C16" s="223" t="s">
        <v>244</v>
      </c>
      <c r="D16" s="273">
        <v>240508329.54953471</v>
      </c>
      <c r="E16" s="273">
        <v>-23453932.490231723</v>
      </c>
      <c r="F16" s="277">
        <v>-8.8853354676504251E-2</v>
      </c>
      <c r="G16" s="284">
        <v>63.659281863228344</v>
      </c>
      <c r="H16" s="284">
        <v>-2.1526951332909334</v>
      </c>
      <c r="I16" s="285">
        <v>6.8855029203701239</v>
      </c>
      <c r="J16" s="285">
        <v>4.9198354408854783E-2</v>
      </c>
      <c r="K16" s="277">
        <v>7.1966299824936025E-3</v>
      </c>
      <c r="L16" s="278">
        <v>1656020805.4866614</v>
      </c>
      <c r="M16" s="278">
        <v>-148505611.73725891</v>
      </c>
      <c r="N16" s="277">
        <v>-8.2296169410320766E-2</v>
      </c>
      <c r="O16" s="273">
        <v>426359014.74719912</v>
      </c>
      <c r="P16" s="273">
        <v>-40543710.981844366</v>
      </c>
      <c r="Q16" s="277">
        <v>-8.6835455754809623E-2</v>
      </c>
    </row>
    <row r="17" spans="1:17">
      <c r="A17" s="310" t="s">
        <v>57</v>
      </c>
      <c r="B17" s="310" t="s">
        <v>240</v>
      </c>
      <c r="C17" s="223" t="s">
        <v>245</v>
      </c>
      <c r="D17" s="273">
        <v>1647408.1884055072</v>
      </c>
      <c r="E17" s="273">
        <v>-537170.9988530213</v>
      </c>
      <c r="F17" s="274">
        <v>-0.24589220751806565</v>
      </c>
      <c r="G17" s="282">
        <v>0.43604652864173304</v>
      </c>
      <c r="H17" s="282">
        <v>-0.10862025102570899</v>
      </c>
      <c r="I17" s="283">
        <v>11.09036894438138</v>
      </c>
      <c r="J17" s="283">
        <v>0.75635184789210363</v>
      </c>
      <c r="K17" s="274">
        <v>7.3190497057437159E-2</v>
      </c>
      <c r="L17" s="275">
        <v>18270364.611412026</v>
      </c>
      <c r="M17" s="275">
        <v>-4305114.0583522581</v>
      </c>
      <c r="N17" s="274">
        <v>-0.19069868335142631</v>
      </c>
      <c r="O17" s="273">
        <v>3851073.1403203546</v>
      </c>
      <c r="P17" s="273">
        <v>-1006529.7681552698</v>
      </c>
      <c r="Q17" s="274">
        <v>-0.20720709105288543</v>
      </c>
    </row>
    <row r="18" spans="1:17">
      <c r="A18" s="310" t="s">
        <v>57</v>
      </c>
      <c r="B18" s="310" t="s">
        <v>240</v>
      </c>
      <c r="C18" s="223" t="s">
        <v>246</v>
      </c>
      <c r="D18" s="273">
        <v>29658883.18833264</v>
      </c>
      <c r="E18" s="273">
        <v>1837663.3190132864</v>
      </c>
      <c r="F18" s="277">
        <v>6.6052578846113874E-2</v>
      </c>
      <c r="G18" s="284">
        <v>7.8503027656918194</v>
      </c>
      <c r="H18" s="284">
        <v>0.91382075532432516</v>
      </c>
      <c r="I18" s="285">
        <v>15.692242342857961</v>
      </c>
      <c r="J18" s="285">
        <v>-0.82164191227175642</v>
      </c>
      <c r="K18" s="277">
        <v>-4.9754612517435404E-2</v>
      </c>
      <c r="L18" s="278">
        <v>465414382.60983157</v>
      </c>
      <c r="M18" s="278">
        <v>5977977.8513766527</v>
      </c>
      <c r="N18" s="277">
        <v>1.3011545862412726E-2</v>
      </c>
      <c r="O18" s="273">
        <v>145581398.73093507</v>
      </c>
      <c r="P18" s="273">
        <v>725970.88314858079</v>
      </c>
      <c r="Q18" s="277">
        <v>5.0116926506297583E-3</v>
      </c>
    </row>
    <row r="19" spans="1:17">
      <c r="A19" s="310"/>
      <c r="B19" s="310"/>
      <c r="C19" s="223"/>
    </row>
    <row r="20" spans="1:17">
      <c r="A20" s="310" t="s">
        <v>57</v>
      </c>
      <c r="B20" s="310" t="s">
        <v>240</v>
      </c>
      <c r="C20" s="223" t="s">
        <v>247</v>
      </c>
      <c r="D20" s="273">
        <v>1866721.1254222845</v>
      </c>
      <c r="E20" s="273">
        <v>147982.85729223117</v>
      </c>
      <c r="F20" s="274">
        <v>8.6099704670701854E-2</v>
      </c>
      <c r="G20" s="282">
        <v>0.49409567854000314</v>
      </c>
      <c r="H20" s="282">
        <v>6.5573955430312247E-2</v>
      </c>
      <c r="I20" s="283">
        <v>25.065059824191771</v>
      </c>
      <c r="J20" s="283">
        <v>1.358679701829125</v>
      </c>
      <c r="K20" s="274">
        <v>5.7312828648497814E-2</v>
      </c>
      <c r="L20" s="275">
        <v>46789476.683792152</v>
      </c>
      <c r="M20" s="275">
        <v>6044413.9686498567</v>
      </c>
      <c r="N20" s="274">
        <v>0.1483471509396779</v>
      </c>
      <c r="O20" s="273">
        <v>7057493.3759958213</v>
      </c>
      <c r="P20" s="273">
        <v>567954.63914627582</v>
      </c>
      <c r="Q20" s="274">
        <v>8.751849124826995E-2</v>
      </c>
    </row>
    <row r="21" spans="1:17">
      <c r="A21" s="310" t="s">
        <v>57</v>
      </c>
      <c r="B21" s="310" t="s">
        <v>240</v>
      </c>
      <c r="C21" s="223" t="s">
        <v>248</v>
      </c>
      <c r="D21" s="273">
        <v>1447938.788760762</v>
      </c>
      <c r="E21" s="273">
        <v>75497.577256247867</v>
      </c>
      <c r="F21" s="277">
        <v>5.5009698501755862E-2</v>
      </c>
      <c r="G21" s="284">
        <v>0.38324969304415968</v>
      </c>
      <c r="H21" s="284">
        <v>4.1067940460895347E-2</v>
      </c>
      <c r="I21" s="285">
        <v>8.1132959348674589</v>
      </c>
      <c r="J21" s="285">
        <v>0.23233804968993788</v>
      </c>
      <c r="K21" s="277">
        <v>2.9480940397729888E-2</v>
      </c>
      <c r="L21" s="278">
        <v>11747555.888789603</v>
      </c>
      <c r="M21" s="278">
        <v>931404.5010405127</v>
      </c>
      <c r="N21" s="277">
        <v>8.6112376542313157E-2</v>
      </c>
      <c r="O21" s="273">
        <v>3026813.6929086894</v>
      </c>
      <c r="P21" s="273">
        <v>97650.656963631976</v>
      </c>
      <c r="Q21" s="277">
        <v>3.3337392205663362E-2</v>
      </c>
    </row>
    <row r="22" spans="1:17">
      <c r="A22" s="310" t="s">
        <v>57</v>
      </c>
      <c r="B22" s="310" t="s">
        <v>240</v>
      </c>
      <c r="C22" s="223" t="s">
        <v>249</v>
      </c>
      <c r="D22" s="273">
        <v>65757524.194708616</v>
      </c>
      <c r="E22" s="273">
        <v>182862.67941051722</v>
      </c>
      <c r="F22" s="274">
        <v>2.788617968967429E-3</v>
      </c>
      <c r="G22" s="282">
        <v>17.405121790082763</v>
      </c>
      <c r="H22" s="282">
        <v>1.0558221521323077</v>
      </c>
      <c r="I22" s="283">
        <v>10.243927483092174</v>
      </c>
      <c r="J22" s="283">
        <v>-0.13166487583541553</v>
      </c>
      <c r="K22" s="274">
        <v>-1.2689865916149417E-2</v>
      </c>
      <c r="L22" s="275">
        <v>673615309.31827414</v>
      </c>
      <c r="M22" s="275">
        <v>-6760647.6391158104</v>
      </c>
      <c r="N22" s="274">
        <v>-9.9366351352994844E-3</v>
      </c>
      <c r="O22" s="273">
        <v>152027519.61535209</v>
      </c>
      <c r="P22" s="273">
        <v>2280527.372340858</v>
      </c>
      <c r="Q22" s="274">
        <v>1.5229203192542194E-2</v>
      </c>
    </row>
    <row r="23" spans="1:17">
      <c r="A23" s="310" t="s">
        <v>57</v>
      </c>
      <c r="B23" s="310" t="s">
        <v>240</v>
      </c>
      <c r="C23" s="223" t="s">
        <v>250</v>
      </c>
      <c r="D23" s="273">
        <v>4188053.1295132954</v>
      </c>
      <c r="E23" s="273">
        <v>-493844.47767834459</v>
      </c>
      <c r="F23" s="277">
        <v>-0.10547955532384425</v>
      </c>
      <c r="G23" s="284">
        <v>1.1085206700708141</v>
      </c>
      <c r="H23" s="284">
        <v>-5.8786107964506895E-2</v>
      </c>
      <c r="I23" s="285">
        <v>13.657156603294922</v>
      </c>
      <c r="J23" s="285">
        <v>-0.55290270481635417</v>
      </c>
      <c r="K23" s="277">
        <v>-3.8909246810866618E-2</v>
      </c>
      <c r="L23" s="278">
        <v>57196897.452682465</v>
      </c>
      <c r="M23" s="278">
        <v>-9333145.2200150117</v>
      </c>
      <c r="N23" s="277">
        <v>-0.14028467208311499</v>
      </c>
      <c r="O23" s="273">
        <v>11219262.862568237</v>
      </c>
      <c r="P23" s="273">
        <v>-1362708.9758707192</v>
      </c>
      <c r="Q23" s="277">
        <v>-0.10830647162216112</v>
      </c>
    </row>
    <row r="24" spans="1:17">
      <c r="A24" s="310" t="s">
        <v>57</v>
      </c>
      <c r="B24" s="310" t="s">
        <v>240</v>
      </c>
      <c r="C24" s="223" t="s">
        <v>251</v>
      </c>
      <c r="D24" s="273">
        <v>1721498.4405901311</v>
      </c>
      <c r="E24" s="273">
        <v>-325565.51491710427</v>
      </c>
      <c r="F24" s="274">
        <v>-0.15904022638923043</v>
      </c>
      <c r="G24" s="282">
        <v>0.45565721013443877</v>
      </c>
      <c r="H24" s="282">
        <v>-5.4723800049319593E-2</v>
      </c>
      <c r="I24" s="283">
        <v>10.569930429946778</v>
      </c>
      <c r="J24" s="283">
        <v>0.22838094154879585</v>
      </c>
      <c r="K24" s="274">
        <v>2.2083822332911788E-2</v>
      </c>
      <c r="L24" s="275">
        <v>18196118.752299551</v>
      </c>
      <c r="M24" s="275">
        <v>-2973694.4494942501</v>
      </c>
      <c r="N24" s="274">
        <v>-0.14046862015968462</v>
      </c>
      <c r="O24" s="273">
        <v>3976539.5169789037</v>
      </c>
      <c r="P24" s="273">
        <v>-689959.51967030391</v>
      </c>
      <c r="Q24" s="274">
        <v>-0.14785377951470258</v>
      </c>
    </row>
    <row r="25" spans="1:17">
      <c r="A25" s="310" t="s">
        <v>57</v>
      </c>
      <c r="B25" s="310" t="s">
        <v>240</v>
      </c>
      <c r="C25" s="223" t="s">
        <v>252</v>
      </c>
      <c r="D25" s="273">
        <v>27699915.563650131</v>
      </c>
      <c r="E25" s="273">
        <v>-1032535.6776693054</v>
      </c>
      <c r="F25" s="277">
        <v>-3.5936219607481348E-2</v>
      </c>
      <c r="G25" s="284">
        <v>7.3317906941383129</v>
      </c>
      <c r="H25" s="284">
        <v>0.16811735108121706</v>
      </c>
      <c r="I25" s="285">
        <v>7.898777410676229</v>
      </c>
      <c r="J25" s="285">
        <v>0.34952939712057329</v>
      </c>
      <c r="K25" s="277">
        <v>4.6299895895981671E-2</v>
      </c>
      <c r="L25" s="278">
        <v>218795467.33179855</v>
      </c>
      <c r="M25" s="278">
        <v>1887066.8736830652</v>
      </c>
      <c r="N25" s="277">
        <v>8.6998330617787823E-3</v>
      </c>
      <c r="O25" s="273">
        <v>51112363.779063538</v>
      </c>
      <c r="P25" s="273">
        <v>-27173.37867180258</v>
      </c>
      <c r="Q25" s="277">
        <v>-5.3135754021372379E-4</v>
      </c>
    </row>
    <row r="26" spans="1:17">
      <c r="A26" s="310" t="s">
        <v>57</v>
      </c>
      <c r="B26" s="310" t="s">
        <v>136</v>
      </c>
      <c r="C26" s="223" t="s">
        <v>242</v>
      </c>
      <c r="D26" s="273">
        <v>87328544.928866237</v>
      </c>
      <c r="E26" s="273">
        <v>-6832741.2639793307</v>
      </c>
      <c r="F26" s="274">
        <v>-7.2564230377924532E-2</v>
      </c>
      <c r="G26" s="282">
        <v>99.999999999999943</v>
      </c>
      <c r="H26" s="282">
        <v>-4.2632564145606011E-14</v>
      </c>
      <c r="I26" s="283">
        <v>8.5347638304388802</v>
      </c>
      <c r="J26" s="283">
        <v>0.147727047319961</v>
      </c>
      <c r="K26" s="274">
        <v>1.7613735475358817E-2</v>
      </c>
      <c r="L26" s="275">
        <v>745328506.62374425</v>
      </c>
      <c r="M26" s="275">
        <v>-44405664.221439123</v>
      </c>
      <c r="N26" s="274">
        <v>-5.6228622061415462E-2</v>
      </c>
      <c r="O26" s="273">
        <v>187932672.04905486</v>
      </c>
      <c r="P26" s="273">
        <v>-12720823.866267115</v>
      </c>
      <c r="Q26" s="274">
        <v>-6.3396971023298027E-2</v>
      </c>
    </row>
    <row r="27" spans="1:17">
      <c r="A27" s="310" t="s">
        <v>57</v>
      </c>
      <c r="B27" s="310" t="s">
        <v>241</v>
      </c>
      <c r="C27" s="223" t="s">
        <v>243</v>
      </c>
      <c r="D27" s="273">
        <v>791777.76778392994</v>
      </c>
      <c r="E27" s="273">
        <v>56080.875582236098</v>
      </c>
      <c r="F27" s="277">
        <v>7.6228234992817306E-2</v>
      </c>
      <c r="G27" s="284">
        <v>0.90666547625278182</v>
      </c>
      <c r="H27" s="284">
        <v>0.12534979764686194</v>
      </c>
      <c r="I27" s="285">
        <v>16.04255915481918</v>
      </c>
      <c r="J27" s="285">
        <v>1.0018840047316893</v>
      </c>
      <c r="K27" s="277">
        <v>6.6611637757887573E-2</v>
      </c>
      <c r="L27" s="278">
        <v>12702141.67714438</v>
      </c>
      <c r="M27" s="278">
        <v>1636763.7126097679</v>
      </c>
      <c r="N27" s="277">
        <v>0.14791756032696954</v>
      </c>
      <c r="O27" s="273">
        <v>2197336.2054274082</v>
      </c>
      <c r="P27" s="273">
        <v>238973.63925638772</v>
      </c>
      <c r="Q27" s="277">
        <v>0.1220272708355673</v>
      </c>
    </row>
    <row r="28" spans="1:17">
      <c r="A28" s="310" t="s">
        <v>57</v>
      </c>
      <c r="B28" s="310" t="s">
        <v>241</v>
      </c>
      <c r="C28" s="223" t="s">
        <v>244</v>
      </c>
      <c r="D28" s="273">
        <v>55542768.286788844</v>
      </c>
      <c r="E28" s="273">
        <v>-5896435.3974311724</v>
      </c>
      <c r="F28" s="274">
        <v>-9.5971872092242089E-2</v>
      </c>
      <c r="G28" s="282">
        <v>63.602076883373435</v>
      </c>
      <c r="H28" s="282">
        <v>-1.6468233476518677</v>
      </c>
      <c r="I28" s="283">
        <v>6.8821140081044057</v>
      </c>
      <c r="J28" s="283">
        <v>0.10389325075699229</v>
      </c>
      <c r="K28" s="274">
        <v>1.5327510636825267E-2</v>
      </c>
      <c r="L28" s="275">
        <v>382251663.67540663</v>
      </c>
      <c r="M28" s="275">
        <v>-34196822.051869154</v>
      </c>
      <c r="N28" s="274">
        <v>-8.2115371345746715E-2</v>
      </c>
      <c r="O28" s="273">
        <v>98290560.955514431</v>
      </c>
      <c r="P28" s="273">
        <v>-10450206.699184552</v>
      </c>
      <c r="Q28" s="274">
        <v>-9.610201329798107E-2</v>
      </c>
    </row>
    <row r="29" spans="1:17">
      <c r="A29" s="310" t="s">
        <v>57</v>
      </c>
      <c r="B29" s="310" t="s">
        <v>241</v>
      </c>
      <c r="C29" s="223" t="s">
        <v>245</v>
      </c>
      <c r="D29" s="273">
        <v>329145.48368471721</v>
      </c>
      <c r="E29" s="273">
        <v>-142577.92621927755</v>
      </c>
      <c r="F29" s="277">
        <v>-0.30224899427462171</v>
      </c>
      <c r="G29" s="284">
        <v>0.37690480695953837</v>
      </c>
      <c r="H29" s="284">
        <v>-0.12406903162831701</v>
      </c>
      <c r="I29" s="285">
        <v>11.703338429496757</v>
      </c>
      <c r="J29" s="285">
        <v>1.0840290839147659</v>
      </c>
      <c r="K29" s="277">
        <v>0.10208094035472848</v>
      </c>
      <c r="L29" s="278">
        <v>3852100.9881026489</v>
      </c>
      <c r="M29" s="278">
        <v>-1157275.8272206471</v>
      </c>
      <c r="N29" s="277">
        <v>-0.23102191547671758</v>
      </c>
      <c r="O29" s="273">
        <v>797205.15874522924</v>
      </c>
      <c r="P29" s="273">
        <v>-264360.79623143747</v>
      </c>
      <c r="Q29" s="277">
        <v>-0.24902908292424294</v>
      </c>
    </row>
    <row r="30" spans="1:17">
      <c r="A30" s="310" t="s">
        <v>57</v>
      </c>
      <c r="B30" s="310" t="s">
        <v>241</v>
      </c>
      <c r="C30" s="223" t="s">
        <v>246</v>
      </c>
      <c r="D30" s="273">
        <v>7000390.5108777797</v>
      </c>
      <c r="E30" s="273">
        <v>205320.36857458856</v>
      </c>
      <c r="F30" s="274">
        <v>3.0216077873332321E-2</v>
      </c>
      <c r="G30" s="282">
        <v>8.0161538436028774</v>
      </c>
      <c r="H30" s="282">
        <v>0.79973782270586913</v>
      </c>
      <c r="I30" s="283">
        <v>15.441865409536293</v>
      </c>
      <c r="J30" s="283">
        <v>-0.86000890256994644</v>
      </c>
      <c r="K30" s="274">
        <v>-5.275521612452129E-2</v>
      </c>
      <c r="L30" s="275">
        <v>108099088.08316968</v>
      </c>
      <c r="M30" s="275">
        <v>-2673291.3186028004</v>
      </c>
      <c r="N30" s="274">
        <v>-2.4133193969832021E-2</v>
      </c>
      <c r="O30" s="273">
        <v>33078349.434690356</v>
      </c>
      <c r="P30" s="273">
        <v>-1590292.4073910564</v>
      </c>
      <c r="Q30" s="274">
        <v>-4.5871205876335523E-2</v>
      </c>
    </row>
    <row r="31" spans="1:17">
      <c r="A31" s="310"/>
      <c r="B31" s="310"/>
      <c r="C31" s="223"/>
    </row>
    <row r="32" spans="1:17">
      <c r="A32" s="310" t="s">
        <v>57</v>
      </c>
      <c r="B32" s="310" t="s">
        <v>241</v>
      </c>
      <c r="C32" s="223" t="s">
        <v>247</v>
      </c>
      <c r="D32" s="273">
        <v>448250.89598255459</v>
      </c>
      <c r="E32" s="273">
        <v>42603.998672726739</v>
      </c>
      <c r="F32" s="277">
        <v>0.10502730072698264</v>
      </c>
      <c r="G32" s="284">
        <v>0.51329252805904257</v>
      </c>
      <c r="H32" s="284">
        <v>8.2492446931169139E-2</v>
      </c>
      <c r="I32" s="285">
        <v>24.951594921613182</v>
      </c>
      <c r="J32" s="285">
        <v>0.67179884341795315</v>
      </c>
      <c r="K32" s="277">
        <v>2.7669048012362443E-2</v>
      </c>
      <c r="L32" s="278">
        <v>11184574.779806867</v>
      </c>
      <c r="M32" s="278">
        <v>1335550.8333716467</v>
      </c>
      <c r="N32" s="277">
        <v>0.1356023541657688</v>
      </c>
      <c r="O32" s="273">
        <v>1686854.6003381014</v>
      </c>
      <c r="P32" s="273">
        <v>154522.24498215225</v>
      </c>
      <c r="Q32" s="277">
        <v>0.10084120748482003</v>
      </c>
    </row>
    <row r="33" spans="1:17">
      <c r="A33" s="310" t="s">
        <v>57</v>
      </c>
      <c r="B33" s="310" t="s">
        <v>241</v>
      </c>
      <c r="C33" s="223" t="s">
        <v>248</v>
      </c>
      <c r="D33" s="273">
        <v>311263.73262019292</v>
      </c>
      <c r="E33" s="273">
        <v>29180.153907861677</v>
      </c>
      <c r="F33" s="274">
        <v>0.10344506419361472</v>
      </c>
      <c r="G33" s="282">
        <v>0.35642839677877797</v>
      </c>
      <c r="H33" s="282">
        <v>5.6853497032172684E-2</v>
      </c>
      <c r="I33" s="283">
        <v>8.3460949819387658</v>
      </c>
      <c r="J33" s="283">
        <v>0.60311016451112298</v>
      </c>
      <c r="K33" s="274">
        <v>7.7891172297492234E-2</v>
      </c>
      <c r="L33" s="275">
        <v>2597836.6768809217</v>
      </c>
      <c r="M33" s="275">
        <v>413667.80966568552</v>
      </c>
      <c r="N33" s="274">
        <v>0.18939369380953691</v>
      </c>
      <c r="O33" s="273">
        <v>652044.24142491817</v>
      </c>
      <c r="P33" s="273">
        <v>72348.048364420421</v>
      </c>
      <c r="Q33" s="274">
        <v>0.12480338706807774</v>
      </c>
    </row>
    <row r="34" spans="1:17">
      <c r="A34" s="310" t="s">
        <v>57</v>
      </c>
      <c r="B34" s="310" t="s">
        <v>241</v>
      </c>
      <c r="C34" s="223" t="s">
        <v>249</v>
      </c>
      <c r="D34" s="273">
        <v>15587647.001895502</v>
      </c>
      <c r="E34" s="273">
        <v>-127058.5884999074</v>
      </c>
      <c r="F34" s="277">
        <v>-8.0853305058138474E-3</v>
      </c>
      <c r="G34" s="284">
        <v>17.849429432944824</v>
      </c>
      <c r="H34" s="284">
        <v>1.1602929249630307</v>
      </c>
      <c r="I34" s="285">
        <v>10.161332540960839</v>
      </c>
      <c r="J34" s="285">
        <v>-0.17335256544960487</v>
      </c>
      <c r="K34" s="277">
        <v>-1.6773860419034635E-2</v>
      </c>
      <c r="L34" s="278">
        <v>158391264.71737143</v>
      </c>
      <c r="M34" s="278">
        <v>-4015269.0993129313</v>
      </c>
      <c r="N34" s="277">
        <v>-2.472356871950206E-2</v>
      </c>
      <c r="O34" s="273">
        <v>36047716.470843494</v>
      </c>
      <c r="P34" s="273">
        <v>19747.442701630294</v>
      </c>
      <c r="Q34" s="277">
        <v>5.4811423553199293E-4</v>
      </c>
    </row>
    <row r="35" spans="1:17">
      <c r="A35" s="310" t="s">
        <v>57</v>
      </c>
      <c r="B35" s="310" t="s">
        <v>241</v>
      </c>
      <c r="C35" s="223" t="s">
        <v>250</v>
      </c>
      <c r="D35" s="273">
        <v>938178.87079889234</v>
      </c>
      <c r="E35" s="273">
        <v>-134531.54174143053</v>
      </c>
      <c r="F35" s="274">
        <v>-0.12541273037784886</v>
      </c>
      <c r="G35" s="282">
        <v>1.0743095187983365</v>
      </c>
      <c r="H35" s="282">
        <v>-6.4917074117328166E-2</v>
      </c>
      <c r="I35" s="283">
        <v>13.493647947877164</v>
      </c>
      <c r="J35" s="283">
        <v>-0.67297040266034003</v>
      </c>
      <c r="K35" s="274">
        <v>-4.7503955143593353E-2</v>
      </c>
      <c r="L35" s="275">
        <v>12659455.394697189</v>
      </c>
      <c r="M35" s="275">
        <v>-2537223.6204092056</v>
      </c>
      <c r="N35" s="274">
        <v>-0.16695908480313729</v>
      </c>
      <c r="O35" s="273">
        <v>2510142.2249945998</v>
      </c>
      <c r="P35" s="273">
        <v>-370549.77119579399</v>
      </c>
      <c r="Q35" s="274">
        <v>-0.12863220770767303</v>
      </c>
    </row>
    <row r="36" spans="1:17">
      <c r="A36" s="310" t="s">
        <v>57</v>
      </c>
      <c r="B36" s="310" t="s">
        <v>241</v>
      </c>
      <c r="C36" s="223" t="s">
        <v>251</v>
      </c>
      <c r="D36" s="273">
        <v>362228.88949291263</v>
      </c>
      <c r="E36" s="273">
        <v>-95998.455991412455</v>
      </c>
      <c r="F36" s="277">
        <v>-0.20949962270354366</v>
      </c>
      <c r="G36" s="284">
        <v>0.4147886464705981</v>
      </c>
      <c r="H36" s="284">
        <v>-7.1852269357441434E-2</v>
      </c>
      <c r="I36" s="285">
        <v>10.823532527689252</v>
      </c>
      <c r="J36" s="285">
        <v>0.4387571632418954</v>
      </c>
      <c r="K36" s="277">
        <v>4.225003891215557E-2</v>
      </c>
      <c r="L36" s="278">
        <v>3920596.1678952957</v>
      </c>
      <c r="M36" s="278">
        <v>-837991.88080643117</v>
      </c>
      <c r="N36" s="277">
        <v>-0.17610095100269466</v>
      </c>
      <c r="O36" s="273">
        <v>854488.99671107531</v>
      </c>
      <c r="P36" s="273">
        <v>-189920.51743173413</v>
      </c>
      <c r="Q36" s="277">
        <v>-0.18184487488857265</v>
      </c>
    </row>
    <row r="37" spans="1:17">
      <c r="A37" s="310" t="s">
        <v>57</v>
      </c>
      <c r="B37" s="310" t="s">
        <v>241</v>
      </c>
      <c r="C37" s="223" t="s">
        <v>252</v>
      </c>
      <c r="D37" s="273">
        <v>6016893.4889430413</v>
      </c>
      <c r="E37" s="273">
        <v>-769324.75083275046</v>
      </c>
      <c r="F37" s="274">
        <v>-0.11336575448215588</v>
      </c>
      <c r="G37" s="282">
        <v>6.8899504667621789</v>
      </c>
      <c r="H37" s="282">
        <v>-0.31706476652316606</v>
      </c>
      <c r="I37" s="283">
        <v>8.2550546315212205</v>
      </c>
      <c r="J37" s="283">
        <v>0.58604732829401129</v>
      </c>
      <c r="K37" s="274">
        <v>7.6417625531194328E-2</v>
      </c>
      <c r="L37" s="275">
        <v>49669784.463269129</v>
      </c>
      <c r="M37" s="275">
        <v>-2373772.7788651139</v>
      </c>
      <c r="N37" s="274">
        <v>-4.5611270725040245E-2</v>
      </c>
      <c r="O37" s="273">
        <v>11817973.760365248</v>
      </c>
      <c r="P37" s="273">
        <v>-341085.05013714358</v>
      </c>
      <c r="Q37" s="274">
        <v>-2.8051928644553577E-2</v>
      </c>
    </row>
    <row r="38" spans="1:17">
      <c r="A38" s="310" t="s">
        <v>58</v>
      </c>
      <c r="B38" s="310" t="s">
        <v>253</v>
      </c>
      <c r="C38" s="223" t="s">
        <v>242</v>
      </c>
      <c r="D38" s="273">
        <v>28626763.284468945</v>
      </c>
      <c r="E38" s="273">
        <v>-2236502.7982999124</v>
      </c>
      <c r="F38" s="277">
        <v>-7.2464877576536371E-2</v>
      </c>
      <c r="G38" s="284">
        <v>100</v>
      </c>
      <c r="H38" s="284">
        <v>-1.4210854715202004E-14</v>
      </c>
      <c r="I38" s="285">
        <v>8.484881108002682</v>
      </c>
      <c r="J38" s="285">
        <v>0.21376895052843103</v>
      </c>
      <c r="K38" s="277">
        <v>2.5845248674962913E-2</v>
      </c>
      <c r="L38" s="278">
        <v>242894682.97565535</v>
      </c>
      <c r="M38" s="278">
        <v>-12378852.340896875</v>
      </c>
      <c r="N38" s="277">
        <v>-4.8492501682739914E-2</v>
      </c>
      <c r="O38" s="273">
        <v>60938299.281639934</v>
      </c>
      <c r="P38" s="273">
        <v>-3623502.7011274323</v>
      </c>
      <c r="Q38" s="277">
        <v>-5.6124559566887652E-2</v>
      </c>
    </row>
    <row r="39" spans="1:17">
      <c r="A39" s="310" t="s">
        <v>58</v>
      </c>
      <c r="B39" s="310" t="s">
        <v>233</v>
      </c>
      <c r="C39" s="223" t="s">
        <v>243</v>
      </c>
      <c r="D39" s="273">
        <v>251572.88876325951</v>
      </c>
      <c r="E39" s="273">
        <v>2059.2635120621126</v>
      </c>
      <c r="F39" s="274">
        <v>8.2531104663681291E-3</v>
      </c>
      <c r="G39" s="282">
        <v>0.87880311952607959</v>
      </c>
      <c r="H39" s="282">
        <v>7.0354575609652303E-2</v>
      </c>
      <c r="I39" s="283">
        <v>15.579272578297099</v>
      </c>
      <c r="J39" s="283">
        <v>0.30778489058074676</v>
      </c>
      <c r="K39" s="274">
        <v>2.0154217904278841E-2</v>
      </c>
      <c r="L39" s="275">
        <v>3919322.6073524351</v>
      </c>
      <c r="M39" s="275">
        <v>108878.35141130211</v>
      </c>
      <c r="N39" s="274">
        <v>2.8573663357374188E-2</v>
      </c>
      <c r="O39" s="273">
        <v>679800.10922920704</v>
      </c>
      <c r="P39" s="273">
        <v>23064.509782112902</v>
      </c>
      <c r="Q39" s="274">
        <v>3.5119932285581773E-2</v>
      </c>
    </row>
    <row r="40" spans="1:17">
      <c r="A40" s="310" t="s">
        <v>58</v>
      </c>
      <c r="B40" s="310" t="s">
        <v>233</v>
      </c>
      <c r="C40" s="223" t="s">
        <v>244</v>
      </c>
      <c r="D40" s="273">
        <v>18225211.168030735</v>
      </c>
      <c r="E40" s="273">
        <v>-1934263.8676865064</v>
      </c>
      <c r="F40" s="277">
        <v>-9.5948126836611761E-2</v>
      </c>
      <c r="G40" s="284">
        <v>63.664938249999679</v>
      </c>
      <c r="H40" s="284">
        <v>-1.6537321125397995</v>
      </c>
      <c r="I40" s="285">
        <v>6.8973183872023833</v>
      </c>
      <c r="J40" s="285">
        <v>0.10133254097281075</v>
      </c>
      <c r="K40" s="277">
        <v>1.4910646264666701E-2</v>
      </c>
      <c r="L40" s="278">
        <v>125705084.09990461</v>
      </c>
      <c r="M40" s="278">
        <v>-11298422.910248175</v>
      </c>
      <c r="N40" s="277">
        <v>-8.2468129150963229E-2</v>
      </c>
      <c r="O40" s="273">
        <v>32107438.553843796</v>
      </c>
      <c r="P40" s="273">
        <v>-3376878.7799099684</v>
      </c>
      <c r="Q40" s="277">
        <v>-9.5165386673446817E-2</v>
      </c>
    </row>
    <row r="41" spans="1:17">
      <c r="A41" s="310" t="s">
        <v>58</v>
      </c>
      <c r="B41" s="310" t="s">
        <v>233</v>
      </c>
      <c r="C41" s="223" t="s">
        <v>245</v>
      </c>
      <c r="D41" s="273">
        <v>105317.56326704456</v>
      </c>
      <c r="E41" s="273">
        <v>-39386.850933790338</v>
      </c>
      <c r="F41" s="274">
        <v>-0.27218831679264066</v>
      </c>
      <c r="G41" s="282">
        <v>0.36789895602407535</v>
      </c>
      <c r="H41" s="282">
        <v>-0.10095749556717154</v>
      </c>
      <c r="I41" s="283">
        <v>11.675935115656106</v>
      </c>
      <c r="J41" s="283">
        <v>0.69304354712157412</v>
      </c>
      <c r="K41" s="274">
        <v>6.3102102283073738E-2</v>
      </c>
      <c r="L41" s="275">
        <v>1229681.0352450192</v>
      </c>
      <c r="M41" s="275">
        <v>-359591.85541105899</v>
      </c>
      <c r="N41" s="274">
        <v>-0.2262618695160738</v>
      </c>
      <c r="O41" s="273">
        <v>252459.18697780371</v>
      </c>
      <c r="P41" s="273">
        <v>-72686.578888313961</v>
      </c>
      <c r="Q41" s="274">
        <v>-0.22355074713857248</v>
      </c>
    </row>
    <row r="42" spans="1:17">
      <c r="A42" s="310" t="s">
        <v>58</v>
      </c>
      <c r="B42" s="310" t="s">
        <v>233</v>
      </c>
      <c r="C42" s="223" t="s">
        <v>246</v>
      </c>
      <c r="D42" s="273">
        <v>2265234.8882488552</v>
      </c>
      <c r="E42" s="273">
        <v>130153.62589649949</v>
      </c>
      <c r="F42" s="277">
        <v>6.0959565423332369E-2</v>
      </c>
      <c r="G42" s="284">
        <v>7.9129968894451546</v>
      </c>
      <c r="H42" s="284">
        <v>0.99512482552777115</v>
      </c>
      <c r="I42" s="285">
        <v>14.770302535855945</v>
      </c>
      <c r="J42" s="285">
        <v>-0.16931809377298279</v>
      </c>
      <c r="K42" s="277">
        <v>-1.1333493531769042E-2</v>
      </c>
      <c r="L42" s="278">
        <v>33458204.614211425</v>
      </c>
      <c r="M42" s="278">
        <v>1560900.5412379988</v>
      </c>
      <c r="N42" s="277">
        <v>4.8935187051138571E-2</v>
      </c>
      <c r="O42" s="273">
        <v>10312678.471404016</v>
      </c>
      <c r="P42" s="273">
        <v>126490.17794970609</v>
      </c>
      <c r="Q42" s="277">
        <v>1.2417812660206688E-2</v>
      </c>
    </row>
    <row r="43" spans="1:17">
      <c r="A43" s="310"/>
      <c r="B43" s="310"/>
      <c r="C43" s="223"/>
    </row>
    <row r="44" spans="1:17">
      <c r="A44" s="310" t="s">
        <v>58</v>
      </c>
      <c r="B44" s="310" t="s">
        <v>233</v>
      </c>
      <c r="C44" s="223" t="s">
        <v>247</v>
      </c>
      <c r="D44" s="273">
        <v>146625.68579453073</v>
      </c>
      <c r="E44" s="273">
        <v>13022.081754515937</v>
      </c>
      <c r="F44" s="274">
        <v>9.7468042483463052E-2</v>
      </c>
      <c r="G44" s="282">
        <v>0.51219791891065969</v>
      </c>
      <c r="H44" s="282">
        <v>7.9309177707062806E-2</v>
      </c>
      <c r="I44" s="283">
        <v>24.904602602821484</v>
      </c>
      <c r="J44" s="283">
        <v>-7.4447694158422451E-2</v>
      </c>
      <c r="K44" s="274">
        <v>-2.9804053105823465E-3</v>
      </c>
      <c r="L44" s="275">
        <v>3651654.436078955</v>
      </c>
      <c r="M44" s="275">
        <v>314363.29090563767</v>
      </c>
      <c r="N44" s="274">
        <v>9.4197142901450898E-2</v>
      </c>
      <c r="O44" s="273">
        <v>550557.0660378933</v>
      </c>
      <c r="P44" s="273">
        <v>43354.511250987824</v>
      </c>
      <c r="Q44" s="274">
        <v>8.5477706769838055E-2</v>
      </c>
    </row>
    <row r="45" spans="1:17">
      <c r="A45" s="310" t="s">
        <v>58</v>
      </c>
      <c r="B45" s="310" t="s">
        <v>233</v>
      </c>
      <c r="C45" s="223" t="s">
        <v>248</v>
      </c>
      <c r="D45" s="273">
        <v>103328.74640219378</v>
      </c>
      <c r="E45" s="273">
        <v>2766.5826498442912</v>
      </c>
      <c r="F45" s="277">
        <v>2.7511168680274683E-2</v>
      </c>
      <c r="G45" s="284">
        <v>0.36095155213811181</v>
      </c>
      <c r="H45" s="284">
        <v>3.5120308346017093E-2</v>
      </c>
      <c r="I45" s="285">
        <v>8.2044638839903676</v>
      </c>
      <c r="J45" s="285">
        <v>0.55504492932834903</v>
      </c>
      <c r="K45" s="277">
        <v>7.2560403949383775E-2</v>
      </c>
      <c r="L45" s="278">
        <v>847756.96803479851</v>
      </c>
      <c r="M45" s="278">
        <v>78514.846505750553</v>
      </c>
      <c r="N45" s="277">
        <v>0.10206779414221884</v>
      </c>
      <c r="O45" s="273">
        <v>210453.80244457722</v>
      </c>
      <c r="P45" s="273">
        <v>7952.0778383269499</v>
      </c>
      <c r="Q45" s="277">
        <v>3.9269185750339566E-2</v>
      </c>
    </row>
    <row r="46" spans="1:17">
      <c r="A46" s="310" t="s">
        <v>58</v>
      </c>
      <c r="B46" s="310" t="s">
        <v>233</v>
      </c>
      <c r="C46" s="223" t="s">
        <v>249</v>
      </c>
      <c r="D46" s="273">
        <v>5142017.8867167113</v>
      </c>
      <c r="E46" s="273">
        <v>-58948.162128806114</v>
      </c>
      <c r="F46" s="274">
        <v>-1.1334079395094515E-2</v>
      </c>
      <c r="G46" s="282">
        <v>17.962274797257439</v>
      </c>
      <c r="H46" s="282">
        <v>1.1106362347747485</v>
      </c>
      <c r="I46" s="283">
        <v>10.15715623105288</v>
      </c>
      <c r="J46" s="283">
        <v>-9.2005182336336588E-3</v>
      </c>
      <c r="K46" s="274">
        <v>-9.0499659421054267E-4</v>
      </c>
      <c r="L46" s="275">
        <v>52228279.018250011</v>
      </c>
      <c r="M46" s="275">
        <v>-646597.27524062991</v>
      </c>
      <c r="N46" s="274">
        <v>-1.2228818686053961E-2</v>
      </c>
      <c r="O46" s="273">
        <v>11828973.646102071</v>
      </c>
      <c r="P46" s="273">
        <v>-67290.691231567413</v>
      </c>
      <c r="Q46" s="274">
        <v>-5.656455616944501E-3</v>
      </c>
    </row>
    <row r="47" spans="1:17">
      <c r="A47" s="310" t="s">
        <v>58</v>
      </c>
      <c r="B47" s="310" t="s">
        <v>233</v>
      </c>
      <c r="C47" s="223" t="s">
        <v>250</v>
      </c>
      <c r="D47" s="273">
        <v>314845.86917218281</v>
      </c>
      <c r="E47" s="273">
        <v>-31265.556424566486</v>
      </c>
      <c r="F47" s="277">
        <v>-9.0333788809947149E-2</v>
      </c>
      <c r="G47" s="284">
        <v>1.0998304839548454</v>
      </c>
      <c r="H47" s="284">
        <v>-2.1604378669707769E-2</v>
      </c>
      <c r="I47" s="285">
        <v>13.317561326070413</v>
      </c>
      <c r="J47" s="285">
        <v>-1.1639569961663945</v>
      </c>
      <c r="K47" s="277">
        <v>-8.0375342575723124E-2</v>
      </c>
      <c r="L47" s="278">
        <v>4192979.1709604864</v>
      </c>
      <c r="M47" s="278">
        <v>-819239.7803543401</v>
      </c>
      <c r="N47" s="277">
        <v>-0.16344852216390779</v>
      </c>
      <c r="O47" s="273">
        <v>842356.03203260899</v>
      </c>
      <c r="P47" s="273">
        <v>-86061.659340118291</v>
      </c>
      <c r="Q47" s="277">
        <v>-9.2697134210002405E-2</v>
      </c>
    </row>
    <row r="48" spans="1:17">
      <c r="A48" s="310" t="s">
        <v>58</v>
      </c>
      <c r="B48" s="310" t="s">
        <v>233</v>
      </c>
      <c r="C48" s="223" t="s">
        <v>251</v>
      </c>
      <c r="D48" s="273">
        <v>115955.80609263001</v>
      </c>
      <c r="E48" s="273">
        <v>-32712.545977129208</v>
      </c>
      <c r="F48" s="274">
        <v>-0.22003705241704433</v>
      </c>
      <c r="G48" s="282">
        <v>0.40506083394883918</v>
      </c>
      <c r="H48" s="282">
        <v>-7.6639163942056832E-2</v>
      </c>
      <c r="I48" s="283">
        <v>10.826268854601452</v>
      </c>
      <c r="J48" s="283">
        <v>0.47969686999903338</v>
      </c>
      <c r="K48" s="274">
        <v>4.63628794844234E-2</v>
      </c>
      <c r="L48" s="275">
        <v>1255368.7320108456</v>
      </c>
      <c r="M48" s="275">
        <v>-282839.07451113407</v>
      </c>
      <c r="N48" s="274">
        <v>-0.18387572427594004</v>
      </c>
      <c r="O48" s="273">
        <v>268414.88697600365</v>
      </c>
      <c r="P48" s="273">
        <v>-60645.503231786715</v>
      </c>
      <c r="Q48" s="274">
        <v>-0.18429900722323692</v>
      </c>
    </row>
    <row r="49" spans="1:17">
      <c r="A49" s="310" t="s">
        <v>58</v>
      </c>
      <c r="B49" s="310" t="s">
        <v>233</v>
      </c>
      <c r="C49" s="223" t="s">
        <v>252</v>
      </c>
      <c r="D49" s="273">
        <v>1956652.78198042</v>
      </c>
      <c r="E49" s="273">
        <v>-287927.36896208907</v>
      </c>
      <c r="F49" s="277">
        <v>-0.12827671528734988</v>
      </c>
      <c r="G49" s="284">
        <v>6.8350471987937773</v>
      </c>
      <c r="H49" s="284">
        <v>-0.43761197124678919</v>
      </c>
      <c r="I49" s="285">
        <v>8.3849073502970271</v>
      </c>
      <c r="J49" s="285">
        <v>0.61455851179581877</v>
      </c>
      <c r="K49" s="277">
        <v>7.9090208762668437E-2</v>
      </c>
      <c r="L49" s="278">
        <v>16406352.293606749</v>
      </c>
      <c r="M49" s="278">
        <v>-1034818.4751922432</v>
      </c>
      <c r="N49" s="277">
        <v>-5.9331938716147399E-2</v>
      </c>
      <c r="O49" s="273">
        <v>3885167.5265919566</v>
      </c>
      <c r="P49" s="273">
        <v>-160800.76534681348</v>
      </c>
      <c r="Q49" s="277">
        <v>-3.9743456632419641E-2</v>
      </c>
    </row>
    <row r="50" spans="1:17">
      <c r="A50" s="310" t="s">
        <v>58</v>
      </c>
      <c r="B50" s="310" t="s">
        <v>254</v>
      </c>
      <c r="C50" s="223" t="s">
        <v>242</v>
      </c>
      <c r="D50" s="273">
        <v>376024396.25832587</v>
      </c>
      <c r="E50" s="273">
        <v>-22586949.144779265</v>
      </c>
      <c r="F50" s="274">
        <v>-5.6664089984537896E-2</v>
      </c>
      <c r="G50" s="282">
        <v>99.999999999999943</v>
      </c>
      <c r="H50" s="282">
        <v>-1.1368683772161603E-13</v>
      </c>
      <c r="I50" s="283">
        <v>8.4047129493892623</v>
      </c>
      <c r="J50" s="283">
        <v>0.15441544338947999</v>
      </c>
      <c r="K50" s="274">
        <v>1.8716348504667375E-2</v>
      </c>
      <c r="L50" s="275">
        <v>3160377112.518631</v>
      </c>
      <c r="M50" s="275">
        <v>-128285076.32382488</v>
      </c>
      <c r="N50" s="274">
        <v>-3.9008286335720815E-2</v>
      </c>
      <c r="O50" s="273">
        <v>799015465.76059997</v>
      </c>
      <c r="P50" s="273">
        <v>-32730514.247944117</v>
      </c>
      <c r="Q50" s="274">
        <v>-3.93515749214777E-2</v>
      </c>
    </row>
    <row r="51" spans="1:17">
      <c r="A51" s="310" t="s">
        <v>58</v>
      </c>
      <c r="B51" s="310" t="s">
        <v>240</v>
      </c>
      <c r="C51" s="223" t="s">
        <v>243</v>
      </c>
      <c r="D51" s="273">
        <v>3282335.5189163843</v>
      </c>
      <c r="E51" s="273">
        <v>320274.85073588649</v>
      </c>
      <c r="F51" s="277">
        <v>0.10812568904357432</v>
      </c>
      <c r="G51" s="284">
        <v>0.87290493690772208</v>
      </c>
      <c r="H51" s="284">
        <v>0.12981001441246665</v>
      </c>
      <c r="I51" s="285">
        <v>15.044519599539521</v>
      </c>
      <c r="J51" s="285">
        <v>0.59590904211717799</v>
      </c>
      <c r="K51" s="277">
        <v>4.124334583930326E-2</v>
      </c>
      <c r="L51" s="278">
        <v>49381161.046602271</v>
      </c>
      <c r="M51" s="278">
        <v>6583500.004604049</v>
      </c>
      <c r="N51" s="277">
        <v>0.1538285000702147</v>
      </c>
      <c r="O51" s="273">
        <v>8920719.4646761417</v>
      </c>
      <c r="P51" s="273">
        <v>1099964.0535672139</v>
      </c>
      <c r="Q51" s="277">
        <v>0.14064677844352211</v>
      </c>
    </row>
    <row r="52" spans="1:17">
      <c r="A52" s="310" t="s">
        <v>58</v>
      </c>
      <c r="B52" s="310" t="s">
        <v>240</v>
      </c>
      <c r="C52" s="223" t="s">
        <v>244</v>
      </c>
      <c r="D52" s="273">
        <v>240126971.04636285</v>
      </c>
      <c r="E52" s="273">
        <v>-23294647.449409842</v>
      </c>
      <c r="F52" s="274">
        <v>-8.8431039116797727E-2</v>
      </c>
      <c r="G52" s="282">
        <v>63.859412696562728</v>
      </c>
      <c r="H52" s="282">
        <v>-2.2254144247981742</v>
      </c>
      <c r="I52" s="283">
        <v>6.867422045892682</v>
      </c>
      <c r="J52" s="283">
        <v>5.6960414189571651E-2</v>
      </c>
      <c r="K52" s="274">
        <v>8.3636642080791527E-3</v>
      </c>
      <c r="L52" s="275">
        <v>1649053254.777226</v>
      </c>
      <c r="M52" s="275">
        <v>-144969570.94936824</v>
      </c>
      <c r="N52" s="274">
        <v>-8.0806982425462928E-2</v>
      </c>
      <c r="O52" s="273">
        <v>424700940.81635243</v>
      </c>
      <c r="P52" s="273">
        <v>-39547368.502187729</v>
      </c>
      <c r="Q52" s="274">
        <v>-8.5185810499209869E-2</v>
      </c>
    </row>
    <row r="53" spans="1:17">
      <c r="A53" s="310" t="s">
        <v>58</v>
      </c>
      <c r="B53" s="310" t="s">
        <v>240</v>
      </c>
      <c r="C53" s="223" t="s">
        <v>245</v>
      </c>
      <c r="D53" s="273">
        <v>1647408.1884055072</v>
      </c>
      <c r="E53" s="273">
        <v>-537169.51743303612</v>
      </c>
      <c r="F53" s="277">
        <v>-0.24589169613760445</v>
      </c>
      <c r="G53" s="284">
        <v>0.4381120493239884</v>
      </c>
      <c r="H53" s="284">
        <v>-0.10993499726203859</v>
      </c>
      <c r="I53" s="285">
        <v>11.09036894438138</v>
      </c>
      <c r="J53" s="285">
        <v>0.75639175953344484</v>
      </c>
      <c r="K53" s="277">
        <v>7.3194641908295943E-2</v>
      </c>
      <c r="L53" s="278">
        <v>18270364.611412026</v>
      </c>
      <c r="M53" s="278">
        <v>-4305011.5592509247</v>
      </c>
      <c r="N53" s="277">
        <v>-0.19069500887632401</v>
      </c>
      <c r="O53" s="273">
        <v>3851073.1403203546</v>
      </c>
      <c r="P53" s="273">
        <v>-1006513.9747652342</v>
      </c>
      <c r="Q53" s="277">
        <v>-0.20720451345883886</v>
      </c>
    </row>
    <row r="54" spans="1:17">
      <c r="A54" s="310" t="s">
        <v>58</v>
      </c>
      <c r="B54" s="310" t="s">
        <v>240</v>
      </c>
      <c r="C54" s="223" t="s">
        <v>246</v>
      </c>
      <c r="D54" s="273">
        <v>28396101.73292565</v>
      </c>
      <c r="E54" s="273">
        <v>2352695.5032956041</v>
      </c>
      <c r="F54" s="274">
        <v>9.0337472854027087E-2</v>
      </c>
      <c r="G54" s="282">
        <v>7.5516647365129277</v>
      </c>
      <c r="H54" s="282">
        <v>1.018131125397808</v>
      </c>
      <c r="I54" s="283">
        <v>14.760561355118432</v>
      </c>
      <c r="J54" s="283">
        <v>-0.39247722697878906</v>
      </c>
      <c r="K54" s="274">
        <v>-2.5900892738601421E-2</v>
      </c>
      <c r="L54" s="275">
        <v>419142401.87503386</v>
      </c>
      <c r="M54" s="275">
        <v>24505662.468218684</v>
      </c>
      <c r="N54" s="274">
        <v>6.2096758920757202E-2</v>
      </c>
      <c r="O54" s="273">
        <v>133571707.72558485</v>
      </c>
      <c r="P54" s="273">
        <v>5819232.7864183486</v>
      </c>
      <c r="Q54" s="274">
        <v>4.555084188536751E-2</v>
      </c>
    </row>
    <row r="55" spans="1:17">
      <c r="A55" s="310"/>
      <c r="B55" s="310"/>
      <c r="C55" s="223"/>
      <c r="D55" s="273"/>
      <c r="E55" s="273"/>
      <c r="F55" s="277"/>
      <c r="G55" s="284"/>
      <c r="H55" s="284"/>
      <c r="I55" s="285"/>
      <c r="J55" s="285"/>
      <c r="K55" s="277"/>
      <c r="L55" s="278"/>
      <c r="M55" s="278"/>
      <c r="N55" s="277"/>
      <c r="O55" s="273"/>
      <c r="P55" s="273"/>
      <c r="Q55" s="277"/>
    </row>
    <row r="56" spans="1:17">
      <c r="A56" s="310" t="s">
        <v>58</v>
      </c>
      <c r="B56" s="310" t="s">
        <v>240</v>
      </c>
      <c r="C56" s="223" t="s">
        <v>247</v>
      </c>
      <c r="D56" s="273">
        <v>1866688.8677757238</v>
      </c>
      <c r="E56" s="273">
        <v>148103.9762702547</v>
      </c>
      <c r="F56" s="277">
        <v>8.6177864708514101E-2</v>
      </c>
      <c r="G56" s="284">
        <v>0.49642759521733848</v>
      </c>
      <c r="H56" s="284">
        <v>6.5284600587441455E-2</v>
      </c>
      <c r="I56" s="285">
        <v>25.064836990901341</v>
      </c>
      <c r="J56" s="285">
        <v>1.3595504536534371</v>
      </c>
      <c r="K56" s="277">
        <v>5.7352205024697241E-2</v>
      </c>
      <c r="L56" s="278">
        <v>46788252.183528706</v>
      </c>
      <c r="M56" s="278">
        <v>6048704.8918064609</v>
      </c>
      <c r="N56" s="277">
        <v>0.14847256029856473</v>
      </c>
      <c r="O56" s="273">
        <v>7057364.3454095786</v>
      </c>
      <c r="P56" s="273">
        <v>568439.11505836993</v>
      </c>
      <c r="Q56" s="277">
        <v>8.7601427798791806E-2</v>
      </c>
    </row>
    <row r="57" spans="1:17">
      <c r="A57" s="310" t="s">
        <v>58</v>
      </c>
      <c r="B57" s="310" t="s">
        <v>240</v>
      </c>
      <c r="C57" s="223" t="s">
        <v>248</v>
      </c>
      <c r="D57" s="273">
        <v>1432885.1254388837</v>
      </c>
      <c r="E57" s="273">
        <v>77589.18014355842</v>
      </c>
      <c r="F57" s="274">
        <v>5.7248883841861845E-2</v>
      </c>
      <c r="G57" s="282">
        <v>0.38106174484873095</v>
      </c>
      <c r="H57" s="282">
        <v>4.1057386988632705E-2</v>
      </c>
      <c r="I57" s="283">
        <v>7.9500822975394048</v>
      </c>
      <c r="J57" s="283">
        <v>0.26364035734375157</v>
      </c>
      <c r="K57" s="274">
        <v>3.4299401386884185E-2</v>
      </c>
      <c r="L57" s="275">
        <v>11391554.670159198</v>
      </c>
      <c r="M57" s="275">
        <v>974151.07486409694</v>
      </c>
      <c r="N57" s="274">
        <v>9.3511887674589178E-2</v>
      </c>
      <c r="O57" s="273">
        <v>2906606.5500810593</v>
      </c>
      <c r="P57" s="273">
        <v>118290.36723940121</v>
      </c>
      <c r="Q57" s="274">
        <v>4.242358451574451E-2</v>
      </c>
    </row>
    <row r="58" spans="1:17">
      <c r="A58" s="310" t="s">
        <v>58</v>
      </c>
      <c r="B58" s="310" t="s">
        <v>240</v>
      </c>
      <c r="C58" s="223" t="s">
        <v>249</v>
      </c>
      <c r="D58" s="273">
        <v>65683862.644012637</v>
      </c>
      <c r="E58" s="273">
        <v>201409.68436241895</v>
      </c>
      <c r="F58" s="277">
        <v>3.0757809956588836E-3</v>
      </c>
      <c r="G58" s="284">
        <v>17.467979018810336</v>
      </c>
      <c r="H58" s="284">
        <v>1.0403349703376144</v>
      </c>
      <c r="I58" s="285">
        <v>10.239702090121726</v>
      </c>
      <c r="J58" s="285">
        <v>-0.13248283231200375</v>
      </c>
      <c r="K58" s="277">
        <v>-1.2772895325599148E-2</v>
      </c>
      <c r="L58" s="278">
        <v>672583185.60316455</v>
      </c>
      <c r="M58" s="278">
        <v>-6612925.668895483</v>
      </c>
      <c r="N58" s="277">
        <v>-9.7364009586424112E-3</v>
      </c>
      <c r="O58" s="273">
        <v>151830544.02967879</v>
      </c>
      <c r="P58" s="273">
        <v>2325393.7131301165</v>
      </c>
      <c r="Q58" s="277">
        <v>1.5553937160067985E-2</v>
      </c>
    </row>
    <row r="59" spans="1:17">
      <c r="A59" s="310" t="s">
        <v>58</v>
      </c>
      <c r="B59" s="310" t="s">
        <v>240</v>
      </c>
      <c r="C59" s="223" t="s">
        <v>250</v>
      </c>
      <c r="D59" s="273">
        <v>4187833.436380418</v>
      </c>
      <c r="E59" s="273">
        <v>-493684.90052203927</v>
      </c>
      <c r="F59" s="274">
        <v>-0.10545401406003839</v>
      </c>
      <c r="G59" s="282">
        <v>1.1137132266022989</v>
      </c>
      <c r="H59" s="282">
        <v>-6.0743644957180543E-2</v>
      </c>
      <c r="I59" s="283">
        <v>13.656918823965956</v>
      </c>
      <c r="J59" s="283">
        <v>-0.55268390813927937</v>
      </c>
      <c r="K59" s="274">
        <v>-3.8895099219807397E-2</v>
      </c>
      <c r="L59" s="275">
        <v>57192901.28893777</v>
      </c>
      <c r="M59" s="275">
        <v>-9329614.4615121484</v>
      </c>
      <c r="N59" s="274">
        <v>-0.14024746893985363</v>
      </c>
      <c r="O59" s="273">
        <v>11218677.014213897</v>
      </c>
      <c r="P59" s="273">
        <v>-1362283.4367872383</v>
      </c>
      <c r="Q59" s="274">
        <v>-0.10828135436025745</v>
      </c>
    </row>
    <row r="60" spans="1:17">
      <c r="A60" s="310" t="s">
        <v>58</v>
      </c>
      <c r="B60" s="310" t="s">
        <v>240</v>
      </c>
      <c r="C60" s="223" t="s">
        <v>251</v>
      </c>
      <c r="D60" s="273">
        <v>1706553.8009163584</v>
      </c>
      <c r="E60" s="273">
        <v>-329350.7595539724</v>
      </c>
      <c r="F60" s="277">
        <v>-0.16177121754562326</v>
      </c>
      <c r="G60" s="284">
        <v>0.45384124484943467</v>
      </c>
      <c r="H60" s="284">
        <v>-5.690803109289333E-2</v>
      </c>
      <c r="I60" s="285">
        <v>10.462114614563246</v>
      </c>
      <c r="J60" s="285">
        <v>0.18482368979201169</v>
      </c>
      <c r="K60" s="277">
        <v>1.7983697371700681E-2</v>
      </c>
      <c r="L60" s="278">
        <v>17854161.461105488</v>
      </c>
      <c r="M60" s="278">
        <v>-3069422.0019166097</v>
      </c>
      <c r="N60" s="277">
        <v>-0.14669676479371463</v>
      </c>
      <c r="O60" s="273">
        <v>3860624.8973448714</v>
      </c>
      <c r="P60" s="273">
        <v>-719301.10220307298</v>
      </c>
      <c r="Q60" s="277">
        <v>-0.15705517999069649</v>
      </c>
    </row>
    <row r="61" spans="1:17">
      <c r="A61" s="310" t="s">
        <v>58</v>
      </c>
      <c r="B61" s="310" t="s">
        <v>240</v>
      </c>
      <c r="C61" s="223" t="s">
        <v>252</v>
      </c>
      <c r="D61" s="273">
        <v>27693755.897229828</v>
      </c>
      <c r="E61" s="273">
        <v>-1032169.7126620896</v>
      </c>
      <c r="F61" s="274">
        <v>-3.5931643306444293E-2</v>
      </c>
      <c r="G61" s="282">
        <v>7.3648827503746359</v>
      </c>
      <c r="H61" s="282">
        <v>0.15838300038830333</v>
      </c>
      <c r="I61" s="283">
        <v>7.8978046825111052</v>
      </c>
      <c r="J61" s="283">
        <v>0.34955617457898303</v>
      </c>
      <c r="K61" s="274">
        <v>4.6309574229259916E-2</v>
      </c>
      <c r="L61" s="275">
        <v>218719875.00146127</v>
      </c>
      <c r="M61" s="275">
        <v>1889449.8776254654</v>
      </c>
      <c r="N61" s="274">
        <v>8.713951819936552E-3</v>
      </c>
      <c r="O61" s="273">
        <v>51097207.776938021</v>
      </c>
      <c r="P61" s="273">
        <v>-26367.267414264381</v>
      </c>
      <c r="Q61" s="274">
        <v>-5.157555470522052E-4</v>
      </c>
    </row>
    <row r="62" spans="1:17">
      <c r="A62" s="310" t="s">
        <v>58</v>
      </c>
      <c r="B62" s="310" t="s">
        <v>136</v>
      </c>
      <c r="C62" s="223" t="s">
        <v>242</v>
      </c>
      <c r="D62" s="273">
        <v>87007641.714696929</v>
      </c>
      <c r="E62" s="273">
        <v>-6629268.2082069516</v>
      </c>
      <c r="F62" s="277">
        <v>-7.0797596948309935E-2</v>
      </c>
      <c r="G62" s="284">
        <v>99.999999999999972</v>
      </c>
      <c r="H62" s="284">
        <v>-7.1054273576010019E-14</v>
      </c>
      <c r="I62" s="285">
        <v>8.4566419496241849</v>
      </c>
      <c r="J62" s="285">
        <v>0.19929330323970262</v>
      </c>
      <c r="K62" s="277">
        <v>2.4135265661449828E-2</v>
      </c>
      <c r="L62" s="278">
        <v>735792472.86237717</v>
      </c>
      <c r="M62" s="278">
        <v>-37400138.541138887</v>
      </c>
      <c r="N62" s="277">
        <v>-4.8371050097399844E-2</v>
      </c>
      <c r="O62" s="273">
        <v>185402836.62253273</v>
      </c>
      <c r="P62" s="273">
        <v>-11041456.736519039</v>
      </c>
      <c r="Q62" s="277">
        <v>-5.6206553765030864E-2</v>
      </c>
    </row>
    <row r="63" spans="1:17">
      <c r="A63" s="310" t="s">
        <v>58</v>
      </c>
      <c r="B63" s="310" t="s">
        <v>241</v>
      </c>
      <c r="C63" s="223" t="s">
        <v>243</v>
      </c>
      <c r="D63" s="273">
        <v>785950.7674870413</v>
      </c>
      <c r="E63" s="273">
        <v>56936.490476508043</v>
      </c>
      <c r="F63" s="274">
        <v>7.8100652171021051E-2</v>
      </c>
      <c r="G63" s="282">
        <v>0.90331234360335733</v>
      </c>
      <c r="H63" s="282">
        <v>0.12475794917623584</v>
      </c>
      <c r="I63" s="283">
        <v>15.985918022747329</v>
      </c>
      <c r="J63" s="283">
        <v>1.0262863162852742</v>
      </c>
      <c r="K63" s="274">
        <v>6.8603715413792787E-2</v>
      </c>
      <c r="L63" s="275">
        <v>12564144.538963189</v>
      </c>
      <c r="M63" s="275">
        <v>1658359.4461329039</v>
      </c>
      <c r="N63" s="274">
        <v>0.15206236249998614</v>
      </c>
      <c r="O63" s="273">
        <v>2153680.5950958729</v>
      </c>
      <c r="P63" s="273">
        <v>244555.69409421482</v>
      </c>
      <c r="Q63" s="274">
        <v>0.12809832084108488</v>
      </c>
    </row>
    <row r="64" spans="1:17">
      <c r="A64" s="310" t="s">
        <v>58</v>
      </c>
      <c r="B64" s="310" t="s">
        <v>241</v>
      </c>
      <c r="C64" s="223" t="s">
        <v>244</v>
      </c>
      <c r="D64" s="273">
        <v>55464179.983335465</v>
      </c>
      <c r="E64" s="273">
        <v>-5860731.7389961928</v>
      </c>
      <c r="F64" s="277">
        <v>-9.5568531195487874E-2</v>
      </c>
      <c r="G64" s="284">
        <v>63.746331805205912</v>
      </c>
      <c r="H64" s="284">
        <v>-1.7459102741447055</v>
      </c>
      <c r="I64" s="285">
        <v>6.8662953643879536</v>
      </c>
      <c r="J64" s="285">
        <v>0.10769076362493468</v>
      </c>
      <c r="K64" s="277">
        <v>1.593387540569792E-2</v>
      </c>
      <c r="L64" s="278">
        <v>380833441.90915543</v>
      </c>
      <c r="M64" s="278">
        <v>-33637388.598781288</v>
      </c>
      <c r="N64" s="277">
        <v>-8.1157432858564374E-2</v>
      </c>
      <c r="O64" s="273">
        <v>97914293.303489804</v>
      </c>
      <c r="P64" s="273">
        <v>-10335827.065687224</v>
      </c>
      <c r="Q64" s="277">
        <v>-9.548097526762872E-2</v>
      </c>
    </row>
    <row r="65" spans="1:17">
      <c r="A65" s="310" t="s">
        <v>58</v>
      </c>
      <c r="B65" s="310" t="s">
        <v>241</v>
      </c>
      <c r="C65" s="223" t="s">
        <v>245</v>
      </c>
      <c r="D65" s="273">
        <v>329145.48368471721</v>
      </c>
      <c r="E65" s="273">
        <v>-142577.92621927755</v>
      </c>
      <c r="F65" s="274">
        <v>-0.30224899427462171</v>
      </c>
      <c r="G65" s="282">
        <v>0.37829491432948403</v>
      </c>
      <c r="H65" s="282">
        <v>-0.12548442897903533</v>
      </c>
      <c r="I65" s="283">
        <v>11.703338429496757</v>
      </c>
      <c r="J65" s="283">
        <v>1.0840290839147659</v>
      </c>
      <c r="K65" s="274">
        <v>0.10208094035472848</v>
      </c>
      <c r="L65" s="275">
        <v>3852100.9881026489</v>
      </c>
      <c r="M65" s="275">
        <v>-1157275.8272206471</v>
      </c>
      <c r="N65" s="274">
        <v>-0.23102191547671758</v>
      </c>
      <c r="O65" s="273">
        <v>797205.15874522924</v>
      </c>
      <c r="P65" s="273">
        <v>-264360.79623143747</v>
      </c>
      <c r="Q65" s="274">
        <v>-0.24902908292424294</v>
      </c>
    </row>
    <row r="66" spans="1:17">
      <c r="A66" s="310" t="s">
        <v>58</v>
      </c>
      <c r="B66" s="310" t="s">
        <v>241</v>
      </c>
      <c r="C66" s="223" t="s">
        <v>246</v>
      </c>
      <c r="D66" s="273">
        <v>6788127.8976446148</v>
      </c>
      <c r="E66" s="273">
        <v>367411.40692188311</v>
      </c>
      <c r="F66" s="277">
        <v>5.7222804877423636E-2</v>
      </c>
      <c r="G66" s="284">
        <v>7.8017605854705003</v>
      </c>
      <c r="H66" s="284">
        <v>0.9447247264174381</v>
      </c>
      <c r="I66" s="285">
        <v>14.807902296614461</v>
      </c>
      <c r="J66" s="285">
        <v>-0.26599565286361049</v>
      </c>
      <c r="K66" s="277">
        <v>-1.7646109437328417E-2</v>
      </c>
      <c r="L66" s="278">
        <v>100517934.68524438</v>
      </c>
      <c r="M66" s="278">
        <v>3732709.5415589511</v>
      </c>
      <c r="N66" s="277">
        <v>3.8566935562917216E-2</v>
      </c>
      <c r="O66" s="273">
        <v>31067909.006680489</v>
      </c>
      <c r="P66" s="273">
        <v>-35416.337445393205</v>
      </c>
      <c r="Q66" s="277">
        <v>-1.1386672342441953E-3</v>
      </c>
    </row>
    <row r="67" spans="1:17">
      <c r="A67" s="310"/>
      <c r="B67" s="310"/>
      <c r="C67" s="223"/>
      <c r="D67" s="273"/>
      <c r="E67" s="273"/>
      <c r="F67" s="277"/>
      <c r="G67" s="284"/>
      <c r="H67" s="284"/>
      <c r="I67" s="285"/>
      <c r="J67" s="285"/>
      <c r="K67" s="277"/>
      <c r="L67" s="278"/>
      <c r="M67" s="278"/>
      <c r="N67" s="277"/>
      <c r="O67" s="273"/>
      <c r="P67" s="273"/>
      <c r="Q67" s="277"/>
    </row>
    <row r="68" spans="1:17">
      <c r="A68" s="310" t="s">
        <v>58</v>
      </c>
      <c r="B68" s="310" t="s">
        <v>241</v>
      </c>
      <c r="C68" s="223" t="s">
        <v>247</v>
      </c>
      <c r="D68" s="273">
        <v>448250.89598255459</v>
      </c>
      <c r="E68" s="273">
        <v>42628.48054910003</v>
      </c>
      <c r="F68" s="274">
        <v>0.10509399610853991</v>
      </c>
      <c r="G68" s="282">
        <v>0.51518566317702874</v>
      </c>
      <c r="H68" s="282">
        <v>8.1999203086211225E-2</v>
      </c>
      <c r="I68" s="283">
        <v>24.951594921613182</v>
      </c>
      <c r="J68" s="283">
        <v>0.67250381754548627</v>
      </c>
      <c r="K68" s="274">
        <v>2.769888768335383E-2</v>
      </c>
      <c r="L68" s="275">
        <v>11184574.779806867</v>
      </c>
      <c r="M68" s="275">
        <v>1336431.2016460299</v>
      </c>
      <c r="N68" s="274">
        <v>0.13570387058629901</v>
      </c>
      <c r="O68" s="273">
        <v>1686854.6003381014</v>
      </c>
      <c r="P68" s="273">
        <v>154620.17248764541</v>
      </c>
      <c r="Q68" s="274">
        <v>0.10091156397298764</v>
      </c>
    </row>
    <row r="69" spans="1:17">
      <c r="A69" s="310" t="s">
        <v>58</v>
      </c>
      <c r="B69" s="310" t="s">
        <v>241</v>
      </c>
      <c r="C69" s="223" t="s">
        <v>248</v>
      </c>
      <c r="D69" s="273">
        <v>307474.08783519163</v>
      </c>
      <c r="E69" s="273">
        <v>27367.965016006201</v>
      </c>
      <c r="F69" s="277">
        <v>9.7705700755683994E-2</v>
      </c>
      <c r="G69" s="284">
        <v>0.35338745169466473</v>
      </c>
      <c r="H69" s="284">
        <v>5.4246735656714062E-2</v>
      </c>
      <c r="I69" s="285">
        <v>8.170022685778509</v>
      </c>
      <c r="J69" s="285">
        <v>0.53152941868903891</v>
      </c>
      <c r="K69" s="277">
        <v>6.9585636866257267E-2</v>
      </c>
      <c r="L69" s="278">
        <v>2512070.2729025693</v>
      </c>
      <c r="M69" s="278">
        <v>372481.53967768513</v>
      </c>
      <c r="N69" s="277">
        <v>0.17409025103448933</v>
      </c>
      <c r="O69" s="273">
        <v>622847.65784156322</v>
      </c>
      <c r="P69" s="273">
        <v>60208.467246671207</v>
      </c>
      <c r="Q69" s="277">
        <v>0.10701079528962662</v>
      </c>
    </row>
    <row r="70" spans="1:17">
      <c r="A70" s="310" t="s">
        <v>58</v>
      </c>
      <c r="B70" s="310" t="s">
        <v>241</v>
      </c>
      <c r="C70" s="223" t="s">
        <v>249</v>
      </c>
      <c r="D70" s="273">
        <v>15572088.778500991</v>
      </c>
      <c r="E70" s="273">
        <v>-120520.0029523056</v>
      </c>
      <c r="F70" s="274">
        <v>-7.6800489090599897E-3</v>
      </c>
      <c r="G70" s="282">
        <v>17.897380588204843</v>
      </c>
      <c r="H70" s="282">
        <v>1.1383816054598519</v>
      </c>
      <c r="I70" s="283">
        <v>10.157426794698095</v>
      </c>
      <c r="J70" s="283">
        <v>-0.17432467154532461</v>
      </c>
      <c r="K70" s="274">
        <v>-1.6872712445212188E-2</v>
      </c>
      <c r="L70" s="275">
        <v>158172351.80816349</v>
      </c>
      <c r="M70" s="275">
        <v>-3959781.9788009524</v>
      </c>
      <c r="N70" s="274">
        <v>-2.4423178097464367E-2</v>
      </c>
      <c r="O70" s="273">
        <v>36006432.028081834</v>
      </c>
      <c r="P70" s="273">
        <v>34014.931788630784</v>
      </c>
      <c r="Q70" s="274">
        <v>9.4558371481064227E-4</v>
      </c>
    </row>
    <row r="71" spans="1:17">
      <c r="A71" s="310" t="s">
        <v>58</v>
      </c>
      <c r="B71" s="310" t="s">
        <v>241</v>
      </c>
      <c r="C71" s="223" t="s">
        <v>250</v>
      </c>
      <c r="D71" s="273">
        <v>938101.94545490202</v>
      </c>
      <c r="E71" s="273">
        <v>-134486.14674574113</v>
      </c>
      <c r="F71" s="277">
        <v>-0.12538470986547515</v>
      </c>
      <c r="G71" s="284">
        <v>1.0781833951217668</v>
      </c>
      <c r="H71" s="284">
        <v>-6.7292350589791772E-2</v>
      </c>
      <c r="I71" s="285">
        <v>13.493269801541315</v>
      </c>
      <c r="J71" s="285">
        <v>-0.67283839456984573</v>
      </c>
      <c r="K71" s="277">
        <v>-4.7496347285738746E-2</v>
      </c>
      <c r="L71" s="278">
        <v>12658062.651373787</v>
      </c>
      <c r="M71" s="278">
        <v>-2536336.3126009777</v>
      </c>
      <c r="N71" s="277">
        <v>-0.16692574142712172</v>
      </c>
      <c r="O71" s="273">
        <v>2509937.090743959</v>
      </c>
      <c r="P71" s="273">
        <v>-370428.71787395561</v>
      </c>
      <c r="Q71" s="277">
        <v>-0.1286047476211705</v>
      </c>
    </row>
    <row r="72" spans="1:17">
      <c r="A72" s="310" t="s">
        <v>58</v>
      </c>
      <c r="B72" s="310" t="s">
        <v>241</v>
      </c>
      <c r="C72" s="223" t="s">
        <v>251</v>
      </c>
      <c r="D72" s="273">
        <v>359054.32053798484</v>
      </c>
      <c r="E72" s="273">
        <v>-95534.302658689499</v>
      </c>
      <c r="F72" s="274">
        <v>-0.21015550716357745</v>
      </c>
      <c r="G72" s="282">
        <v>0.41266986837241787</v>
      </c>
      <c r="H72" s="282">
        <v>-7.281029492105362E-2</v>
      </c>
      <c r="I72" s="283">
        <v>10.713263136391388</v>
      </c>
      <c r="J72" s="283">
        <v>0.42389725945811918</v>
      </c>
      <c r="K72" s="274">
        <v>4.1197607756218807E-2</v>
      </c>
      <c r="L72" s="275">
        <v>3846643.41618165</v>
      </c>
      <c r="M72" s="275">
        <v>-830785.25138028618</v>
      </c>
      <c r="N72" s="274">
        <v>-0.17761580355929293</v>
      </c>
      <c r="O72" s="273">
        <v>829857.14495390654</v>
      </c>
      <c r="P72" s="273">
        <v>-186341.09783931461</v>
      </c>
      <c r="Q72" s="274">
        <v>-0.1833708128909172</v>
      </c>
    </row>
    <row r="73" spans="1:17">
      <c r="A73" s="310" t="s">
        <v>58</v>
      </c>
      <c r="B73" s="310" t="s">
        <v>241</v>
      </c>
      <c r="C73" s="223" t="s">
        <v>252</v>
      </c>
      <c r="D73" s="273">
        <v>6015267.5542357219</v>
      </c>
      <c r="E73" s="273">
        <v>-769762.43359769974</v>
      </c>
      <c r="F73" s="277">
        <v>-0.11345011517679354</v>
      </c>
      <c r="G73" s="284">
        <v>6.9134933848225995</v>
      </c>
      <c r="H73" s="284">
        <v>-0.33261287116116911</v>
      </c>
      <c r="I73" s="285">
        <v>8.2541877588671273</v>
      </c>
      <c r="J73" s="285">
        <v>0.58587970316943316</v>
      </c>
      <c r="K73" s="277">
        <v>7.6402734333829186E-2</v>
      </c>
      <c r="L73" s="278">
        <v>49651147.812483095</v>
      </c>
      <c r="M73" s="278">
        <v>-2378552.30137036</v>
      </c>
      <c r="N73" s="277">
        <v>-4.5715279852959319E-2</v>
      </c>
      <c r="O73" s="273">
        <v>11813820.036561966</v>
      </c>
      <c r="P73" s="273">
        <v>-342481.98705885932</v>
      </c>
      <c r="Q73" s="277">
        <v>-2.8173204844152849E-2</v>
      </c>
    </row>
    <row r="74" spans="1:17">
      <c r="A74" s="310" t="s">
        <v>59</v>
      </c>
      <c r="B74" s="310" t="s">
        <v>253</v>
      </c>
      <c r="C74" s="223" t="s">
        <v>242</v>
      </c>
      <c r="D74" s="273">
        <v>16776996.252766982</v>
      </c>
      <c r="E74" s="273">
        <v>-970518.62113724276</v>
      </c>
      <c r="F74" s="274">
        <v>-5.4684761671296531E-2</v>
      </c>
      <c r="G74" s="282">
        <v>100</v>
      </c>
      <c r="H74" s="282">
        <v>-4.2632564145606011E-14</v>
      </c>
      <c r="I74" s="283">
        <v>8.8972565388920408</v>
      </c>
      <c r="J74" s="283">
        <v>0.15175370179827041</v>
      </c>
      <c r="K74" s="274">
        <v>1.735219856708661E-2</v>
      </c>
      <c r="L74" s="275">
        <v>149269239.61289829</v>
      </c>
      <c r="M74" s="275">
        <v>-5941702.0681949854</v>
      </c>
      <c r="N74" s="274">
        <v>-3.8281463947324033E-2</v>
      </c>
      <c r="O74" s="273">
        <v>39338431.634554148</v>
      </c>
      <c r="P74" s="273">
        <v>-1530176.9258893132</v>
      </c>
      <c r="Q74" s="274">
        <v>-3.7441375661865929E-2</v>
      </c>
    </row>
    <row r="75" spans="1:17">
      <c r="A75" s="310" t="s">
        <v>59</v>
      </c>
      <c r="B75" s="310" t="s">
        <v>233</v>
      </c>
      <c r="C75" s="223" t="s">
        <v>243</v>
      </c>
      <c r="D75" s="273">
        <v>163352.67733184187</v>
      </c>
      <c r="E75" s="273">
        <v>-8392.3854682918172</v>
      </c>
      <c r="F75" s="277">
        <v>-4.8865366674664519E-2</v>
      </c>
      <c r="G75" s="284">
        <v>0.97367058364157755</v>
      </c>
      <c r="H75" s="284">
        <v>5.9572783119055117E-3</v>
      </c>
      <c r="I75" s="285">
        <v>14.375716945659418</v>
      </c>
      <c r="J75" s="285">
        <v>1.4662666438927676</v>
      </c>
      <c r="K75" s="277">
        <v>0.11358087367144594</v>
      </c>
      <c r="L75" s="278">
        <v>2348311.8516381942</v>
      </c>
      <c r="M75" s="278">
        <v>131177.49884607596</v>
      </c>
      <c r="N75" s="277">
        <v>5.9165335957597404E-2</v>
      </c>
      <c r="O75" s="273">
        <v>463314.76146709919</v>
      </c>
      <c r="P75" s="273">
        <v>-3355.6417534518987</v>
      </c>
      <c r="Q75" s="277">
        <v>-7.1906033258038078E-3</v>
      </c>
    </row>
    <row r="76" spans="1:17">
      <c r="A76" s="310" t="s">
        <v>59</v>
      </c>
      <c r="B76" s="310" t="s">
        <v>233</v>
      </c>
      <c r="C76" s="223" t="s">
        <v>244</v>
      </c>
      <c r="D76" s="273">
        <v>10099201.031470999</v>
      </c>
      <c r="E76" s="273">
        <v>-868146.99455516413</v>
      </c>
      <c r="F76" s="274">
        <v>-7.9157421875826334E-2</v>
      </c>
      <c r="G76" s="282">
        <v>60.196717453551123</v>
      </c>
      <c r="H76" s="282">
        <v>-1.599810702356784</v>
      </c>
      <c r="I76" s="283">
        <v>7.3463008259283917</v>
      </c>
      <c r="J76" s="283">
        <v>5.1866357615801384E-2</v>
      </c>
      <c r="K76" s="274">
        <v>7.1104014767850183E-3</v>
      </c>
      <c r="L76" s="275">
        <v>74191768.878712267</v>
      </c>
      <c r="M76" s="275">
        <v>-5808832.5883130282</v>
      </c>
      <c r="N76" s="274">
        <v>-7.2609861448445695E-2</v>
      </c>
      <c r="O76" s="273">
        <v>20514425.140054941</v>
      </c>
      <c r="P76" s="273">
        <v>-1448796.1498135626</v>
      </c>
      <c r="Q76" s="274">
        <v>-6.5964647475545091E-2</v>
      </c>
    </row>
    <row r="77" spans="1:17">
      <c r="A77" s="310" t="s">
        <v>59</v>
      </c>
      <c r="B77" s="310" t="s">
        <v>233</v>
      </c>
      <c r="C77" s="223" t="s">
        <v>245</v>
      </c>
      <c r="D77" s="273">
        <v>84973.692660618923</v>
      </c>
      <c r="E77" s="273">
        <v>-27546.676800878442</v>
      </c>
      <c r="F77" s="277">
        <v>-0.24481502267289004</v>
      </c>
      <c r="G77" s="284">
        <v>0.50648931060352631</v>
      </c>
      <c r="H77" s="284">
        <v>-0.12751702921899322</v>
      </c>
      <c r="I77" s="285">
        <v>12.483368349324698</v>
      </c>
      <c r="J77" s="285">
        <v>0.68559069272968465</v>
      </c>
      <c r="K77" s="277">
        <v>5.811185061166467E-2</v>
      </c>
      <c r="L77" s="278">
        <v>1060757.9054848147</v>
      </c>
      <c r="M77" s="278">
        <v>-266732.39525985485</v>
      </c>
      <c r="N77" s="277">
        <v>-0.20092982608628368</v>
      </c>
      <c r="O77" s="273">
        <v>211089.6840493679</v>
      </c>
      <c r="P77" s="273">
        <v>-49164.043657222937</v>
      </c>
      <c r="Q77" s="277">
        <v>-0.1889081247383719</v>
      </c>
    </row>
    <row r="78" spans="1:17">
      <c r="A78" s="310" t="s">
        <v>59</v>
      </c>
      <c r="B78" s="310" t="s">
        <v>233</v>
      </c>
      <c r="C78" s="223" t="s">
        <v>246</v>
      </c>
      <c r="D78" s="273">
        <v>1238945.9482034734</v>
      </c>
      <c r="E78" s="273">
        <v>72106.709983762819</v>
      </c>
      <c r="F78" s="274">
        <v>6.1796610554319953E-2</v>
      </c>
      <c r="G78" s="282">
        <v>7.3847900395110218</v>
      </c>
      <c r="H78" s="282">
        <v>0.81012735287526993</v>
      </c>
      <c r="I78" s="283">
        <v>15.197010437388785</v>
      </c>
      <c r="J78" s="283">
        <v>-3.8297258557140168E-2</v>
      </c>
      <c r="K78" s="274">
        <v>-2.5137174333099269E-3</v>
      </c>
      <c r="L78" s="275">
        <v>18828274.506208729</v>
      </c>
      <c r="M78" s="275">
        <v>1051119.6802282929</v>
      </c>
      <c r="N78" s="274">
        <v>5.9127553903740172E-2</v>
      </c>
      <c r="O78" s="273">
        <v>6036484.5204786062</v>
      </c>
      <c r="P78" s="273">
        <v>217637.27102292422</v>
      </c>
      <c r="Q78" s="274">
        <v>3.7402128238249059E-2</v>
      </c>
    </row>
    <row r="79" spans="1:17">
      <c r="A79" s="310"/>
      <c r="B79" s="310"/>
      <c r="C79" s="223"/>
      <c r="D79" s="273"/>
      <c r="E79" s="273"/>
      <c r="F79" s="277"/>
      <c r="G79" s="284"/>
      <c r="H79" s="284"/>
      <c r="I79" s="285"/>
      <c r="J79" s="285"/>
      <c r="K79" s="277"/>
      <c r="L79" s="278"/>
      <c r="M79" s="278"/>
      <c r="N79" s="277"/>
      <c r="O79" s="273"/>
      <c r="P79" s="273"/>
      <c r="Q79" s="277"/>
    </row>
    <row r="80" spans="1:17">
      <c r="A80" s="310" t="s">
        <v>59</v>
      </c>
      <c r="B80" s="310" t="s">
        <v>233</v>
      </c>
      <c r="C80" s="223" t="s">
        <v>247</v>
      </c>
      <c r="D80" s="273">
        <v>87504.783118127205</v>
      </c>
      <c r="E80" s="273">
        <v>10354.038060356936</v>
      </c>
      <c r="F80" s="277">
        <v>0.13420528930218184</v>
      </c>
      <c r="G80" s="284">
        <v>0.5215759829695098</v>
      </c>
      <c r="H80" s="284">
        <v>8.6863035236123098E-2</v>
      </c>
      <c r="I80" s="285">
        <v>26.940697066330479</v>
      </c>
      <c r="J80" s="285">
        <v>-0.35757367676866636</v>
      </c>
      <c r="K80" s="277">
        <v>-1.3098766589786976E-2</v>
      </c>
      <c r="L80" s="278">
        <v>2357439.8538404144</v>
      </c>
      <c r="M80" s="278">
        <v>251357.9272215832</v>
      </c>
      <c r="N80" s="277">
        <v>0.11934859895271072</v>
      </c>
      <c r="O80" s="273">
        <v>314196.45533227921</v>
      </c>
      <c r="P80" s="273">
        <v>32779.33647435176</v>
      </c>
      <c r="Q80" s="277">
        <v>0.11647953972160559</v>
      </c>
    </row>
    <row r="81" spans="1:17">
      <c r="A81" s="310" t="s">
        <v>59</v>
      </c>
      <c r="B81" s="310" t="s">
        <v>233</v>
      </c>
      <c r="C81" s="223" t="s">
        <v>248</v>
      </c>
      <c r="D81" s="273">
        <v>70888.880226064241</v>
      </c>
      <c r="E81" s="273">
        <v>-1283.8625652342889</v>
      </c>
      <c r="F81" s="274">
        <v>-1.7788745661874404E-2</v>
      </c>
      <c r="G81" s="282">
        <v>0.42253618680026073</v>
      </c>
      <c r="H81" s="282">
        <v>1.5872249318959253E-2</v>
      </c>
      <c r="I81" s="283">
        <v>8.1641446871007428</v>
      </c>
      <c r="J81" s="283">
        <v>0.39853646634965845</v>
      </c>
      <c r="K81" s="274">
        <v>5.1320702129254762E-2</v>
      </c>
      <c r="L81" s="275">
        <v>578747.07487214322</v>
      </c>
      <c r="M81" s="275">
        <v>18281.8301378818</v>
      </c>
      <c r="N81" s="274">
        <v>3.2619025550014134E-2</v>
      </c>
      <c r="O81" s="273">
        <v>139877.98654484749</v>
      </c>
      <c r="P81" s="273">
        <v>-1020.0014350161364</v>
      </c>
      <c r="Q81" s="274">
        <v>-7.2392902811494334E-3</v>
      </c>
    </row>
    <row r="82" spans="1:17">
      <c r="A82" s="310" t="s">
        <v>59</v>
      </c>
      <c r="B82" s="310" t="s">
        <v>233</v>
      </c>
      <c r="C82" s="223" t="s">
        <v>249</v>
      </c>
      <c r="D82" s="273">
        <v>3488757.3360428745</v>
      </c>
      <c r="E82" s="273">
        <v>-110326.96161074005</v>
      </c>
      <c r="F82" s="277">
        <v>-3.0654175475319255E-2</v>
      </c>
      <c r="G82" s="284">
        <v>20.794886542741427</v>
      </c>
      <c r="H82" s="284">
        <v>0.515516032419022</v>
      </c>
      <c r="I82" s="285">
        <v>10.108614836679623</v>
      </c>
      <c r="J82" s="285">
        <v>7.6170314221389646E-2</v>
      </c>
      <c r="K82" s="277">
        <v>7.5923982485901417E-3</v>
      </c>
      <c r="L82" s="278">
        <v>35266504.168697879</v>
      </c>
      <c r="M82" s="278">
        <v>-841109.37916256487</v>
      </c>
      <c r="N82" s="277">
        <v>-2.3294515934919904E-2</v>
      </c>
      <c r="O82" s="273">
        <v>8267903.8343151808</v>
      </c>
      <c r="P82" s="273">
        <v>-201001.9876343403</v>
      </c>
      <c r="Q82" s="277">
        <v>-2.3734115346210113E-2</v>
      </c>
    </row>
    <row r="83" spans="1:17">
      <c r="A83" s="310" t="s">
        <v>59</v>
      </c>
      <c r="B83" s="310" t="s">
        <v>233</v>
      </c>
      <c r="C83" s="223" t="s">
        <v>250</v>
      </c>
      <c r="D83" s="273">
        <v>197111.54403719667</v>
      </c>
      <c r="E83" s="273">
        <v>-19115.802108565724</v>
      </c>
      <c r="F83" s="274">
        <v>-8.8406033969817346E-2</v>
      </c>
      <c r="G83" s="282">
        <v>1.1748917450266918</v>
      </c>
      <c r="H83" s="282">
        <v>-4.3461064828963503E-2</v>
      </c>
      <c r="I83" s="283">
        <v>13.841112876912289</v>
      </c>
      <c r="J83" s="283">
        <v>-1.2689456178580105</v>
      </c>
      <c r="K83" s="274">
        <v>-8.398019228695916E-2</v>
      </c>
      <c r="L83" s="275">
        <v>2728243.1303613065</v>
      </c>
      <c r="M83" s="275">
        <v>-538964.71807010844</v>
      </c>
      <c r="N83" s="274">
        <v>-0.1649618705246638</v>
      </c>
      <c r="O83" s="273">
        <v>528344.37820231915</v>
      </c>
      <c r="P83" s="273">
        <v>-52524.506192163681</v>
      </c>
      <c r="Q83" s="274">
        <v>-9.0424031314600348E-2</v>
      </c>
    </row>
    <row r="84" spans="1:17">
      <c r="A84" s="310" t="s">
        <v>59</v>
      </c>
      <c r="B84" s="310" t="s">
        <v>233</v>
      </c>
      <c r="C84" s="223" t="s">
        <v>251</v>
      </c>
      <c r="D84" s="273">
        <v>63306.625390394562</v>
      </c>
      <c r="E84" s="273">
        <v>-23497.206498570231</v>
      </c>
      <c r="F84" s="277">
        <v>-0.27069319392059449</v>
      </c>
      <c r="G84" s="284">
        <v>0.37734183423897222</v>
      </c>
      <c r="H84" s="284">
        <v>-0.11176231643059759</v>
      </c>
      <c r="I84" s="285">
        <v>12.810900213214179</v>
      </c>
      <c r="J84" s="285">
        <v>1.1564066454221322</v>
      </c>
      <c r="K84" s="277">
        <v>9.9224100875385732E-2</v>
      </c>
      <c r="L84" s="278">
        <v>811014.86071167584</v>
      </c>
      <c r="M84" s="278">
        <v>-200639.83969796647</v>
      </c>
      <c r="N84" s="277">
        <v>-0.19832838182506618</v>
      </c>
      <c r="O84" s="273">
        <v>156652.26795613766</v>
      </c>
      <c r="P84" s="273">
        <v>-48176.636112528475</v>
      </c>
      <c r="Q84" s="277">
        <v>-0.23520428589696454</v>
      </c>
    </row>
    <row r="85" spans="1:17">
      <c r="A85" s="310" t="s">
        <v>59</v>
      </c>
      <c r="B85" s="310" t="s">
        <v>233</v>
      </c>
      <c r="C85" s="223" t="s">
        <v>252</v>
      </c>
      <c r="D85" s="273">
        <v>1282953.7342853562</v>
      </c>
      <c r="E85" s="273">
        <v>5330.5204260442406</v>
      </c>
      <c r="F85" s="274">
        <v>4.1722163218546699E-3</v>
      </c>
      <c r="G85" s="282">
        <v>7.6471003209156843</v>
      </c>
      <c r="H85" s="282">
        <v>0.44821516467379574</v>
      </c>
      <c r="I85" s="283">
        <v>8.6504891686939001</v>
      </c>
      <c r="J85" s="283">
        <v>0.16947743616182009</v>
      </c>
      <c r="K85" s="274">
        <v>1.9983162564405643E-2</v>
      </c>
      <c r="L85" s="275">
        <v>11098177.382370865</v>
      </c>
      <c r="M85" s="275">
        <v>262639.91587469727</v>
      </c>
      <c r="N85" s="274">
        <v>2.4238752963273706E-2</v>
      </c>
      <c r="O85" s="273">
        <v>2706142.6061533689</v>
      </c>
      <c r="P85" s="273">
        <v>23445.43321169354</v>
      </c>
      <c r="Q85" s="274">
        <v>8.7395004729455793E-3</v>
      </c>
    </row>
    <row r="86" spans="1:17">
      <c r="A86" s="310" t="s">
        <v>59</v>
      </c>
      <c r="B86" s="310" t="s">
        <v>254</v>
      </c>
      <c r="C86" s="223" t="s">
        <v>242</v>
      </c>
      <c r="D86" s="273">
        <v>217216825.9689334</v>
      </c>
      <c r="E86" s="273">
        <v>-14085292.638087124</v>
      </c>
      <c r="F86" s="277">
        <v>-6.0895649045125538E-2</v>
      </c>
      <c r="G86" s="284">
        <v>99.999999999999972</v>
      </c>
      <c r="H86" s="284">
        <v>1.4210854715202004E-14</v>
      </c>
      <c r="I86" s="285">
        <v>8.9061627480228456</v>
      </c>
      <c r="J86" s="285">
        <v>0.12517696287005187</v>
      </c>
      <c r="K86" s="277">
        <v>1.4255456725793312E-2</v>
      </c>
      <c r="L86" s="278">
        <v>1934568403.6882761</v>
      </c>
      <c r="M86" s="278">
        <v>-96492211.875696898</v>
      </c>
      <c r="N86" s="277">
        <v>-4.7508287609084238E-2</v>
      </c>
      <c r="O86" s="273">
        <v>507825680.06681013</v>
      </c>
      <c r="P86" s="273">
        <v>-22828391.384708405</v>
      </c>
      <c r="Q86" s="277">
        <v>-4.3019346525062979E-2</v>
      </c>
    </row>
    <row r="87" spans="1:17">
      <c r="A87" s="310" t="s">
        <v>59</v>
      </c>
      <c r="B87" s="310" t="s">
        <v>240</v>
      </c>
      <c r="C87" s="223" t="s">
        <v>243</v>
      </c>
      <c r="D87" s="273">
        <v>2159074.4107724978</v>
      </c>
      <c r="E87" s="273">
        <v>37717.342421468813</v>
      </c>
      <c r="F87" s="274">
        <v>1.7779817921358812E-2</v>
      </c>
      <c r="G87" s="282">
        <v>0.99397199141529224</v>
      </c>
      <c r="H87" s="282">
        <v>7.6835096549582982E-2</v>
      </c>
      <c r="I87" s="283">
        <v>13.400805047769095</v>
      </c>
      <c r="J87" s="283">
        <v>1.0073556144366727</v>
      </c>
      <c r="K87" s="274">
        <v>8.1281294594817977E-2</v>
      </c>
      <c r="L87" s="275">
        <v>28933335.262389172</v>
      </c>
      <c r="M87" s="275">
        <v>2642403.7057383843</v>
      </c>
      <c r="N87" s="274">
        <v>0.100506279134485</v>
      </c>
      <c r="O87" s="273">
        <v>6083366.3472045092</v>
      </c>
      <c r="P87" s="273">
        <v>318540.17829445563</v>
      </c>
      <c r="Q87" s="274">
        <v>5.5255816734311264E-2</v>
      </c>
    </row>
    <row r="88" spans="1:17">
      <c r="A88" s="310" t="s">
        <v>59</v>
      </c>
      <c r="B88" s="310" t="s">
        <v>240</v>
      </c>
      <c r="C88" s="223" t="s">
        <v>244</v>
      </c>
      <c r="D88" s="273">
        <v>131829843.13670221</v>
      </c>
      <c r="E88" s="273">
        <v>-13250363.51236856</v>
      </c>
      <c r="F88" s="277">
        <v>-9.133129748304937E-2</v>
      </c>
      <c r="G88" s="284">
        <v>60.690438021388189</v>
      </c>
      <c r="H88" s="284">
        <v>-2.0328122120263288</v>
      </c>
      <c r="I88" s="285">
        <v>7.3904488174081227</v>
      </c>
      <c r="J88" s="285">
        <v>0.10067449784261484</v>
      </c>
      <c r="K88" s="277">
        <v>1.381037236947211E-2</v>
      </c>
      <c r="L88" s="278">
        <v>974281708.30873919</v>
      </c>
      <c r="M88" s="278">
        <v>-83320256.39891398</v>
      </c>
      <c r="N88" s="277">
        <v>-7.8782244340805205E-2</v>
      </c>
      <c r="O88" s="273">
        <v>266500840.78053084</v>
      </c>
      <c r="P88" s="273">
        <v>-22927054.065106958</v>
      </c>
      <c r="Q88" s="277">
        <v>-7.9215080762463391E-2</v>
      </c>
    </row>
    <row r="89" spans="1:17">
      <c r="A89" s="310" t="s">
        <v>59</v>
      </c>
      <c r="B89" s="310" t="s">
        <v>240</v>
      </c>
      <c r="C89" s="223" t="s">
        <v>245</v>
      </c>
      <c r="D89" s="273">
        <v>1303469.9230110424</v>
      </c>
      <c r="E89" s="273">
        <v>-323165.39065560955</v>
      </c>
      <c r="F89" s="274">
        <v>-0.19867107761674732</v>
      </c>
      <c r="G89" s="282">
        <v>0.60007778734298689</v>
      </c>
      <c r="H89" s="282">
        <v>-0.10317358080824246</v>
      </c>
      <c r="I89" s="283">
        <v>11.855711198945682</v>
      </c>
      <c r="J89" s="283">
        <v>0.74817703827046778</v>
      </c>
      <c r="K89" s="274">
        <v>6.7357617581703388E-2</v>
      </c>
      <c r="L89" s="275">
        <v>15453562.963730883</v>
      </c>
      <c r="M89" s="275">
        <v>-2614344.3497820981</v>
      </c>
      <c r="N89" s="274">
        <v>-0.14469547050569775</v>
      </c>
      <c r="O89" s="273">
        <v>3154766.0730473385</v>
      </c>
      <c r="P89" s="273">
        <v>-580280.03611900192</v>
      </c>
      <c r="Q89" s="274">
        <v>-0.15536087618701983</v>
      </c>
    </row>
    <row r="90" spans="1:17">
      <c r="A90" s="310" t="s">
        <v>59</v>
      </c>
      <c r="B90" s="310" t="s">
        <v>240</v>
      </c>
      <c r="C90" s="223" t="s">
        <v>246</v>
      </c>
      <c r="D90" s="273">
        <v>14897897.737696799</v>
      </c>
      <c r="E90" s="273">
        <v>476587.59849719889</v>
      </c>
      <c r="F90" s="277">
        <v>3.3047455043751672E-2</v>
      </c>
      <c r="G90" s="284">
        <v>6.8585376253621844</v>
      </c>
      <c r="H90" s="284">
        <v>0.62370059660966159</v>
      </c>
      <c r="I90" s="285">
        <v>15.406080122981125</v>
      </c>
      <c r="J90" s="285">
        <v>-0.16643014122294275</v>
      </c>
      <c r="K90" s="277">
        <v>-1.0687431788406608E-2</v>
      </c>
      <c r="L90" s="278">
        <v>229518206.21093613</v>
      </c>
      <c r="M90" s="278">
        <v>4942206.0449801683</v>
      </c>
      <c r="N90" s="277">
        <v>2.2006830833784571E-2</v>
      </c>
      <c r="O90" s="273">
        <v>75662557.031051427</v>
      </c>
      <c r="P90" s="273">
        <v>1774230.7437142283</v>
      </c>
      <c r="Q90" s="277">
        <v>2.4012328237272465E-2</v>
      </c>
    </row>
    <row r="91" spans="1:17">
      <c r="A91" s="310"/>
      <c r="B91" s="310"/>
      <c r="C91" s="223"/>
      <c r="D91" s="273"/>
      <c r="E91" s="273"/>
      <c r="F91" s="277"/>
      <c r="G91" s="284"/>
      <c r="H91" s="284"/>
      <c r="I91" s="285"/>
      <c r="J91" s="285"/>
      <c r="K91" s="277"/>
      <c r="L91" s="278"/>
      <c r="M91" s="278"/>
      <c r="N91" s="277"/>
      <c r="O91" s="273"/>
      <c r="P91" s="273"/>
      <c r="Q91" s="277"/>
    </row>
    <row r="92" spans="1:17">
      <c r="A92" s="310" t="s">
        <v>59</v>
      </c>
      <c r="B92" s="310" t="s">
        <v>240</v>
      </c>
      <c r="C92" s="223" t="s">
        <v>247</v>
      </c>
      <c r="D92" s="273">
        <v>1129413.3514608413</v>
      </c>
      <c r="E92" s="273">
        <v>80322.582552035106</v>
      </c>
      <c r="F92" s="274">
        <v>7.6563997065364778E-2</v>
      </c>
      <c r="G92" s="282">
        <v>0.51994745177906754</v>
      </c>
      <c r="H92" s="282">
        <v>6.6388800770255052E-2</v>
      </c>
      <c r="I92" s="283">
        <v>27.104248388867461</v>
      </c>
      <c r="J92" s="283">
        <v>1.193956601480572</v>
      </c>
      <c r="K92" s="274">
        <v>4.6080399683564706E-2</v>
      </c>
      <c r="L92" s="275">
        <v>30611900.011697907</v>
      </c>
      <c r="M92" s="275">
        <v>3429652.0778166689</v>
      </c>
      <c r="N92" s="274">
        <v>0.12617249633507274</v>
      </c>
      <c r="O92" s="273">
        <v>4109233.2801500475</v>
      </c>
      <c r="P92" s="273">
        <v>298061.54018549155</v>
      </c>
      <c r="Q92" s="274">
        <v>7.8207323238669774E-2</v>
      </c>
    </row>
    <row r="93" spans="1:17">
      <c r="A93" s="310" t="s">
        <v>59</v>
      </c>
      <c r="B93" s="310" t="s">
        <v>240</v>
      </c>
      <c r="C93" s="223" t="s">
        <v>248</v>
      </c>
      <c r="D93" s="273">
        <v>998388.24612856924</v>
      </c>
      <c r="E93" s="273">
        <v>47623.292718785349</v>
      </c>
      <c r="F93" s="277">
        <v>5.0089449077809559E-2</v>
      </c>
      <c r="G93" s="284">
        <v>0.4596274904925457</v>
      </c>
      <c r="H93" s="284">
        <v>4.8578530311977064E-2</v>
      </c>
      <c r="I93" s="285">
        <v>7.966504230745806</v>
      </c>
      <c r="J93" s="285">
        <v>0.23881618571189289</v>
      </c>
      <c r="K93" s="277">
        <v>3.0903963037866761E-2</v>
      </c>
      <c r="L93" s="278">
        <v>7953664.1867101323</v>
      </c>
      <c r="M93" s="278">
        <v>606449.22260812018</v>
      </c>
      <c r="N93" s="277">
        <v>8.2541374598564143E-2</v>
      </c>
      <c r="O93" s="273">
        <v>1963018.0147756599</v>
      </c>
      <c r="P93" s="273">
        <v>60822.841718012933</v>
      </c>
      <c r="Q93" s="277">
        <v>3.1975079413246767E-2</v>
      </c>
    </row>
    <row r="94" spans="1:17">
      <c r="A94" s="310" t="s">
        <v>59</v>
      </c>
      <c r="B94" s="310" t="s">
        <v>240</v>
      </c>
      <c r="C94" s="223" t="s">
        <v>249</v>
      </c>
      <c r="D94" s="273">
        <v>45054311.310990661</v>
      </c>
      <c r="E94" s="273">
        <v>-459697.14459225535</v>
      </c>
      <c r="F94" s="274">
        <v>-1.0100124339539846E-2</v>
      </c>
      <c r="G94" s="282">
        <v>20.741630446913152</v>
      </c>
      <c r="H94" s="282">
        <v>1.0643318861893576</v>
      </c>
      <c r="I94" s="283">
        <v>10.211023138268098</v>
      </c>
      <c r="J94" s="283">
        <v>-0.24737682407247874</v>
      </c>
      <c r="K94" s="274">
        <v>-2.3653410173951322E-2</v>
      </c>
      <c r="L94" s="275">
        <v>460050615.27525973</v>
      </c>
      <c r="M94" s="275">
        <v>-15953089.042577326</v>
      </c>
      <c r="N94" s="274">
        <v>-3.3514632129680096E-2</v>
      </c>
      <c r="O94" s="273">
        <v>106722674.0209772</v>
      </c>
      <c r="P94" s="273">
        <v>-151796.61127389967</v>
      </c>
      <c r="Q94" s="274">
        <v>-1.4203262049009167E-3</v>
      </c>
    </row>
    <row r="95" spans="1:17">
      <c r="A95" s="310" t="s">
        <v>59</v>
      </c>
      <c r="B95" s="310" t="s">
        <v>240</v>
      </c>
      <c r="C95" s="223" t="s">
        <v>250</v>
      </c>
      <c r="D95" s="273">
        <v>2582225.458664557</v>
      </c>
      <c r="E95" s="273">
        <v>-383857.12615337363</v>
      </c>
      <c r="F95" s="277">
        <v>-0.12941552204856638</v>
      </c>
      <c r="G95" s="284">
        <v>1.1887778247132057</v>
      </c>
      <c r="H95" s="284">
        <v>-9.3563471026185008E-2</v>
      </c>
      <c r="I95" s="285">
        <v>14.324064883010145</v>
      </c>
      <c r="J95" s="285">
        <v>-0.39796152379429017</v>
      </c>
      <c r="K95" s="277">
        <v>-2.7031708325856191E-2</v>
      </c>
      <c r="L95" s="278">
        <v>36987965.012471743</v>
      </c>
      <c r="M95" s="278">
        <v>-6678781.1259805858</v>
      </c>
      <c r="N95" s="277">
        <v>-0.15294890772956732</v>
      </c>
      <c r="O95" s="273">
        <v>6928779.7124567181</v>
      </c>
      <c r="P95" s="273">
        <v>-1039980.1800548108</v>
      </c>
      <c r="Q95" s="277">
        <v>-0.13050715469945454</v>
      </c>
    </row>
    <row r="96" spans="1:17">
      <c r="A96" s="310" t="s">
        <v>59</v>
      </c>
      <c r="B96" s="310" t="s">
        <v>240</v>
      </c>
      <c r="C96" s="223" t="s">
        <v>251</v>
      </c>
      <c r="D96" s="273">
        <v>1003093.8238844835</v>
      </c>
      <c r="E96" s="273">
        <v>-223974.93631251331</v>
      </c>
      <c r="F96" s="274">
        <v>-0.18252843163944274</v>
      </c>
      <c r="G96" s="282">
        <v>0.46179379493738987</v>
      </c>
      <c r="H96" s="282">
        <v>-6.8710969820848844E-2</v>
      </c>
      <c r="I96" s="283">
        <v>11.834238557370618</v>
      </c>
      <c r="J96" s="283">
        <v>0.40060399586728224</v>
      </c>
      <c r="K96" s="274">
        <v>3.5037327256907655E-2</v>
      </c>
      <c r="L96" s="275">
        <v>11870851.607274087</v>
      </c>
      <c r="M96" s="275">
        <v>-2159004.178655345</v>
      </c>
      <c r="N96" s="274">
        <v>-0.15388641277557638</v>
      </c>
      <c r="O96" s="273">
        <v>2403207.1772273295</v>
      </c>
      <c r="P96" s="273">
        <v>-552362.73323534429</v>
      </c>
      <c r="Q96" s="274">
        <v>-0.18688873887908669</v>
      </c>
    </row>
    <row r="97" spans="1:17">
      <c r="A97" s="310" t="s">
        <v>59</v>
      </c>
      <c r="B97" s="310" t="s">
        <v>240</v>
      </c>
      <c r="C97" s="223" t="s">
        <v>252</v>
      </c>
      <c r="D97" s="273">
        <v>16259108.56962372</v>
      </c>
      <c r="E97" s="273">
        <v>-86485.344195622951</v>
      </c>
      <c r="F97" s="277">
        <v>-5.2910493587207084E-3</v>
      </c>
      <c r="G97" s="284">
        <v>7.4851975656568666</v>
      </c>
      <c r="H97" s="284">
        <v>0.4184253232502595</v>
      </c>
      <c r="I97" s="285">
        <v>8.5433093858897688</v>
      </c>
      <c r="J97" s="285">
        <v>0.20503526758021273</v>
      </c>
      <c r="K97" s="277">
        <v>2.4589653047024096E-2</v>
      </c>
      <c r="L97" s="278">
        <v>138906594.84906709</v>
      </c>
      <c r="M97" s="278">
        <v>2612552.1690690517</v>
      </c>
      <c r="N97" s="277">
        <v>1.9168498620317609E-2</v>
      </c>
      <c r="O97" s="273">
        <v>34297237.629389033</v>
      </c>
      <c r="P97" s="273">
        <v>-28573.062830649316</v>
      </c>
      <c r="Q97" s="277">
        <v>-8.3240751651426285E-4</v>
      </c>
    </row>
    <row r="98" spans="1:17">
      <c r="A98" s="310" t="s">
        <v>59</v>
      </c>
      <c r="B98" s="310" t="s">
        <v>136</v>
      </c>
      <c r="C98" s="223" t="s">
        <v>242</v>
      </c>
      <c r="D98" s="273">
        <v>50786934.878839768</v>
      </c>
      <c r="E98" s="273">
        <v>-3415800.5103082955</v>
      </c>
      <c r="F98" s="274">
        <v>-6.3018969167968841E-2</v>
      </c>
      <c r="G98" s="282">
        <v>100.00000000000001</v>
      </c>
      <c r="H98" s="282">
        <v>0</v>
      </c>
      <c r="I98" s="283">
        <v>8.8978218720748892</v>
      </c>
      <c r="J98" s="283">
        <v>0.15394034894526065</v>
      </c>
      <c r="K98" s="274">
        <v>1.7605493457116515E-2</v>
      </c>
      <c r="L98" s="275">
        <v>451893099.98058355</v>
      </c>
      <c r="M98" s="275">
        <v>-22049196.491672635</v>
      </c>
      <c r="N98" s="274">
        <v>-4.6522955760213223E-2</v>
      </c>
      <c r="O98" s="273">
        <v>119357419.97921264</v>
      </c>
      <c r="P98" s="273">
        <v>-5953664.4549956918</v>
      </c>
      <c r="Q98" s="274">
        <v>-4.7511075990420662E-2</v>
      </c>
    </row>
    <row r="99" spans="1:17">
      <c r="A99" s="310" t="s">
        <v>59</v>
      </c>
      <c r="B99" s="310" t="s">
        <v>241</v>
      </c>
      <c r="C99" s="223" t="s">
        <v>243</v>
      </c>
      <c r="D99" s="273">
        <v>500859.6294638486</v>
      </c>
      <c r="E99" s="273">
        <v>-9041.7407818135107</v>
      </c>
      <c r="F99" s="277">
        <v>-1.7732332779292884E-2</v>
      </c>
      <c r="G99" s="284">
        <v>0.98619779015750453</v>
      </c>
      <c r="H99" s="284">
        <v>4.5467831448170459E-2</v>
      </c>
      <c r="I99" s="285">
        <v>14.124480707374921</v>
      </c>
      <c r="J99" s="285">
        <v>1.2989806394465173</v>
      </c>
      <c r="K99" s="277">
        <v>0.10128109099580168</v>
      </c>
      <c r="L99" s="278">
        <v>7074382.1734650815</v>
      </c>
      <c r="M99" s="278">
        <v>534642.11474255566</v>
      </c>
      <c r="N99" s="277">
        <v>8.1752808206721414E-2</v>
      </c>
      <c r="O99" s="273">
        <v>1429288.2937989235</v>
      </c>
      <c r="P99" s="273">
        <v>39422.747394129634</v>
      </c>
      <c r="Q99" s="277">
        <v>2.8364432441760727E-2</v>
      </c>
    </row>
    <row r="100" spans="1:17">
      <c r="A100" s="310" t="s">
        <v>59</v>
      </c>
      <c r="B100" s="310" t="s">
        <v>241</v>
      </c>
      <c r="C100" s="223" t="s">
        <v>244</v>
      </c>
      <c r="D100" s="273">
        <v>30613345.631917778</v>
      </c>
      <c r="E100" s="273">
        <v>-3069615.9288440831</v>
      </c>
      <c r="F100" s="274">
        <v>-9.1132601962766735E-2</v>
      </c>
      <c r="G100" s="282">
        <v>60.27799414347556</v>
      </c>
      <c r="H100" s="282">
        <v>-1.8645551558085813</v>
      </c>
      <c r="I100" s="283">
        <v>7.3529032232789389</v>
      </c>
      <c r="J100" s="283">
        <v>0.11821540610210324</v>
      </c>
      <c r="K100" s="274">
        <v>1.6340083924759309E-2</v>
      </c>
      <c r="L100" s="275">
        <v>225096967.77228045</v>
      </c>
      <c r="M100" s="275">
        <v>-18588743.877799034</v>
      </c>
      <c r="N100" s="274">
        <v>-7.6281632402360716E-2</v>
      </c>
      <c r="O100" s="273">
        <v>62076023.165274978</v>
      </c>
      <c r="P100" s="273">
        <v>-5457318.4987273812</v>
      </c>
      <c r="Q100" s="274">
        <v>-8.0809247169777235E-2</v>
      </c>
    </row>
    <row r="101" spans="1:17">
      <c r="A101" s="310" t="s">
        <v>59</v>
      </c>
      <c r="B101" s="310" t="s">
        <v>241</v>
      </c>
      <c r="C101" s="223" t="s">
        <v>245</v>
      </c>
      <c r="D101" s="273">
        <v>262728.3859067235</v>
      </c>
      <c r="E101" s="273">
        <v>-110203.21092556621</v>
      </c>
      <c r="F101" s="277">
        <v>-0.29550515928830096</v>
      </c>
      <c r="G101" s="284">
        <v>0.51731490891014287</v>
      </c>
      <c r="H101" s="284">
        <v>-0.17071604405713936</v>
      </c>
      <c r="I101" s="285">
        <v>12.595351491705097</v>
      </c>
      <c r="J101" s="285">
        <v>1.2962522674303827</v>
      </c>
      <c r="K101" s="277">
        <v>0.11472173504287363</v>
      </c>
      <c r="L101" s="278">
        <v>3309156.3673435221</v>
      </c>
      <c r="M101" s="278">
        <v>-904634.74913173309</v>
      </c>
      <c r="N101" s="277">
        <v>-0.214684288833102</v>
      </c>
      <c r="O101" s="273">
        <v>662947.41931629181</v>
      </c>
      <c r="P101" s="273">
        <v>-199610.46883874398</v>
      </c>
      <c r="Q101" s="277">
        <v>-0.23141689570041482</v>
      </c>
    </row>
    <row r="102" spans="1:17">
      <c r="A102" s="310" t="s">
        <v>59</v>
      </c>
      <c r="B102" s="310" t="s">
        <v>241</v>
      </c>
      <c r="C102" s="223" t="s">
        <v>246</v>
      </c>
      <c r="D102" s="273">
        <v>3706453.2027376955</v>
      </c>
      <c r="E102" s="273">
        <v>191777.5697247088</v>
      </c>
      <c r="F102" s="274">
        <v>5.4564799073735799E-2</v>
      </c>
      <c r="G102" s="282">
        <v>7.2980446872409681</v>
      </c>
      <c r="H102" s="282">
        <v>0.813730551101151</v>
      </c>
      <c r="I102" s="283">
        <v>15.442311405094154</v>
      </c>
      <c r="J102" s="283">
        <v>-0.16480447589530201</v>
      </c>
      <c r="K102" s="274">
        <v>-1.0559572771292436E-2</v>
      </c>
      <c r="L102" s="275">
        <v>57236204.56508407</v>
      </c>
      <c r="M102" s="275">
        <v>2382254.6765604168</v>
      </c>
      <c r="N102" s="274">
        <v>4.3429045335873315E-2</v>
      </c>
      <c r="O102" s="273">
        <v>18549231.375852704</v>
      </c>
      <c r="P102" s="273">
        <v>477392.32376008481</v>
      </c>
      <c r="Q102" s="274">
        <v>2.641636650171502E-2</v>
      </c>
    </row>
    <row r="103" spans="1:17">
      <c r="A103" s="310"/>
      <c r="B103" s="310"/>
      <c r="C103" s="223"/>
      <c r="D103" s="273"/>
      <c r="E103" s="273"/>
      <c r="F103" s="277"/>
      <c r="G103" s="284"/>
      <c r="H103" s="284"/>
      <c r="I103" s="285"/>
      <c r="J103" s="285"/>
      <c r="K103" s="277"/>
      <c r="L103" s="278"/>
      <c r="M103" s="278"/>
      <c r="N103" s="277"/>
      <c r="O103" s="273"/>
      <c r="P103" s="273"/>
      <c r="Q103" s="277"/>
    </row>
    <row r="104" spans="1:17">
      <c r="A104" s="310" t="s">
        <v>59</v>
      </c>
      <c r="B104" s="310" t="s">
        <v>241</v>
      </c>
      <c r="C104" s="223" t="s">
        <v>247</v>
      </c>
      <c r="D104" s="273">
        <v>268353.26450645039</v>
      </c>
      <c r="E104" s="273">
        <v>25615.456851591036</v>
      </c>
      <c r="F104" s="277">
        <v>0.1055272645784656</v>
      </c>
      <c r="G104" s="284">
        <v>0.52839035304384752</v>
      </c>
      <c r="H104" s="284">
        <v>8.0557220800381524E-2</v>
      </c>
      <c r="I104" s="285">
        <v>26.983046440728707</v>
      </c>
      <c r="J104" s="285">
        <v>0.3432477229636639</v>
      </c>
      <c r="K104" s="277">
        <v>1.2884771638111716E-2</v>
      </c>
      <c r="L104" s="278">
        <v>7240988.5986987054</v>
      </c>
      <c r="M104" s="278">
        <v>774502.26158168539</v>
      </c>
      <c r="N104" s="277">
        <v>0.11977173092226541</v>
      </c>
      <c r="O104" s="273">
        <v>967638.07443368435</v>
      </c>
      <c r="P104" s="273">
        <v>86880.077697609435</v>
      </c>
      <c r="Q104" s="277">
        <v>9.8642394414323598E-2</v>
      </c>
    </row>
    <row r="105" spans="1:17">
      <c r="A105" s="310" t="s">
        <v>59</v>
      </c>
      <c r="B105" s="310" t="s">
        <v>241</v>
      </c>
      <c r="C105" s="223" t="s">
        <v>248</v>
      </c>
      <c r="D105" s="273">
        <v>212353.93249964569</v>
      </c>
      <c r="E105" s="273">
        <v>15199.614262906573</v>
      </c>
      <c r="F105" s="274">
        <v>7.7095010643668319E-2</v>
      </c>
      <c r="G105" s="282">
        <v>0.41812708919380442</v>
      </c>
      <c r="H105" s="282">
        <v>5.4392091649360541E-2</v>
      </c>
      <c r="I105" s="283">
        <v>8.1198666686536285</v>
      </c>
      <c r="J105" s="283">
        <v>0.36093198614312438</v>
      </c>
      <c r="K105" s="274">
        <v>4.65182400564223E-2</v>
      </c>
      <c r="L105" s="275">
        <v>1724285.6184613956</v>
      </c>
      <c r="M105" s="275">
        <v>194578.1408876474</v>
      </c>
      <c r="N105" s="274">
        <v>0.12719957491236533</v>
      </c>
      <c r="O105" s="273">
        <v>416154.68408286572</v>
      </c>
      <c r="P105" s="273">
        <v>33508.101427217014</v>
      </c>
      <c r="Q105" s="274">
        <v>8.7569321002852446E-2</v>
      </c>
    </row>
    <row r="106" spans="1:17">
      <c r="A106" s="310" t="s">
        <v>59</v>
      </c>
      <c r="B106" s="310" t="s">
        <v>241</v>
      </c>
      <c r="C106" s="223" t="s">
        <v>249</v>
      </c>
      <c r="D106" s="273">
        <v>10617168.343720341</v>
      </c>
      <c r="E106" s="273">
        <v>-230970.1731478069</v>
      </c>
      <c r="F106" s="277">
        <v>-2.129122639692177E-2</v>
      </c>
      <c r="G106" s="284">
        <v>20.905314268422124</v>
      </c>
      <c r="H106" s="284">
        <v>0.89130863017521023</v>
      </c>
      <c r="I106" s="285">
        <v>10.030446392774358</v>
      </c>
      <c r="J106" s="285">
        <v>-0.20519923884316782</v>
      </c>
      <c r="K106" s="277">
        <v>-2.0047512998038447E-2</v>
      </c>
      <c r="L106" s="278">
        <v>106494937.9147478</v>
      </c>
      <c r="M106" s="278">
        <v>-4542763.7066154778</v>
      </c>
      <c r="N106" s="277">
        <v>-4.0911903257023693E-2</v>
      </c>
      <c r="O106" s="273">
        <v>25132398.866528749</v>
      </c>
      <c r="P106" s="273">
        <v>-434553.4279961437</v>
      </c>
      <c r="Q106" s="277">
        <v>-1.6996684743265326E-2</v>
      </c>
    </row>
    <row r="107" spans="1:17">
      <c r="A107" s="310" t="s">
        <v>59</v>
      </c>
      <c r="B107" s="310" t="s">
        <v>241</v>
      </c>
      <c r="C107" s="223" t="s">
        <v>250</v>
      </c>
      <c r="D107" s="273">
        <v>570689.87758306123</v>
      </c>
      <c r="E107" s="273">
        <v>-103952.28897941893</v>
      </c>
      <c r="F107" s="274">
        <v>-0.15408507521711759</v>
      </c>
      <c r="G107" s="282">
        <v>1.1236942708681512</v>
      </c>
      <c r="H107" s="282">
        <v>-0.12097015744693795</v>
      </c>
      <c r="I107" s="283">
        <v>14.081667459448466</v>
      </c>
      <c r="J107" s="283">
        <v>-0.61949648707915372</v>
      </c>
      <c r="K107" s="274">
        <v>-4.2139281578822019E-2</v>
      </c>
      <c r="L107" s="275">
        <v>8036265.0785980225</v>
      </c>
      <c r="M107" s="275">
        <v>-1881760.0172775928</v>
      </c>
      <c r="N107" s="274">
        <v>-0.18973132242427151</v>
      </c>
      <c r="O107" s="273">
        <v>1529935.2456018925</v>
      </c>
      <c r="P107" s="273">
        <v>-282728.12705855374</v>
      </c>
      <c r="Q107" s="274">
        <v>-0.15597387320933928</v>
      </c>
    </row>
    <row r="108" spans="1:17">
      <c r="A108" s="310" t="s">
        <v>59</v>
      </c>
      <c r="B108" s="310" t="s">
        <v>241</v>
      </c>
      <c r="C108" s="223" t="s">
        <v>251</v>
      </c>
      <c r="D108" s="273">
        <v>201057.79875769943</v>
      </c>
      <c r="E108" s="273">
        <v>-67530.386636073585</v>
      </c>
      <c r="F108" s="277">
        <v>-0.25142724180912246</v>
      </c>
      <c r="G108" s="284">
        <v>0.39588488503461472</v>
      </c>
      <c r="H108" s="284">
        <v>-9.9640264139954693E-2</v>
      </c>
      <c r="I108" s="285">
        <v>12.496843242691954</v>
      </c>
      <c r="J108" s="285">
        <v>0.98128864933164373</v>
      </c>
      <c r="K108" s="277">
        <v>8.5214189327662906E-2</v>
      </c>
      <c r="L108" s="278">
        <v>2512587.793795675</v>
      </c>
      <c r="M108" s="278">
        <v>-580354.11823789822</v>
      </c>
      <c r="N108" s="277">
        <v>-0.18763822106711411</v>
      </c>
      <c r="O108" s="273">
        <v>495309.75449562073</v>
      </c>
      <c r="P108" s="273">
        <v>-147205.38013105094</v>
      </c>
      <c r="Q108" s="277">
        <v>-0.22910803527855178</v>
      </c>
    </row>
    <row r="109" spans="1:17">
      <c r="A109" s="310" t="s">
        <v>59</v>
      </c>
      <c r="B109" s="310" t="s">
        <v>241</v>
      </c>
      <c r="C109" s="223" t="s">
        <v>252</v>
      </c>
      <c r="D109" s="273">
        <v>3833924.8117467077</v>
      </c>
      <c r="E109" s="273">
        <v>-57079.421832718421</v>
      </c>
      <c r="F109" s="274">
        <v>-1.4669586154680104E-2</v>
      </c>
      <c r="G109" s="282">
        <v>7.5490376036536553</v>
      </c>
      <c r="H109" s="282">
        <v>0.37042529627839915</v>
      </c>
      <c r="I109" s="283">
        <v>8.6510105770692025</v>
      </c>
      <c r="J109" s="283">
        <v>0.27162074420371418</v>
      </c>
      <c r="K109" s="274">
        <v>3.2415336870754992E-2</v>
      </c>
      <c r="L109" s="275">
        <v>33167324.098108817</v>
      </c>
      <c r="M109" s="275">
        <v>563082.78361679986</v>
      </c>
      <c r="N109" s="274">
        <v>1.7270231139116229E-2</v>
      </c>
      <c r="O109" s="273">
        <v>8098493.099826932</v>
      </c>
      <c r="P109" s="273">
        <v>-69451.802522853948</v>
      </c>
      <c r="Q109" s="274">
        <v>-8.5029714760776337E-3</v>
      </c>
    </row>
    <row r="110" spans="1:17">
      <c r="A110" s="310" t="s">
        <v>60</v>
      </c>
      <c r="B110" s="310" t="s">
        <v>253</v>
      </c>
      <c r="C110" s="223" t="s">
        <v>242</v>
      </c>
      <c r="D110" s="273">
        <v>63454.431256065385</v>
      </c>
      <c r="E110" s="273">
        <v>-21603.23319774129</v>
      </c>
      <c r="F110" s="277">
        <v>-0.25398338099764811</v>
      </c>
      <c r="G110" s="284">
        <v>100.00000000000004</v>
      </c>
      <c r="H110" s="284">
        <v>0</v>
      </c>
      <c r="I110" s="285">
        <v>14.033717172220786</v>
      </c>
      <c r="J110" s="285">
        <v>-0.36563756597174191</v>
      </c>
      <c r="K110" s="277">
        <v>-2.5392635477055992E-2</v>
      </c>
      <c r="L110" s="278">
        <v>890501.54157174821</v>
      </c>
      <c r="M110" s="278">
        <v>-334273.94210076309</v>
      </c>
      <c r="N110" s="277">
        <v>-0.27292670906380057</v>
      </c>
      <c r="O110" s="273">
        <v>173569.03790819645</v>
      </c>
      <c r="P110" s="273">
        <v>-69672.486847059801</v>
      </c>
      <c r="Q110" s="277">
        <v>-0.28643335843730866</v>
      </c>
    </row>
    <row r="111" spans="1:17">
      <c r="A111" s="310" t="s">
        <v>60</v>
      </c>
      <c r="B111" s="310" t="s">
        <v>233</v>
      </c>
      <c r="C111" s="223" t="s">
        <v>243</v>
      </c>
      <c r="D111" s="273">
        <v>3</v>
      </c>
      <c r="E111" s="273">
        <v>-13.75</v>
      </c>
      <c r="F111" s="274">
        <v>-0.82089552238805974</v>
      </c>
      <c r="G111" s="282">
        <v>4.7278022048511253E-3</v>
      </c>
      <c r="H111" s="282">
        <v>-1.4964720635458745E-2</v>
      </c>
      <c r="I111" s="283">
        <v>24.426666666666666</v>
      </c>
      <c r="J111" s="283">
        <v>8.9042786069651729</v>
      </c>
      <c r="K111" s="274">
        <v>0.57364102564102559</v>
      </c>
      <c r="L111" s="275">
        <v>73.28</v>
      </c>
      <c r="M111" s="275">
        <v>-186.72</v>
      </c>
      <c r="N111" s="274">
        <v>-0.71815384615384614</v>
      </c>
      <c r="O111" s="273">
        <v>12</v>
      </c>
      <c r="P111" s="273">
        <v>-55</v>
      </c>
      <c r="Q111" s="274">
        <v>-0.82089552238805974</v>
      </c>
    </row>
    <row r="112" spans="1:17">
      <c r="A112" s="310" t="s">
        <v>60</v>
      </c>
      <c r="B112" s="310" t="s">
        <v>233</v>
      </c>
      <c r="C112" s="223" t="s">
        <v>244</v>
      </c>
      <c r="D112" s="273">
        <v>41038.583694561043</v>
      </c>
      <c r="E112" s="273">
        <v>-16467.433021796991</v>
      </c>
      <c r="F112" s="277">
        <v>-0.28636017519733203</v>
      </c>
      <c r="G112" s="284">
        <v>64.674102158371056</v>
      </c>
      <c r="H112" s="284">
        <v>-2.9341693426511455</v>
      </c>
      <c r="I112" s="285">
        <v>11.824729577973576</v>
      </c>
      <c r="J112" s="285">
        <v>-0.47953835637658848</v>
      </c>
      <c r="K112" s="277">
        <v>-3.8973335019619332E-2</v>
      </c>
      <c r="L112" s="278">
        <v>485270.15445122006</v>
      </c>
      <c r="M112" s="278">
        <v>-222299.28306406864</v>
      </c>
      <c r="N112" s="277">
        <v>-0.31417309917270891</v>
      </c>
      <c r="O112" s="273">
        <v>95229.007847428322</v>
      </c>
      <c r="P112" s="273">
        <v>-39555.753980793845</v>
      </c>
      <c r="Q112" s="277">
        <v>-0.29347348649995081</v>
      </c>
    </row>
    <row r="113" spans="1:17">
      <c r="A113" s="310" t="s">
        <v>60</v>
      </c>
      <c r="B113" s="310" t="s">
        <v>233</v>
      </c>
      <c r="C113" s="223" t="s">
        <v>245</v>
      </c>
      <c r="D113" s="273">
        <v>2.00063157081604</v>
      </c>
      <c r="E113" s="273">
        <v>-22.007896244525909</v>
      </c>
      <c r="F113" s="274">
        <v>-0.91666996051554672</v>
      </c>
      <c r="G113" s="282">
        <v>3.1528634505329483E-3</v>
      </c>
      <c r="H113" s="282">
        <v>-2.5073314601158761E-2</v>
      </c>
      <c r="I113" s="283">
        <v>12.98</v>
      </c>
      <c r="J113" s="283">
        <v>1.0591658046117338</v>
      </c>
      <c r="K113" s="274">
        <v>8.8849973689046541E-2</v>
      </c>
      <c r="L113" s="275">
        <v>25.9681977891922</v>
      </c>
      <c r="M113" s="275">
        <v>-260.23348157286648</v>
      </c>
      <c r="N113" s="274">
        <v>-0.90926608869984593</v>
      </c>
      <c r="O113" s="273">
        <v>4.0012631416320801</v>
      </c>
      <c r="P113" s="273">
        <v>-44.015792489051819</v>
      </c>
      <c r="Q113" s="274">
        <v>-0.91666996051554672</v>
      </c>
    </row>
    <row r="114" spans="1:17">
      <c r="A114" s="310" t="s">
        <v>60</v>
      </c>
      <c r="B114" s="310" t="s">
        <v>233</v>
      </c>
      <c r="C114" s="223" t="s">
        <v>246</v>
      </c>
      <c r="D114" s="273">
        <v>2973.1808323063601</v>
      </c>
      <c r="E114" s="273">
        <v>-4277.5915528592741</v>
      </c>
      <c r="F114" s="277">
        <v>-0.58994977715902452</v>
      </c>
      <c r="G114" s="284">
        <v>4.6855369647997049</v>
      </c>
      <c r="H114" s="284">
        <v>-3.8390003966786415</v>
      </c>
      <c r="I114" s="285">
        <v>36.329274232393786</v>
      </c>
      <c r="J114" s="285">
        <v>7.4403338967738648</v>
      </c>
      <c r="K114" s="277">
        <v>0.25754956084699204</v>
      </c>
      <c r="L114" s="278">
        <v>108013.50179935455</v>
      </c>
      <c r="M114" s="278">
        <v>-101453.629022856</v>
      </c>
      <c r="N114" s="277">
        <v>-0.48434152234111999</v>
      </c>
      <c r="O114" s="273">
        <v>25857.685753464699</v>
      </c>
      <c r="P114" s="273">
        <v>-26539.481144014033</v>
      </c>
      <c r="Q114" s="277">
        <v>-0.50650603296818841</v>
      </c>
    </row>
    <row r="115" spans="1:17">
      <c r="A115" s="310"/>
      <c r="B115" s="310"/>
      <c r="C115" s="223"/>
      <c r="D115" s="273"/>
      <c r="E115" s="273"/>
      <c r="F115" s="274"/>
      <c r="G115" s="282"/>
      <c r="H115" s="282"/>
      <c r="I115" s="283"/>
      <c r="J115" s="283"/>
      <c r="K115" s="274"/>
      <c r="L115" s="275"/>
      <c r="M115" s="275"/>
      <c r="N115" s="274"/>
      <c r="O115" s="273"/>
      <c r="P115" s="273"/>
      <c r="Q115" s="274"/>
    </row>
    <row r="116" spans="1:17">
      <c r="A116" s="310" t="s">
        <v>60</v>
      </c>
      <c r="B116" s="310" t="s">
        <v>233</v>
      </c>
      <c r="C116" s="223" t="s">
        <v>247</v>
      </c>
      <c r="D116" s="281"/>
      <c r="E116" s="281"/>
      <c r="F116" s="281"/>
      <c r="G116" s="281"/>
      <c r="H116" s="281"/>
      <c r="I116" s="281"/>
      <c r="J116" s="281"/>
      <c r="K116" s="281"/>
      <c r="L116" s="281"/>
      <c r="M116" s="281"/>
      <c r="N116" s="281"/>
      <c r="O116" s="281"/>
      <c r="P116" s="281"/>
      <c r="Q116" s="281"/>
    </row>
    <row r="117" spans="1:17">
      <c r="A117" s="310" t="s">
        <v>60</v>
      </c>
      <c r="B117" s="310" t="s">
        <v>233</v>
      </c>
      <c r="C117" s="223" t="s">
        <v>248</v>
      </c>
      <c r="D117" s="280"/>
      <c r="E117" s="280"/>
      <c r="F117" s="280"/>
      <c r="G117" s="280"/>
      <c r="H117" s="280"/>
      <c r="I117" s="280"/>
      <c r="J117" s="280"/>
      <c r="K117" s="280"/>
      <c r="L117" s="280"/>
      <c r="M117" s="280"/>
      <c r="N117" s="280"/>
      <c r="O117" s="280"/>
      <c r="P117" s="280"/>
      <c r="Q117" s="280"/>
    </row>
    <row r="118" spans="1:17">
      <c r="A118" s="310" t="s">
        <v>60</v>
      </c>
      <c r="B118" s="310" t="s">
        <v>233</v>
      </c>
      <c r="C118" s="223" t="s">
        <v>249</v>
      </c>
      <c r="D118" s="273">
        <v>18972.595118095443</v>
      </c>
      <c r="E118" s="273">
        <v>-453.25883260133924</v>
      </c>
      <c r="F118" s="274">
        <v>-2.3332762294605916E-2</v>
      </c>
      <c r="G118" s="282">
        <v>29.899559010359781</v>
      </c>
      <c r="H118" s="282">
        <v>7.0611069138451477</v>
      </c>
      <c r="I118" s="283">
        <v>15.390019953075337</v>
      </c>
      <c r="J118" s="283">
        <v>7.2539506460365999E-2</v>
      </c>
      <c r="K118" s="274">
        <v>4.7357335766272579E-3</v>
      </c>
      <c r="L118" s="275">
        <v>291988.61742910859</v>
      </c>
      <c r="M118" s="275">
        <v>-5566.5206194875645</v>
      </c>
      <c r="N118" s="274">
        <v>-1.8707526463812737E-2</v>
      </c>
      <c r="O118" s="273">
        <v>51438.943295955658</v>
      </c>
      <c r="P118" s="273">
        <v>-2837.1099304272066</v>
      </c>
      <c r="Q118" s="274">
        <v>-5.2271854008871181E-2</v>
      </c>
    </row>
    <row r="119" spans="1:17">
      <c r="A119" s="310" t="s">
        <v>60</v>
      </c>
      <c r="B119" s="310" t="s">
        <v>233</v>
      </c>
      <c r="C119" s="223" t="s">
        <v>250</v>
      </c>
      <c r="D119" s="280"/>
      <c r="E119" s="280"/>
      <c r="F119" s="280"/>
      <c r="G119" s="280"/>
      <c r="H119" s="280"/>
      <c r="I119" s="280"/>
      <c r="J119" s="280"/>
      <c r="K119" s="280"/>
      <c r="L119" s="280"/>
      <c r="M119" s="280"/>
      <c r="N119" s="280"/>
      <c r="O119" s="280"/>
      <c r="P119" s="280"/>
      <c r="Q119" s="280"/>
    </row>
    <row r="120" spans="1:17">
      <c r="A120" s="310" t="s">
        <v>60</v>
      </c>
      <c r="B120" s="310" t="s">
        <v>233</v>
      </c>
      <c r="C120" s="223" t="s">
        <v>251</v>
      </c>
      <c r="D120" s="273">
        <v>16.89103883117437</v>
      </c>
      <c r="E120" s="273">
        <v>16.89103883117437</v>
      </c>
      <c r="F120" s="281"/>
      <c r="G120" s="282">
        <v>2.6619163542750721E-2</v>
      </c>
      <c r="H120" s="282">
        <v>2.6619163542750721E-2</v>
      </c>
      <c r="I120" s="283">
        <v>21.834772371313949</v>
      </c>
      <c r="J120" s="283">
        <v>21.834772371313949</v>
      </c>
      <c r="K120" s="281"/>
      <c r="L120" s="275">
        <v>368.8119879937172</v>
      </c>
      <c r="M120" s="275">
        <v>368.8119879937172</v>
      </c>
      <c r="N120" s="281"/>
      <c r="O120" s="273">
        <v>131.0398668050766</v>
      </c>
      <c r="P120" s="273">
        <v>131.0398668050766</v>
      </c>
      <c r="Q120" s="281"/>
    </row>
    <row r="121" spans="1:17">
      <c r="A121" s="310" t="s">
        <v>60</v>
      </c>
      <c r="B121" s="310" t="s">
        <v>233</v>
      </c>
      <c r="C121" s="223" t="s">
        <v>252</v>
      </c>
      <c r="D121" s="273">
        <v>448.17994070053101</v>
      </c>
      <c r="E121" s="273">
        <v>-386.08293307037752</v>
      </c>
      <c r="F121" s="277">
        <v>-0.46278330872529899</v>
      </c>
      <c r="G121" s="284">
        <v>0.70630203727133911</v>
      </c>
      <c r="H121" s="284">
        <v>-0.2745183028215662</v>
      </c>
      <c r="I121" s="285">
        <v>10.623428837176643</v>
      </c>
      <c r="J121" s="285">
        <v>-0.92877600143911287</v>
      </c>
      <c r="K121" s="277">
        <v>-8.0398159002035452E-2</v>
      </c>
      <c r="L121" s="278">
        <v>4761.207706282139</v>
      </c>
      <c r="M121" s="278">
        <v>-4876.3679007716364</v>
      </c>
      <c r="N121" s="277">
        <v>-0.50597454168894984</v>
      </c>
      <c r="O121" s="273">
        <v>896.35988140106201</v>
      </c>
      <c r="P121" s="273">
        <v>-772.16586614075527</v>
      </c>
      <c r="Q121" s="277">
        <v>-0.4627833087252991</v>
      </c>
    </row>
    <row r="122" spans="1:17">
      <c r="A122" s="310" t="s">
        <v>60</v>
      </c>
      <c r="B122" s="310" t="s">
        <v>254</v>
      </c>
      <c r="C122" s="223" t="s">
        <v>242</v>
      </c>
      <c r="D122" s="273">
        <v>953518.12717454205</v>
      </c>
      <c r="E122" s="273">
        <v>-209776.79458928248</v>
      </c>
      <c r="F122" s="274">
        <v>-0.18032984642554123</v>
      </c>
      <c r="G122" s="282">
        <v>100.00000000000001</v>
      </c>
      <c r="H122" s="282">
        <v>1.4210854715202004E-14</v>
      </c>
      <c r="I122" s="283">
        <v>13.972428322528957</v>
      </c>
      <c r="J122" s="283">
        <v>8.0378449646623551E-2</v>
      </c>
      <c r="K122" s="274">
        <v>5.7859315494918073E-3</v>
      </c>
      <c r="L122" s="275">
        <v>13322963.68617834</v>
      </c>
      <c r="M122" s="275">
        <v>-2837587.3838354629</v>
      </c>
      <c r="N122" s="274">
        <v>-0.17558729102379794</v>
      </c>
      <c r="O122" s="273">
        <v>2636298.525554942</v>
      </c>
      <c r="P122" s="273">
        <v>-699811.84807196213</v>
      </c>
      <c r="Q122" s="274">
        <v>-0.20976879350402033</v>
      </c>
    </row>
    <row r="123" spans="1:17">
      <c r="A123" s="310" t="s">
        <v>60</v>
      </c>
      <c r="B123" s="310" t="s">
        <v>240</v>
      </c>
      <c r="C123" s="223" t="s">
        <v>243</v>
      </c>
      <c r="D123" s="273">
        <v>139.5</v>
      </c>
      <c r="E123" s="273">
        <v>-184.92446499876678</v>
      </c>
      <c r="F123" s="277">
        <v>-0.57000776744586668</v>
      </c>
      <c r="G123" s="284">
        <v>1.4630031252092227E-2</v>
      </c>
      <c r="H123" s="284">
        <v>-1.3258379410516372E-2</v>
      </c>
      <c r="I123" s="285">
        <v>14.862078853046597</v>
      </c>
      <c r="J123" s="285">
        <v>-0.89641125142144418</v>
      </c>
      <c r="K123" s="277">
        <v>-5.6884336346873905E-2</v>
      </c>
      <c r="L123" s="278">
        <v>2073.2600000000002</v>
      </c>
      <c r="M123" s="278">
        <v>-3039.1797213304044</v>
      </c>
      <c r="N123" s="277">
        <v>-0.59446759022901929</v>
      </c>
      <c r="O123" s="273">
        <v>558</v>
      </c>
      <c r="P123" s="273">
        <v>-739.69785999506712</v>
      </c>
      <c r="Q123" s="277">
        <v>-0.57000776744586668</v>
      </c>
    </row>
    <row r="124" spans="1:17">
      <c r="A124" s="310" t="s">
        <v>60</v>
      </c>
      <c r="B124" s="310" t="s">
        <v>240</v>
      </c>
      <c r="C124" s="223" t="s">
        <v>244</v>
      </c>
      <c r="D124" s="273">
        <v>660823.1226301681</v>
      </c>
      <c r="E124" s="273">
        <v>-162739.37220787851</v>
      </c>
      <c r="F124" s="274">
        <v>-0.19760415660973144</v>
      </c>
      <c r="G124" s="282">
        <v>69.303676961896301</v>
      </c>
      <c r="H124" s="282">
        <v>-1.4919982731795187</v>
      </c>
      <c r="I124" s="283">
        <v>11.958358553782496</v>
      </c>
      <c r="J124" s="283">
        <v>-0.15514157993061772</v>
      </c>
      <c r="K124" s="274">
        <v>-1.2807328865985051E-2</v>
      </c>
      <c r="L124" s="275">
        <v>7902359.8410417298</v>
      </c>
      <c r="M124" s="275">
        <v>-2073864.5503000533</v>
      </c>
      <c r="N124" s="274">
        <v>-0.20788070405673006</v>
      </c>
      <c r="O124" s="273">
        <v>1511517.1735681221</v>
      </c>
      <c r="P124" s="273">
        <v>-467759.55847923108</v>
      </c>
      <c r="Q124" s="274">
        <v>-0.23632852895480821</v>
      </c>
    </row>
    <row r="125" spans="1:17">
      <c r="A125" s="310" t="s">
        <v>60</v>
      </c>
      <c r="B125" s="310" t="s">
        <v>240</v>
      </c>
      <c r="C125" s="223" t="s">
        <v>245</v>
      </c>
      <c r="D125" s="273">
        <v>256.51704472164772</v>
      </c>
      <c r="E125" s="273">
        <v>-738.72503179225941</v>
      </c>
      <c r="F125" s="277">
        <v>-0.74225663205462034</v>
      </c>
      <c r="G125" s="284">
        <v>2.6902167605534381E-2</v>
      </c>
      <c r="H125" s="284">
        <v>-5.8651552082753231E-2</v>
      </c>
      <c r="I125" s="285">
        <v>11.132578213296412</v>
      </c>
      <c r="J125" s="285">
        <v>-0.37235183415010731</v>
      </c>
      <c r="K125" s="277">
        <v>-3.2364545687329022E-2</v>
      </c>
      <c r="L125" s="278">
        <v>2855.6960634073967</v>
      </c>
      <c r="M125" s="278">
        <v>-8594.4944071605223</v>
      </c>
      <c r="N125" s="277">
        <v>-0.75059837906209459</v>
      </c>
      <c r="O125" s="273">
        <v>523.3208146964007</v>
      </c>
      <c r="P125" s="273">
        <v>-1490.7373784017566</v>
      </c>
      <c r="Q125" s="277">
        <v>-0.74016599098788005</v>
      </c>
    </row>
    <row r="126" spans="1:17">
      <c r="A126" s="310" t="s">
        <v>60</v>
      </c>
      <c r="B126" s="310" t="s">
        <v>240</v>
      </c>
      <c r="C126" s="223" t="s">
        <v>246</v>
      </c>
      <c r="D126" s="273">
        <v>57300.79962483151</v>
      </c>
      <c r="E126" s="273">
        <v>-28579.114947684451</v>
      </c>
      <c r="F126" s="274">
        <v>-0.33277996479086613</v>
      </c>
      <c r="G126" s="282">
        <v>6.0094085253129723</v>
      </c>
      <c r="H126" s="282">
        <v>-1.3730628468049524</v>
      </c>
      <c r="I126" s="283">
        <v>32.598176923606275</v>
      </c>
      <c r="J126" s="283">
        <v>5.4235804668003453</v>
      </c>
      <c r="K126" s="274">
        <v>0.19958274175004351</v>
      </c>
      <c r="L126" s="275">
        <v>1867901.6040343696</v>
      </c>
      <c r="M126" s="275">
        <v>-465850.41821871861</v>
      </c>
      <c r="N126" s="274">
        <v>-0.19961436081326664</v>
      </c>
      <c r="O126" s="273">
        <v>487094.60272998636</v>
      </c>
      <c r="P126" s="273">
        <v>-133705.28257497767</v>
      </c>
      <c r="Q126" s="274">
        <v>-0.21537581713517198</v>
      </c>
    </row>
    <row r="127" spans="1:17">
      <c r="A127" s="310"/>
      <c r="B127" s="310"/>
      <c r="C127" s="223"/>
      <c r="D127" s="273"/>
      <c r="E127" s="273"/>
      <c r="F127" s="277"/>
      <c r="G127" s="284"/>
      <c r="H127" s="284"/>
      <c r="I127" s="285"/>
      <c r="J127" s="285"/>
      <c r="K127" s="277"/>
      <c r="L127" s="278"/>
      <c r="M127" s="278"/>
      <c r="N127" s="277"/>
      <c r="O127" s="273"/>
      <c r="P127" s="273"/>
      <c r="Q127" s="277"/>
    </row>
    <row r="128" spans="1:17">
      <c r="A128" s="310" t="s">
        <v>60</v>
      </c>
      <c r="B128" s="310" t="s">
        <v>240</v>
      </c>
      <c r="C128" s="223" t="s">
        <v>247</v>
      </c>
      <c r="D128" s="280"/>
      <c r="E128" s="280"/>
      <c r="F128" s="280"/>
      <c r="G128" s="280"/>
      <c r="H128" s="280"/>
      <c r="I128" s="280"/>
      <c r="J128" s="280"/>
      <c r="K128" s="280"/>
      <c r="L128" s="280"/>
      <c r="M128" s="280"/>
      <c r="N128" s="280"/>
      <c r="O128" s="280"/>
      <c r="P128" s="280"/>
      <c r="Q128" s="280"/>
    </row>
    <row r="129" spans="1:17">
      <c r="A129" s="310" t="s">
        <v>60</v>
      </c>
      <c r="B129" s="310" t="s">
        <v>240</v>
      </c>
      <c r="C129" s="223" t="s">
        <v>248</v>
      </c>
      <c r="D129" s="273">
        <v>0.13621898889541625</v>
      </c>
      <c r="E129" s="273">
        <v>-0.86378101110458372</v>
      </c>
      <c r="F129" s="274">
        <v>-0.86378101110458372</v>
      </c>
      <c r="G129" s="282">
        <v>1.4285935947443327E-5</v>
      </c>
      <c r="H129" s="282">
        <v>-7.167678780310553E-5</v>
      </c>
      <c r="I129" s="283">
        <v>7.7272727272727275</v>
      </c>
      <c r="J129" s="283">
        <v>-4.1127272727272723</v>
      </c>
      <c r="K129" s="274">
        <v>-0.34735872235872234</v>
      </c>
      <c r="L129" s="275">
        <v>1.0526012778282166</v>
      </c>
      <c r="M129" s="275">
        <v>-10.787398722171783</v>
      </c>
      <c r="N129" s="274">
        <v>-0.91109786504829249</v>
      </c>
      <c r="O129" s="273">
        <v>1.0319620370864868</v>
      </c>
      <c r="P129" s="273">
        <v>-6.9680379629135132</v>
      </c>
      <c r="Q129" s="274">
        <v>-0.87100474536418915</v>
      </c>
    </row>
    <row r="130" spans="1:17">
      <c r="A130" s="310" t="s">
        <v>60</v>
      </c>
      <c r="B130" s="310" t="s">
        <v>240</v>
      </c>
      <c r="C130" s="223" t="s">
        <v>249</v>
      </c>
      <c r="D130" s="273">
        <v>227857.95424471991</v>
      </c>
      <c r="E130" s="273">
        <v>-12193.801346058113</v>
      </c>
      <c r="F130" s="277">
        <v>-5.0796551418874764E-2</v>
      </c>
      <c r="G130" s="284">
        <v>23.896551911383892</v>
      </c>
      <c r="H130" s="284">
        <v>3.2610491596995672</v>
      </c>
      <c r="I130" s="285">
        <v>15.230796690228992</v>
      </c>
      <c r="J130" s="285">
        <v>-0.15495389598416764</v>
      </c>
      <c r="K130" s="277">
        <v>-1.00712600997847E-2</v>
      </c>
      <c r="L130" s="278">
        <v>3470458.175352829</v>
      </c>
      <c r="M130" s="278">
        <v>-222918.26394948177</v>
      </c>
      <c r="N130" s="277">
        <v>-6.0356226237147835E-2</v>
      </c>
      <c r="O130" s="273">
        <v>621986.41295402613</v>
      </c>
      <c r="P130" s="273">
        <v>-85597.791032890906</v>
      </c>
      <c r="Q130" s="277">
        <v>-0.12097187946054484</v>
      </c>
    </row>
    <row r="131" spans="1:17">
      <c r="A131" s="310" t="s">
        <v>60</v>
      </c>
      <c r="B131" s="310" t="s">
        <v>240</v>
      </c>
      <c r="C131" s="223" t="s">
        <v>250</v>
      </c>
      <c r="D131" s="281"/>
      <c r="E131" s="273">
        <v>-11.985950410366058</v>
      </c>
      <c r="F131" s="274">
        <v>-1</v>
      </c>
      <c r="G131" s="281"/>
      <c r="H131" s="282">
        <v>-1.0303449440140753E-3</v>
      </c>
      <c r="I131" s="281"/>
      <c r="J131" s="283">
        <v>-16.904144715584042</v>
      </c>
      <c r="K131" s="274">
        <v>-1</v>
      </c>
      <c r="L131" s="281"/>
      <c r="M131" s="275">
        <v>-202.61224029064178</v>
      </c>
      <c r="N131" s="274">
        <v>-1</v>
      </c>
      <c r="O131" s="281"/>
      <c r="P131" s="273">
        <v>-31.962534427642822</v>
      </c>
      <c r="Q131" s="274">
        <v>-1</v>
      </c>
    </row>
    <row r="132" spans="1:17">
      <c r="A132" s="310" t="s">
        <v>60</v>
      </c>
      <c r="B132" s="310" t="s">
        <v>240</v>
      </c>
      <c r="C132" s="223" t="s">
        <v>251</v>
      </c>
      <c r="D132" s="273">
        <v>58.664731777906411</v>
      </c>
      <c r="E132" s="273">
        <v>58.414652265310281</v>
      </c>
      <c r="F132" s="277">
        <v>233.58431747924865</v>
      </c>
      <c r="G132" s="284">
        <v>6.1524506043468012E-3</v>
      </c>
      <c r="H132" s="284">
        <v>6.1309530882898283E-3</v>
      </c>
      <c r="I132" s="285">
        <v>21.885787494651627</v>
      </c>
      <c r="J132" s="285">
        <v>9.8857874946516269</v>
      </c>
      <c r="K132" s="277">
        <v>0.82381562455430224</v>
      </c>
      <c r="L132" s="278">
        <v>1283.923853121996</v>
      </c>
      <c r="M132" s="278">
        <v>1280.9228989708424</v>
      </c>
      <c r="N132" s="277">
        <v>426.83854349406062</v>
      </c>
      <c r="O132" s="273">
        <v>455.11816740036011</v>
      </c>
      <c r="P132" s="273">
        <v>454.11784934997559</v>
      </c>
      <c r="Q132" s="277">
        <v>453.97346291553276</v>
      </c>
    </row>
    <row r="133" spans="1:17">
      <c r="A133" s="310" t="s">
        <v>60</v>
      </c>
      <c r="B133" s="310" t="s">
        <v>240</v>
      </c>
      <c r="C133" s="223" t="s">
        <v>252</v>
      </c>
      <c r="D133" s="273">
        <v>7081.4326793367027</v>
      </c>
      <c r="E133" s="273">
        <v>-5386.4215117125614</v>
      </c>
      <c r="F133" s="274">
        <v>-0.4320247437269118</v>
      </c>
      <c r="G133" s="282">
        <v>0.74266366600919831</v>
      </c>
      <c r="H133" s="282">
        <v>-0.3291070395780924</v>
      </c>
      <c r="I133" s="283">
        <v>10.736546780068386</v>
      </c>
      <c r="J133" s="283">
        <v>-0.52586707067155025</v>
      </c>
      <c r="K133" s="274">
        <v>-4.6692216929765995E-2</v>
      </c>
      <c r="L133" s="275">
        <v>76030.133231603511</v>
      </c>
      <c r="M133" s="275">
        <v>-64388.000498675683</v>
      </c>
      <c r="N133" s="274">
        <v>-0.45854476760355428</v>
      </c>
      <c r="O133" s="273">
        <v>14162.865358673405</v>
      </c>
      <c r="P133" s="273">
        <v>-10933.968023425123</v>
      </c>
      <c r="Q133" s="274">
        <v>-0.43567122022750004</v>
      </c>
    </row>
    <row r="134" spans="1:17">
      <c r="A134" s="310" t="s">
        <v>60</v>
      </c>
      <c r="B134" s="310" t="s">
        <v>136</v>
      </c>
      <c r="C134" s="223" t="s">
        <v>242</v>
      </c>
      <c r="D134" s="273">
        <v>209297.61234674722</v>
      </c>
      <c r="E134" s="273">
        <v>-49983.841259431239</v>
      </c>
      <c r="F134" s="277">
        <v>-0.19277831315830052</v>
      </c>
      <c r="G134" s="284">
        <v>100.00000000000001</v>
      </c>
      <c r="H134" s="284">
        <v>-1.4210854715202004E-14</v>
      </c>
      <c r="I134" s="285">
        <v>13.674670416353544</v>
      </c>
      <c r="J134" s="285">
        <v>-0.63697900302177324</v>
      </c>
      <c r="K134" s="277">
        <v>-4.4507728239864645E-2</v>
      </c>
      <c r="L134" s="278">
        <v>2862075.8677714965</v>
      </c>
      <c r="M134" s="278">
        <v>-848669.3971861559</v>
      </c>
      <c r="N134" s="277">
        <v>-0.22870591662557604</v>
      </c>
      <c r="O134" s="273">
        <v>560595.37770628929</v>
      </c>
      <c r="P134" s="273">
        <v>-174537.37372192135</v>
      </c>
      <c r="Q134" s="277">
        <v>-0.23742293263744732</v>
      </c>
    </row>
    <row r="135" spans="1:17">
      <c r="A135" s="310" t="s">
        <v>60</v>
      </c>
      <c r="B135" s="310" t="s">
        <v>241</v>
      </c>
      <c r="C135" s="223" t="s">
        <v>243</v>
      </c>
      <c r="D135" s="273">
        <v>7.75</v>
      </c>
      <c r="E135" s="273">
        <v>-54.894464999437332</v>
      </c>
      <c r="F135" s="274">
        <v>-0.87628595758508576</v>
      </c>
      <c r="G135" s="282">
        <v>3.7028611617223959E-3</v>
      </c>
      <c r="H135" s="282">
        <v>-2.0457935581799327E-2</v>
      </c>
      <c r="I135" s="283">
        <v>23.314838709677421</v>
      </c>
      <c r="J135" s="283">
        <v>9.2310609751047501</v>
      </c>
      <c r="K135" s="274">
        <v>0.65543926843182598</v>
      </c>
      <c r="L135" s="275">
        <v>180.69</v>
      </c>
      <c r="M135" s="275">
        <v>-701.58072135329257</v>
      </c>
      <c r="N135" s="274">
        <v>-0.79519891612991056</v>
      </c>
      <c r="O135" s="273">
        <v>31</v>
      </c>
      <c r="P135" s="273">
        <v>-219.57785999774933</v>
      </c>
      <c r="Q135" s="274">
        <v>-0.87628595758508576</v>
      </c>
    </row>
    <row r="136" spans="1:17">
      <c r="A136" s="310" t="s">
        <v>60</v>
      </c>
      <c r="B136" s="310" t="s">
        <v>241</v>
      </c>
      <c r="C136" s="223" t="s">
        <v>244</v>
      </c>
      <c r="D136" s="273">
        <v>143129.63872733357</v>
      </c>
      <c r="E136" s="273">
        <v>-31969.425742419029</v>
      </c>
      <c r="F136" s="277">
        <v>-0.18257907795927472</v>
      </c>
      <c r="G136" s="284">
        <v>68.385700688361439</v>
      </c>
      <c r="H136" s="284">
        <v>0.85327134009425265</v>
      </c>
      <c r="I136" s="285">
        <v>11.61735061088633</v>
      </c>
      <c r="J136" s="285">
        <v>-0.65775827314848812</v>
      </c>
      <c r="K136" s="277">
        <v>-5.358472005115799E-2</v>
      </c>
      <c r="L136" s="278">
        <v>1662787.1959049285</v>
      </c>
      <c r="M136" s="278">
        <v>-486572.88595391694</v>
      </c>
      <c r="N136" s="277">
        <v>-0.22638034923078634</v>
      </c>
      <c r="O136" s="273">
        <v>323118.74100720882</v>
      </c>
      <c r="P136" s="273">
        <v>-83702.01826209703</v>
      </c>
      <c r="Q136" s="277">
        <v>-0.20574667431532973</v>
      </c>
    </row>
    <row r="137" spans="1:17">
      <c r="A137" s="310" t="s">
        <v>60</v>
      </c>
      <c r="B137" s="310" t="s">
        <v>241</v>
      </c>
      <c r="C137" s="223" t="s">
        <v>245</v>
      </c>
      <c r="D137" s="273">
        <v>17.006171524524689</v>
      </c>
      <c r="E137" s="273">
        <v>-60.618226892280575</v>
      </c>
      <c r="F137" s="274">
        <v>-0.78091718749033234</v>
      </c>
      <c r="G137" s="282">
        <v>8.1253538126131383E-3</v>
      </c>
      <c r="H137" s="282">
        <v>-2.1812922657677196E-2</v>
      </c>
      <c r="I137" s="283">
        <v>11.929364990204745</v>
      </c>
      <c r="J137" s="283">
        <v>0.31895803864279415</v>
      </c>
      <c r="K137" s="274">
        <v>2.7471736345975769E-2</v>
      </c>
      <c r="L137" s="275">
        <v>202.87282720208168</v>
      </c>
      <c r="M137" s="275">
        <v>-698.37802778720857</v>
      </c>
      <c r="N137" s="274">
        <v>-0.77489860222713192</v>
      </c>
      <c r="O137" s="273">
        <v>34.012343049049377</v>
      </c>
      <c r="P137" s="273">
        <v>-122.05224144458771</v>
      </c>
      <c r="Q137" s="274">
        <v>-0.78206238680348328</v>
      </c>
    </row>
    <row r="138" spans="1:17">
      <c r="A138" s="310" t="s">
        <v>60</v>
      </c>
      <c r="B138" s="310" t="s">
        <v>241</v>
      </c>
      <c r="C138" s="223" t="s">
        <v>246</v>
      </c>
      <c r="D138" s="273">
        <v>9488.0587162779939</v>
      </c>
      <c r="E138" s="273">
        <v>-11885.93018901802</v>
      </c>
      <c r="F138" s="277">
        <v>-0.55609321412499391</v>
      </c>
      <c r="G138" s="284">
        <v>4.533285692986766</v>
      </c>
      <c r="H138" s="284">
        <v>-3.7102614670661396</v>
      </c>
      <c r="I138" s="285">
        <v>35.080526036140299</v>
      </c>
      <c r="J138" s="285">
        <v>6.6832643121539199</v>
      </c>
      <c r="K138" s="277">
        <v>0.23534890008457232</v>
      </c>
      <c r="L138" s="278">
        <v>332846.09082881809</v>
      </c>
      <c r="M138" s="278">
        <v>-274116.66620045394</v>
      </c>
      <c r="N138" s="277">
        <v>-0.45162024032923342</v>
      </c>
      <c r="O138" s="273">
        <v>83925.671132087708</v>
      </c>
      <c r="P138" s="273">
        <v>-69875.780761361675</v>
      </c>
      <c r="Q138" s="277">
        <v>-0.45432458472349296</v>
      </c>
    </row>
    <row r="139" spans="1:17">
      <c r="A139" s="310"/>
      <c r="B139" s="310"/>
      <c r="C139" s="223"/>
      <c r="D139" s="280"/>
      <c r="E139" s="280"/>
      <c r="F139" s="280"/>
      <c r="G139" s="280"/>
      <c r="H139" s="280"/>
      <c r="I139" s="280"/>
      <c r="J139" s="280"/>
      <c r="K139" s="280"/>
      <c r="L139" s="280"/>
      <c r="M139" s="280"/>
      <c r="N139" s="280"/>
      <c r="O139" s="280"/>
      <c r="P139" s="280"/>
      <c r="Q139" s="280"/>
    </row>
    <row r="140" spans="1:17">
      <c r="A140" s="310" t="s">
        <v>60</v>
      </c>
      <c r="B140" s="310" t="s">
        <v>241</v>
      </c>
      <c r="C140" s="223" t="s">
        <v>247</v>
      </c>
      <c r="D140" s="281"/>
      <c r="E140" s="281"/>
      <c r="F140" s="281"/>
      <c r="G140" s="281"/>
      <c r="H140" s="281"/>
      <c r="I140" s="281"/>
      <c r="J140" s="281"/>
      <c r="K140" s="281"/>
      <c r="L140" s="281"/>
      <c r="M140" s="281"/>
      <c r="N140" s="281"/>
      <c r="O140" s="281"/>
      <c r="P140" s="281"/>
      <c r="Q140" s="281"/>
    </row>
    <row r="141" spans="1:17">
      <c r="A141" s="310" t="s">
        <v>60</v>
      </c>
      <c r="B141" s="310" t="s">
        <v>241</v>
      </c>
      <c r="C141" s="223" t="s">
        <v>248</v>
      </c>
      <c r="D141" s="280"/>
      <c r="E141" s="280"/>
      <c r="F141" s="280"/>
      <c r="G141" s="280"/>
      <c r="H141" s="280"/>
      <c r="I141" s="280"/>
      <c r="J141" s="280"/>
      <c r="K141" s="280"/>
      <c r="L141" s="280"/>
      <c r="M141" s="280"/>
      <c r="N141" s="280"/>
      <c r="O141" s="280"/>
      <c r="P141" s="280"/>
      <c r="Q141" s="280"/>
    </row>
    <row r="142" spans="1:17">
      <c r="A142" s="310" t="s">
        <v>60</v>
      </c>
      <c r="B142" s="310" t="s">
        <v>241</v>
      </c>
      <c r="C142" s="223" t="s">
        <v>249</v>
      </c>
      <c r="D142" s="273">
        <v>55226.320557594219</v>
      </c>
      <c r="E142" s="273">
        <v>-4664.6978821717494</v>
      </c>
      <c r="F142" s="274">
        <v>-7.7886434455329279E-2</v>
      </c>
      <c r="G142" s="282">
        <v>26.38650290290926</v>
      </c>
      <c r="H142" s="282">
        <v>3.2876589220612473</v>
      </c>
      <c r="I142" s="283">
        <v>15.398916551748883</v>
      </c>
      <c r="J142" s="283">
        <v>2.4518166503435523E-2</v>
      </c>
      <c r="K142" s="274">
        <v>1.5947398973975592E-3</v>
      </c>
      <c r="L142" s="275">
        <v>850425.50172652723</v>
      </c>
      <c r="M142" s="275">
        <v>-70362.875464515993</v>
      </c>
      <c r="N142" s="274">
        <v>-7.6415903162423665E-2</v>
      </c>
      <c r="O142" s="273">
        <v>150392.92527270317</v>
      </c>
      <c r="P142" s="273">
        <v>-18156.246692366345</v>
      </c>
      <c r="Q142" s="274">
        <v>-0.10772077062549487</v>
      </c>
    </row>
    <row r="143" spans="1:17">
      <c r="A143" s="310" t="s">
        <v>60</v>
      </c>
      <c r="B143" s="310" t="s">
        <v>241</v>
      </c>
      <c r="C143" s="223" t="s">
        <v>250</v>
      </c>
      <c r="D143" s="280"/>
      <c r="E143" s="280"/>
      <c r="F143" s="280"/>
      <c r="G143" s="280"/>
      <c r="H143" s="280"/>
      <c r="I143" s="280"/>
      <c r="J143" s="280"/>
      <c r="K143" s="280"/>
      <c r="L143" s="280"/>
      <c r="M143" s="280"/>
      <c r="N143" s="280"/>
      <c r="O143" s="280"/>
      <c r="P143" s="280"/>
      <c r="Q143" s="280"/>
    </row>
    <row r="144" spans="1:17">
      <c r="A144" s="310" t="s">
        <v>60</v>
      </c>
      <c r="B144" s="310" t="s">
        <v>241</v>
      </c>
      <c r="C144" s="223" t="s">
        <v>251</v>
      </c>
      <c r="D144" s="273">
        <v>40.874187083518507</v>
      </c>
      <c r="E144" s="273">
        <v>40.874187083518507</v>
      </c>
      <c r="F144" s="281"/>
      <c r="G144" s="282">
        <v>1.9529218047553018E-2</v>
      </c>
      <c r="H144" s="282">
        <v>1.9529218047553018E-2</v>
      </c>
      <c r="I144" s="283">
        <v>21.939857945971351</v>
      </c>
      <c r="J144" s="283">
        <v>21.939857945971351</v>
      </c>
      <c r="K144" s="281"/>
      <c r="L144" s="275">
        <v>896.77385826945306</v>
      </c>
      <c r="M144" s="275">
        <v>896.77385826945306</v>
      </c>
      <c r="N144" s="281"/>
      <c r="O144" s="273">
        <v>317.09997737407684</v>
      </c>
      <c r="P144" s="273">
        <v>317.09997737407684</v>
      </c>
      <c r="Q144" s="281"/>
    </row>
    <row r="145" spans="1:17">
      <c r="A145" s="310" t="s">
        <v>60</v>
      </c>
      <c r="B145" s="310" t="s">
        <v>241</v>
      </c>
      <c r="C145" s="223" t="s">
        <v>252</v>
      </c>
      <c r="D145" s="273">
        <v>1387.9639869332314</v>
      </c>
      <c r="E145" s="273">
        <v>-1389.148941014043</v>
      </c>
      <c r="F145" s="277">
        <v>-0.50021334279727825</v>
      </c>
      <c r="G145" s="284">
        <v>0.66315328272057206</v>
      </c>
      <c r="H145" s="284">
        <v>-0.40792715489739206</v>
      </c>
      <c r="I145" s="285">
        <v>10.617525212821256</v>
      </c>
      <c r="J145" s="285">
        <v>-0.85140965893856446</v>
      </c>
      <c r="K145" s="277">
        <v>-7.4236157800059266E-2</v>
      </c>
      <c r="L145" s="278">
        <v>14736.742625751496</v>
      </c>
      <c r="M145" s="278">
        <v>-17113.784676398016</v>
      </c>
      <c r="N145" s="277">
        <v>-0.53731558394774359</v>
      </c>
      <c r="O145" s="273">
        <v>2775.9279738664627</v>
      </c>
      <c r="P145" s="273">
        <v>-2778.7978820280869</v>
      </c>
      <c r="Q145" s="277">
        <v>-0.50025833031512967</v>
      </c>
    </row>
    <row r="146" spans="1:17">
      <c r="A146" s="310" t="s">
        <v>61</v>
      </c>
      <c r="B146" s="310" t="s">
        <v>253</v>
      </c>
      <c r="C146" s="223" t="s">
        <v>242</v>
      </c>
      <c r="D146" s="273">
        <v>114710.69994780044</v>
      </c>
      <c r="E146" s="273">
        <v>-65502.585806798525</v>
      </c>
      <c r="F146" s="274">
        <v>-0.36347256825445751</v>
      </c>
      <c r="G146" s="282">
        <v>99.999999999999986</v>
      </c>
      <c r="H146" s="282">
        <v>-9.9475983006414026E-14</v>
      </c>
      <c r="I146" s="283">
        <v>30.77503783925739</v>
      </c>
      <c r="J146" s="283">
        <v>-1.3052497081700913</v>
      </c>
      <c r="K146" s="274">
        <v>-4.0686970347145759E-2</v>
      </c>
      <c r="L146" s="275">
        <v>3530226.1314612594</v>
      </c>
      <c r="M146" s="275">
        <v>-2251067.8954129922</v>
      </c>
      <c r="N146" s="274">
        <v>-0.38937094099503322</v>
      </c>
      <c r="O146" s="273">
        <v>933836.1882468462</v>
      </c>
      <c r="P146" s="273">
        <v>-537976.12562707695</v>
      </c>
      <c r="Q146" s="274">
        <v>-0.36551951669101235</v>
      </c>
    </row>
    <row r="147" spans="1:17">
      <c r="A147" s="310" t="s">
        <v>61</v>
      </c>
      <c r="B147" s="310" t="s">
        <v>233</v>
      </c>
      <c r="C147" s="223" t="s">
        <v>243</v>
      </c>
      <c r="D147" s="273">
        <v>2309.6242634587884</v>
      </c>
      <c r="E147" s="273">
        <v>-239.40669707861298</v>
      </c>
      <c r="F147" s="277">
        <v>-9.3920670554797761E-2</v>
      </c>
      <c r="G147" s="284">
        <v>2.0134340253435741</v>
      </c>
      <c r="H147" s="284">
        <v>0.59898172796496474</v>
      </c>
      <c r="I147" s="285">
        <v>23.282604843391226</v>
      </c>
      <c r="J147" s="285">
        <v>-0.41928418620607388</v>
      </c>
      <c r="K147" s="277">
        <v>-1.7689905883978296E-2</v>
      </c>
      <c r="L147" s="278">
        <v>53774.069062819479</v>
      </c>
      <c r="M147" s="278">
        <v>-6642.7798968458228</v>
      </c>
      <c r="N147" s="277">
        <v>-0.10994912861610158</v>
      </c>
      <c r="O147" s="273">
        <v>16971.563237786293</v>
      </c>
      <c r="P147" s="273">
        <v>-1874.7935952648877</v>
      </c>
      <c r="Q147" s="277">
        <v>-9.9477772381823412E-2</v>
      </c>
    </row>
    <row r="148" spans="1:17">
      <c r="A148" s="310" t="s">
        <v>61</v>
      </c>
      <c r="B148" s="310" t="s">
        <v>233</v>
      </c>
      <c r="C148" s="223" t="s">
        <v>244</v>
      </c>
      <c r="D148" s="273">
        <v>23826.710223388367</v>
      </c>
      <c r="E148" s="273">
        <v>-11960.152436755623</v>
      </c>
      <c r="F148" s="274">
        <v>-0.33420511181260115</v>
      </c>
      <c r="G148" s="282">
        <v>20.771131406425731</v>
      </c>
      <c r="H148" s="282">
        <v>0.91307126935242877</v>
      </c>
      <c r="I148" s="283">
        <v>20.388590810186439</v>
      </c>
      <c r="J148" s="283">
        <v>2.5692266993104198</v>
      </c>
      <c r="K148" s="274">
        <v>0.14418172743562138</v>
      </c>
      <c r="L148" s="275">
        <v>485793.04509755137</v>
      </c>
      <c r="M148" s="275">
        <v>-151906.09102946759</v>
      </c>
      <c r="N148" s="274">
        <v>-0.23820965471593558</v>
      </c>
      <c r="O148" s="273">
        <v>122225.36614990234</v>
      </c>
      <c r="P148" s="273">
        <v>-36618.030028786161</v>
      </c>
      <c r="Q148" s="274">
        <v>-0.23052913063879127</v>
      </c>
    </row>
    <row r="149" spans="1:17">
      <c r="A149" s="310" t="s">
        <v>61</v>
      </c>
      <c r="B149" s="310" t="s">
        <v>233</v>
      </c>
      <c r="C149" s="223" t="s">
        <v>245</v>
      </c>
      <c r="D149" s="280"/>
      <c r="E149" s="280"/>
      <c r="F149" s="280"/>
      <c r="G149" s="280"/>
      <c r="H149" s="280"/>
      <c r="I149" s="280"/>
      <c r="J149" s="280"/>
      <c r="K149" s="280"/>
      <c r="L149" s="280"/>
      <c r="M149" s="280"/>
      <c r="N149" s="280"/>
      <c r="O149" s="280"/>
      <c r="P149" s="280"/>
      <c r="Q149" s="280"/>
    </row>
    <row r="150" spans="1:17">
      <c r="A150" s="310" t="s">
        <v>61</v>
      </c>
      <c r="B150" s="310" t="s">
        <v>233</v>
      </c>
      <c r="C150" s="223" t="s">
        <v>246</v>
      </c>
      <c r="D150" s="273">
        <v>80353.755727233322</v>
      </c>
      <c r="E150" s="273">
        <v>-51658.237516943322</v>
      </c>
      <c r="F150" s="274">
        <v>-0.39131473018056323</v>
      </c>
      <c r="G150" s="282">
        <v>70.049050144231174</v>
      </c>
      <c r="H150" s="282">
        <v>-3.2041468614218047</v>
      </c>
      <c r="I150" s="283">
        <v>35.432204275754486</v>
      </c>
      <c r="J150" s="283">
        <v>-2.0056717846224785</v>
      </c>
      <c r="K150" s="274">
        <v>-5.3573332562666838E-2</v>
      </c>
      <c r="L150" s="275">
        <v>2847110.6872514081</v>
      </c>
      <c r="M150" s="275">
        <v>-2095137.9543073983</v>
      </c>
      <c r="N150" s="274">
        <v>-0.4239240285665965</v>
      </c>
      <c r="O150" s="273">
        <v>757955.47024977207</v>
      </c>
      <c r="P150" s="273">
        <v>-500695.75208559376</v>
      </c>
      <c r="Q150" s="274">
        <v>-0.39780341305081901</v>
      </c>
    </row>
    <row r="151" spans="1:17">
      <c r="A151" s="310"/>
      <c r="B151" s="310"/>
      <c r="C151" s="223"/>
      <c r="D151" s="273"/>
      <c r="E151" s="273"/>
      <c r="F151" s="277"/>
      <c r="G151" s="284"/>
      <c r="H151" s="284"/>
      <c r="I151" s="285"/>
      <c r="J151" s="285"/>
      <c r="K151" s="277"/>
      <c r="L151" s="278"/>
      <c r="M151" s="278"/>
      <c r="N151" s="277"/>
      <c r="O151" s="273"/>
      <c r="P151" s="273"/>
      <c r="Q151" s="277"/>
    </row>
    <row r="152" spans="1:17">
      <c r="A152" s="310" t="s">
        <v>61</v>
      </c>
      <c r="B152" s="310" t="s">
        <v>233</v>
      </c>
      <c r="C152" s="223" t="s">
        <v>247</v>
      </c>
      <c r="D152" s="280"/>
      <c r="E152" s="280"/>
      <c r="F152" s="280"/>
      <c r="G152" s="280"/>
      <c r="H152" s="280"/>
      <c r="I152" s="280"/>
      <c r="J152" s="280"/>
      <c r="K152" s="280"/>
      <c r="L152" s="280"/>
      <c r="M152" s="280"/>
      <c r="N152" s="280"/>
      <c r="O152" s="280"/>
      <c r="P152" s="280"/>
      <c r="Q152" s="280"/>
    </row>
    <row r="153" spans="1:17">
      <c r="A153" s="310" t="s">
        <v>61</v>
      </c>
      <c r="B153" s="310" t="s">
        <v>233</v>
      </c>
      <c r="C153" s="223" t="s">
        <v>248</v>
      </c>
      <c r="D153" s="273">
        <v>1708.9712038691271</v>
      </c>
      <c r="E153" s="273">
        <v>1175.7544148432719</v>
      </c>
      <c r="F153" s="274">
        <v>2.205021370372231</v>
      </c>
      <c r="G153" s="282">
        <v>1.489809760246255</v>
      </c>
      <c r="H153" s="282">
        <v>1.1939288063015217</v>
      </c>
      <c r="I153" s="283">
        <v>23.66474785930497</v>
      </c>
      <c r="J153" s="283">
        <v>1.908021554511862</v>
      </c>
      <c r="K153" s="274">
        <v>8.7698007861206392E-2</v>
      </c>
      <c r="L153" s="275">
        <v>40442.37263837576</v>
      </c>
      <c r="M153" s="275">
        <v>28841.320898419617</v>
      </c>
      <c r="N153" s="274">
        <v>2.4860953597064688</v>
      </c>
      <c r="O153" s="273">
        <v>13136.092882156372</v>
      </c>
      <c r="P153" s="273">
        <v>8353.232399225235</v>
      </c>
      <c r="Q153" s="274">
        <v>1.7464930095778217</v>
      </c>
    </row>
    <row r="154" spans="1:17">
      <c r="A154" s="310" t="s">
        <v>61</v>
      </c>
      <c r="B154" s="310" t="s">
        <v>233</v>
      </c>
      <c r="C154" s="223" t="s">
        <v>249</v>
      </c>
      <c r="D154" s="273">
        <v>4806.2002069739456</v>
      </c>
      <c r="E154" s="273">
        <v>-2645.072192498631</v>
      </c>
      <c r="F154" s="277">
        <v>-0.35498261916795004</v>
      </c>
      <c r="G154" s="284">
        <v>4.1898447216877104</v>
      </c>
      <c r="H154" s="284">
        <v>5.5148232318346757E-2</v>
      </c>
      <c r="I154" s="285">
        <v>14.307492433270244</v>
      </c>
      <c r="J154" s="285">
        <v>1.9078231160505439</v>
      </c>
      <c r="K154" s="277">
        <v>0.15386080606207028</v>
      </c>
      <c r="L154" s="278">
        <v>68764.673094061611</v>
      </c>
      <c r="M154" s="278">
        <v>-23628.640651924507</v>
      </c>
      <c r="N154" s="277">
        <v>-0.25573972502908543</v>
      </c>
      <c r="O154" s="273">
        <v>12916.814692854881</v>
      </c>
      <c r="P154" s="273">
        <v>-5867.6394197665504</v>
      </c>
      <c r="Q154" s="277">
        <v>-0.31236677864511564</v>
      </c>
    </row>
    <row r="155" spans="1:17">
      <c r="A155" s="310" t="s">
        <v>61</v>
      </c>
      <c r="B155" s="310" t="s">
        <v>233</v>
      </c>
      <c r="C155" s="223" t="s">
        <v>250</v>
      </c>
      <c r="D155" s="273">
        <v>25.407076835632324</v>
      </c>
      <c r="E155" s="273">
        <v>0.73462486267089844</v>
      </c>
      <c r="F155" s="274">
        <v>2.9775105590476976E-2</v>
      </c>
      <c r="G155" s="282">
        <v>2.214882905186169E-2</v>
      </c>
      <c r="H155" s="282">
        <v>8.4581336796245108E-3</v>
      </c>
      <c r="I155" s="283">
        <v>18.239291384627546</v>
      </c>
      <c r="J155" s="283">
        <v>-0.40070861537245506</v>
      </c>
      <c r="K155" s="274">
        <v>-2.1497243313972909E-2</v>
      </c>
      <c r="L155" s="275">
        <v>463.40707763671872</v>
      </c>
      <c r="M155" s="275">
        <v>3.5125728607177393</v>
      </c>
      <c r="N155" s="274">
        <v>7.6377795869263417E-3</v>
      </c>
      <c r="O155" s="273">
        <v>67.752204895019531</v>
      </c>
      <c r="P155" s="273">
        <v>1.9589996337890625</v>
      </c>
      <c r="Q155" s="274">
        <v>2.9775105590476976E-2</v>
      </c>
    </row>
    <row r="156" spans="1:17">
      <c r="A156" s="310" t="s">
        <v>61</v>
      </c>
      <c r="B156" s="310" t="s">
        <v>233</v>
      </c>
      <c r="C156" s="223" t="s">
        <v>251</v>
      </c>
      <c r="D156" s="273">
        <v>1198.26398986454</v>
      </c>
      <c r="E156" s="273">
        <v>-190.53424683392018</v>
      </c>
      <c r="F156" s="277">
        <v>-0.13719361228947868</v>
      </c>
      <c r="G156" s="284">
        <v>1.0445965288415244</v>
      </c>
      <c r="H156" s="284">
        <v>0.27395510199931961</v>
      </c>
      <c r="I156" s="285">
        <v>23.672130598939706</v>
      </c>
      <c r="J156" s="285">
        <v>1.2822501280045238</v>
      </c>
      <c r="K156" s="277">
        <v>5.7269181479956632E-2</v>
      </c>
      <c r="L156" s="278">
        <v>28365.461660079956</v>
      </c>
      <c r="M156" s="278">
        <v>-2729.5648578441142</v>
      </c>
      <c r="N156" s="277">
        <v>-8.7781396689618971E-2</v>
      </c>
      <c r="O156" s="273">
        <v>9295.8532466888428</v>
      </c>
      <c r="P156" s="273">
        <v>-1471.1511206626892</v>
      </c>
      <c r="Q156" s="277">
        <v>-0.13663513735757526</v>
      </c>
    </row>
    <row r="157" spans="1:17">
      <c r="A157" s="310" t="s">
        <v>61</v>
      </c>
      <c r="B157" s="310" t="s">
        <v>233</v>
      </c>
      <c r="C157" s="223" t="s">
        <v>252</v>
      </c>
      <c r="D157" s="273">
        <v>481.76725617661481</v>
      </c>
      <c r="E157" s="273">
        <v>14.328243605577995</v>
      </c>
      <c r="F157" s="274">
        <v>3.0652648196325995E-2</v>
      </c>
      <c r="G157" s="282">
        <v>0.41998458417204743</v>
      </c>
      <c r="H157" s="282">
        <v>0.16060358980542744</v>
      </c>
      <c r="I157" s="283">
        <v>11.442071889803389</v>
      </c>
      <c r="J157" s="283">
        <v>-6.769425172375243E-2</v>
      </c>
      <c r="K157" s="274">
        <v>-5.8814619594669375E-3</v>
      </c>
      <c r="L157" s="275">
        <v>5512.4155793261525</v>
      </c>
      <c r="M157" s="275">
        <v>132.30185920715303</v>
      </c>
      <c r="N157" s="274">
        <v>2.4590903852535428E-2</v>
      </c>
      <c r="O157" s="273">
        <v>1267.2755827903748</v>
      </c>
      <c r="P157" s="273">
        <v>196.04922413825989</v>
      </c>
      <c r="Q157" s="274">
        <v>0.18301381641219275</v>
      </c>
    </row>
    <row r="158" spans="1:17">
      <c r="A158" s="310" t="s">
        <v>61</v>
      </c>
      <c r="B158" s="310" t="s">
        <v>254</v>
      </c>
      <c r="C158" s="223" t="s">
        <v>242</v>
      </c>
      <c r="D158" s="273">
        <v>1781200.2079764309</v>
      </c>
      <c r="E158" s="273">
        <v>-692901.27304343483</v>
      </c>
      <c r="F158" s="277">
        <v>-0.28006178338238957</v>
      </c>
      <c r="G158" s="284">
        <v>100.00000000000001</v>
      </c>
      <c r="H158" s="284">
        <v>1.4210854715202004E-14</v>
      </c>
      <c r="I158" s="285">
        <v>31.270651955141126</v>
      </c>
      <c r="J158" s="285">
        <v>-0.21475554738391622</v>
      </c>
      <c r="K158" s="277">
        <v>-6.8207961852389375E-3</v>
      </c>
      <c r="L158" s="278">
        <v>55699291.766055956</v>
      </c>
      <c r="M158" s="278">
        <v>-22198801.566455245</v>
      </c>
      <c r="N158" s="277">
        <v>-0.28497233522390275</v>
      </c>
      <c r="O158" s="273">
        <v>14318813.508351574</v>
      </c>
      <c r="P158" s="273">
        <v>-6137429.1535161007</v>
      </c>
      <c r="Q158" s="277">
        <v>-0.30002719731893068</v>
      </c>
    </row>
    <row r="159" spans="1:17">
      <c r="A159" s="310" t="s">
        <v>61</v>
      </c>
      <c r="B159" s="310" t="s">
        <v>240</v>
      </c>
      <c r="C159" s="223" t="s">
        <v>243</v>
      </c>
      <c r="D159" s="273">
        <v>26988.778506172061</v>
      </c>
      <c r="E159" s="273">
        <v>-1082.5421751676768</v>
      </c>
      <c r="F159" s="274">
        <v>-3.8563991607537401E-2</v>
      </c>
      <c r="G159" s="282">
        <v>1.5152018501521074</v>
      </c>
      <c r="H159" s="282">
        <v>0.38059516984050301</v>
      </c>
      <c r="I159" s="283">
        <v>24.042032965512853</v>
      </c>
      <c r="J159" s="283">
        <v>-0.1425465791226479</v>
      </c>
      <c r="K159" s="274">
        <v>-5.8941102887301111E-3</v>
      </c>
      <c r="L159" s="275">
        <v>648865.10254431341</v>
      </c>
      <c r="M159" s="275">
        <v>-30027.98539651907</v>
      </c>
      <c r="N159" s="274">
        <v>-4.4230801476558994E-2</v>
      </c>
      <c r="O159" s="273">
        <v>202080.34295350243</v>
      </c>
      <c r="P159" s="273">
        <v>-9928.3824144055252</v>
      </c>
      <c r="Q159" s="274">
        <v>-4.6830065117255772E-2</v>
      </c>
    </row>
    <row r="160" spans="1:17">
      <c r="A160" s="310" t="s">
        <v>61</v>
      </c>
      <c r="B160" s="310" t="s">
        <v>240</v>
      </c>
      <c r="C160" s="223" t="s">
        <v>244</v>
      </c>
      <c r="D160" s="273">
        <v>381358.503172</v>
      </c>
      <c r="E160" s="273">
        <v>-159285.04082202137</v>
      </c>
      <c r="F160" s="277">
        <v>-0.29462118357189299</v>
      </c>
      <c r="G160" s="284">
        <v>21.410198666283012</v>
      </c>
      <c r="H160" s="284">
        <v>-0.4419180775766236</v>
      </c>
      <c r="I160" s="285">
        <v>18.270343132462642</v>
      </c>
      <c r="J160" s="285">
        <v>-1.1575990190904513</v>
      </c>
      <c r="K160" s="277">
        <v>-5.9584232342276736E-2</v>
      </c>
      <c r="L160" s="278">
        <v>6967550.7094347831</v>
      </c>
      <c r="M160" s="278">
        <v>-3536040.7878917139</v>
      </c>
      <c r="N160" s="277">
        <v>-0.33665063885926544</v>
      </c>
      <c r="O160" s="273">
        <v>1658073.9308467221</v>
      </c>
      <c r="P160" s="273">
        <v>-996342.47965652659</v>
      </c>
      <c r="Q160" s="277">
        <v>-0.37535274258933277</v>
      </c>
    </row>
    <row r="161" spans="1:17">
      <c r="A161" s="310" t="s">
        <v>61</v>
      </c>
      <c r="B161" s="310" t="s">
        <v>240</v>
      </c>
      <c r="C161" s="223" t="s">
        <v>245</v>
      </c>
      <c r="D161" s="281"/>
      <c r="E161" s="273">
        <v>-1.4814199853420258</v>
      </c>
      <c r="F161" s="274">
        <v>-1</v>
      </c>
      <c r="G161" s="281"/>
      <c r="H161" s="282">
        <v>-5.987709060063938E-5</v>
      </c>
      <c r="I161" s="281"/>
      <c r="J161" s="283">
        <v>-69.189765458422173</v>
      </c>
      <c r="K161" s="274">
        <v>-1</v>
      </c>
      <c r="L161" s="281"/>
      <c r="M161" s="275">
        <v>-102.49910133123397</v>
      </c>
      <c r="N161" s="274">
        <v>-1</v>
      </c>
      <c r="O161" s="281"/>
      <c r="P161" s="273">
        <v>-15.793390035629272</v>
      </c>
      <c r="Q161" s="274">
        <v>-1</v>
      </c>
    </row>
    <row r="162" spans="1:17">
      <c r="A162" s="310" t="s">
        <v>61</v>
      </c>
      <c r="B162" s="310" t="s">
        <v>240</v>
      </c>
      <c r="C162" s="223" t="s">
        <v>246</v>
      </c>
      <c r="D162" s="273">
        <v>1262781.4554068728</v>
      </c>
      <c r="E162" s="273">
        <v>-515032.18428229634</v>
      </c>
      <c r="F162" s="277">
        <v>-0.28969975974104012</v>
      </c>
      <c r="G162" s="284">
        <v>70.894975744556064</v>
      </c>
      <c r="H162" s="284">
        <v>-0.96196518239108286</v>
      </c>
      <c r="I162" s="285">
        <v>36.642904864237764</v>
      </c>
      <c r="J162" s="285">
        <v>0.19382836656322411</v>
      </c>
      <c r="K162" s="277">
        <v>5.317785392329224E-3</v>
      </c>
      <c r="L162" s="278">
        <v>46271980.734797746</v>
      </c>
      <c r="M162" s="278">
        <v>-18527684.616841979</v>
      </c>
      <c r="N162" s="277">
        <v>-0.28592253549922297</v>
      </c>
      <c r="O162" s="273">
        <v>12009691.005350297</v>
      </c>
      <c r="P162" s="273">
        <v>-5093261.9032697473</v>
      </c>
      <c r="Q162" s="277">
        <v>-0.29780014775709851</v>
      </c>
    </row>
    <row r="163" spans="1:17">
      <c r="A163" s="310"/>
      <c r="B163" s="310"/>
      <c r="C163" s="223"/>
      <c r="D163" s="273"/>
      <c r="E163" s="273"/>
      <c r="F163" s="277"/>
      <c r="G163" s="284"/>
      <c r="H163" s="284"/>
      <c r="I163" s="285"/>
      <c r="J163" s="285"/>
      <c r="K163" s="277"/>
      <c r="L163" s="278"/>
      <c r="M163" s="278"/>
      <c r="N163" s="277"/>
      <c r="O163" s="273"/>
      <c r="P163" s="273"/>
      <c r="Q163" s="277"/>
    </row>
    <row r="164" spans="1:17">
      <c r="A164" s="310" t="s">
        <v>61</v>
      </c>
      <c r="B164" s="310" t="s">
        <v>240</v>
      </c>
      <c r="C164" s="223" t="s">
        <v>247</v>
      </c>
      <c r="D164" s="273">
        <v>32.257646560668945</v>
      </c>
      <c r="E164" s="273">
        <v>-121.11897802352905</v>
      </c>
      <c r="F164" s="274">
        <v>-0.78968342374127087</v>
      </c>
      <c r="G164" s="282">
        <v>1.8110062202000253E-3</v>
      </c>
      <c r="H164" s="282">
        <v>-4.3882796927195052E-3</v>
      </c>
      <c r="I164" s="283">
        <v>37.96</v>
      </c>
      <c r="J164" s="283">
        <v>2</v>
      </c>
      <c r="K164" s="274">
        <v>5.5617352614015569E-2</v>
      </c>
      <c r="L164" s="275">
        <v>1224.5002634429932</v>
      </c>
      <c r="M164" s="275">
        <v>-4290.9231566047674</v>
      </c>
      <c r="N164" s="274">
        <v>-0.77798617255891667</v>
      </c>
      <c r="O164" s="273">
        <v>129.03058624267578</v>
      </c>
      <c r="P164" s="273">
        <v>-484.47591209411621</v>
      </c>
      <c r="Q164" s="274">
        <v>-0.78968342374127087</v>
      </c>
    </row>
    <row r="165" spans="1:17">
      <c r="A165" s="310" t="s">
        <v>61</v>
      </c>
      <c r="B165" s="310" t="s">
        <v>240</v>
      </c>
      <c r="C165" s="223" t="s">
        <v>248</v>
      </c>
      <c r="D165" s="273">
        <v>15053.663321879418</v>
      </c>
      <c r="E165" s="273">
        <v>-2091.6028873091291</v>
      </c>
      <c r="F165" s="277">
        <v>-0.12199302488451247</v>
      </c>
      <c r="G165" s="284">
        <v>0.84514156547182551</v>
      </c>
      <c r="H165" s="284">
        <v>0.15215195527519842</v>
      </c>
      <c r="I165" s="285">
        <v>23.648809663026476</v>
      </c>
      <c r="J165" s="285">
        <v>0.39179005254709054</v>
      </c>
      <c r="K165" s="277">
        <v>1.6846098902997604E-2</v>
      </c>
      <c r="L165" s="278">
        <v>356001.21863040922</v>
      </c>
      <c r="M165" s="278">
        <v>-42746.573823578365</v>
      </c>
      <c r="N165" s="277">
        <v>-0.10720203254419519</v>
      </c>
      <c r="O165" s="273">
        <v>120207.14282763004</v>
      </c>
      <c r="P165" s="273">
        <v>-20639.710275769234</v>
      </c>
      <c r="Q165" s="277">
        <v>-0.14654008819506315</v>
      </c>
    </row>
    <row r="166" spans="1:17">
      <c r="A166" s="310" t="s">
        <v>61</v>
      </c>
      <c r="B166" s="310" t="s">
        <v>240</v>
      </c>
      <c r="C166" s="223" t="s">
        <v>249</v>
      </c>
      <c r="D166" s="273">
        <v>73661.550695986545</v>
      </c>
      <c r="E166" s="273">
        <v>-18547.004951979558</v>
      </c>
      <c r="F166" s="274">
        <v>-0.20114190946432703</v>
      </c>
      <c r="G166" s="282">
        <v>4.135500903611014</v>
      </c>
      <c r="H166" s="282">
        <v>0.40854967079593152</v>
      </c>
      <c r="I166" s="283">
        <v>14.011702242990216</v>
      </c>
      <c r="J166" s="283">
        <v>1.2162986382074106</v>
      </c>
      <c r="K166" s="274">
        <v>9.5057465616228728E-2</v>
      </c>
      <c r="L166" s="275">
        <v>1032123.7151090922</v>
      </c>
      <c r="M166" s="275">
        <v>-147721.97022070922</v>
      </c>
      <c r="N166" s="274">
        <v>-0.12520448399098616</v>
      </c>
      <c r="O166" s="273">
        <v>196975.5856732956</v>
      </c>
      <c r="P166" s="273">
        <v>-44866.340789268608</v>
      </c>
      <c r="Q166" s="274">
        <v>-0.18551928296938069</v>
      </c>
    </row>
    <row r="167" spans="1:17">
      <c r="A167" s="310" t="s">
        <v>61</v>
      </c>
      <c r="B167" s="310" t="s">
        <v>240</v>
      </c>
      <c r="C167" s="223" t="s">
        <v>250</v>
      </c>
      <c r="D167" s="273">
        <v>219.69313287734985</v>
      </c>
      <c r="E167" s="273">
        <v>-159.57715630531311</v>
      </c>
      <c r="F167" s="277">
        <v>-0.42074784357405348</v>
      </c>
      <c r="G167" s="284">
        <v>1.233399434232813E-2</v>
      </c>
      <c r="H167" s="284">
        <v>-2.995622979040654E-3</v>
      </c>
      <c r="I167" s="285">
        <v>18.18975264433298</v>
      </c>
      <c r="J167" s="285">
        <v>-1.656047204063043</v>
      </c>
      <c r="K167" s="277">
        <v>-8.3445727393894276E-2</v>
      </c>
      <c r="L167" s="278">
        <v>3996.163744697571</v>
      </c>
      <c r="M167" s="278">
        <v>-3530.7585028648373</v>
      </c>
      <c r="N167" s="277">
        <v>-0.46908396111149847</v>
      </c>
      <c r="O167" s="273">
        <v>585.84835433959961</v>
      </c>
      <c r="P167" s="273">
        <v>-425.53908348083496</v>
      </c>
      <c r="Q167" s="277">
        <v>-0.42074784357405348</v>
      </c>
    </row>
    <row r="168" spans="1:17">
      <c r="A168" s="310" t="s">
        <v>61</v>
      </c>
      <c r="B168" s="310" t="s">
        <v>240</v>
      </c>
      <c r="C168" s="223" t="s">
        <v>251</v>
      </c>
      <c r="D168" s="273">
        <v>14944.639673771864</v>
      </c>
      <c r="E168" s="273">
        <v>3785.2446368655055</v>
      </c>
      <c r="F168" s="274">
        <v>0.33919801426035567</v>
      </c>
      <c r="G168" s="282">
        <v>0.83902076851596785</v>
      </c>
      <c r="H168" s="282">
        <v>0.38797237286542768</v>
      </c>
      <c r="I168" s="283">
        <v>22.881601608247404</v>
      </c>
      <c r="J168" s="283">
        <v>0.81680885224405841</v>
      </c>
      <c r="K168" s="274">
        <v>3.7018650538733142E-2</v>
      </c>
      <c r="L168" s="275">
        <v>341957.29119405628</v>
      </c>
      <c r="M168" s="275">
        <v>95727.55242234515</v>
      </c>
      <c r="N168" s="274">
        <v>0.38877331755242517</v>
      </c>
      <c r="O168" s="273">
        <v>115914.61963403225</v>
      </c>
      <c r="P168" s="273">
        <v>29341.582532770088</v>
      </c>
      <c r="Q168" s="274">
        <v>0.33892287385563274</v>
      </c>
    </row>
    <row r="169" spans="1:17">
      <c r="A169" s="310" t="s">
        <v>61</v>
      </c>
      <c r="B169" s="310" t="s">
        <v>240</v>
      </c>
      <c r="C169" s="223" t="s">
        <v>252</v>
      </c>
      <c r="D169" s="273">
        <v>6159.6664203084638</v>
      </c>
      <c r="E169" s="273">
        <v>-365.96500721212215</v>
      </c>
      <c r="F169" s="277">
        <v>-5.6081164141256225E-2</v>
      </c>
      <c r="G169" s="284">
        <v>0.34581550084739099</v>
      </c>
      <c r="H169" s="284">
        <v>8.2057870952977285E-2</v>
      </c>
      <c r="I169" s="285">
        <v>12.272146765639953</v>
      </c>
      <c r="J169" s="285">
        <v>0.32306028324171798</v>
      </c>
      <c r="K169" s="277">
        <v>2.70364001229388E-2</v>
      </c>
      <c r="L169" s="278">
        <v>75592.330337409541</v>
      </c>
      <c r="M169" s="278">
        <v>-2383.0039422897826</v>
      </c>
      <c r="N169" s="277">
        <v>-3.0560996811400544E-2</v>
      </c>
      <c r="O169" s="273">
        <v>15156.002125513061</v>
      </c>
      <c r="P169" s="273">
        <v>-806.11125754167188</v>
      </c>
      <c r="Q169" s="277">
        <v>-5.050153687026393E-2</v>
      </c>
    </row>
    <row r="170" spans="1:17">
      <c r="A170" s="310" t="s">
        <v>61</v>
      </c>
      <c r="B170" s="310" t="s">
        <v>136</v>
      </c>
      <c r="C170" s="223" t="s">
        <v>242</v>
      </c>
      <c r="D170" s="273">
        <v>320903.21416924469</v>
      </c>
      <c r="E170" s="273">
        <v>-203473.05577213009</v>
      </c>
      <c r="F170" s="274">
        <v>-0.38802872562268759</v>
      </c>
      <c r="G170" s="282">
        <v>100.00000000000001</v>
      </c>
      <c r="H170" s="282">
        <v>-1.4210854715202004E-14</v>
      </c>
      <c r="I170" s="283">
        <v>29.716230128931322</v>
      </c>
      <c r="J170" s="283">
        <v>-1.8289796562416853</v>
      </c>
      <c r="K170" s="274">
        <v>-5.7979632048646222E-2</v>
      </c>
      <c r="L170" s="275">
        <v>9536033.76136701</v>
      </c>
      <c r="M170" s="275">
        <v>-7005525.6803001687</v>
      </c>
      <c r="N170" s="274">
        <v>-0.42351059493542531</v>
      </c>
      <c r="O170" s="273">
        <v>2529835.4265221357</v>
      </c>
      <c r="P170" s="273">
        <v>-1679367.129748079</v>
      </c>
      <c r="Q170" s="274">
        <v>-0.39897512825711351</v>
      </c>
    </row>
    <row r="171" spans="1:17">
      <c r="A171" s="310" t="s">
        <v>61</v>
      </c>
      <c r="B171" s="310" t="s">
        <v>241</v>
      </c>
      <c r="C171" s="223" t="s">
        <v>243</v>
      </c>
      <c r="D171" s="273">
        <v>5827.0002968886283</v>
      </c>
      <c r="E171" s="273">
        <v>-855.61489427130073</v>
      </c>
      <c r="F171" s="277">
        <v>-0.12803593650030118</v>
      </c>
      <c r="G171" s="284">
        <v>1.8158123819275502</v>
      </c>
      <c r="H171" s="284">
        <v>0.54141924588669799</v>
      </c>
      <c r="I171" s="285">
        <v>23.682363334506757</v>
      </c>
      <c r="J171" s="285">
        <v>-0.19943550308661884</v>
      </c>
      <c r="K171" s="277">
        <v>-8.3509414195667188E-3</v>
      </c>
      <c r="L171" s="278">
        <v>137997.13818119525</v>
      </c>
      <c r="M171" s="278">
        <v>-21595.733523131785</v>
      </c>
      <c r="N171" s="277">
        <v>-0.1353176573145545</v>
      </c>
      <c r="O171" s="273">
        <v>43655.610331535339</v>
      </c>
      <c r="P171" s="273">
        <v>-5582.0548378271633</v>
      </c>
      <c r="Q171" s="277">
        <v>-0.11336960878682209</v>
      </c>
    </row>
    <row r="172" spans="1:17">
      <c r="A172" s="310" t="s">
        <v>61</v>
      </c>
      <c r="B172" s="310" t="s">
        <v>241</v>
      </c>
      <c r="C172" s="223" t="s">
        <v>244</v>
      </c>
      <c r="D172" s="273">
        <v>78588.303453438275</v>
      </c>
      <c r="E172" s="273">
        <v>-35703.658434961893</v>
      </c>
      <c r="F172" s="274">
        <v>-0.31238993403424609</v>
      </c>
      <c r="G172" s="282">
        <v>24.489721505871465</v>
      </c>
      <c r="H172" s="282">
        <v>2.6939293543353138</v>
      </c>
      <c r="I172" s="283">
        <v>18.046219398175431</v>
      </c>
      <c r="J172" s="283">
        <v>0.74268215318559072</v>
      </c>
      <c r="K172" s="274">
        <v>4.2920828421982388E-2</v>
      </c>
      <c r="L172" s="275">
        <v>1418221.7662511349</v>
      </c>
      <c r="M172" s="275">
        <v>-559433.45308775688</v>
      </c>
      <c r="N172" s="274">
        <v>-0.28287714037170203</v>
      </c>
      <c r="O172" s="273">
        <v>376267.65202462673</v>
      </c>
      <c r="P172" s="273">
        <v>-114379.63349728816</v>
      </c>
      <c r="Q172" s="274">
        <v>-0.23311987424045244</v>
      </c>
    </row>
    <row r="173" spans="1:17">
      <c r="A173" s="310" t="s">
        <v>61</v>
      </c>
      <c r="B173" s="310" t="s">
        <v>241</v>
      </c>
      <c r="C173" s="223" t="s">
        <v>245</v>
      </c>
      <c r="D173" s="280"/>
      <c r="E173" s="280"/>
      <c r="F173" s="280"/>
      <c r="G173" s="280"/>
      <c r="H173" s="280"/>
      <c r="I173" s="280"/>
      <c r="J173" s="280"/>
      <c r="K173" s="280"/>
      <c r="L173" s="280"/>
      <c r="M173" s="280"/>
      <c r="N173" s="280"/>
      <c r="O173" s="280"/>
      <c r="P173" s="280"/>
      <c r="Q173" s="280"/>
    </row>
    <row r="174" spans="1:17">
      <c r="A174" s="310" t="s">
        <v>61</v>
      </c>
      <c r="B174" s="310" t="s">
        <v>241</v>
      </c>
      <c r="C174" s="223" t="s">
        <v>246</v>
      </c>
      <c r="D174" s="273">
        <v>212262.61323316308</v>
      </c>
      <c r="E174" s="273">
        <v>-162091.03834732383</v>
      </c>
      <c r="F174" s="274">
        <v>-0.43298906705728735</v>
      </c>
      <c r="G174" s="282">
        <v>66.145368404199161</v>
      </c>
      <c r="H174" s="282">
        <v>-5.2449047716521591</v>
      </c>
      <c r="I174" s="283">
        <v>35.715914745653599</v>
      </c>
      <c r="J174" s="283">
        <v>-1.6475628083504432</v>
      </c>
      <c r="K174" s="274">
        <v>-4.4095542390804113E-2</v>
      </c>
      <c r="L174" s="275">
        <v>7581153.3979252959</v>
      </c>
      <c r="M174" s="275">
        <v>-6406000.8601616761</v>
      </c>
      <c r="N174" s="274">
        <v>-0.4579917216869121</v>
      </c>
      <c r="O174" s="273">
        <v>2010440.4280098677</v>
      </c>
      <c r="P174" s="273">
        <v>-1554876.06994568</v>
      </c>
      <c r="Q174" s="274">
        <v>-0.43611165259445817</v>
      </c>
    </row>
    <row r="175" spans="1:17">
      <c r="A175" s="310"/>
      <c r="B175" s="310"/>
      <c r="C175" s="223"/>
      <c r="D175" s="273"/>
      <c r="E175" s="273"/>
      <c r="F175" s="277"/>
      <c r="G175" s="284"/>
      <c r="H175" s="284"/>
      <c r="I175" s="285"/>
      <c r="J175" s="285"/>
      <c r="K175" s="277"/>
      <c r="L175" s="278"/>
      <c r="M175" s="278"/>
      <c r="N175" s="277"/>
      <c r="O175" s="273"/>
      <c r="P175" s="273"/>
      <c r="Q175" s="277"/>
    </row>
    <row r="176" spans="1:17">
      <c r="A176" s="310" t="s">
        <v>61</v>
      </c>
      <c r="B176" s="310" t="s">
        <v>241</v>
      </c>
      <c r="C176" s="223" t="s">
        <v>247</v>
      </c>
      <c r="D176" s="280"/>
      <c r="E176" s="273">
        <v>-24.481876373291016</v>
      </c>
      <c r="F176" s="277">
        <v>-1</v>
      </c>
      <c r="G176" s="280"/>
      <c r="H176" s="284">
        <v>-4.6687613030292341E-3</v>
      </c>
      <c r="I176" s="280"/>
      <c r="J176" s="285">
        <v>-35.96</v>
      </c>
      <c r="K176" s="277">
        <v>-1</v>
      </c>
      <c r="L176" s="280"/>
      <c r="M176" s="278">
        <v>-880.36827438354487</v>
      </c>
      <c r="N176" s="277">
        <v>-1</v>
      </c>
      <c r="O176" s="280"/>
      <c r="P176" s="273">
        <v>-97.927505493164063</v>
      </c>
      <c r="Q176" s="277">
        <v>-1</v>
      </c>
    </row>
    <row r="177" spans="1:17">
      <c r="A177" s="310" t="s">
        <v>61</v>
      </c>
      <c r="B177" s="310" t="s">
        <v>241</v>
      </c>
      <c r="C177" s="223" t="s">
        <v>248</v>
      </c>
      <c r="D177" s="273">
        <v>3789.6447850013383</v>
      </c>
      <c r="E177" s="273">
        <v>1812.1888918554196</v>
      </c>
      <c r="F177" s="274">
        <v>0.91642443107665117</v>
      </c>
      <c r="G177" s="282">
        <v>1.1809307659357617</v>
      </c>
      <c r="H177" s="282">
        <v>0.80382447671199531</v>
      </c>
      <c r="I177" s="283">
        <v>22.631779188856683</v>
      </c>
      <c r="J177" s="283">
        <v>8.7592921607011931E-2</v>
      </c>
      <c r="K177" s="274">
        <v>3.8853884797012913E-3</v>
      </c>
      <c r="L177" s="275">
        <v>85766.403978352551</v>
      </c>
      <c r="M177" s="275">
        <v>41186.2699880004</v>
      </c>
      <c r="N177" s="274">
        <v>0.92387048448337461</v>
      </c>
      <c r="O177" s="273">
        <v>29196.58358335495</v>
      </c>
      <c r="P177" s="273">
        <v>12139.581117749214</v>
      </c>
      <c r="Q177" s="274">
        <v>0.71170659336116293</v>
      </c>
    </row>
    <row r="178" spans="1:17">
      <c r="A178" s="310" t="s">
        <v>61</v>
      </c>
      <c r="B178" s="310" t="s">
        <v>241</v>
      </c>
      <c r="C178" s="223" t="s">
        <v>249</v>
      </c>
      <c r="D178" s="273">
        <v>15558.223394515382</v>
      </c>
      <c r="E178" s="273">
        <v>-6538.5855475923781</v>
      </c>
      <c r="F178" s="277">
        <v>-0.29590632587370685</v>
      </c>
      <c r="G178" s="284">
        <v>4.8482603811845779</v>
      </c>
      <c r="H178" s="284">
        <v>0.63433801116997302</v>
      </c>
      <c r="I178" s="285">
        <v>14.070559578487766</v>
      </c>
      <c r="J178" s="285">
        <v>1.6524755719264892</v>
      </c>
      <c r="K178" s="277">
        <v>0.13307009125186942</v>
      </c>
      <c r="L178" s="278">
        <v>218912.90920795084</v>
      </c>
      <c r="M178" s="278">
        <v>-55487.12051207773</v>
      </c>
      <c r="N178" s="277">
        <v>-0.20221251640785701</v>
      </c>
      <c r="O178" s="273">
        <v>41284.442761659622</v>
      </c>
      <c r="P178" s="273">
        <v>-14267.489086997928</v>
      </c>
      <c r="Q178" s="277">
        <v>-0.25683155584701256</v>
      </c>
    </row>
    <row r="179" spans="1:17">
      <c r="A179" s="310" t="s">
        <v>61</v>
      </c>
      <c r="B179" s="310" t="s">
        <v>241</v>
      </c>
      <c r="C179" s="223" t="s">
        <v>250</v>
      </c>
      <c r="D179" s="273">
        <v>76.925343990325928</v>
      </c>
      <c r="E179" s="273">
        <v>-45.39499568939209</v>
      </c>
      <c r="F179" s="274">
        <v>-0.37111567714947291</v>
      </c>
      <c r="G179" s="282">
        <v>2.3971509350403524E-2</v>
      </c>
      <c r="H179" s="282">
        <v>6.4468342569235296E-4</v>
      </c>
      <c r="I179" s="283">
        <v>18.105129612128287</v>
      </c>
      <c r="J179" s="283">
        <v>-0.53487038787171315</v>
      </c>
      <c r="K179" s="274">
        <v>-2.8694763297838686E-2</v>
      </c>
      <c r="L179" s="275">
        <v>1392.7433234024047</v>
      </c>
      <c r="M179" s="275">
        <v>-887.30780822753923</v>
      </c>
      <c r="N179" s="274">
        <v>-0.38916136393539036</v>
      </c>
      <c r="O179" s="273">
        <v>205.13425064086914</v>
      </c>
      <c r="P179" s="273">
        <v>-121.05332183837891</v>
      </c>
      <c r="Q179" s="274">
        <v>-0.37111567714947291</v>
      </c>
    </row>
    <row r="180" spans="1:17">
      <c r="A180" s="310" t="s">
        <v>61</v>
      </c>
      <c r="B180" s="310" t="s">
        <v>241</v>
      </c>
      <c r="C180" s="223" t="s">
        <v>251</v>
      </c>
      <c r="D180" s="273">
        <v>3174.56895492785</v>
      </c>
      <c r="E180" s="273">
        <v>-464.15333272280395</v>
      </c>
      <c r="F180" s="277">
        <v>-0.12755942774145734</v>
      </c>
      <c r="G180" s="284">
        <v>0.98926056666218976</v>
      </c>
      <c r="H180" s="284">
        <v>0.29534619710891774</v>
      </c>
      <c r="I180" s="285">
        <v>23.295367895174991</v>
      </c>
      <c r="J180" s="285">
        <v>0.99100534043003563</v>
      </c>
      <c r="K180" s="277">
        <v>4.4431009314776962E-2</v>
      </c>
      <c r="L180" s="278">
        <v>73952.751713645455</v>
      </c>
      <c r="M180" s="278">
        <v>-7206.6294261456933</v>
      </c>
      <c r="N180" s="277">
        <v>-8.8796012548848752E-2</v>
      </c>
      <c r="O180" s="273">
        <v>24631.85175716877</v>
      </c>
      <c r="P180" s="273">
        <v>-3579.4195924195374</v>
      </c>
      <c r="Q180" s="277">
        <v>-0.12687906007723301</v>
      </c>
    </row>
    <row r="181" spans="1:17">
      <c r="A181" s="310" t="s">
        <v>61</v>
      </c>
      <c r="B181" s="310" t="s">
        <v>241</v>
      </c>
      <c r="C181" s="223" t="s">
        <v>252</v>
      </c>
      <c r="D181" s="273">
        <v>1625.9347073198794</v>
      </c>
      <c r="E181" s="273">
        <v>437.68276494946463</v>
      </c>
      <c r="F181" s="274">
        <v>0.36834172059196635</v>
      </c>
      <c r="G181" s="282">
        <v>0.50667448486893618</v>
      </c>
      <c r="H181" s="282">
        <v>0.28007156431662716</v>
      </c>
      <c r="I181" s="283">
        <v>11.462115115773948</v>
      </c>
      <c r="J181" s="283">
        <v>-0.19966113443753386</v>
      </c>
      <c r="K181" s="274">
        <v>-1.7120988274313107E-2</v>
      </c>
      <c r="L181" s="275">
        <v>18636.650786032678</v>
      </c>
      <c r="M181" s="275">
        <v>4779.5225052297137</v>
      </c>
      <c r="N181" s="274">
        <v>0.34491435803845788</v>
      </c>
      <c r="O181" s="273">
        <v>4153.7238032817841</v>
      </c>
      <c r="P181" s="273">
        <v>1396.9369217157364</v>
      </c>
      <c r="Q181" s="274">
        <v>0.50672648330442527</v>
      </c>
    </row>
    <row r="182" spans="1:17">
      <c r="A182" s="310" t="s">
        <v>167</v>
      </c>
      <c r="B182" s="310" t="s">
        <v>253</v>
      </c>
      <c r="C182" s="223" t="s">
        <v>242</v>
      </c>
      <c r="D182" s="273">
        <v>11786312.600445895</v>
      </c>
      <c r="E182" s="273">
        <v>-1244380.9439649247</v>
      </c>
      <c r="F182" s="277">
        <v>-9.5496140686899197E-2</v>
      </c>
      <c r="G182" s="284">
        <v>100.00000000000014</v>
      </c>
      <c r="H182" s="284">
        <v>2.2737367544323206E-13</v>
      </c>
      <c r="I182" s="285">
        <v>7.8680198773683463</v>
      </c>
      <c r="J182" s="285">
        <v>0.28301929279237026</v>
      </c>
      <c r="K182" s="277">
        <v>3.7313021882672916E-2</v>
      </c>
      <c r="L182" s="278">
        <v>92734941.821185306</v>
      </c>
      <c r="M182" s="278">
        <v>-6102876.3306011558</v>
      </c>
      <c r="N182" s="277">
        <v>-6.1746368391387321E-2</v>
      </c>
      <c r="O182" s="273">
        <v>21426298.609177589</v>
      </c>
      <c r="P182" s="273">
        <v>-2023653.2883910425</v>
      </c>
      <c r="Q182" s="277">
        <v>-8.6296692514787693E-2</v>
      </c>
    </row>
    <row r="183" spans="1:17">
      <c r="A183" s="310" t="s">
        <v>167</v>
      </c>
      <c r="B183" s="310" t="s">
        <v>233</v>
      </c>
      <c r="C183" s="223" t="s">
        <v>243</v>
      </c>
      <c r="D183" s="273">
        <v>88217.211431417745</v>
      </c>
      <c r="E183" s="273">
        <v>10465.398980354003</v>
      </c>
      <c r="F183" s="274">
        <v>0.13460006462152668</v>
      </c>
      <c r="G183" s="282">
        <v>0.74847167576465323</v>
      </c>
      <c r="H183" s="282">
        <v>0.15178960212005188</v>
      </c>
      <c r="I183" s="283">
        <v>17.807607497721989</v>
      </c>
      <c r="J183" s="283">
        <v>-2.6813027016597459</v>
      </c>
      <c r="K183" s="274">
        <v>-0.13086604780671329</v>
      </c>
      <c r="L183" s="275">
        <v>1570937.4757142407</v>
      </c>
      <c r="M183" s="275">
        <v>-22112.427434775047</v>
      </c>
      <c r="N183" s="274">
        <v>-1.3880561676734005E-2</v>
      </c>
      <c r="O183" s="273">
        <v>216473.34776210785</v>
      </c>
      <c r="P183" s="273">
        <v>26475.151535565092</v>
      </c>
      <c r="Q183" s="274">
        <v>0.13934422568937269</v>
      </c>
    </row>
    <row r="184" spans="1:17">
      <c r="A184" s="310" t="s">
        <v>167</v>
      </c>
      <c r="B184" s="310" t="s">
        <v>233</v>
      </c>
      <c r="C184" s="223" t="s">
        <v>244</v>
      </c>
      <c r="D184" s="273">
        <v>8084971.5528651709</v>
      </c>
      <c r="E184" s="273">
        <v>-1049649.4401095351</v>
      </c>
      <c r="F184" s="277">
        <v>-0.11490892078793462</v>
      </c>
      <c r="G184" s="284">
        <v>68.596276265057796</v>
      </c>
      <c r="H184" s="284">
        <v>-1.5045281306741458</v>
      </c>
      <c r="I184" s="285">
        <v>6.3114687210813578</v>
      </c>
      <c r="J184" s="285">
        <v>0.14861465752381431</v>
      </c>
      <c r="K184" s="277">
        <v>2.411458327442945E-2</v>
      </c>
      <c r="L184" s="278">
        <v>51028045.066741101</v>
      </c>
      <c r="M184" s="278">
        <v>-5267291.0388711095</v>
      </c>
      <c r="N184" s="277">
        <v>-9.3565318252820606E-2</v>
      </c>
      <c r="O184" s="273">
        <v>11497784.405941427</v>
      </c>
      <c r="P184" s="273">
        <v>-1888526.876115609</v>
      </c>
      <c r="Q184" s="277">
        <v>-0.14107896016485016</v>
      </c>
    </row>
    <row r="185" spans="1:17">
      <c r="A185" s="310" t="s">
        <v>167</v>
      </c>
      <c r="B185" s="310" t="s">
        <v>233</v>
      </c>
      <c r="C185" s="223" t="s">
        <v>245</v>
      </c>
      <c r="D185" s="273">
        <v>20341.869974854795</v>
      </c>
      <c r="E185" s="273">
        <v>-11818.166236667341</v>
      </c>
      <c r="F185" s="274">
        <v>-0.36747987965365497</v>
      </c>
      <c r="G185" s="282">
        <v>0.17258892296887884</v>
      </c>
      <c r="H185" s="282">
        <v>-7.4213260674802439E-2</v>
      </c>
      <c r="I185" s="283">
        <v>8.302931921755194</v>
      </c>
      <c r="J185" s="283">
        <v>0.17183447795448181</v>
      </c>
      <c r="K185" s="274">
        <v>2.1132999468047375E-2</v>
      </c>
      <c r="L185" s="275">
        <v>168897.16156241539</v>
      </c>
      <c r="M185" s="275">
        <v>-92599.22666963056</v>
      </c>
      <c r="N185" s="274">
        <v>-0.35411283228684637</v>
      </c>
      <c r="O185" s="273">
        <v>41365.50166529417</v>
      </c>
      <c r="P185" s="273">
        <v>-23478.519438602118</v>
      </c>
      <c r="Q185" s="274">
        <v>-0.36207685826552422</v>
      </c>
    </row>
    <row r="186" spans="1:17">
      <c r="A186" s="310" t="s">
        <v>167</v>
      </c>
      <c r="B186" s="310" t="s">
        <v>233</v>
      </c>
      <c r="C186" s="223" t="s">
        <v>246</v>
      </c>
      <c r="D186" s="273">
        <v>1023315.7592130753</v>
      </c>
      <c r="E186" s="273">
        <v>62324.507465592236</v>
      </c>
      <c r="F186" s="277">
        <v>6.4854396283275509E-2</v>
      </c>
      <c r="G186" s="284">
        <v>8.6822384057110717</v>
      </c>
      <c r="H186" s="284">
        <v>1.3074102856861431</v>
      </c>
      <c r="I186" s="285">
        <v>14.191041695058667</v>
      </c>
      <c r="J186" s="285">
        <v>-0.28430559959711665</v>
      </c>
      <c r="K186" s="277">
        <v>-1.9640675543728107E-2</v>
      </c>
      <c r="L186" s="278">
        <v>14521916.606203366</v>
      </c>
      <c r="M186" s="278">
        <v>611234.49003256299</v>
      </c>
      <c r="N186" s="277">
        <v>4.3939936584563237E-2</v>
      </c>
      <c r="O186" s="273">
        <v>4250336.2651719451</v>
      </c>
      <c r="P186" s="273">
        <v>-64607.611929207109</v>
      </c>
      <c r="Q186" s="277">
        <v>-1.4972990094279402E-2</v>
      </c>
    </row>
    <row r="187" spans="1:17">
      <c r="A187" s="310"/>
      <c r="B187" s="310"/>
      <c r="C187" s="223"/>
      <c r="D187" s="273"/>
      <c r="E187" s="273"/>
      <c r="F187" s="277"/>
      <c r="G187" s="284"/>
      <c r="H187" s="284"/>
      <c r="I187" s="285"/>
      <c r="J187" s="285"/>
      <c r="K187" s="277"/>
      <c r="L187" s="278"/>
      <c r="M187" s="278"/>
      <c r="N187" s="277"/>
      <c r="O187" s="273"/>
      <c r="P187" s="273"/>
      <c r="Q187" s="277"/>
    </row>
    <row r="188" spans="1:17">
      <c r="A188" s="310" t="s">
        <v>167</v>
      </c>
      <c r="B188" s="310" t="s">
        <v>233</v>
      </c>
      <c r="C188" s="223" t="s">
        <v>247</v>
      </c>
      <c r="D188" s="273">
        <v>59120.902676403493</v>
      </c>
      <c r="E188" s="273">
        <v>2668.0436941589724</v>
      </c>
      <c r="F188" s="274">
        <v>4.7261445075759974E-2</v>
      </c>
      <c r="G188" s="282">
        <v>0.50160643689500428</v>
      </c>
      <c r="H188" s="282">
        <v>6.8376549400194164E-2</v>
      </c>
      <c r="I188" s="283">
        <v>21.890981423649528</v>
      </c>
      <c r="J188" s="283">
        <v>8.1470962155904658E-2</v>
      </c>
      <c r="K188" s="274">
        <v>3.7355704200581642E-3</v>
      </c>
      <c r="L188" s="275">
        <v>1294214.5822385405</v>
      </c>
      <c r="M188" s="275">
        <v>63005.363684054464</v>
      </c>
      <c r="N188" s="274">
        <v>5.1173563952052407E-2</v>
      </c>
      <c r="O188" s="273">
        <v>236360.61070561409</v>
      </c>
      <c r="P188" s="273">
        <v>10575.174776636064</v>
      </c>
      <c r="Q188" s="274">
        <v>4.6837275987821197E-2</v>
      </c>
    </row>
    <row r="189" spans="1:17">
      <c r="A189" s="310" t="s">
        <v>167</v>
      </c>
      <c r="B189" s="310" t="s">
        <v>233</v>
      </c>
      <c r="C189" s="223" t="s">
        <v>248</v>
      </c>
      <c r="D189" s="273">
        <v>32439.866176129632</v>
      </c>
      <c r="E189" s="273">
        <v>4050.4452150786747</v>
      </c>
      <c r="F189" s="277">
        <v>0.14267445682093016</v>
      </c>
      <c r="G189" s="284">
        <v>0.27523337684851856</v>
      </c>
      <c r="H189" s="284">
        <v>5.7367605818795853E-2</v>
      </c>
      <c r="I189" s="285">
        <v>8.292570989722579</v>
      </c>
      <c r="J189" s="285">
        <v>0.93853312184147075</v>
      </c>
      <c r="K189" s="277">
        <v>0.12762146982415346</v>
      </c>
      <c r="L189" s="278">
        <v>269009.89316265529</v>
      </c>
      <c r="M189" s="278">
        <v>60233.01636786887</v>
      </c>
      <c r="N189" s="277">
        <v>0.28850425053093337</v>
      </c>
      <c r="O189" s="273">
        <v>70575.815899729729</v>
      </c>
      <c r="P189" s="273">
        <v>8972.0792733430862</v>
      </c>
      <c r="Q189" s="277">
        <v>0.14564180299251667</v>
      </c>
    </row>
    <row r="190" spans="1:17">
      <c r="A190" s="310" t="s">
        <v>167</v>
      </c>
      <c r="B190" s="310" t="s">
        <v>233</v>
      </c>
      <c r="C190" s="223" t="s">
        <v>249</v>
      </c>
      <c r="D190" s="273">
        <v>1634287.9555557433</v>
      </c>
      <c r="E190" s="273">
        <v>51832.058314537164</v>
      </c>
      <c r="F190" s="274">
        <v>3.2754188224075768E-2</v>
      </c>
      <c r="G190" s="282">
        <v>13.86598176170822</v>
      </c>
      <c r="H190" s="282">
        <v>1.7219167367122274</v>
      </c>
      <c r="I190" s="283">
        <v>10.200030034764859</v>
      </c>
      <c r="J190" s="283">
        <v>-0.20765818978171779</v>
      </c>
      <c r="K190" s="274">
        <v>-1.9952383786051072E-2</v>
      </c>
      <c r="L190" s="275">
        <v>16669786.23212304</v>
      </c>
      <c r="M190" s="275">
        <v>200078.62454145029</v>
      </c>
      <c r="N190" s="274">
        <v>1.2148280303977408E-2</v>
      </c>
      <c r="O190" s="273">
        <v>3509630.8684909344</v>
      </c>
      <c r="P190" s="273">
        <v>136548.40633320063</v>
      </c>
      <c r="Q190" s="274">
        <v>4.0481787168005288E-2</v>
      </c>
    </row>
    <row r="191" spans="1:17">
      <c r="A191" s="310" t="s">
        <v>167</v>
      </c>
      <c r="B191" s="310" t="s">
        <v>233</v>
      </c>
      <c r="C191" s="223" t="s">
        <v>250</v>
      </c>
      <c r="D191" s="273">
        <v>117734.32513498617</v>
      </c>
      <c r="E191" s="273">
        <v>-12149.754316000588</v>
      </c>
      <c r="F191" s="277">
        <v>-9.3543060607250456E-2</v>
      </c>
      <c r="G191" s="284">
        <v>0.99890719961502017</v>
      </c>
      <c r="H191" s="284">
        <v>2.1522762617879332E-3</v>
      </c>
      <c r="I191" s="285">
        <v>12.44102804275485</v>
      </c>
      <c r="J191" s="285">
        <v>-0.99411435698715422</v>
      </c>
      <c r="K191" s="277">
        <v>-7.3993585435033746E-2</v>
      </c>
      <c r="L191" s="278">
        <v>1464736.0405991802</v>
      </c>
      <c r="M191" s="278">
        <v>-280275.06228423119</v>
      </c>
      <c r="N191" s="277">
        <v>-0.16061505959538705</v>
      </c>
      <c r="O191" s="273">
        <v>314011.65383028984</v>
      </c>
      <c r="P191" s="273">
        <v>-33537.153147954494</v>
      </c>
      <c r="Q191" s="277">
        <v>-9.6496240167079139E-2</v>
      </c>
    </row>
    <row r="192" spans="1:17">
      <c r="A192" s="310" t="s">
        <v>167</v>
      </c>
      <c r="B192" s="310" t="s">
        <v>233</v>
      </c>
      <c r="C192" s="223" t="s">
        <v>251</v>
      </c>
      <c r="D192" s="273">
        <v>52632.289663404212</v>
      </c>
      <c r="E192" s="273">
        <v>-9232.2305173901768</v>
      </c>
      <c r="F192" s="274">
        <v>-0.14923304165957613</v>
      </c>
      <c r="G192" s="282">
        <v>0.44655433338339523</v>
      </c>
      <c r="H192" s="282">
        <v>-2.8205662851260527E-2</v>
      </c>
      <c r="I192" s="283">
        <v>8.4356022158747823</v>
      </c>
      <c r="J192" s="283">
        <v>-7.5788555014982606E-2</v>
      </c>
      <c r="K192" s="274">
        <v>-8.9043679294094746E-3</v>
      </c>
      <c r="L192" s="275">
        <v>443985.05931117595</v>
      </c>
      <c r="M192" s="275">
        <v>-82568.046801161021</v>
      </c>
      <c r="N192" s="274">
        <v>-0.15680858367882389</v>
      </c>
      <c r="O192" s="273">
        <v>111631.57915306091</v>
      </c>
      <c r="P192" s="273">
        <v>-12599.906986063346</v>
      </c>
      <c r="Q192" s="274">
        <v>-0.10142281459913449</v>
      </c>
    </row>
    <row r="193" spans="1:17">
      <c r="A193" s="310" t="s">
        <v>167</v>
      </c>
      <c r="B193" s="310" t="s">
        <v>233</v>
      </c>
      <c r="C193" s="223" t="s">
        <v>252</v>
      </c>
      <c r="D193" s="273">
        <v>673250.86775436322</v>
      </c>
      <c r="E193" s="273">
        <v>-292871.80645506503</v>
      </c>
      <c r="F193" s="277">
        <v>-0.30314142735002064</v>
      </c>
      <c r="G193" s="284">
        <v>5.7121416220446593</v>
      </c>
      <c r="H193" s="284">
        <v>-1.70206600179913</v>
      </c>
      <c r="I193" s="285">
        <v>7.8773217496461605</v>
      </c>
      <c r="J193" s="285">
        <v>1.0500358337108704</v>
      </c>
      <c r="K193" s="277">
        <v>0.15379989158796242</v>
      </c>
      <c r="L193" s="278">
        <v>5303413.7035295963</v>
      </c>
      <c r="M193" s="278">
        <v>-1292582.0231661722</v>
      </c>
      <c r="N193" s="277">
        <v>-0.19596465442431157</v>
      </c>
      <c r="O193" s="273">
        <v>1178128.5605571866</v>
      </c>
      <c r="P193" s="273">
        <v>-183474.03269236581</v>
      </c>
      <c r="Q193" s="277">
        <v>-0.13474859228528141</v>
      </c>
    </row>
    <row r="194" spans="1:17">
      <c r="A194" s="310" t="s">
        <v>167</v>
      </c>
      <c r="B194" s="310" t="s">
        <v>254</v>
      </c>
      <c r="C194" s="223" t="s">
        <v>242</v>
      </c>
      <c r="D194" s="273">
        <v>157854052.16221848</v>
      </c>
      <c r="E194" s="273">
        <v>-8291879.7121016085</v>
      </c>
      <c r="F194" s="274">
        <v>-4.9907208792653091E-2</v>
      </c>
      <c r="G194" s="282">
        <v>100</v>
      </c>
      <c r="H194" s="282">
        <v>-8.5265128291212022E-14</v>
      </c>
      <c r="I194" s="283">
        <v>7.6810555607287725</v>
      </c>
      <c r="J194" s="283">
        <v>0.20906387123288628</v>
      </c>
      <c r="K194" s="274">
        <v>2.7979671273830234E-2</v>
      </c>
      <c r="L194" s="275">
        <v>1212485745.1441779</v>
      </c>
      <c r="M194" s="275">
        <v>-28955277.064291477</v>
      </c>
      <c r="N194" s="274">
        <v>-2.3323924815035757E-2</v>
      </c>
      <c r="O194" s="273">
        <v>288553487.16823488</v>
      </c>
      <c r="P194" s="273">
        <v>-9202311.0151635408</v>
      </c>
      <c r="Q194" s="274">
        <v>-3.0905564463586058E-2</v>
      </c>
    </row>
    <row r="195" spans="1:17">
      <c r="A195" s="310" t="s">
        <v>167</v>
      </c>
      <c r="B195" s="310" t="s">
        <v>240</v>
      </c>
      <c r="C195" s="223" t="s">
        <v>243</v>
      </c>
      <c r="D195" s="273">
        <v>1123121.6081438877</v>
      </c>
      <c r="E195" s="273">
        <v>282742.43277941493</v>
      </c>
      <c r="F195" s="277">
        <v>0.33644626267278627</v>
      </c>
      <c r="G195" s="284">
        <v>0.71149368214489261</v>
      </c>
      <c r="H195" s="284">
        <v>0.20568582643394306</v>
      </c>
      <c r="I195" s="285">
        <v>18.204397792686489</v>
      </c>
      <c r="J195" s="285">
        <v>-1.4315207657063844</v>
      </c>
      <c r="K195" s="277">
        <v>-7.290317289967152E-2</v>
      </c>
      <c r="L195" s="278">
        <v>20445752.524213091</v>
      </c>
      <c r="M195" s="278">
        <v>3944135.4785869401</v>
      </c>
      <c r="N195" s="277">
        <v>0.23901508971403237</v>
      </c>
      <c r="O195" s="273">
        <v>2836795.1174716353</v>
      </c>
      <c r="P195" s="273">
        <v>782163.5731327557</v>
      </c>
      <c r="Q195" s="277">
        <v>0.38068313284094596</v>
      </c>
    </row>
    <row r="196" spans="1:17">
      <c r="A196" s="310" t="s">
        <v>167</v>
      </c>
      <c r="B196" s="310" t="s">
        <v>240</v>
      </c>
      <c r="C196" s="223" t="s">
        <v>244</v>
      </c>
      <c r="D196" s="273">
        <v>107636304.78703043</v>
      </c>
      <c r="E196" s="273">
        <v>-9881544.564833194</v>
      </c>
      <c r="F196" s="274">
        <v>-8.4085478242939701E-2</v>
      </c>
      <c r="G196" s="282">
        <v>68.187229477275721</v>
      </c>
      <c r="H196" s="282">
        <v>-2.5444748901590941</v>
      </c>
      <c r="I196" s="283">
        <v>6.1955786009833389</v>
      </c>
      <c r="J196" s="283">
        <v>1.4010093440879778E-2</v>
      </c>
      <c r="K196" s="274">
        <v>2.2664301825313948E-3</v>
      </c>
      <c r="L196" s="275">
        <v>666869186.62744629</v>
      </c>
      <c r="M196" s="275">
        <v>-59575450.000152826</v>
      </c>
      <c r="N196" s="274">
        <v>-8.2009621926210571E-2</v>
      </c>
      <c r="O196" s="273">
        <v>156688582.8622534</v>
      </c>
      <c r="P196" s="273">
        <v>-16152554.878601462</v>
      </c>
      <c r="Q196" s="274">
        <v>-9.3453185333802882E-2</v>
      </c>
    </row>
    <row r="197" spans="1:17">
      <c r="A197" s="310" t="s">
        <v>167</v>
      </c>
      <c r="B197" s="310" t="s">
        <v>240</v>
      </c>
      <c r="C197" s="223" t="s">
        <v>245</v>
      </c>
      <c r="D197" s="273">
        <v>343681.74834974227</v>
      </c>
      <c r="E197" s="273">
        <v>-213265.40174563415</v>
      </c>
      <c r="F197" s="277">
        <v>-0.38291856185836082</v>
      </c>
      <c r="G197" s="284">
        <v>0.21772120743315368</v>
      </c>
      <c r="H197" s="284">
        <v>-0.1174944333065038</v>
      </c>
      <c r="I197" s="285">
        <v>8.1876502465710317</v>
      </c>
      <c r="J197" s="285">
        <v>0.11503749344091752</v>
      </c>
      <c r="K197" s="277">
        <v>1.4250342108422371E-2</v>
      </c>
      <c r="L197" s="278">
        <v>2813945.9516177303</v>
      </c>
      <c r="M197" s="278">
        <v>-1682072.7150616772</v>
      </c>
      <c r="N197" s="277">
        <v>-0.37412494025608523</v>
      </c>
      <c r="O197" s="273">
        <v>695783.74645832018</v>
      </c>
      <c r="P197" s="273">
        <v>-424743.2012678301</v>
      </c>
      <c r="Q197" s="277">
        <v>-0.37905665912787551</v>
      </c>
    </row>
    <row r="198" spans="1:17">
      <c r="A198" s="310" t="s">
        <v>167</v>
      </c>
      <c r="B198" s="310" t="s">
        <v>240</v>
      </c>
      <c r="C198" s="223" t="s">
        <v>246</v>
      </c>
      <c r="D198" s="273">
        <v>13440903.195604131</v>
      </c>
      <c r="E198" s="273">
        <v>1904687.01974608</v>
      </c>
      <c r="F198" s="274">
        <v>0.16510500416350005</v>
      </c>
      <c r="G198" s="282">
        <v>8.5147660205717166</v>
      </c>
      <c r="H198" s="282">
        <v>1.5713422209540715</v>
      </c>
      <c r="I198" s="283">
        <v>13.969023608582299</v>
      </c>
      <c r="J198" s="283">
        <v>-0.57014457808969787</v>
      </c>
      <c r="K198" s="274">
        <v>-3.9214387698764452E-2</v>
      </c>
      <c r="L198" s="275">
        <v>187756294.06006336</v>
      </c>
      <c r="M198" s="275">
        <v>20029306.841457099</v>
      </c>
      <c r="N198" s="274">
        <v>0.11941612482046188</v>
      </c>
      <c r="O198" s="273">
        <v>57422056.091803394</v>
      </c>
      <c r="P198" s="273">
        <v>4178707.3252790943</v>
      </c>
      <c r="Q198" s="274">
        <v>7.8483180004379691E-2</v>
      </c>
    </row>
    <row r="199" spans="1:17">
      <c r="A199" s="310"/>
      <c r="B199" s="310"/>
      <c r="C199" s="223"/>
      <c r="D199" s="273"/>
      <c r="E199" s="273"/>
      <c r="F199" s="277"/>
      <c r="G199" s="284"/>
      <c r="H199" s="284"/>
      <c r="I199" s="285"/>
      <c r="J199" s="285"/>
      <c r="K199" s="277"/>
      <c r="L199" s="278"/>
      <c r="M199" s="278"/>
      <c r="N199" s="277"/>
      <c r="O199" s="273"/>
      <c r="P199" s="273"/>
      <c r="Q199" s="277"/>
    </row>
    <row r="200" spans="1:17">
      <c r="A200" s="310" t="s">
        <v>167</v>
      </c>
      <c r="B200" s="310" t="s">
        <v>240</v>
      </c>
      <c r="C200" s="223" t="s">
        <v>247</v>
      </c>
      <c r="D200" s="273">
        <v>737275.51631488255</v>
      </c>
      <c r="E200" s="273">
        <v>67781.393718219828</v>
      </c>
      <c r="F200" s="277">
        <v>0.10124270166155705</v>
      </c>
      <c r="G200" s="284">
        <v>0.46706150790302325</v>
      </c>
      <c r="H200" s="284">
        <v>6.4106036743430017E-2</v>
      </c>
      <c r="I200" s="285">
        <v>21.940715260266487</v>
      </c>
      <c r="J200" s="285">
        <v>1.6906504721569</v>
      </c>
      <c r="K200" s="277">
        <v>8.3488645090637664E-2</v>
      </c>
      <c r="L200" s="278">
        <v>16176352.171830798</v>
      </c>
      <c r="M200" s="278">
        <v>2619052.8139897957</v>
      </c>
      <c r="N200" s="277">
        <v>0.19318396273923391</v>
      </c>
      <c r="O200" s="273">
        <v>2948131.0652595302</v>
      </c>
      <c r="P200" s="273">
        <v>270377.57487287559</v>
      </c>
      <c r="Q200" s="277">
        <v>0.10097179439539611</v>
      </c>
    </row>
    <row r="201" spans="1:17">
      <c r="A201" s="310" t="s">
        <v>167</v>
      </c>
      <c r="B201" s="310" t="s">
        <v>240</v>
      </c>
      <c r="C201" s="223" t="s">
        <v>248</v>
      </c>
      <c r="D201" s="273">
        <v>434496.74309132417</v>
      </c>
      <c r="E201" s="273">
        <v>29966.751205782639</v>
      </c>
      <c r="F201" s="274">
        <v>7.4077946770041925E-2</v>
      </c>
      <c r="G201" s="282">
        <v>0.27525219475824053</v>
      </c>
      <c r="H201" s="282">
        <v>3.17734725758968E-2</v>
      </c>
      <c r="I201" s="283">
        <v>7.9123479876699498</v>
      </c>
      <c r="J201" s="283">
        <v>0.32285684293975514</v>
      </c>
      <c r="K201" s="274">
        <v>4.2539985459227075E-2</v>
      </c>
      <c r="L201" s="275">
        <v>3437889.4308477859</v>
      </c>
      <c r="M201" s="275">
        <v>367712.63965469087</v>
      </c>
      <c r="N201" s="274">
        <v>0.11976920700771594</v>
      </c>
      <c r="O201" s="273">
        <v>943587.50334336236</v>
      </c>
      <c r="P201" s="273">
        <v>57474.493559350958</v>
      </c>
      <c r="Q201" s="274">
        <v>6.486135845512557E-2</v>
      </c>
    </row>
    <row r="202" spans="1:17">
      <c r="A202" s="310" t="s">
        <v>167</v>
      </c>
      <c r="B202" s="310" t="s">
        <v>240</v>
      </c>
      <c r="C202" s="223" t="s">
        <v>249</v>
      </c>
      <c r="D202" s="273">
        <v>20401693.378777247</v>
      </c>
      <c r="E202" s="273">
        <v>673300.63030078635</v>
      </c>
      <c r="F202" s="277">
        <v>3.4128509042014206E-2</v>
      </c>
      <c r="G202" s="284">
        <v>12.924402699407093</v>
      </c>
      <c r="H202" s="284">
        <v>1.0502673980384856</v>
      </c>
      <c r="I202" s="285">
        <v>10.247292137525607</v>
      </c>
      <c r="J202" s="285">
        <v>0.13501218353252575</v>
      </c>
      <c r="K202" s="277">
        <v>1.3351309907041576E-2</v>
      </c>
      <c r="L202" s="278">
        <v>209062112.15255231</v>
      </c>
      <c r="M202" s="278">
        <v>9563081.6376313269</v>
      </c>
      <c r="N202" s="277">
        <v>4.7935479249940932E-2</v>
      </c>
      <c r="O202" s="273">
        <v>44485883.595747501</v>
      </c>
      <c r="P202" s="273">
        <v>2562788.1154367998</v>
      </c>
      <c r="Q202" s="277">
        <v>6.1130698629838068E-2</v>
      </c>
    </row>
    <row r="203" spans="1:17">
      <c r="A203" s="310" t="s">
        <v>167</v>
      </c>
      <c r="B203" s="310" t="s">
        <v>240</v>
      </c>
      <c r="C203" s="223" t="s">
        <v>250</v>
      </c>
      <c r="D203" s="273">
        <v>1605607.9777158597</v>
      </c>
      <c r="E203" s="273">
        <v>-109815.78841825621</v>
      </c>
      <c r="F203" s="274">
        <v>-6.401671154745478E-2</v>
      </c>
      <c r="G203" s="282">
        <v>1.0171471404901655</v>
      </c>
      <c r="H203" s="282">
        <v>-1.5333009208436499E-2</v>
      </c>
      <c r="I203" s="283">
        <v>12.583978503401326</v>
      </c>
      <c r="J203" s="283">
        <v>-0.7395905475654061</v>
      </c>
      <c r="K203" s="274">
        <v>-5.5509942173620729E-2</v>
      </c>
      <c r="L203" s="275">
        <v>20204936.276466053</v>
      </c>
      <c r="M203" s="275">
        <v>-2650630.7232912481</v>
      </c>
      <c r="N203" s="274">
        <v>-0.11597308976493099</v>
      </c>
      <c r="O203" s="273">
        <v>4289897.3017571718</v>
      </c>
      <c r="P203" s="273">
        <v>-322271.29419800919</v>
      </c>
      <c r="Q203" s="274">
        <v>-6.9874135668118773E-2</v>
      </c>
    </row>
    <row r="204" spans="1:17">
      <c r="A204" s="310" t="s">
        <v>167</v>
      </c>
      <c r="B204" s="310" t="s">
        <v>240</v>
      </c>
      <c r="C204" s="223" t="s">
        <v>251</v>
      </c>
      <c r="D204" s="273">
        <v>703401.31230009708</v>
      </c>
      <c r="E204" s="273">
        <v>-105434.23789372225</v>
      </c>
      <c r="F204" s="277">
        <v>-0.13035312044389902</v>
      </c>
      <c r="G204" s="284">
        <v>0.4456023159780832</v>
      </c>
      <c r="H204" s="284">
        <v>-4.1220046188242987E-2</v>
      </c>
      <c r="I204" s="285">
        <v>8.5044281626619025</v>
      </c>
      <c r="J204" s="285">
        <v>-1.8595676345400491E-2</v>
      </c>
      <c r="K204" s="277">
        <v>-2.1818167702750877E-3</v>
      </c>
      <c r="L204" s="278">
        <v>5982025.9299782859</v>
      </c>
      <c r="M204" s="278">
        <v>-911698.74616022408</v>
      </c>
      <c r="N204" s="277">
        <v>-0.13225053058993186</v>
      </c>
      <c r="O204" s="273">
        <v>1456962.6019501421</v>
      </c>
      <c r="P204" s="273">
        <v>-167392.4868170782</v>
      </c>
      <c r="Q204" s="277">
        <v>-0.10305165907050422</v>
      </c>
    </row>
    <row r="205" spans="1:17">
      <c r="A205" s="310" t="s">
        <v>167</v>
      </c>
      <c r="B205" s="310" t="s">
        <v>240</v>
      </c>
      <c r="C205" s="223" t="s">
        <v>252</v>
      </c>
      <c r="D205" s="273">
        <v>11427565.894926773</v>
      </c>
      <c r="E205" s="273">
        <v>-940297.94695474394</v>
      </c>
      <c r="F205" s="274">
        <v>-7.6027514450037539E-2</v>
      </c>
      <c r="G205" s="282">
        <v>7.2393237540606519</v>
      </c>
      <c r="H205" s="282">
        <v>-0.20465257587868901</v>
      </c>
      <c r="I205" s="283">
        <v>6.9776232972379182</v>
      </c>
      <c r="J205" s="283">
        <v>0.47723120544749165</v>
      </c>
      <c r="K205" s="274">
        <v>7.3415756881835437E-2</v>
      </c>
      <c r="L205" s="275">
        <v>79737250.019162536</v>
      </c>
      <c r="M205" s="275">
        <v>-658714.29094484448</v>
      </c>
      <c r="N205" s="274">
        <v>-8.1933750853963074E-3</v>
      </c>
      <c r="O205" s="273">
        <v>16785807.282190349</v>
      </c>
      <c r="P205" s="273">
        <v>13139.763439852744</v>
      </c>
      <c r="Q205" s="274">
        <v>7.834033212167083E-4</v>
      </c>
    </row>
    <row r="206" spans="1:17">
      <c r="A206" s="310" t="s">
        <v>167</v>
      </c>
      <c r="B206" s="310" t="s">
        <v>136</v>
      </c>
      <c r="C206" s="223" t="s">
        <v>242</v>
      </c>
      <c r="D206" s="273">
        <v>36011409.223510556</v>
      </c>
      <c r="E206" s="273">
        <v>-3163483.8566393554</v>
      </c>
      <c r="F206" s="277">
        <v>-8.0752839584450745E-2</v>
      </c>
      <c r="G206" s="284">
        <v>99.999999999999957</v>
      </c>
      <c r="H206" s="284">
        <v>-2.8421709430404007E-14</v>
      </c>
      <c r="I206" s="285">
        <v>7.8041182801183693</v>
      </c>
      <c r="J206" s="285">
        <v>0.26001167434811912</v>
      </c>
      <c r="K206" s="277">
        <v>3.446553554124545E-2</v>
      </c>
      <c r="L206" s="278">
        <v>281037297.01402199</v>
      </c>
      <c r="M206" s="278">
        <v>-14502272.652280211</v>
      </c>
      <c r="N206" s="277">
        <v>-4.907049390595962E-2</v>
      </c>
      <c r="O206" s="273">
        <v>65484821.265613794</v>
      </c>
      <c r="P206" s="273">
        <v>-4913254.9078013748</v>
      </c>
      <c r="Q206" s="277">
        <v>-6.9792459891919539E-2</v>
      </c>
    </row>
    <row r="207" spans="1:17">
      <c r="A207" s="310" t="s">
        <v>167</v>
      </c>
      <c r="B207" s="310" t="s">
        <v>241</v>
      </c>
      <c r="C207" s="223" t="s">
        <v>243</v>
      </c>
      <c r="D207" s="273">
        <v>285083.38802319311</v>
      </c>
      <c r="E207" s="273">
        <v>66033.125723321224</v>
      </c>
      <c r="F207" s="274">
        <v>0.30145193632739986</v>
      </c>
      <c r="G207" s="282">
        <v>0.79164740889138063</v>
      </c>
      <c r="H207" s="282">
        <v>0.23248758718693907</v>
      </c>
      <c r="I207" s="283">
        <v>19.256055968618892</v>
      </c>
      <c r="J207" s="283">
        <v>-0.67162052697306152</v>
      </c>
      <c r="K207" s="274">
        <v>-3.3702901947531387E-2</v>
      </c>
      <c r="L207" s="275">
        <v>5489581.6754981028</v>
      </c>
      <c r="M207" s="275">
        <v>1124418.912111694</v>
      </c>
      <c r="N207" s="274">
        <v>0.25758922932793266</v>
      </c>
      <c r="O207" s="273">
        <v>724361.30129694939</v>
      </c>
      <c r="P207" s="273">
        <v>205352.52456008276</v>
      </c>
      <c r="Q207" s="274">
        <v>0.39566291316147606</v>
      </c>
    </row>
    <row r="208" spans="1:17">
      <c r="A208" s="310" t="s">
        <v>167</v>
      </c>
      <c r="B208" s="310" t="s">
        <v>241</v>
      </c>
      <c r="C208" s="223" t="s">
        <v>244</v>
      </c>
      <c r="D208" s="273">
        <v>24707704.71269032</v>
      </c>
      <c r="E208" s="273">
        <v>-2759146.3844096847</v>
      </c>
      <c r="F208" s="277">
        <v>-0.10045368413931512</v>
      </c>
      <c r="G208" s="284">
        <v>68.610768768692168</v>
      </c>
      <c r="H208" s="284">
        <v>-1.5026353468064144</v>
      </c>
      <c r="I208" s="285">
        <v>6.235855929662093</v>
      </c>
      <c r="J208" s="285">
        <v>9.6245743556582219E-2</v>
      </c>
      <c r="K208" s="277">
        <v>1.5676197777897201E-2</v>
      </c>
      <c r="L208" s="278">
        <v>154073686.94096997</v>
      </c>
      <c r="M208" s="278">
        <v>-14562071.835028529</v>
      </c>
      <c r="N208" s="277">
        <v>-8.6352218181504167E-2</v>
      </c>
      <c r="O208" s="273">
        <v>35515151.397207618</v>
      </c>
      <c r="P208" s="273">
        <v>-4794806.54869771</v>
      </c>
      <c r="Q208" s="277">
        <v>-0.11894843837674519</v>
      </c>
    </row>
    <row r="209" spans="1:17">
      <c r="A209" s="310" t="s">
        <v>167</v>
      </c>
      <c r="B209" s="310" t="s">
        <v>241</v>
      </c>
      <c r="C209" s="223" t="s">
        <v>245</v>
      </c>
      <c r="D209" s="273">
        <v>66400.091606469359</v>
      </c>
      <c r="E209" s="273">
        <v>-32314.09706681894</v>
      </c>
      <c r="F209" s="274">
        <v>-0.32735007501067592</v>
      </c>
      <c r="G209" s="282">
        <v>0.18438626268232541</v>
      </c>
      <c r="H209" s="282">
        <v>-6.7597038130580184E-2</v>
      </c>
      <c r="I209" s="283">
        <v>8.1738102282835605</v>
      </c>
      <c r="J209" s="283">
        <v>0.12345334774234118</v>
      </c>
      <c r="K209" s="274">
        <v>1.5335139742778895E-2</v>
      </c>
      <c r="L209" s="275">
        <v>542741.74793192465</v>
      </c>
      <c r="M209" s="275">
        <v>-251942.70006112591</v>
      </c>
      <c r="N209" s="274">
        <v>-0.31703489441299487</v>
      </c>
      <c r="O209" s="273">
        <v>134223.72708588839</v>
      </c>
      <c r="P209" s="273">
        <v>-64628.275151249254</v>
      </c>
      <c r="Q209" s="274">
        <v>-0.32500691179452085</v>
      </c>
    </row>
    <row r="210" spans="1:17">
      <c r="A210" s="310" t="s">
        <v>167</v>
      </c>
      <c r="B210" s="310" t="s">
        <v>241</v>
      </c>
      <c r="C210" s="223" t="s">
        <v>246</v>
      </c>
      <c r="D210" s="273">
        <v>3072186.636190637</v>
      </c>
      <c r="E210" s="273">
        <v>187519.76738621527</v>
      </c>
      <c r="F210" s="277">
        <v>6.5005692481896415E-2</v>
      </c>
      <c r="G210" s="284">
        <v>8.5311480512262623</v>
      </c>
      <c r="H210" s="284">
        <v>1.1675877655541749</v>
      </c>
      <c r="I210" s="285">
        <v>13.979907185126613</v>
      </c>
      <c r="J210" s="285">
        <v>-0.34559880137912735</v>
      </c>
      <c r="K210" s="277">
        <v>-2.4124718645517483E-2</v>
      </c>
      <c r="L210" s="278">
        <v>42948884.029331446</v>
      </c>
      <c r="M210" s="278">
        <v>1624571.5311989337</v>
      </c>
      <c r="N210" s="277">
        <v>3.931272979489616E-2</v>
      </c>
      <c r="O210" s="273">
        <v>12434751.959695697</v>
      </c>
      <c r="P210" s="273">
        <v>-442932.88044410571</v>
      </c>
      <c r="Q210" s="277">
        <v>-3.4395381308252079E-2</v>
      </c>
    </row>
    <row r="211" spans="1:17">
      <c r="A211" s="310"/>
      <c r="B211" s="310"/>
      <c r="C211" s="223"/>
    </row>
    <row r="212" spans="1:17">
      <c r="A212" s="310" t="s">
        <v>167</v>
      </c>
      <c r="B212" s="310" t="s">
        <v>241</v>
      </c>
      <c r="C212" s="223" t="s">
        <v>247</v>
      </c>
      <c r="D212" s="273">
        <v>179897.63147610426</v>
      </c>
      <c r="E212" s="273">
        <v>17013.023697508965</v>
      </c>
      <c r="F212" s="274">
        <v>0.10444832037557726</v>
      </c>
      <c r="G212" s="282">
        <v>0.49955732184636498</v>
      </c>
      <c r="H212" s="282">
        <v>8.3769058058787205E-2</v>
      </c>
      <c r="I212" s="283">
        <v>21.921279056039083</v>
      </c>
      <c r="J212" s="283">
        <v>1.1602182832470298</v>
      </c>
      <c r="K212" s="274">
        <v>5.5884345021884822E-2</v>
      </c>
      <c r="L212" s="275">
        <v>3943586.1811081618</v>
      </c>
      <c r="M212" s="275">
        <v>561928.94006434781</v>
      </c>
      <c r="N212" s="274">
        <v>0.16616969137028731</v>
      </c>
      <c r="O212" s="273">
        <v>719216.52590441704</v>
      </c>
      <c r="P212" s="273">
        <v>67740.094790035626</v>
      </c>
      <c r="Q212" s="274">
        <v>0.10397934837667569</v>
      </c>
    </row>
    <row r="213" spans="1:17">
      <c r="A213" s="310" t="s">
        <v>167</v>
      </c>
      <c r="B213" s="310" t="s">
        <v>241</v>
      </c>
      <c r="C213" s="223" t="s">
        <v>248</v>
      </c>
      <c r="D213" s="273">
        <v>95120.155335545758</v>
      </c>
      <c r="E213" s="273">
        <v>12168.350753099599</v>
      </c>
      <c r="F213" s="277">
        <v>0.1466918147754751</v>
      </c>
      <c r="G213" s="284">
        <v>0.264138942036862</v>
      </c>
      <c r="H213" s="284">
        <v>5.2391575138550833E-2</v>
      </c>
      <c r="I213" s="285">
        <v>8.2819950373523383</v>
      </c>
      <c r="J213" s="285">
        <v>0.9297588958833245</v>
      </c>
      <c r="K213" s="277">
        <v>0.12645933536318027</v>
      </c>
      <c r="L213" s="278">
        <v>787784.65444117354</v>
      </c>
      <c r="M213" s="278">
        <v>177903.39879003796</v>
      </c>
      <c r="N213" s="277">
        <v>0.29170169953838082</v>
      </c>
      <c r="O213" s="273">
        <v>206692.97375869751</v>
      </c>
      <c r="P213" s="273">
        <v>26700.365819454193</v>
      </c>
      <c r="Q213" s="277">
        <v>0.14834145760289738</v>
      </c>
    </row>
    <row r="214" spans="1:17">
      <c r="A214" s="310" t="s">
        <v>167</v>
      </c>
      <c r="B214" s="310" t="s">
        <v>241</v>
      </c>
      <c r="C214" s="223" t="s">
        <v>249</v>
      </c>
      <c r="D214" s="273">
        <v>4899694.1142230611</v>
      </c>
      <c r="E214" s="273">
        <v>115114.86807766184</v>
      </c>
      <c r="F214" s="274">
        <v>2.4059559295710659E-2</v>
      </c>
      <c r="G214" s="282">
        <v>13.605949391795045</v>
      </c>
      <c r="H214" s="282">
        <v>1.3925676312976165</v>
      </c>
      <c r="I214" s="283">
        <v>10.373502346635517</v>
      </c>
      <c r="J214" s="283">
        <v>-0.11302974055509729</v>
      </c>
      <c r="K214" s="274">
        <v>-1.0778562408936321E-2</v>
      </c>
      <c r="L214" s="275">
        <v>50826988.391689152</v>
      </c>
      <c r="M214" s="275">
        <v>653344.60327914357</v>
      </c>
      <c r="N214" s="274">
        <v>1.3021669425373977E-2</v>
      </c>
      <c r="O214" s="273">
        <v>10723640.236280382</v>
      </c>
      <c r="P214" s="273">
        <v>486724.60647713207</v>
      </c>
      <c r="Q214" s="274">
        <v>4.7546021094489258E-2</v>
      </c>
    </row>
    <row r="215" spans="1:17">
      <c r="A215" s="310" t="s">
        <v>167</v>
      </c>
      <c r="B215" s="310" t="s">
        <v>241</v>
      </c>
      <c r="C215" s="223" t="s">
        <v>250</v>
      </c>
      <c r="D215" s="273">
        <v>367412.0678718409</v>
      </c>
      <c r="E215" s="273">
        <v>-30533.857766322209</v>
      </c>
      <c r="F215" s="277">
        <v>-7.6728660350917799E-2</v>
      </c>
      <c r="G215" s="284">
        <v>1.0202657318724717</v>
      </c>
      <c r="H215" s="284">
        <v>4.4469399130777632E-3</v>
      </c>
      <c r="I215" s="285">
        <v>12.579329795960643</v>
      </c>
      <c r="J215" s="285">
        <v>-0.67969241827041493</v>
      </c>
      <c r="K215" s="277">
        <v>-5.1262635154264498E-2</v>
      </c>
      <c r="L215" s="278">
        <v>4621797.5727757625</v>
      </c>
      <c r="M215" s="278">
        <v>-654576.29532338306</v>
      </c>
      <c r="N215" s="277">
        <v>-0.12405798218373772</v>
      </c>
      <c r="O215" s="273">
        <v>980001.84514206648</v>
      </c>
      <c r="P215" s="273">
        <v>-87700.5908154028</v>
      </c>
      <c r="Q215" s="277">
        <v>-8.2139543623647074E-2</v>
      </c>
    </row>
    <row r="216" spans="1:17">
      <c r="A216" s="310" t="s">
        <v>167</v>
      </c>
      <c r="B216" s="310" t="s">
        <v>241</v>
      </c>
      <c r="C216" s="223" t="s">
        <v>251</v>
      </c>
      <c r="D216" s="273">
        <v>157955.64759320207</v>
      </c>
      <c r="E216" s="273">
        <v>-28044.790209699335</v>
      </c>
      <c r="F216" s="274">
        <v>-0.15077808708932977</v>
      </c>
      <c r="G216" s="282">
        <v>0.43862667693126112</v>
      </c>
      <c r="H216" s="282">
        <v>-3.6168333797558516E-2</v>
      </c>
      <c r="I216" s="283">
        <v>8.4400834591309728</v>
      </c>
      <c r="J216" s="283">
        <v>-7.8642487134766625E-2</v>
      </c>
      <c r="K216" s="274">
        <v>-9.2317193475674932E-3</v>
      </c>
      <c r="L216" s="275">
        <v>1333158.8485277058</v>
      </c>
      <c r="M216" s="275">
        <v>-251327.90700065717</v>
      </c>
      <c r="N216" s="274">
        <v>-0.15861786545312545</v>
      </c>
      <c r="O216" s="273">
        <v>334230.29048091173</v>
      </c>
      <c r="P216" s="273">
        <v>-39452.817685637623</v>
      </c>
      <c r="Q216" s="274">
        <v>-0.10557827427418429</v>
      </c>
    </row>
    <row r="217" spans="1:17">
      <c r="A217" s="310" t="s">
        <v>167</v>
      </c>
      <c r="B217" s="310" t="s">
        <v>241</v>
      </c>
      <c r="C217" s="223" t="s">
        <v>252</v>
      </c>
      <c r="D217" s="273">
        <v>2179954.7785020834</v>
      </c>
      <c r="E217" s="273">
        <v>-711293.86282396596</v>
      </c>
      <c r="F217" s="277">
        <v>-0.24601615117326486</v>
      </c>
      <c r="G217" s="284">
        <v>6.0535114440311002</v>
      </c>
      <c r="H217" s="284">
        <v>-1.3268498384124685</v>
      </c>
      <c r="I217" s="285">
        <v>7.5547837662325108</v>
      </c>
      <c r="J217" s="285">
        <v>0.84709076644797143</v>
      </c>
      <c r="K217" s="277">
        <v>0.12628645444494571</v>
      </c>
      <c r="L217" s="278">
        <v>16469086.971748529</v>
      </c>
      <c r="M217" s="278">
        <v>-2924521.3003107738</v>
      </c>
      <c r="N217" s="277">
        <v>-0.15079820419618256</v>
      </c>
      <c r="O217" s="273">
        <v>3712551.0087611675</v>
      </c>
      <c r="P217" s="273">
        <v>-270251.38665397745</v>
      </c>
      <c r="Q217" s="277">
        <v>-6.7854580725642044E-2</v>
      </c>
    </row>
  </sheetData>
  <mergeCells count="24">
    <mergeCell ref="A38:A73"/>
    <mergeCell ref="B38:B49"/>
    <mergeCell ref="B50:B61"/>
    <mergeCell ref="B62:B73"/>
    <mergeCell ref="A2:A37"/>
    <mergeCell ref="B2:B13"/>
    <mergeCell ref="B14:B25"/>
    <mergeCell ref="B26:B37"/>
    <mergeCell ref="A74:A109"/>
    <mergeCell ref="B74:B85"/>
    <mergeCell ref="B86:B97"/>
    <mergeCell ref="B98:B109"/>
    <mergeCell ref="A110:A145"/>
    <mergeCell ref="B110:B121"/>
    <mergeCell ref="B122:B133"/>
    <mergeCell ref="B134:B145"/>
    <mergeCell ref="A146:A181"/>
    <mergeCell ref="B146:B157"/>
    <mergeCell ref="B158:B169"/>
    <mergeCell ref="B170:B181"/>
    <mergeCell ref="A182:A217"/>
    <mergeCell ref="B182:B193"/>
    <mergeCell ref="B194:B205"/>
    <mergeCell ref="B206:B21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4" workbookViewId="0">
      <selection activeCell="A9" sqref="A9:A20"/>
    </sheetView>
  </sheetViews>
  <sheetFormatPr defaultRowHeight="14.5"/>
  <sheetData/>
  <sheetProtection algorithmName="SHA-512" hashValue="waag1/Ro7wNKzHRr7Ce1uhk//W0ke5BMzcq5o1q9O5h1zYzAuIyzaq/hAqgetwxPRJBqE7Udxr1YI1pksICs1w==" saltValue="Qq+MhunwFL8ujxlbs96YfQ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BD4D0-42C0-4CBB-A9C8-80B83141AFE0}">
  <sheetPr>
    <tabColor rgb="FFFFC000"/>
  </sheetPr>
  <dimension ref="C2:F14"/>
  <sheetViews>
    <sheetView workbookViewId="0">
      <selection activeCell="A9" sqref="A9:A20"/>
    </sheetView>
  </sheetViews>
  <sheetFormatPr defaultRowHeight="14.5"/>
  <cols>
    <col min="6" max="6" width="10.1796875" bestFit="1" customWidth="1"/>
  </cols>
  <sheetData>
    <row r="2" spans="3:6">
      <c r="C2">
        <v>144</v>
      </c>
      <c r="D2">
        <v>14</v>
      </c>
      <c r="F2" s="210">
        <f>C2*D2</f>
        <v>2016</v>
      </c>
    </row>
    <row r="3" spans="3:6">
      <c r="C3">
        <v>144</v>
      </c>
      <c r="D3">
        <v>14</v>
      </c>
      <c r="F3" s="210">
        <f t="shared" ref="F3:F13" si="0">C3*D3</f>
        <v>2016</v>
      </c>
    </row>
    <row r="4" spans="3:6">
      <c r="C4">
        <v>216</v>
      </c>
      <c r="D4">
        <v>14</v>
      </c>
      <c r="F4" s="210">
        <f t="shared" si="0"/>
        <v>3024</v>
      </c>
    </row>
    <row r="5" spans="3:6">
      <c r="C5">
        <v>162</v>
      </c>
      <c r="D5">
        <v>14</v>
      </c>
      <c r="F5" s="210">
        <f t="shared" si="0"/>
        <v>2268</v>
      </c>
    </row>
    <row r="6" spans="3:6">
      <c r="C6">
        <v>54</v>
      </c>
      <c r="D6">
        <v>14</v>
      </c>
      <c r="F6" s="210">
        <f t="shared" si="0"/>
        <v>756</v>
      </c>
    </row>
    <row r="7" spans="3:6">
      <c r="C7">
        <v>36</v>
      </c>
      <c r="D7">
        <v>14</v>
      </c>
      <c r="F7" s="210">
        <f t="shared" si="0"/>
        <v>504</v>
      </c>
    </row>
    <row r="8" spans="3:6">
      <c r="C8">
        <v>36</v>
      </c>
      <c r="D8">
        <v>14</v>
      </c>
      <c r="F8" s="210">
        <f t="shared" si="0"/>
        <v>504</v>
      </c>
    </row>
    <row r="9" spans="3:6">
      <c r="C9">
        <v>36</v>
      </c>
      <c r="D9">
        <v>14</v>
      </c>
      <c r="F9" s="210">
        <f t="shared" si="0"/>
        <v>504</v>
      </c>
    </row>
    <row r="10" spans="3:6">
      <c r="C10">
        <v>36</v>
      </c>
      <c r="D10">
        <v>14</v>
      </c>
      <c r="F10" s="210">
        <f t="shared" si="0"/>
        <v>504</v>
      </c>
    </row>
    <row r="11" spans="3:6">
      <c r="C11">
        <v>108</v>
      </c>
      <c r="D11">
        <v>14</v>
      </c>
      <c r="F11" s="210">
        <f t="shared" si="0"/>
        <v>1512</v>
      </c>
    </row>
    <row r="12" spans="3:6">
      <c r="C12">
        <v>18</v>
      </c>
      <c r="D12">
        <v>14</v>
      </c>
      <c r="F12" s="210">
        <f t="shared" si="0"/>
        <v>252</v>
      </c>
    </row>
    <row r="13" spans="3:6">
      <c r="C13" s="209">
        <v>126</v>
      </c>
      <c r="D13" s="209">
        <v>14</v>
      </c>
      <c r="E13" s="209"/>
      <c r="F13" s="212">
        <f t="shared" si="0"/>
        <v>1764</v>
      </c>
    </row>
    <row r="14" spans="3:6">
      <c r="F14" s="211">
        <f>SUM(F2:F13)</f>
        <v>15624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199F6-79BA-4A94-A5F6-526446051CD9}">
  <dimension ref="E3:R105"/>
  <sheetViews>
    <sheetView workbookViewId="0">
      <selection activeCell="A9" sqref="A9:A20"/>
    </sheetView>
  </sheetViews>
  <sheetFormatPr defaultRowHeight="14.5"/>
  <sheetData>
    <row r="3" spans="5:18">
      <c r="E3" s="200">
        <v>290985.78787746601</v>
      </c>
      <c r="F3" s="200">
        <v>42829.562482845547</v>
      </c>
      <c r="G3" s="201">
        <v>0.17259112647582209</v>
      </c>
      <c r="H3" s="188"/>
      <c r="I3" s="188"/>
      <c r="J3" s="203">
        <v>30.784935439613868</v>
      </c>
      <c r="K3" s="203">
        <v>0.97562224771611028</v>
      </c>
      <c r="L3" s="201">
        <v>3.1691547628217062E-2</v>
      </c>
      <c r="M3" s="202">
        <v>8957978.693652967</v>
      </c>
      <c r="N3" s="202">
        <v>1076398.5815370646</v>
      </c>
      <c r="O3" s="201">
        <v>0.13657141921102578</v>
      </c>
      <c r="P3" s="200">
        <v>2702871.33138745</v>
      </c>
      <c r="Q3" s="200">
        <v>271572.81511593377</v>
      </c>
      <c r="R3" s="201">
        <v>0.11169867184075793</v>
      </c>
    </row>
    <row r="4" spans="5:18">
      <c r="E4" s="186"/>
      <c r="F4" s="186"/>
      <c r="G4" s="187"/>
      <c r="H4" s="188"/>
      <c r="I4" s="188"/>
      <c r="J4" s="189"/>
      <c r="K4" s="189"/>
      <c r="L4" s="187"/>
      <c r="M4" s="190"/>
      <c r="N4" s="190"/>
      <c r="O4" s="187"/>
      <c r="P4" s="186"/>
      <c r="Q4" s="186"/>
      <c r="R4" s="187"/>
    </row>
    <row r="5" spans="5:18">
      <c r="E5" s="186"/>
      <c r="F5" s="186"/>
      <c r="G5" s="187"/>
      <c r="H5" s="188"/>
      <c r="I5" s="188"/>
      <c r="J5" s="189"/>
      <c r="K5" s="189"/>
      <c r="L5" s="187"/>
      <c r="M5" s="190"/>
      <c r="N5" s="190"/>
      <c r="O5" s="187"/>
      <c r="P5" s="186"/>
      <c r="Q5" s="186"/>
      <c r="R5" s="187"/>
    </row>
    <row r="6" spans="5:18">
      <c r="E6" s="186"/>
      <c r="F6" s="186"/>
      <c r="G6" s="187"/>
      <c r="H6" s="188"/>
      <c r="I6" s="188"/>
      <c r="J6" s="189"/>
      <c r="K6" s="189"/>
      <c r="L6" s="187"/>
      <c r="M6" s="190"/>
      <c r="N6" s="190"/>
      <c r="O6" s="187"/>
      <c r="P6" s="186"/>
      <c r="Q6" s="186"/>
      <c r="R6" s="187"/>
    </row>
    <row r="7" spans="5:18">
      <c r="E7" s="186"/>
      <c r="F7" s="186"/>
      <c r="G7" s="187"/>
      <c r="H7" s="188"/>
      <c r="I7" s="188"/>
      <c r="J7" s="189"/>
      <c r="K7" s="189"/>
      <c r="L7" s="187"/>
      <c r="M7" s="190"/>
      <c r="N7" s="190"/>
      <c r="O7" s="187"/>
      <c r="P7" s="186"/>
      <c r="Q7" s="186"/>
      <c r="R7" s="187"/>
    </row>
    <row r="8" spans="5:18">
      <c r="E8" s="186"/>
      <c r="F8" s="186"/>
      <c r="G8" s="187"/>
      <c r="H8" s="188"/>
      <c r="I8" s="188"/>
      <c r="J8" s="189"/>
      <c r="K8" s="189"/>
      <c r="L8" s="187"/>
      <c r="M8" s="190"/>
      <c r="N8" s="190"/>
      <c r="O8" s="187"/>
      <c r="P8" s="186"/>
      <c r="Q8" s="186"/>
      <c r="R8" s="187"/>
    </row>
    <row r="9" spans="5:18">
      <c r="E9" s="200">
        <v>3827238.271929821</v>
      </c>
      <c r="F9" s="200">
        <v>625502.0738922162</v>
      </c>
      <c r="G9" s="201">
        <v>0.19536340135567584</v>
      </c>
      <c r="H9" s="188"/>
      <c r="I9" s="188"/>
      <c r="J9" s="203">
        <v>31.695849702204946</v>
      </c>
      <c r="K9" s="203">
        <v>-0.13920337958015239</v>
      </c>
      <c r="L9" s="201">
        <v>-4.3918488031721263E-3</v>
      </c>
      <c r="M9" s="202">
        <v>121307569.04161419</v>
      </c>
      <c r="N9" s="202">
        <v>20271512.221796125</v>
      </c>
      <c r="O9" s="201">
        <v>0.20063641495775297</v>
      </c>
      <c r="P9" s="200">
        <v>37513965.916189045</v>
      </c>
      <c r="Q9" s="200">
        <v>5993274.9326683879</v>
      </c>
      <c r="R9" s="201">
        <v>0.1901378030006301</v>
      </c>
    </row>
    <row r="10" spans="5:18">
      <c r="E10" s="186"/>
      <c r="F10" s="186"/>
      <c r="G10" s="187"/>
      <c r="H10" s="188"/>
      <c r="I10" s="188"/>
      <c r="J10" s="189"/>
      <c r="K10" s="189"/>
      <c r="L10" s="187"/>
      <c r="M10" s="190"/>
      <c r="N10" s="190"/>
      <c r="O10" s="187"/>
      <c r="P10" s="186"/>
      <c r="Q10" s="186"/>
      <c r="R10" s="187"/>
    </row>
    <row r="11" spans="5:18">
      <c r="E11" s="186"/>
      <c r="F11" s="186"/>
      <c r="G11" s="187"/>
      <c r="H11" s="188"/>
      <c r="I11" s="188"/>
      <c r="J11" s="189"/>
      <c r="K11" s="189"/>
      <c r="L11" s="187"/>
      <c r="M11" s="190"/>
      <c r="N11" s="190"/>
      <c r="O11" s="187"/>
      <c r="P11" s="186"/>
      <c r="Q11" s="186"/>
      <c r="R11" s="187"/>
    </row>
    <row r="12" spans="5:18">
      <c r="E12" s="186"/>
      <c r="F12" s="186"/>
      <c r="G12" s="187"/>
      <c r="H12" s="188"/>
      <c r="I12" s="188"/>
      <c r="J12" s="189"/>
      <c r="K12" s="189"/>
      <c r="L12" s="187"/>
      <c r="M12" s="190"/>
      <c r="N12" s="190"/>
      <c r="O12" s="187"/>
      <c r="P12" s="186"/>
      <c r="Q12" s="186"/>
      <c r="R12" s="187"/>
    </row>
    <row r="13" spans="5:18">
      <c r="E13" s="186"/>
      <c r="F13" s="186"/>
      <c r="G13" s="187"/>
      <c r="H13" s="188"/>
      <c r="I13" s="188"/>
      <c r="J13" s="189"/>
      <c r="K13" s="189"/>
      <c r="L13" s="187"/>
      <c r="M13" s="190"/>
      <c r="N13" s="190"/>
      <c r="O13" s="187"/>
      <c r="P13" s="186"/>
      <c r="Q13" s="186"/>
      <c r="R13" s="187"/>
    </row>
    <row r="14" spans="5:18">
      <c r="E14" s="186"/>
      <c r="F14" s="186"/>
      <c r="G14" s="187"/>
      <c r="H14" s="188"/>
      <c r="I14" s="188"/>
      <c r="J14" s="189"/>
      <c r="K14" s="189"/>
      <c r="L14" s="187"/>
      <c r="M14" s="190"/>
      <c r="N14" s="190"/>
      <c r="O14" s="187"/>
      <c r="P14" s="186"/>
      <c r="Q14" s="186"/>
      <c r="R14" s="187"/>
    </row>
    <row r="15" spans="5:18">
      <c r="E15" s="200">
        <v>564069.40222904738</v>
      </c>
      <c r="F15" s="200">
        <v>95494.451249544625</v>
      </c>
      <c r="G15" s="201">
        <v>0.20379760174956923</v>
      </c>
      <c r="H15" s="188"/>
      <c r="I15" s="188"/>
      <c r="J15" s="203">
        <v>31.459112568471696</v>
      </c>
      <c r="K15" s="203">
        <v>0.2055683902145411</v>
      </c>
      <c r="L15" s="201">
        <v>6.5344624635267565E-3</v>
      </c>
      <c r="M15" s="202">
        <v>17745122.82115414</v>
      </c>
      <c r="N15" s="202">
        <v>2907846.4931561421</v>
      </c>
      <c r="O15" s="201">
        <v>0.19598249900280043</v>
      </c>
      <c r="P15" s="200">
        <v>5355426.4139082935</v>
      </c>
      <c r="Q15" s="200">
        <v>777042.66850455385</v>
      </c>
      <c r="R15" s="201">
        <v>0.16971986441386233</v>
      </c>
    </row>
    <row r="16" spans="5:18">
      <c r="E16" s="186"/>
      <c r="F16" s="186"/>
      <c r="G16" s="187"/>
      <c r="H16" s="188"/>
      <c r="I16" s="188"/>
      <c r="J16" s="189"/>
      <c r="K16" s="189"/>
      <c r="L16" s="187"/>
      <c r="M16" s="190"/>
      <c r="N16" s="190"/>
      <c r="O16" s="187"/>
      <c r="P16" s="186"/>
      <c r="Q16" s="186"/>
      <c r="R16" s="187"/>
    </row>
    <row r="17" spans="5:18">
      <c r="E17" s="186"/>
      <c r="F17" s="186"/>
      <c r="G17" s="187"/>
      <c r="H17" s="188"/>
      <c r="I17" s="188"/>
      <c r="J17" s="189"/>
      <c r="K17" s="189"/>
      <c r="L17" s="187"/>
      <c r="M17" s="190"/>
      <c r="N17" s="190"/>
      <c r="O17" s="187"/>
      <c r="P17" s="186"/>
      <c r="Q17" s="186"/>
      <c r="R17" s="187"/>
    </row>
    <row r="18" spans="5:18">
      <c r="E18" s="186"/>
      <c r="F18" s="186"/>
      <c r="G18" s="187"/>
      <c r="H18" s="188"/>
      <c r="I18" s="188"/>
      <c r="J18" s="189"/>
      <c r="K18" s="189"/>
      <c r="L18" s="187"/>
      <c r="M18" s="190"/>
      <c r="N18" s="190"/>
      <c r="O18" s="187"/>
      <c r="P18" s="186"/>
      <c r="Q18" s="186"/>
      <c r="R18" s="187"/>
    </row>
    <row r="19" spans="5:18">
      <c r="E19" s="186"/>
      <c r="F19" s="186"/>
      <c r="G19" s="187"/>
      <c r="H19" s="188"/>
      <c r="I19" s="188"/>
      <c r="J19" s="189"/>
      <c r="K19" s="189"/>
      <c r="L19" s="187"/>
      <c r="M19" s="190"/>
      <c r="N19" s="190"/>
      <c r="O19" s="187"/>
      <c r="P19" s="186"/>
      <c r="Q19" s="186"/>
      <c r="R19" s="187"/>
    </row>
    <row r="20" spans="5:18">
      <c r="E20" s="186"/>
      <c r="F20" s="186"/>
      <c r="G20" s="187"/>
      <c r="H20" s="188"/>
      <c r="I20" s="188"/>
      <c r="J20" s="189"/>
      <c r="K20" s="189"/>
      <c r="L20" s="187"/>
      <c r="M20" s="190"/>
      <c r="N20" s="190"/>
      <c r="O20" s="187"/>
      <c r="P20" s="186"/>
      <c r="Q20" s="186"/>
      <c r="R20" s="187"/>
    </row>
    <row r="21" spans="5:18">
      <c r="E21" s="200">
        <v>127011.30908448581</v>
      </c>
      <c r="F21" s="200">
        <v>28933.317854737448</v>
      </c>
      <c r="G21" s="201">
        <v>0.29500316525611703</v>
      </c>
      <c r="H21" s="188"/>
      <c r="I21" s="188"/>
      <c r="J21" s="203">
        <v>27.376658099567074</v>
      </c>
      <c r="K21" s="203">
        <v>0.68399355396105221</v>
      </c>
      <c r="L21" s="201">
        <v>2.4984552587588062E-2</v>
      </c>
      <c r="M21" s="202">
        <v>3477145.1835844056</v>
      </c>
      <c r="N21" s="202">
        <v>725012.83680865029</v>
      </c>
      <c r="O21" s="201">
        <v>0.26343676300961139</v>
      </c>
      <c r="P21" s="200">
        <v>1067815.2415824432</v>
      </c>
      <c r="Q21" s="200">
        <v>201217.68546719791</v>
      </c>
      <c r="R21" s="201">
        <v>0.23219276819705084</v>
      </c>
    </row>
    <row r="22" spans="5:18">
      <c r="E22" s="186"/>
      <c r="F22" s="186"/>
      <c r="G22" s="187"/>
      <c r="H22" s="188"/>
      <c r="I22" s="188"/>
      <c r="J22" s="189"/>
      <c r="K22" s="189"/>
      <c r="L22" s="187"/>
      <c r="M22" s="190"/>
      <c r="N22" s="190"/>
      <c r="O22" s="187"/>
      <c r="P22" s="186"/>
      <c r="Q22" s="186"/>
      <c r="R22" s="187"/>
    </row>
    <row r="23" spans="5:18">
      <c r="E23" s="186"/>
      <c r="F23" s="186"/>
      <c r="G23" s="187"/>
      <c r="H23" s="188"/>
      <c r="I23" s="188"/>
      <c r="J23" s="189"/>
      <c r="K23" s="189"/>
      <c r="L23" s="187"/>
      <c r="M23" s="190"/>
      <c r="N23" s="190"/>
      <c r="O23" s="187"/>
      <c r="P23" s="186"/>
      <c r="Q23" s="186"/>
      <c r="R23" s="187"/>
    </row>
    <row r="24" spans="5:18">
      <c r="E24" s="186"/>
      <c r="F24" s="186"/>
      <c r="G24" s="187"/>
      <c r="H24" s="188"/>
      <c r="I24" s="188"/>
      <c r="J24" s="189"/>
      <c r="K24" s="189"/>
      <c r="L24" s="187"/>
      <c r="M24" s="190"/>
      <c r="N24" s="190"/>
      <c r="O24" s="187"/>
      <c r="P24" s="186"/>
      <c r="Q24" s="186"/>
      <c r="R24" s="187"/>
    </row>
    <row r="25" spans="5:18">
      <c r="E25" s="186"/>
      <c r="F25" s="186"/>
      <c r="G25" s="187"/>
      <c r="H25" s="188"/>
      <c r="I25" s="188"/>
      <c r="J25" s="189"/>
      <c r="K25" s="189"/>
      <c r="L25" s="187"/>
      <c r="M25" s="190"/>
      <c r="N25" s="190"/>
      <c r="O25" s="187"/>
      <c r="P25" s="186"/>
      <c r="Q25" s="186"/>
      <c r="R25" s="187"/>
    </row>
    <row r="26" spans="5:18">
      <c r="E26" s="186"/>
      <c r="F26" s="186"/>
      <c r="G26" s="187"/>
      <c r="H26" s="188"/>
      <c r="I26" s="188"/>
      <c r="J26" s="189"/>
      <c r="K26" s="189"/>
      <c r="L26" s="187"/>
      <c r="M26" s="190"/>
      <c r="N26" s="190"/>
      <c r="O26" s="187"/>
      <c r="P26" s="186"/>
      <c r="Q26" s="186"/>
      <c r="R26" s="187"/>
    </row>
    <row r="27" spans="5:18">
      <c r="E27" s="200">
        <v>1529892.6151838512</v>
      </c>
      <c r="F27" s="200">
        <v>344670.31238473742</v>
      </c>
      <c r="G27" s="201">
        <v>0.29080646860149106</v>
      </c>
      <c r="H27" s="188"/>
      <c r="I27" s="188"/>
      <c r="J27" s="203">
        <v>28.412537362292699</v>
      </c>
      <c r="K27" s="203">
        <v>-0.3170184819721733</v>
      </c>
      <c r="L27" s="201">
        <v>-1.1157696967709048E-2</v>
      </c>
      <c r="M27" s="202">
        <v>43468131.089206859</v>
      </c>
      <c r="N27" s="202">
        <v>10168695.503537385</v>
      </c>
      <c r="O27" s="201">
        <v>0.30537140719326539</v>
      </c>
      <c r="P27" s="200">
        <v>13753879.865057137</v>
      </c>
      <c r="Q27" s="200">
        <v>3364192.1416158909</v>
      </c>
      <c r="R27" s="201">
        <v>0.32380108345562586</v>
      </c>
    </row>
    <row r="28" spans="5:18">
      <c r="E28" s="186"/>
      <c r="F28" s="186"/>
      <c r="G28" s="187"/>
      <c r="H28" s="188"/>
      <c r="I28" s="188"/>
      <c r="J28" s="189"/>
      <c r="K28" s="189"/>
      <c r="L28" s="187"/>
      <c r="M28" s="190"/>
      <c r="N28" s="190"/>
      <c r="O28" s="187"/>
      <c r="P28" s="186"/>
      <c r="Q28" s="186"/>
      <c r="R28" s="187"/>
    </row>
    <row r="29" spans="5:18">
      <c r="E29" s="186"/>
      <c r="F29" s="186"/>
      <c r="G29" s="187"/>
      <c r="H29" s="188"/>
      <c r="I29" s="188"/>
      <c r="J29" s="189"/>
      <c r="K29" s="189"/>
      <c r="L29" s="187"/>
      <c r="M29" s="190"/>
      <c r="N29" s="190"/>
      <c r="O29" s="187"/>
      <c r="P29" s="186"/>
      <c r="Q29" s="186"/>
      <c r="R29" s="187"/>
    </row>
    <row r="30" spans="5:18">
      <c r="E30" s="186"/>
      <c r="F30" s="186"/>
      <c r="G30" s="187"/>
      <c r="H30" s="188"/>
      <c r="I30" s="188"/>
      <c r="J30" s="189"/>
      <c r="K30" s="189"/>
      <c r="L30" s="187"/>
      <c r="M30" s="190"/>
      <c r="N30" s="190"/>
      <c r="O30" s="187"/>
      <c r="P30" s="186"/>
      <c r="Q30" s="186"/>
      <c r="R30" s="187"/>
    </row>
    <row r="31" spans="5:18">
      <c r="E31" s="186"/>
      <c r="F31" s="186"/>
      <c r="G31" s="187"/>
      <c r="H31" s="188"/>
      <c r="I31" s="188"/>
      <c r="J31" s="189"/>
      <c r="K31" s="189"/>
      <c r="L31" s="187"/>
      <c r="M31" s="190"/>
      <c r="N31" s="190"/>
      <c r="O31" s="187"/>
      <c r="P31" s="186"/>
      <c r="Q31" s="186"/>
      <c r="R31" s="187"/>
    </row>
    <row r="32" spans="5:18">
      <c r="E32" s="186"/>
      <c r="F32" s="186"/>
      <c r="G32" s="187"/>
      <c r="H32" s="188"/>
      <c r="I32" s="188"/>
      <c r="J32" s="189"/>
      <c r="K32" s="189"/>
      <c r="L32" s="187"/>
      <c r="M32" s="190"/>
      <c r="N32" s="190"/>
      <c r="O32" s="187"/>
      <c r="P32" s="186"/>
      <c r="Q32" s="186"/>
      <c r="R32" s="187"/>
    </row>
    <row r="33" spans="5:18">
      <c r="E33" s="200">
        <v>1529892.6151838512</v>
      </c>
      <c r="F33" s="200">
        <v>344670.31238473742</v>
      </c>
      <c r="G33" s="201">
        <v>0.29080646860149106</v>
      </c>
      <c r="H33" s="188"/>
      <c r="I33" s="188"/>
      <c r="J33" s="203">
        <v>28.412537362292699</v>
      </c>
      <c r="K33" s="203">
        <v>-0.3170184819721733</v>
      </c>
      <c r="L33" s="201">
        <v>-1.1157696967709048E-2</v>
      </c>
      <c r="M33" s="202">
        <v>43468131.089206859</v>
      </c>
      <c r="N33" s="202">
        <v>10168695.503537385</v>
      </c>
      <c r="O33" s="201">
        <v>0.30537140719326539</v>
      </c>
      <c r="P33" s="200">
        <v>13753879.865057137</v>
      </c>
      <c r="Q33" s="200">
        <v>3364192.1416158909</v>
      </c>
      <c r="R33" s="201">
        <v>0.32380108345562586</v>
      </c>
    </row>
    <row r="34" spans="5:18">
      <c r="E34" s="186"/>
      <c r="F34" s="186"/>
      <c r="G34" s="187"/>
      <c r="H34" s="188"/>
      <c r="I34" s="188"/>
      <c r="J34" s="189"/>
      <c r="K34" s="189"/>
      <c r="L34" s="187"/>
      <c r="M34" s="190"/>
      <c r="N34" s="190"/>
      <c r="O34" s="187"/>
      <c r="P34" s="186"/>
      <c r="Q34" s="186"/>
      <c r="R34" s="187"/>
    </row>
    <row r="35" spans="5:18">
      <c r="E35" s="186"/>
      <c r="F35" s="186"/>
      <c r="G35" s="187"/>
      <c r="H35" s="188"/>
      <c r="I35" s="188"/>
      <c r="J35" s="189"/>
      <c r="K35" s="189"/>
      <c r="L35" s="187"/>
      <c r="M35" s="190"/>
      <c r="N35" s="190"/>
      <c r="O35" s="187"/>
      <c r="P35" s="186"/>
      <c r="Q35" s="186"/>
      <c r="R35" s="187"/>
    </row>
    <row r="36" spans="5:18">
      <c r="E36" s="186"/>
      <c r="F36" s="186"/>
      <c r="G36" s="187"/>
      <c r="H36" s="188"/>
      <c r="I36" s="188"/>
      <c r="J36" s="189"/>
      <c r="K36" s="189"/>
      <c r="L36" s="187"/>
      <c r="M36" s="190"/>
      <c r="N36" s="190"/>
      <c r="O36" s="187"/>
      <c r="P36" s="186"/>
      <c r="Q36" s="186"/>
      <c r="R36" s="187"/>
    </row>
    <row r="37" spans="5:18">
      <c r="E37" s="186"/>
      <c r="F37" s="186"/>
      <c r="G37" s="187"/>
      <c r="H37" s="188"/>
      <c r="I37" s="188"/>
      <c r="J37" s="189"/>
      <c r="K37" s="189"/>
      <c r="L37" s="187"/>
      <c r="M37" s="190"/>
      <c r="N37" s="190"/>
      <c r="O37" s="187"/>
      <c r="P37" s="186"/>
      <c r="Q37" s="186"/>
      <c r="R37" s="187"/>
    </row>
    <row r="38" spans="5:18">
      <c r="E38" s="186"/>
      <c r="F38" s="186"/>
      <c r="G38" s="187"/>
      <c r="H38" s="188"/>
      <c r="I38" s="188"/>
      <c r="J38" s="189"/>
      <c r="K38" s="189"/>
      <c r="L38" s="187"/>
      <c r="M38" s="190"/>
      <c r="N38" s="190"/>
      <c r="O38" s="187"/>
      <c r="P38" s="186"/>
      <c r="Q38" s="186"/>
      <c r="R38" s="187"/>
    </row>
    <row r="39" spans="5:18">
      <c r="E39" s="200">
        <v>72154.156706530659</v>
      </c>
      <c r="F39" s="200">
        <v>12712.867904077732</v>
      </c>
      <c r="G39" s="201">
        <v>0.21387268277993862</v>
      </c>
      <c r="H39" s="188"/>
      <c r="I39" s="188"/>
      <c r="J39" s="203">
        <v>27.57865774092128</v>
      </c>
      <c r="K39" s="203">
        <v>0.99208134091360733</v>
      </c>
      <c r="L39" s="201">
        <v>3.5972792810781168E-2</v>
      </c>
      <c r="M39" s="202">
        <v>1989914.7923942087</v>
      </c>
      <c r="N39" s="202">
        <v>291633.2393313325</v>
      </c>
      <c r="O39" s="201">
        <v>0.17172255024814206</v>
      </c>
      <c r="P39" s="200">
        <v>680377.55358783458</v>
      </c>
      <c r="Q39" s="200">
        <v>94369.46110415773</v>
      </c>
      <c r="R39" s="201">
        <v>0.16103781213019064</v>
      </c>
    </row>
    <row r="40" spans="5:18">
      <c r="E40" s="186"/>
      <c r="F40" s="186"/>
      <c r="G40" s="187"/>
      <c r="H40" s="188"/>
      <c r="I40" s="188"/>
      <c r="J40" s="189"/>
      <c r="K40" s="189"/>
      <c r="L40" s="187"/>
      <c r="M40" s="190"/>
      <c r="N40" s="190"/>
      <c r="O40" s="187"/>
      <c r="P40" s="186"/>
      <c r="Q40" s="186"/>
      <c r="R40" s="187"/>
    </row>
    <row r="41" spans="5:18">
      <c r="E41" s="186"/>
      <c r="F41" s="186"/>
      <c r="G41" s="187"/>
      <c r="H41" s="188"/>
      <c r="I41" s="188"/>
      <c r="J41" s="189"/>
      <c r="K41" s="189"/>
      <c r="L41" s="187"/>
      <c r="M41" s="190"/>
      <c r="N41" s="190"/>
      <c r="O41" s="187"/>
      <c r="P41" s="186"/>
      <c r="Q41" s="186"/>
      <c r="R41" s="187"/>
    </row>
    <row r="42" spans="5:18">
      <c r="E42" s="186"/>
      <c r="F42" s="186"/>
      <c r="G42" s="187"/>
      <c r="H42" s="188"/>
      <c r="I42" s="188"/>
      <c r="J42" s="189"/>
      <c r="K42" s="189"/>
      <c r="L42" s="187"/>
      <c r="M42" s="190"/>
      <c r="N42" s="190"/>
      <c r="O42" s="187"/>
      <c r="P42" s="186"/>
      <c r="Q42" s="186"/>
      <c r="R42" s="187"/>
    </row>
    <row r="43" spans="5:18">
      <c r="E43" s="186"/>
      <c r="F43" s="186"/>
      <c r="G43" s="187"/>
      <c r="H43" s="188"/>
      <c r="I43" s="188"/>
      <c r="J43" s="189"/>
      <c r="K43" s="189"/>
      <c r="L43" s="187"/>
      <c r="M43" s="190"/>
      <c r="N43" s="190"/>
      <c r="O43" s="187"/>
      <c r="P43" s="186"/>
      <c r="Q43" s="186"/>
      <c r="R43" s="187"/>
    </row>
    <row r="44" spans="5:18">
      <c r="E44" s="186"/>
      <c r="F44" s="186"/>
      <c r="G44" s="187"/>
      <c r="H44" s="188"/>
      <c r="I44" s="188"/>
      <c r="J44" s="189"/>
      <c r="K44" s="189"/>
      <c r="L44" s="187"/>
      <c r="M44" s="190"/>
      <c r="N44" s="190"/>
      <c r="O44" s="187"/>
      <c r="P44" s="186"/>
      <c r="Q44" s="186"/>
      <c r="R44" s="187"/>
    </row>
    <row r="45" spans="5:18">
      <c r="E45" s="200">
        <v>885798.24740799144</v>
      </c>
      <c r="F45" s="200">
        <v>181632.8716789129</v>
      </c>
      <c r="G45" s="201">
        <v>0.25794064567695324</v>
      </c>
      <c r="H45" s="188"/>
      <c r="I45" s="188"/>
      <c r="J45" s="203">
        <v>29.226201788008854</v>
      </c>
      <c r="K45" s="203">
        <v>-0.23564252553853038</v>
      </c>
      <c r="L45" s="201">
        <v>-8.0627146574760045E-3</v>
      </c>
      <c r="M45" s="202">
        <v>25888518.32221055</v>
      </c>
      <c r="N45" s="202">
        <v>5474370.2665570136</v>
      </c>
      <c r="O45" s="201">
        <v>0.26816550226013131</v>
      </c>
      <c r="P45" s="200">
        <v>8859386.6761001386</v>
      </c>
      <c r="Q45" s="200">
        <v>1940267.1710534785</v>
      </c>
      <c r="R45" s="201">
        <v>0.28042110988808455</v>
      </c>
    </row>
    <row r="46" spans="5:18">
      <c r="E46" s="186"/>
      <c r="F46" s="186"/>
      <c r="G46" s="187"/>
      <c r="H46" s="188"/>
      <c r="I46" s="188"/>
      <c r="J46" s="189"/>
      <c r="K46" s="189"/>
      <c r="L46" s="187"/>
      <c r="M46" s="190"/>
      <c r="N46" s="190"/>
      <c r="O46" s="187"/>
      <c r="P46" s="186"/>
      <c r="Q46" s="186"/>
      <c r="R46" s="187"/>
    </row>
    <row r="47" spans="5:18">
      <c r="E47" s="186"/>
      <c r="F47" s="186"/>
      <c r="G47" s="187"/>
      <c r="H47" s="188"/>
      <c r="I47" s="188"/>
      <c r="J47" s="189"/>
      <c r="K47" s="189"/>
      <c r="L47" s="187"/>
      <c r="M47" s="190"/>
      <c r="N47" s="190"/>
      <c r="O47" s="187"/>
      <c r="P47" s="186"/>
      <c r="Q47" s="186"/>
      <c r="R47" s="187"/>
    </row>
    <row r="48" spans="5:18">
      <c r="E48" s="186"/>
      <c r="F48" s="186"/>
      <c r="G48" s="187"/>
      <c r="H48" s="188"/>
      <c r="I48" s="188"/>
      <c r="J48" s="189"/>
      <c r="K48" s="189"/>
      <c r="L48" s="187"/>
      <c r="M48" s="190"/>
      <c r="N48" s="190"/>
      <c r="O48" s="187"/>
      <c r="P48" s="186"/>
      <c r="Q48" s="186"/>
      <c r="R48" s="187"/>
    </row>
    <row r="49" spans="5:18">
      <c r="E49" s="186"/>
      <c r="F49" s="186"/>
      <c r="G49" s="187"/>
      <c r="H49" s="188"/>
      <c r="I49" s="188"/>
      <c r="J49" s="189"/>
      <c r="K49" s="189"/>
      <c r="L49" s="187"/>
      <c r="M49" s="190"/>
      <c r="N49" s="190"/>
      <c r="O49" s="187"/>
      <c r="P49" s="186"/>
      <c r="Q49" s="186"/>
      <c r="R49" s="187"/>
    </row>
    <row r="50" spans="5:18">
      <c r="E50" s="186"/>
      <c r="F50" s="186"/>
      <c r="G50" s="187"/>
      <c r="H50" s="188"/>
      <c r="I50" s="188"/>
      <c r="J50" s="189"/>
      <c r="K50" s="189"/>
      <c r="L50" s="187"/>
      <c r="M50" s="190"/>
      <c r="N50" s="190"/>
      <c r="O50" s="187"/>
      <c r="P50" s="186"/>
      <c r="Q50" s="186"/>
      <c r="R50" s="187"/>
    </row>
    <row r="51" spans="5:18">
      <c r="E51" s="200">
        <v>135431.94353881499</v>
      </c>
      <c r="F51" s="200">
        <v>25406.316634669405</v>
      </c>
      <c r="G51" s="201">
        <v>0.2309127186960126</v>
      </c>
      <c r="H51" s="188"/>
      <c r="I51" s="188"/>
      <c r="J51" s="203">
        <v>28.683956208911081</v>
      </c>
      <c r="K51" s="203">
        <v>2.0814632819437406E-2</v>
      </c>
      <c r="L51" s="201">
        <v>7.2565418339925656E-4</v>
      </c>
      <c r="M51" s="202">
        <v>3884723.9377550869</v>
      </c>
      <c r="N51" s="202">
        <v>726463.53075384826</v>
      </c>
      <c r="O51" s="201">
        <v>0.23002014942891419</v>
      </c>
      <c r="P51" s="200">
        <v>1312432.8004417524</v>
      </c>
      <c r="Q51" s="200">
        <v>238513.86232989235</v>
      </c>
      <c r="R51" s="201">
        <v>0.22209670941201765</v>
      </c>
    </row>
    <row r="52" spans="5:18">
      <c r="E52" s="186"/>
      <c r="F52" s="186"/>
      <c r="G52" s="187"/>
      <c r="H52" s="188"/>
      <c r="I52" s="188"/>
      <c r="J52" s="189"/>
      <c r="K52" s="189"/>
      <c r="L52" s="187"/>
      <c r="M52" s="190"/>
      <c r="N52" s="190"/>
      <c r="O52" s="187"/>
      <c r="P52" s="186"/>
      <c r="Q52" s="186"/>
      <c r="R52" s="187"/>
    </row>
    <row r="53" spans="5:18"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1"/>
      <c r="P53" s="191"/>
      <c r="Q53" s="191"/>
      <c r="R53" s="191"/>
    </row>
    <row r="54" spans="5:18">
      <c r="E54" s="191"/>
      <c r="F54" s="191"/>
      <c r="G54" s="191"/>
      <c r="H54" s="191"/>
      <c r="I54" s="191"/>
      <c r="J54" s="191"/>
      <c r="K54" s="191"/>
      <c r="L54" s="191"/>
      <c r="M54" s="191"/>
      <c r="N54" s="191"/>
      <c r="O54" s="191"/>
      <c r="P54" s="191"/>
      <c r="Q54" s="191"/>
      <c r="R54" s="191"/>
    </row>
    <row r="55" spans="5:18">
      <c r="E55" s="186"/>
      <c r="F55" s="186"/>
      <c r="G55" s="187"/>
      <c r="H55" s="188"/>
      <c r="I55" s="188"/>
      <c r="J55" s="189"/>
      <c r="K55" s="189"/>
      <c r="L55" s="187"/>
      <c r="M55" s="190"/>
      <c r="N55" s="190"/>
      <c r="O55" s="187"/>
      <c r="P55" s="186"/>
      <c r="Q55" s="186"/>
      <c r="R55" s="187"/>
    </row>
    <row r="56" spans="5:18">
      <c r="E56" s="191"/>
      <c r="F56" s="191"/>
      <c r="G56" s="191"/>
      <c r="H56" s="191"/>
      <c r="I56" s="191"/>
      <c r="J56" s="191"/>
      <c r="K56" s="191"/>
      <c r="L56" s="191"/>
      <c r="M56" s="191"/>
      <c r="N56" s="191"/>
      <c r="O56" s="191"/>
      <c r="P56" s="191"/>
      <c r="Q56" s="191"/>
      <c r="R56" s="191"/>
    </row>
    <row r="57" spans="5:18">
      <c r="E57" s="200">
        <v>14528.800739058979</v>
      </c>
      <c r="F57" s="200">
        <v>7818.2744771568841</v>
      </c>
      <c r="G57" s="201">
        <v>1.1650762059518114</v>
      </c>
      <c r="H57" s="188"/>
      <c r="I57" s="188"/>
      <c r="J57" s="203">
        <v>36.426915320076603</v>
      </c>
      <c r="K57" s="203">
        <v>0.3433344699723051</v>
      </c>
      <c r="L57" s="201">
        <v>9.4252962941135231E-3</v>
      </c>
      <c r="M57" s="202">
        <v>529239.3942239678</v>
      </c>
      <c r="N57" s="202">
        <v>282491.6673511446</v>
      </c>
      <c r="O57" s="201">
        <v>1.1448602624685749</v>
      </c>
      <c r="P57" s="200">
        <v>142588.8428040836</v>
      </c>
      <c r="Q57" s="200">
        <v>72829.756434092298</v>
      </c>
      <c r="R57" s="201">
        <v>1.0440182092955552</v>
      </c>
    </row>
    <row r="58" spans="5:18">
      <c r="E58" s="186"/>
      <c r="F58" s="186"/>
      <c r="G58" s="187"/>
      <c r="H58" s="188"/>
      <c r="I58" s="188"/>
      <c r="J58" s="189"/>
      <c r="K58" s="189"/>
      <c r="L58" s="187"/>
      <c r="M58" s="190"/>
      <c r="N58" s="190"/>
      <c r="O58" s="187"/>
      <c r="P58" s="186"/>
      <c r="Q58" s="186"/>
      <c r="R58" s="187"/>
    </row>
    <row r="59" spans="5:18">
      <c r="E59" s="191"/>
      <c r="F59" s="191"/>
      <c r="G59" s="191"/>
      <c r="H59" s="191"/>
      <c r="I59" s="191"/>
      <c r="J59" s="191"/>
      <c r="K59" s="191"/>
      <c r="L59" s="191"/>
      <c r="M59" s="191"/>
      <c r="N59" s="191"/>
      <c r="O59" s="191"/>
      <c r="P59" s="191"/>
      <c r="Q59" s="191"/>
      <c r="R59" s="191"/>
    </row>
    <row r="60" spans="5:18">
      <c r="E60" s="191"/>
      <c r="F60" s="191"/>
      <c r="G60" s="191"/>
      <c r="H60" s="191"/>
      <c r="I60" s="191"/>
      <c r="J60" s="191"/>
      <c r="K60" s="191"/>
      <c r="L60" s="191"/>
      <c r="M60" s="191"/>
      <c r="N60" s="191"/>
      <c r="O60" s="191"/>
      <c r="P60" s="191"/>
      <c r="Q60" s="191"/>
      <c r="R60" s="191"/>
    </row>
    <row r="61" spans="5:18">
      <c r="E61" s="186"/>
      <c r="F61" s="186"/>
      <c r="G61" s="187"/>
      <c r="H61" s="188"/>
      <c r="I61" s="188"/>
      <c r="J61" s="189"/>
      <c r="K61" s="189"/>
      <c r="L61" s="187"/>
      <c r="M61" s="190"/>
      <c r="N61" s="190"/>
      <c r="O61" s="187"/>
      <c r="P61" s="186"/>
      <c r="Q61" s="186"/>
      <c r="R61" s="187"/>
    </row>
    <row r="62" spans="5:18"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1"/>
      <c r="P62" s="191"/>
      <c r="Q62" s="191"/>
      <c r="R62" s="191"/>
    </row>
    <row r="63" spans="5:18">
      <c r="E63" s="200">
        <v>172077.38786881964</v>
      </c>
      <c r="F63" s="200">
        <v>94772.139071822647</v>
      </c>
      <c r="G63" s="201">
        <v>1.2259470158448564</v>
      </c>
      <c r="H63" s="188"/>
      <c r="I63" s="188"/>
      <c r="J63" s="203">
        <v>35.20697180029422</v>
      </c>
      <c r="K63" s="203">
        <v>0.21216640538829523</v>
      </c>
      <c r="L63" s="201">
        <v>6.0262611221372411E-3</v>
      </c>
      <c r="M63" s="202">
        <v>6058323.7421658235</v>
      </c>
      <c r="N63" s="202">
        <v>3320238.4510003147</v>
      </c>
      <c r="O63" s="201">
        <v>1.2126132307540367</v>
      </c>
      <c r="P63" s="200">
        <v>1738558.1747408109</v>
      </c>
      <c r="Q63" s="200">
        <v>921131.26891752984</v>
      </c>
      <c r="R63" s="201">
        <v>1.1268668334201719</v>
      </c>
    </row>
    <row r="64" spans="5:18">
      <c r="E64" s="186"/>
      <c r="F64" s="186"/>
      <c r="G64" s="187"/>
      <c r="H64" s="188"/>
      <c r="I64" s="188"/>
      <c r="J64" s="189"/>
      <c r="K64" s="189"/>
      <c r="L64" s="187"/>
      <c r="M64" s="190"/>
      <c r="N64" s="190"/>
      <c r="O64" s="187"/>
      <c r="P64" s="186"/>
      <c r="Q64" s="186"/>
      <c r="R64" s="187"/>
    </row>
    <row r="65" spans="5:18">
      <c r="E65" s="191"/>
      <c r="F65" s="191"/>
      <c r="G65" s="191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</row>
    <row r="66" spans="5:18">
      <c r="E66" s="191"/>
      <c r="F66" s="191"/>
      <c r="G66" s="191"/>
      <c r="H66" s="191"/>
      <c r="I66" s="191"/>
      <c r="J66" s="191"/>
      <c r="K66" s="191"/>
      <c r="L66" s="191"/>
      <c r="M66" s="191"/>
      <c r="N66" s="191"/>
      <c r="O66" s="191"/>
      <c r="P66" s="191"/>
      <c r="Q66" s="191"/>
      <c r="R66" s="191"/>
    </row>
    <row r="67" spans="5:18">
      <c r="E67" s="186"/>
      <c r="F67" s="186"/>
      <c r="G67" s="187"/>
      <c r="H67" s="188"/>
      <c r="I67" s="188"/>
      <c r="J67" s="189"/>
      <c r="K67" s="189"/>
      <c r="L67" s="187"/>
      <c r="M67" s="190"/>
      <c r="N67" s="190"/>
      <c r="O67" s="187"/>
      <c r="P67" s="186"/>
      <c r="Q67" s="186"/>
      <c r="R67" s="187"/>
    </row>
    <row r="68" spans="5:18"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1"/>
      <c r="P68" s="191"/>
      <c r="Q68" s="191"/>
      <c r="R68" s="191"/>
    </row>
    <row r="69" spans="5:18">
      <c r="E69" s="200">
        <v>31463.244515985149</v>
      </c>
      <c r="F69" s="200">
        <v>16463.099518013398</v>
      </c>
      <c r="G69" s="201">
        <v>1.0975293585654979</v>
      </c>
      <c r="H69" s="188"/>
      <c r="I69" s="188"/>
      <c r="J69" s="203">
        <v>34.805374470119233</v>
      </c>
      <c r="K69" s="203">
        <v>-1.1861931660247009</v>
      </c>
      <c r="L69" s="201">
        <v>-3.4080747128379836E-2</v>
      </c>
      <c r="M69" s="202">
        <v>1095090.0074237885</v>
      </c>
      <c r="N69" s="202">
        <v>590797.41314926953</v>
      </c>
      <c r="O69" s="201">
        <v>1.1715369605996244</v>
      </c>
      <c r="P69" s="200">
        <v>312938.0556164509</v>
      </c>
      <c r="Q69" s="200">
        <v>156347.56300410279</v>
      </c>
      <c r="R69" s="201">
        <v>0.99844863117681915</v>
      </c>
    </row>
    <row r="70" spans="5:18">
      <c r="E70" s="186"/>
      <c r="F70" s="186"/>
      <c r="G70" s="187"/>
      <c r="H70" s="188"/>
      <c r="I70" s="188"/>
      <c r="J70" s="189"/>
      <c r="K70" s="189"/>
      <c r="L70" s="187"/>
      <c r="M70" s="190"/>
      <c r="N70" s="190"/>
      <c r="O70" s="187"/>
      <c r="P70" s="186"/>
      <c r="Q70" s="186"/>
      <c r="R70" s="187"/>
    </row>
    <row r="71" spans="5:18">
      <c r="E71" s="191"/>
      <c r="F71" s="191"/>
      <c r="G71" s="191"/>
      <c r="H71" s="191"/>
      <c r="I71" s="191"/>
      <c r="J71" s="191"/>
      <c r="K71" s="191"/>
      <c r="L71" s="191"/>
      <c r="M71" s="191"/>
      <c r="N71" s="191"/>
      <c r="O71" s="191"/>
      <c r="P71" s="191"/>
      <c r="Q71" s="191"/>
      <c r="R71" s="191"/>
    </row>
    <row r="72" spans="5:18">
      <c r="E72" s="186"/>
      <c r="F72" s="186"/>
      <c r="G72" s="187"/>
      <c r="H72" s="188"/>
      <c r="I72" s="188"/>
      <c r="J72" s="189"/>
      <c r="K72" s="189"/>
      <c r="L72" s="187"/>
      <c r="M72" s="190"/>
      <c r="N72" s="190"/>
      <c r="O72" s="187"/>
      <c r="P72" s="186"/>
      <c r="Q72" s="186"/>
      <c r="R72" s="187"/>
    </row>
    <row r="73" spans="5:18">
      <c r="E73" s="186"/>
      <c r="F73" s="186"/>
      <c r="G73" s="187"/>
      <c r="H73" s="188"/>
      <c r="I73" s="188"/>
      <c r="J73" s="189"/>
      <c r="K73" s="189"/>
      <c r="L73" s="187"/>
      <c r="M73" s="190"/>
      <c r="N73" s="190"/>
      <c r="O73" s="187"/>
      <c r="P73" s="186"/>
      <c r="Q73" s="186"/>
      <c r="R73" s="187"/>
    </row>
    <row r="74" spans="5:18"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191"/>
      <c r="P74" s="191"/>
      <c r="Q74" s="191"/>
      <c r="R74" s="191"/>
    </row>
    <row r="75" spans="5:18">
      <c r="E75" s="200">
        <v>163974.47879298017</v>
      </c>
      <c r="F75" s="200">
        <v>13896.244628107979</v>
      </c>
      <c r="G75" s="201">
        <v>9.259333777103157E-2</v>
      </c>
      <c r="H75" s="188"/>
      <c r="I75" s="188"/>
      <c r="J75" s="203">
        <v>33.424918014151345</v>
      </c>
      <c r="K75" s="203">
        <v>0.75357424945740092</v>
      </c>
      <c r="L75" s="201">
        <v>2.2545283406180828E-2</v>
      </c>
      <c r="M75" s="202">
        <v>5480833.510068561</v>
      </c>
      <c r="N75" s="202">
        <v>351385.74472841539</v>
      </c>
      <c r="O75" s="201">
        <v>6.850362081913397E-2</v>
      </c>
      <c r="P75" s="200">
        <v>1635056.089805007</v>
      </c>
      <c r="Q75" s="200">
        <v>70355.129648736445</v>
      </c>
      <c r="R75" s="201">
        <v>4.4963946108724763E-2</v>
      </c>
    </row>
    <row r="76" spans="5:18">
      <c r="E76" s="186"/>
      <c r="F76" s="186"/>
      <c r="G76" s="187"/>
      <c r="H76" s="188"/>
      <c r="I76" s="188"/>
      <c r="J76" s="189"/>
      <c r="K76" s="189"/>
      <c r="L76" s="187"/>
      <c r="M76" s="190"/>
      <c r="N76" s="190"/>
      <c r="O76" s="187"/>
      <c r="P76" s="186"/>
      <c r="Q76" s="186"/>
      <c r="R76" s="187"/>
    </row>
    <row r="77" spans="5:18">
      <c r="E77" s="191"/>
      <c r="F77" s="191"/>
      <c r="G77" s="191"/>
      <c r="H77" s="191"/>
      <c r="I77" s="191"/>
      <c r="J77" s="191"/>
      <c r="K77" s="191"/>
      <c r="L77" s="191"/>
      <c r="M77" s="191"/>
      <c r="N77" s="191"/>
      <c r="O77" s="191"/>
      <c r="P77" s="191"/>
      <c r="Q77" s="191"/>
      <c r="R77" s="191"/>
    </row>
    <row r="78" spans="5:18">
      <c r="E78" s="186"/>
      <c r="F78" s="186"/>
      <c r="G78" s="187"/>
      <c r="H78" s="188"/>
      <c r="I78" s="188"/>
      <c r="J78" s="189"/>
      <c r="K78" s="189"/>
      <c r="L78" s="187"/>
      <c r="M78" s="190"/>
      <c r="N78" s="190"/>
      <c r="O78" s="187"/>
      <c r="P78" s="186"/>
      <c r="Q78" s="186"/>
      <c r="R78" s="187"/>
    </row>
    <row r="79" spans="5:18">
      <c r="E79" s="186"/>
      <c r="F79" s="186"/>
      <c r="G79" s="187"/>
      <c r="H79" s="188"/>
      <c r="I79" s="188"/>
      <c r="J79" s="189"/>
      <c r="K79" s="189"/>
      <c r="L79" s="187"/>
      <c r="M79" s="190"/>
      <c r="N79" s="190"/>
      <c r="O79" s="187"/>
      <c r="P79" s="186"/>
      <c r="Q79" s="186"/>
      <c r="R79" s="187"/>
    </row>
    <row r="80" spans="5:18">
      <c r="E80" s="191"/>
      <c r="F80" s="191"/>
      <c r="G80" s="191"/>
      <c r="H80" s="191"/>
      <c r="I80" s="191"/>
      <c r="J80" s="191"/>
      <c r="K80" s="191"/>
      <c r="L80" s="191"/>
      <c r="M80" s="191"/>
      <c r="N80" s="191"/>
      <c r="O80" s="191"/>
      <c r="P80" s="191"/>
      <c r="Q80" s="191"/>
      <c r="R80" s="191"/>
    </row>
    <row r="81" spans="5:18">
      <c r="E81" s="200">
        <v>2297683.854585221</v>
      </c>
      <c r="F81" s="200">
        <v>281169.95934673958</v>
      </c>
      <c r="G81" s="201">
        <v>0.13943368305601844</v>
      </c>
      <c r="H81" s="188"/>
      <c r="I81" s="188"/>
      <c r="J81" s="203">
        <v>33.881838536616058</v>
      </c>
      <c r="K81" s="203">
        <v>-0.29088664975203216</v>
      </c>
      <c r="L81" s="201">
        <v>-8.5853266031496889E-3</v>
      </c>
      <c r="M81" s="202">
        <v>77849753.369246066</v>
      </c>
      <c r="N81" s="202">
        <v>10113132.135097472</v>
      </c>
      <c r="O81" s="201">
        <v>0.14930080583941291</v>
      </c>
      <c r="P81" s="200">
        <v>23763406.162080992</v>
      </c>
      <c r="Q81" s="200">
        <v>2632402.9020015784</v>
      </c>
      <c r="R81" s="201">
        <v>0.12457538667720056</v>
      </c>
    </row>
    <row r="82" spans="5:18">
      <c r="E82" s="186"/>
      <c r="F82" s="186"/>
      <c r="G82" s="187"/>
      <c r="H82" s="188"/>
      <c r="I82" s="188"/>
      <c r="J82" s="189"/>
      <c r="K82" s="189"/>
      <c r="L82" s="187"/>
      <c r="M82" s="190"/>
      <c r="N82" s="190"/>
      <c r="O82" s="187"/>
      <c r="P82" s="186"/>
      <c r="Q82" s="186"/>
      <c r="R82" s="187"/>
    </row>
    <row r="83" spans="5:18">
      <c r="E83" s="191"/>
      <c r="F83" s="191"/>
      <c r="G83" s="191"/>
      <c r="H83" s="191"/>
      <c r="I83" s="191"/>
      <c r="J83" s="191"/>
      <c r="K83" s="191"/>
      <c r="L83" s="191"/>
      <c r="M83" s="191"/>
      <c r="N83" s="191"/>
      <c r="O83" s="191"/>
      <c r="P83" s="191"/>
      <c r="Q83" s="191"/>
      <c r="R83" s="191"/>
    </row>
    <row r="84" spans="5:18">
      <c r="E84" s="186"/>
      <c r="F84" s="186"/>
      <c r="G84" s="187"/>
      <c r="H84" s="188"/>
      <c r="I84" s="188"/>
      <c r="J84" s="189"/>
      <c r="K84" s="189"/>
      <c r="L84" s="187"/>
      <c r="M84" s="190"/>
      <c r="N84" s="190"/>
      <c r="O84" s="187"/>
      <c r="P84" s="186"/>
      <c r="Q84" s="186"/>
      <c r="R84" s="187"/>
    </row>
    <row r="85" spans="5:18">
      <c r="E85" s="186"/>
      <c r="F85" s="186"/>
      <c r="G85" s="187"/>
      <c r="H85" s="188"/>
      <c r="I85" s="188"/>
      <c r="J85" s="189"/>
      <c r="K85" s="189"/>
      <c r="L85" s="187"/>
      <c r="M85" s="190"/>
      <c r="N85" s="190"/>
      <c r="O85" s="187"/>
      <c r="P85" s="186"/>
      <c r="Q85" s="186"/>
      <c r="R85" s="187"/>
    </row>
    <row r="86" spans="5:18">
      <c r="E86" s="191"/>
      <c r="F86" s="191"/>
      <c r="G86" s="191"/>
      <c r="H86" s="191"/>
      <c r="I86" s="191"/>
      <c r="J86" s="191"/>
      <c r="K86" s="191"/>
      <c r="L86" s="191"/>
      <c r="M86" s="191"/>
      <c r="N86" s="191"/>
      <c r="O86" s="191"/>
      <c r="P86" s="191"/>
      <c r="Q86" s="191"/>
      <c r="R86" s="191"/>
    </row>
    <row r="87" spans="5:18">
      <c r="E87" s="200">
        <v>321428.17654570035</v>
      </c>
      <c r="F87" s="200">
        <v>38255.684226828591</v>
      </c>
      <c r="G87" s="201">
        <v>0.13509675291394493</v>
      </c>
      <c r="H87" s="188"/>
      <c r="I87" s="188"/>
      <c r="J87" s="203">
        <v>33.949729600103304</v>
      </c>
      <c r="K87" s="203">
        <v>0.1461038549367899</v>
      </c>
      <c r="L87" s="201">
        <v>4.3035351579455679E-3</v>
      </c>
      <c r="M87" s="202">
        <v>10912399.679580795</v>
      </c>
      <c r="N87" s="202">
        <v>1257397.542427921</v>
      </c>
      <c r="O87" s="201">
        <v>0.13023275650964383</v>
      </c>
      <c r="P87" s="200">
        <v>3259815.2846551789</v>
      </c>
      <c r="Q87" s="200">
        <v>304006.44751166785</v>
      </c>
      <c r="R87" s="201">
        <v>0.10285051038870945</v>
      </c>
    </row>
    <row r="88" spans="5:18">
      <c r="E88" s="186"/>
      <c r="F88" s="186"/>
      <c r="G88" s="187"/>
      <c r="H88" s="188"/>
      <c r="I88" s="188"/>
      <c r="J88" s="189"/>
      <c r="K88" s="189"/>
      <c r="L88" s="187"/>
      <c r="M88" s="190"/>
      <c r="N88" s="190"/>
      <c r="O88" s="187"/>
      <c r="P88" s="186"/>
      <c r="Q88" s="186"/>
      <c r="R88" s="187"/>
    </row>
    <row r="89" spans="5:18">
      <c r="E89" s="186"/>
      <c r="F89" s="186"/>
      <c r="G89" s="187"/>
      <c r="H89" s="188"/>
      <c r="I89" s="188"/>
      <c r="J89" s="189"/>
      <c r="K89" s="189"/>
      <c r="L89" s="187"/>
      <c r="M89" s="190"/>
      <c r="N89" s="190"/>
      <c r="O89" s="187"/>
      <c r="P89" s="186"/>
      <c r="Q89" s="186"/>
      <c r="R89" s="187"/>
    </row>
    <row r="90" spans="5:18">
      <c r="E90" s="186"/>
      <c r="F90" s="186"/>
      <c r="G90" s="191"/>
      <c r="H90" s="188"/>
      <c r="I90" s="188"/>
      <c r="J90" s="191"/>
      <c r="K90" s="191"/>
      <c r="L90" s="191"/>
      <c r="M90" s="190"/>
      <c r="N90" s="190"/>
      <c r="O90" s="191"/>
      <c r="P90" s="186"/>
      <c r="Q90" s="186"/>
      <c r="R90" s="191"/>
    </row>
    <row r="91" spans="5:18">
      <c r="E91" s="186"/>
      <c r="F91" s="186"/>
      <c r="G91" s="187"/>
      <c r="H91" s="188"/>
      <c r="I91" s="188"/>
      <c r="J91" s="189"/>
      <c r="K91" s="189"/>
      <c r="L91" s="187"/>
      <c r="M91" s="190"/>
      <c r="N91" s="190"/>
      <c r="O91" s="187"/>
      <c r="P91" s="186"/>
      <c r="Q91" s="186"/>
      <c r="R91" s="187"/>
    </row>
    <row r="92" spans="5:18">
      <c r="E92" s="186"/>
      <c r="F92" s="186"/>
      <c r="G92" s="191"/>
      <c r="H92" s="188"/>
      <c r="I92" s="188"/>
      <c r="J92" s="191"/>
      <c r="K92" s="191"/>
      <c r="L92" s="191"/>
      <c r="M92" s="190"/>
      <c r="N92" s="190"/>
      <c r="O92" s="191"/>
      <c r="P92" s="186"/>
      <c r="Q92" s="186"/>
      <c r="R92" s="191"/>
    </row>
    <row r="93" spans="5:18">
      <c r="E93" s="200">
        <v>40328.351638896165</v>
      </c>
      <c r="F93" s="200">
        <v>8402.1754735028317</v>
      </c>
      <c r="G93" s="201">
        <v>0.26317512720519426</v>
      </c>
      <c r="H93" s="188"/>
      <c r="I93" s="188"/>
      <c r="J93" s="203">
        <v>23.75477692577595</v>
      </c>
      <c r="K93" s="203">
        <v>1.525515416747762</v>
      </c>
      <c r="L93" s="201">
        <v>6.4219311404791521E-2</v>
      </c>
      <c r="M93" s="202">
        <v>957990.99696622929</v>
      </c>
      <c r="N93" s="202">
        <v>150887.9301261731</v>
      </c>
      <c r="O93" s="201">
        <v>0.18695001459593585</v>
      </c>
      <c r="P93" s="200">
        <v>244848.84519052505</v>
      </c>
      <c r="Q93" s="200">
        <v>34018.467928947881</v>
      </c>
      <c r="R93" s="201">
        <v>0.16135467939110681</v>
      </c>
    </row>
    <row r="94" spans="5:18">
      <c r="E94" s="186"/>
      <c r="F94" s="186"/>
      <c r="G94" s="187"/>
      <c r="H94" s="188"/>
      <c r="I94" s="188"/>
      <c r="J94" s="189"/>
      <c r="K94" s="189"/>
      <c r="L94" s="187"/>
      <c r="M94" s="190"/>
      <c r="N94" s="190"/>
      <c r="O94" s="187"/>
      <c r="P94" s="186"/>
      <c r="Q94" s="186"/>
      <c r="R94" s="187"/>
    </row>
    <row r="95" spans="5:18">
      <c r="E95" s="186"/>
      <c r="F95" s="186"/>
      <c r="G95" s="187"/>
      <c r="H95" s="188"/>
      <c r="I95" s="188"/>
      <c r="J95" s="189"/>
      <c r="K95" s="189"/>
      <c r="L95" s="187"/>
      <c r="M95" s="190"/>
      <c r="N95" s="190"/>
      <c r="O95" s="187"/>
      <c r="P95" s="186"/>
      <c r="Q95" s="186"/>
      <c r="R95" s="187"/>
    </row>
    <row r="96" spans="5:18">
      <c r="E96" s="186"/>
      <c r="F96" s="186"/>
      <c r="G96" s="187"/>
      <c r="H96" s="188"/>
      <c r="I96" s="188"/>
      <c r="J96" s="191"/>
      <c r="K96" s="189"/>
      <c r="L96" s="187"/>
      <c r="M96" s="190"/>
      <c r="N96" s="190"/>
      <c r="O96" s="187"/>
      <c r="P96" s="186"/>
      <c r="Q96" s="186"/>
      <c r="R96" s="187"/>
    </row>
    <row r="97" spans="5:18">
      <c r="E97" s="186"/>
      <c r="F97" s="186"/>
      <c r="G97" s="187"/>
      <c r="H97" s="188"/>
      <c r="I97" s="188"/>
      <c r="J97" s="189"/>
      <c r="K97" s="189"/>
      <c r="L97" s="187"/>
      <c r="M97" s="190"/>
      <c r="N97" s="190"/>
      <c r="O97" s="187"/>
      <c r="P97" s="186"/>
      <c r="Q97" s="186"/>
      <c r="R97" s="187"/>
    </row>
    <row r="98" spans="5:18">
      <c r="E98" s="186"/>
      <c r="F98" s="186"/>
      <c r="G98" s="191"/>
      <c r="H98" s="188"/>
      <c r="I98" s="188"/>
      <c r="J98" s="191"/>
      <c r="K98" s="191"/>
      <c r="L98" s="191"/>
      <c r="M98" s="190"/>
      <c r="N98" s="190"/>
      <c r="O98" s="191"/>
      <c r="P98" s="186"/>
      <c r="Q98" s="186"/>
      <c r="R98" s="191"/>
    </row>
    <row r="99" spans="5:18">
      <c r="E99" s="200">
        <v>472016.97990704025</v>
      </c>
      <c r="F99" s="200">
        <v>68265.301634001866</v>
      </c>
      <c r="G99" s="201">
        <v>0.16907744365544713</v>
      </c>
      <c r="H99" s="188"/>
      <c r="I99" s="188"/>
      <c r="J99" s="203">
        <v>24.408632560420816</v>
      </c>
      <c r="K99" s="203">
        <v>0.72365241794241086</v>
      </c>
      <c r="L99" s="201">
        <v>2.9647396926111732E-2</v>
      </c>
      <c r="M99" s="202">
        <v>11521289.024830481</v>
      </c>
      <c r="N99" s="202">
        <v>1374086.7859800567</v>
      </c>
      <c r="O99" s="201">
        <v>0.13541533455587526</v>
      </c>
      <c r="P99" s="200">
        <v>3155935.0142161874</v>
      </c>
      <c r="Q99" s="200">
        <v>502793.70164488256</v>
      </c>
      <c r="R99" s="201">
        <v>0.18950882836979294</v>
      </c>
    </row>
    <row r="100" spans="5:18">
      <c r="E100" s="186"/>
      <c r="F100" s="186"/>
      <c r="G100" s="187"/>
      <c r="H100" s="188"/>
      <c r="I100" s="188"/>
      <c r="J100" s="189"/>
      <c r="K100" s="189"/>
      <c r="L100" s="187"/>
      <c r="M100" s="190"/>
      <c r="N100" s="190"/>
      <c r="O100" s="187"/>
      <c r="P100" s="186"/>
      <c r="Q100" s="186"/>
      <c r="R100" s="187"/>
    </row>
    <row r="101" spans="5:18">
      <c r="E101" s="186"/>
      <c r="F101" s="186"/>
      <c r="G101" s="187"/>
      <c r="H101" s="188"/>
      <c r="I101" s="188"/>
      <c r="J101" s="189"/>
      <c r="K101" s="189"/>
      <c r="L101" s="187"/>
      <c r="M101" s="190"/>
      <c r="N101" s="190"/>
      <c r="O101" s="187"/>
      <c r="P101" s="186"/>
      <c r="Q101" s="186"/>
      <c r="R101" s="187"/>
    </row>
    <row r="102" spans="5:18">
      <c r="E102" s="186"/>
      <c r="F102" s="186"/>
      <c r="G102" s="187"/>
      <c r="H102" s="188"/>
      <c r="I102" s="188"/>
      <c r="J102" s="191"/>
      <c r="K102" s="189"/>
      <c r="L102" s="187"/>
      <c r="M102" s="190"/>
      <c r="N102" s="190"/>
      <c r="O102" s="187"/>
      <c r="P102" s="186"/>
      <c r="Q102" s="186"/>
      <c r="R102" s="187"/>
    </row>
    <row r="103" spans="5:18">
      <c r="E103" s="186"/>
      <c r="F103" s="186"/>
      <c r="G103" s="187"/>
      <c r="H103" s="188"/>
      <c r="I103" s="188"/>
      <c r="J103" s="189"/>
      <c r="K103" s="189"/>
      <c r="L103" s="187"/>
      <c r="M103" s="190"/>
      <c r="N103" s="190"/>
      <c r="O103" s="187"/>
      <c r="P103" s="186"/>
      <c r="Q103" s="186"/>
      <c r="R103" s="187"/>
    </row>
    <row r="104" spans="5:18">
      <c r="E104" s="186"/>
      <c r="F104" s="186"/>
      <c r="G104" s="191"/>
      <c r="H104" s="188"/>
      <c r="I104" s="188"/>
      <c r="J104" s="191"/>
      <c r="K104" s="191"/>
      <c r="L104" s="191"/>
      <c r="M104" s="190"/>
      <c r="N104" s="190"/>
      <c r="O104" s="191"/>
      <c r="P104" s="186"/>
      <c r="Q104" s="186"/>
      <c r="R104" s="191"/>
    </row>
    <row r="105" spans="5:18">
      <c r="E105" s="200">
        <v>75746.037628546022</v>
      </c>
      <c r="F105" s="200">
        <v>15369.350870032578</v>
      </c>
      <c r="G105" s="201">
        <v>0.25455770588248477</v>
      </c>
      <c r="H105" s="188"/>
      <c r="I105" s="188"/>
      <c r="J105" s="203">
        <v>24.462127055160575</v>
      </c>
      <c r="K105" s="203">
        <v>0.70853518484840095</v>
      </c>
      <c r="L105" s="201">
        <v>2.8964577906520482E-2</v>
      </c>
      <c r="M105" s="202">
        <v>1852909.1963944666</v>
      </c>
      <c r="N105" s="202">
        <v>333188.0068251022</v>
      </c>
      <c r="O105" s="201">
        <v>0.21924285132822027</v>
      </c>
      <c r="P105" s="200">
        <v>470240.27319490915</v>
      </c>
      <c r="Q105" s="200">
        <v>78174.795658888528</v>
      </c>
      <c r="R105" s="201">
        <v>0.19939219374831668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C0066"/>
  </sheetPr>
  <dimension ref="B1:I10"/>
  <sheetViews>
    <sheetView workbookViewId="0">
      <selection activeCell="A9" sqref="A9:A20"/>
    </sheetView>
  </sheetViews>
  <sheetFormatPr defaultColWidth="9.1796875" defaultRowHeight="14.5"/>
  <cols>
    <col min="2" max="2" width="23.7265625" bestFit="1" customWidth="1"/>
    <col min="3" max="3" width="23.453125" bestFit="1" customWidth="1"/>
    <col min="4" max="4" width="31.453125" bestFit="1" customWidth="1"/>
    <col min="5" max="5" width="26.26953125" bestFit="1" customWidth="1"/>
    <col min="6" max="6" width="9.81640625" bestFit="1" customWidth="1"/>
    <col min="7" max="7" width="14.1796875" bestFit="1" customWidth="1"/>
    <col min="8" max="8" width="14.453125" bestFit="1" customWidth="1"/>
  </cols>
  <sheetData>
    <row r="1" spans="2:9">
      <c r="B1" s="193" t="s">
        <v>142</v>
      </c>
      <c r="C1" s="193" t="s">
        <v>143</v>
      </c>
      <c r="D1" s="193" t="s">
        <v>144</v>
      </c>
      <c r="E1" s="193" t="s">
        <v>145</v>
      </c>
      <c r="F1" s="198" t="s">
        <v>150</v>
      </c>
      <c r="G1" s="198" t="s">
        <v>151</v>
      </c>
      <c r="H1" s="198" t="s">
        <v>1</v>
      </c>
      <c r="I1" s="198" t="s">
        <v>152</v>
      </c>
    </row>
    <row r="2" spans="2:9">
      <c r="B2" s="197" t="s">
        <v>6</v>
      </c>
      <c r="C2" s="197" t="s">
        <v>170</v>
      </c>
      <c r="D2" s="194" t="s">
        <v>166</v>
      </c>
      <c r="E2" s="195" t="s">
        <v>57</v>
      </c>
      <c r="F2" s="199" t="s">
        <v>153</v>
      </c>
      <c r="G2" s="192" t="s">
        <v>154</v>
      </c>
      <c r="H2" t="s">
        <v>172</v>
      </c>
      <c r="I2" t="s">
        <v>155</v>
      </c>
    </row>
    <row r="3" spans="2:9">
      <c r="B3" s="196" t="s">
        <v>147</v>
      </c>
      <c r="C3" s="194" t="s">
        <v>165</v>
      </c>
      <c r="D3" s="194" t="s">
        <v>168</v>
      </c>
      <c r="E3" s="195" t="s">
        <v>58</v>
      </c>
      <c r="F3" s="199" t="s">
        <v>156</v>
      </c>
      <c r="G3" s="192" t="s">
        <v>154</v>
      </c>
      <c r="H3" t="s">
        <v>173</v>
      </c>
      <c r="I3" t="s">
        <v>157</v>
      </c>
    </row>
    <row r="4" spans="2:9">
      <c r="B4" s="196" t="s">
        <v>146</v>
      </c>
      <c r="D4" s="194" t="s">
        <v>169</v>
      </c>
      <c r="E4" s="195" t="s">
        <v>59</v>
      </c>
      <c r="F4" s="199" t="s">
        <v>158</v>
      </c>
      <c r="G4" s="192"/>
      <c r="H4" t="s">
        <v>136</v>
      </c>
      <c r="I4" t="s">
        <v>159</v>
      </c>
    </row>
    <row r="5" spans="2:9">
      <c r="B5" s="197" t="s">
        <v>3</v>
      </c>
      <c r="E5" s="195" t="s">
        <v>60</v>
      </c>
      <c r="F5" s="199" t="s">
        <v>160</v>
      </c>
      <c r="I5" t="s">
        <v>161</v>
      </c>
    </row>
    <row r="6" spans="2:9">
      <c r="B6" s="194" t="s">
        <v>149</v>
      </c>
      <c r="E6" s="195" t="s">
        <v>61</v>
      </c>
      <c r="F6" s="199" t="s">
        <v>162</v>
      </c>
      <c r="I6" t="s">
        <v>163</v>
      </c>
    </row>
    <row r="7" spans="2:9">
      <c r="B7" s="196" t="s">
        <v>148</v>
      </c>
      <c r="E7" s="195" t="s">
        <v>167</v>
      </c>
      <c r="F7" s="199" t="s">
        <v>164</v>
      </c>
      <c r="I7" t="s">
        <v>171</v>
      </c>
    </row>
    <row r="8" spans="2:9">
      <c r="B8" s="197" t="s">
        <v>7</v>
      </c>
      <c r="F8" s="199" t="s">
        <v>176</v>
      </c>
    </row>
    <row r="9" spans="2:9">
      <c r="B9" s="194" t="s">
        <v>174</v>
      </c>
      <c r="F9" s="199" t="s">
        <v>177</v>
      </c>
    </row>
    <row r="10" spans="2:9">
      <c r="B10" s="196" t="s">
        <v>175</v>
      </c>
      <c r="F10" s="199" t="s">
        <v>178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F4E6F-04BA-49A0-92A2-29FFC7B0DB99}">
  <sheetPr>
    <tabColor rgb="FFCCFF33"/>
  </sheetPr>
  <dimension ref="A8:Q44"/>
  <sheetViews>
    <sheetView zoomScale="76" workbookViewId="0">
      <selection activeCell="E3" sqref="E3"/>
    </sheetView>
  </sheetViews>
  <sheetFormatPr defaultRowHeight="12.5"/>
  <cols>
    <col min="1" max="1" width="27.54296875" style="229" customWidth="1"/>
    <col min="2" max="2" width="34.1796875" style="229" customWidth="1"/>
    <col min="3" max="3" width="22.6328125" style="229" customWidth="1"/>
    <col min="4" max="4" width="13.7265625" style="229" customWidth="1"/>
    <col min="5" max="5" width="12.72656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81640625" style="229" customWidth="1"/>
    <col min="16" max="16" width="12.72656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215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7" t="s">
        <v>206</v>
      </c>
      <c r="B9" s="317" t="s">
        <v>253</v>
      </c>
      <c r="C9" s="230" t="s">
        <v>216</v>
      </c>
      <c r="D9" s="273">
        <v>257662953.5556069</v>
      </c>
      <c r="E9" s="273">
        <v>-5464930.942956686</v>
      </c>
      <c r="F9" s="274">
        <v>-2.0769106069358906E-2</v>
      </c>
      <c r="G9" s="282">
        <v>96.709384264353545</v>
      </c>
      <c r="H9" s="282">
        <v>-0.74995028498946681</v>
      </c>
      <c r="I9" s="283">
        <v>4.9938101630570344</v>
      </c>
      <c r="J9" s="283">
        <v>0.19395205703640706</v>
      </c>
      <c r="K9" s="274">
        <v>4.0407873056315206E-2</v>
      </c>
      <c r="L9" s="275">
        <v>1286719876.109282</v>
      </c>
      <c r="M9" s="275">
        <v>23743366.778792143</v>
      </c>
      <c r="N9" s="274">
        <v>1.8799531585412161E-2</v>
      </c>
      <c r="O9" s="273">
        <v>359267426.16796494</v>
      </c>
      <c r="P9" s="273">
        <v>-9738000.227239728</v>
      </c>
      <c r="Q9" s="274">
        <v>-2.638985643753199E-2</v>
      </c>
    </row>
    <row r="10" spans="1:17">
      <c r="A10" s="317" t="s">
        <v>206</v>
      </c>
      <c r="B10" s="317" t="s">
        <v>195</v>
      </c>
      <c r="C10" s="230" t="s">
        <v>217</v>
      </c>
      <c r="D10" s="273">
        <v>8767192.3041678499</v>
      </c>
      <c r="E10" s="273">
        <v>1907716.7255451707</v>
      </c>
      <c r="F10" s="277">
        <v>0.27811407791734177</v>
      </c>
      <c r="G10" s="284">
        <v>3.2906157356465733</v>
      </c>
      <c r="H10" s="284">
        <v>0.74995028498930782</v>
      </c>
      <c r="I10" s="285">
        <v>13.577022694019947</v>
      </c>
      <c r="J10" s="285">
        <v>1.3893300539997675</v>
      </c>
      <c r="K10" s="277">
        <v>0.11399451028471844</v>
      </c>
      <c r="L10" s="278">
        <v>119032368.87652396</v>
      </c>
      <c r="M10" s="278">
        <v>35431188.852546155</v>
      </c>
      <c r="N10" s="277">
        <v>0.42381206631753371</v>
      </c>
      <c r="O10" s="273">
        <v>23136953.524268806</v>
      </c>
      <c r="P10" s="273">
        <v>4500033.6482608356</v>
      </c>
      <c r="Q10" s="277">
        <v>0.24145801335197578</v>
      </c>
    </row>
    <row r="11" spans="1:17">
      <c r="A11" s="317" t="s">
        <v>206</v>
      </c>
      <c r="B11" s="317" t="s">
        <v>254</v>
      </c>
      <c r="C11" s="230" t="s">
        <v>216</v>
      </c>
      <c r="D11" s="273">
        <v>3414830349.52812</v>
      </c>
      <c r="E11" s="273">
        <v>-26789248.591742992</v>
      </c>
      <c r="F11" s="274">
        <v>-7.7839074970336075E-3</v>
      </c>
      <c r="G11" s="282">
        <v>97.130933722690827</v>
      </c>
      <c r="H11" s="282">
        <v>-0.59560398985256313</v>
      </c>
      <c r="I11" s="283">
        <v>4.9751328212600434</v>
      </c>
      <c r="J11" s="283">
        <v>0.11951447691288575</v>
      </c>
      <c r="K11" s="274">
        <v>2.4613647209736494E-2</v>
      </c>
      <c r="L11" s="275">
        <v>16989234550.972256</v>
      </c>
      <c r="M11" s="275">
        <v>278043296.07674026</v>
      </c>
      <c r="N11" s="274">
        <v>1.6638149359656688E-2</v>
      </c>
      <c r="O11" s="273">
        <v>4808682514.0085583</v>
      </c>
      <c r="P11" s="273">
        <v>-60205334.721478462</v>
      </c>
      <c r="Q11" s="274">
        <v>-1.2365315569382434E-2</v>
      </c>
    </row>
    <row r="12" spans="1:17">
      <c r="A12" s="317" t="s">
        <v>206</v>
      </c>
      <c r="B12" s="317" t="s">
        <v>199</v>
      </c>
      <c r="C12" s="230" t="s">
        <v>217</v>
      </c>
      <c r="D12" s="273">
        <v>100867707.36212341</v>
      </c>
      <c r="E12" s="273">
        <v>20803555.421157882</v>
      </c>
      <c r="F12" s="277">
        <v>0.25983608040333916</v>
      </c>
      <c r="G12" s="284">
        <v>2.8690662773054108</v>
      </c>
      <c r="H12" s="284">
        <v>0.59560398985330876</v>
      </c>
      <c r="I12" s="285">
        <v>12.669807428820883</v>
      </c>
      <c r="J12" s="285">
        <v>0.78550917908046891</v>
      </c>
      <c r="K12" s="277">
        <v>6.6096387230741752E-2</v>
      </c>
      <c r="L12" s="278">
        <v>1277974428.0647614</v>
      </c>
      <c r="M12" s="278">
        <v>326468167.28579378</v>
      </c>
      <c r="N12" s="277">
        <v>0.34310669382093689</v>
      </c>
      <c r="O12" s="273">
        <v>268639126.93839586</v>
      </c>
      <c r="P12" s="273">
        <v>47690029.691789925</v>
      </c>
      <c r="Q12" s="277">
        <v>0.21584170420285573</v>
      </c>
    </row>
    <row r="13" spans="1:17">
      <c r="A13" s="317" t="s">
        <v>206</v>
      </c>
      <c r="B13" s="317" t="s">
        <v>136</v>
      </c>
      <c r="C13" s="230" t="s">
        <v>216</v>
      </c>
      <c r="D13" s="273">
        <v>799373979.08515608</v>
      </c>
      <c r="E13" s="273">
        <v>-5845918.0024331808</v>
      </c>
      <c r="F13" s="274">
        <v>-7.2600267623507079E-3</v>
      </c>
      <c r="G13" s="282">
        <v>96.815705150694157</v>
      </c>
      <c r="H13" s="282">
        <v>-0.74208457505515923</v>
      </c>
      <c r="I13" s="283">
        <v>4.9511025464206089</v>
      </c>
      <c r="J13" s="283">
        <v>0.15451430641077035</v>
      </c>
      <c r="K13" s="274">
        <v>3.2213377233825981E-2</v>
      </c>
      <c r="L13" s="275">
        <v>3957782543.3908906</v>
      </c>
      <c r="M13" s="275">
        <v>95474254.398627281</v>
      </c>
      <c r="N13" s="274">
        <v>2.4719480490651875E-2</v>
      </c>
      <c r="O13" s="273">
        <v>1107607159.9133582</v>
      </c>
      <c r="P13" s="273">
        <v>-14917458.63916707</v>
      </c>
      <c r="Q13" s="274">
        <v>-1.3289203989488317E-2</v>
      </c>
    </row>
    <row r="14" spans="1:17">
      <c r="A14" s="317" t="s">
        <v>206</v>
      </c>
      <c r="B14" s="317" t="s">
        <v>200</v>
      </c>
      <c r="C14" s="230" t="s">
        <v>217</v>
      </c>
      <c r="D14" s="273">
        <v>26291627.379137985</v>
      </c>
      <c r="E14" s="273">
        <v>6134176.9979155622</v>
      </c>
      <c r="F14" s="277">
        <v>0.30431313890916611</v>
      </c>
      <c r="G14" s="284">
        <v>3.1842948493065455</v>
      </c>
      <c r="H14" s="284">
        <v>0.74208457505569703</v>
      </c>
      <c r="I14" s="285">
        <v>13.37721357841574</v>
      </c>
      <c r="J14" s="285">
        <v>1.1620414164764483</v>
      </c>
      <c r="K14" s="277">
        <v>9.5130989647219319E-2</v>
      </c>
      <c r="L14" s="278">
        <v>351708714.77485162</v>
      </c>
      <c r="M14" s="278">
        <v>105481988.02247107</v>
      </c>
      <c r="N14" s="277">
        <v>0.42839373862346669</v>
      </c>
      <c r="O14" s="273">
        <v>69048935.808508337</v>
      </c>
      <c r="P14" s="273">
        <v>14306580.537324697</v>
      </c>
      <c r="Q14" s="277">
        <v>0.26134389845764777</v>
      </c>
    </row>
    <row r="15" spans="1:17">
      <c r="A15" s="317" t="s">
        <v>211</v>
      </c>
      <c r="B15" s="317" t="s">
        <v>253</v>
      </c>
      <c r="C15" s="230" t="s">
        <v>216</v>
      </c>
      <c r="D15" s="273">
        <v>246506438.12669545</v>
      </c>
      <c r="E15" s="273">
        <v>-3715983.9239729941</v>
      </c>
      <c r="F15" s="274">
        <v>-1.4850723182675177E-2</v>
      </c>
      <c r="G15" s="282">
        <v>96.666288204512597</v>
      </c>
      <c r="H15" s="282">
        <v>-0.75002581345754038</v>
      </c>
      <c r="I15" s="283">
        <v>4.8037999558685094</v>
      </c>
      <c r="J15" s="283">
        <v>0.20982014798226611</v>
      </c>
      <c r="K15" s="274">
        <v>4.567284941524534E-2</v>
      </c>
      <c r="L15" s="275">
        <v>1184167616.5943234</v>
      </c>
      <c r="M15" s="275">
        <v>34650862.213163376</v>
      </c>
      <c r="N15" s="274">
        <v>3.014385138894091E-2</v>
      </c>
      <c r="O15" s="273">
        <v>327440609.86289263</v>
      </c>
      <c r="P15" s="273">
        <v>-5147877.9988612533</v>
      </c>
      <c r="Q15" s="274">
        <v>-1.5478220644248688E-2</v>
      </c>
    </row>
    <row r="16" spans="1:17">
      <c r="A16" s="317" t="s">
        <v>211</v>
      </c>
      <c r="B16" s="317" t="s">
        <v>195</v>
      </c>
      <c r="C16" s="230" t="s">
        <v>217</v>
      </c>
      <c r="D16" s="273">
        <v>8501220.3914150745</v>
      </c>
      <c r="E16" s="273">
        <v>1864794.3393818615</v>
      </c>
      <c r="F16" s="277">
        <v>0.28099376452940983</v>
      </c>
      <c r="G16" s="284">
        <v>3.3337117954876421</v>
      </c>
      <c r="H16" s="284">
        <v>0.75002581345764563</v>
      </c>
      <c r="I16" s="285">
        <v>13.150042393953129</v>
      </c>
      <c r="J16" s="285">
        <v>1.4132007050001132</v>
      </c>
      <c r="K16" s="277">
        <v>0.12040723922605602</v>
      </c>
      <c r="L16" s="278">
        <v>111791408.54744709</v>
      </c>
      <c r="M16" s="278">
        <v>33900726.594289795</v>
      </c>
      <c r="N16" s="277">
        <v>0.43523468718218911</v>
      </c>
      <c r="O16" s="273">
        <v>20726206.614975035</v>
      </c>
      <c r="P16" s="273">
        <v>4072557.5000432041</v>
      </c>
      <c r="Q16" s="277">
        <v>0.24454445220607582</v>
      </c>
    </row>
    <row r="17" spans="1:17">
      <c r="A17" s="317" t="s">
        <v>211</v>
      </c>
      <c r="B17" s="317" t="s">
        <v>254</v>
      </c>
      <c r="C17" s="230" t="s">
        <v>216</v>
      </c>
      <c r="D17" s="273">
        <v>3256702289.6391115</v>
      </c>
      <c r="E17" s="273">
        <v>-4538128.2082715034</v>
      </c>
      <c r="F17" s="274">
        <v>-1.391534393918417E-3</v>
      </c>
      <c r="G17" s="282">
        <v>97.085635368421563</v>
      </c>
      <c r="H17" s="282">
        <v>-0.60787022160837978</v>
      </c>
      <c r="I17" s="283">
        <v>4.7814715725108794</v>
      </c>
      <c r="J17" s="283">
        <v>0.13432949298431129</v>
      </c>
      <c r="K17" s="274">
        <v>2.8905828719141772E-2</v>
      </c>
      <c r="L17" s="275">
        <v>15571829418.040504</v>
      </c>
      <c r="M17" s="275">
        <v>416381840.80911446</v>
      </c>
      <c r="N17" s="274">
        <v>2.7474070870375407E-2</v>
      </c>
      <c r="O17" s="273">
        <v>4361617440.8366756</v>
      </c>
      <c r="P17" s="273">
        <v>-5861628.3672685623</v>
      </c>
      <c r="Q17" s="274">
        <v>-1.3421079470306322E-3</v>
      </c>
    </row>
    <row r="18" spans="1:17">
      <c r="A18" s="317" t="s">
        <v>211</v>
      </c>
      <c r="B18" s="317" t="s">
        <v>199</v>
      </c>
      <c r="C18" s="230" t="s">
        <v>217</v>
      </c>
      <c r="D18" s="273">
        <v>97761300.448556647</v>
      </c>
      <c r="E18" s="273">
        <v>20765058.498906389</v>
      </c>
      <c r="F18" s="277">
        <v>0.26968924681395712</v>
      </c>
      <c r="G18" s="284">
        <v>2.9143646315743017</v>
      </c>
      <c r="H18" s="284">
        <v>0.60787022160852189</v>
      </c>
      <c r="I18" s="285">
        <v>12.239138212161745</v>
      </c>
      <c r="J18" s="285">
        <v>0.83885022068815474</v>
      </c>
      <c r="K18" s="277">
        <v>7.3581493846080093E-2</v>
      </c>
      <c r="L18" s="278">
        <v>1196514067.9905541</v>
      </c>
      <c r="M18" s="278">
        <v>318734735.50336099</v>
      </c>
      <c r="N18" s="277">
        <v>0.3631148783148313</v>
      </c>
      <c r="O18" s="273">
        <v>240836882.34564909</v>
      </c>
      <c r="P18" s="273">
        <v>47113491.342598379</v>
      </c>
      <c r="Q18" s="277">
        <v>0.24319980720271639</v>
      </c>
    </row>
    <row r="19" spans="1:17">
      <c r="A19" s="317" t="s">
        <v>211</v>
      </c>
      <c r="B19" s="317" t="s">
        <v>136</v>
      </c>
      <c r="C19" s="230" t="s">
        <v>216</v>
      </c>
      <c r="D19" s="273">
        <v>765594822.76385713</v>
      </c>
      <c r="E19" s="273">
        <v>-425314.82028949261</v>
      </c>
      <c r="F19" s="274">
        <v>-5.552266832446975E-4</v>
      </c>
      <c r="G19" s="282">
        <v>96.769625522353735</v>
      </c>
      <c r="H19" s="282">
        <v>-0.74716973564457589</v>
      </c>
      <c r="I19" s="283">
        <v>4.7737027072503642</v>
      </c>
      <c r="J19" s="283">
        <v>0.17027328299063882</v>
      </c>
      <c r="K19" s="274">
        <v>3.6988355266904166E-2</v>
      </c>
      <c r="L19" s="275">
        <v>3654722078.0846877</v>
      </c>
      <c r="M19" s="275">
        <v>128402437.15434408</v>
      </c>
      <c r="N19" s="274">
        <v>3.6412591661846024E-2</v>
      </c>
      <c r="O19" s="273">
        <v>1014584585.6478224</v>
      </c>
      <c r="P19" s="273">
        <v>-784957.51072740555</v>
      </c>
      <c r="Q19" s="274">
        <v>-7.7307569053687336E-4</v>
      </c>
    </row>
    <row r="20" spans="1:17">
      <c r="A20" s="317" t="s">
        <v>211</v>
      </c>
      <c r="B20" s="317" t="s">
        <v>200</v>
      </c>
      <c r="C20" s="230" t="s">
        <v>217</v>
      </c>
      <c r="D20" s="273">
        <v>25557172.12219394</v>
      </c>
      <c r="E20" s="273">
        <v>6050944.163358856</v>
      </c>
      <c r="F20" s="277">
        <v>0.3102057545994259</v>
      </c>
      <c r="G20" s="284">
        <v>3.2303744776470036</v>
      </c>
      <c r="H20" s="284">
        <v>0.74716973564554223</v>
      </c>
      <c r="I20" s="285">
        <v>12.99073324893614</v>
      </c>
      <c r="J20" s="285">
        <v>1.211567855049573</v>
      </c>
      <c r="K20" s="277">
        <v>0.10285685059472732</v>
      </c>
      <c r="L20" s="278">
        <v>332006405.63656855</v>
      </c>
      <c r="M20" s="278">
        <v>102239320.29859561</v>
      </c>
      <c r="N20" s="277">
        <v>0.44496939214860992</v>
      </c>
      <c r="O20" s="273">
        <v>62442458.719156921</v>
      </c>
      <c r="P20" s="273">
        <v>13472263.577712201</v>
      </c>
      <c r="Q20" s="277">
        <v>0.27511149463054274</v>
      </c>
    </row>
    <row r="21" spans="1:17">
      <c r="A21" s="317" t="s">
        <v>212</v>
      </c>
      <c r="B21" s="317" t="s">
        <v>253</v>
      </c>
      <c r="C21" s="230" t="s">
        <v>216</v>
      </c>
      <c r="D21" s="273">
        <v>129487379.66657212</v>
      </c>
      <c r="E21" s="273">
        <v>-4314816.4314890355</v>
      </c>
      <c r="F21" s="274">
        <v>-3.2247725054727699E-2</v>
      </c>
      <c r="G21" s="282">
        <v>96.496812785414093</v>
      </c>
      <c r="H21" s="282">
        <v>-0.62790656777553977</v>
      </c>
      <c r="I21" s="283">
        <v>5.1349183748340046</v>
      </c>
      <c r="J21" s="283">
        <v>0.19174884000766834</v>
      </c>
      <c r="K21" s="274">
        <v>3.8790666323849823E-2</v>
      </c>
      <c r="L21" s="275">
        <v>664907125.15898824</v>
      </c>
      <c r="M21" s="275">
        <v>3500185.7141929865</v>
      </c>
      <c r="N21" s="274">
        <v>5.292030526820821E-3</v>
      </c>
      <c r="O21" s="273">
        <v>188571659.06851071</v>
      </c>
      <c r="P21" s="273">
        <v>-5468000.1115473211</v>
      </c>
      <c r="Q21" s="274">
        <v>-2.8179806822239986E-2</v>
      </c>
    </row>
    <row r="22" spans="1:17">
      <c r="A22" s="317" t="s">
        <v>212</v>
      </c>
      <c r="B22" s="317" t="s">
        <v>195</v>
      </c>
      <c r="C22" s="230" t="s">
        <v>217</v>
      </c>
      <c r="D22" s="273">
        <v>4700865.4462703569</v>
      </c>
      <c r="E22" s="273">
        <v>739784.60605227528</v>
      </c>
      <c r="F22" s="277">
        <v>0.18676331938015828</v>
      </c>
      <c r="G22" s="284">
        <v>3.5031872145859539</v>
      </c>
      <c r="H22" s="284">
        <v>0.62790656777560994</v>
      </c>
      <c r="I22" s="285">
        <v>13.258765477666618</v>
      </c>
      <c r="J22" s="285">
        <v>1.2339227958022505</v>
      </c>
      <c r="K22" s="277">
        <v>0.10261446477493039</v>
      </c>
      <c r="L22" s="278">
        <v>62327672.494165286</v>
      </c>
      <c r="M22" s="278">
        <v>14696298.540395729</v>
      </c>
      <c r="N22" s="277">
        <v>0.30854240221287299</v>
      </c>
      <c r="O22" s="273">
        <v>11725429.124778509</v>
      </c>
      <c r="P22" s="273">
        <v>1847719.7994916681</v>
      </c>
      <c r="Q22" s="277">
        <v>0.18705954373060191</v>
      </c>
    </row>
    <row r="23" spans="1:17">
      <c r="A23" s="317" t="s">
        <v>212</v>
      </c>
      <c r="B23" s="317" t="s">
        <v>254</v>
      </c>
      <c r="C23" s="230" t="s">
        <v>216</v>
      </c>
      <c r="D23" s="273">
        <v>1725097454.516525</v>
      </c>
      <c r="E23" s="273">
        <v>-39665595.561026096</v>
      </c>
      <c r="F23" s="274">
        <v>-2.2476442692566021E-2</v>
      </c>
      <c r="G23" s="282">
        <v>96.773282341250138</v>
      </c>
      <c r="H23" s="282">
        <v>-0.68239720389053105</v>
      </c>
      <c r="I23" s="283">
        <v>5.1134762386311587</v>
      </c>
      <c r="J23" s="283">
        <v>0.11926815186756112</v>
      </c>
      <c r="K23" s="274">
        <v>2.3881294050134502E-2</v>
      </c>
      <c r="L23" s="275">
        <v>8821244842.9933472</v>
      </c>
      <c r="M23" s="275">
        <v>7650947.0744495392</v>
      </c>
      <c r="N23" s="274">
        <v>8.6808482042635097E-4</v>
      </c>
      <c r="O23" s="273">
        <v>2526253784.5966272</v>
      </c>
      <c r="P23" s="273">
        <v>-49071635.23534441</v>
      </c>
      <c r="Q23" s="274">
        <v>-1.9054537674134446E-2</v>
      </c>
    </row>
    <row r="24" spans="1:17">
      <c r="A24" s="317" t="s">
        <v>212</v>
      </c>
      <c r="B24" s="317" t="s">
        <v>199</v>
      </c>
      <c r="C24" s="230" t="s">
        <v>217</v>
      </c>
      <c r="D24" s="273">
        <v>57520033.266248144</v>
      </c>
      <c r="E24" s="273">
        <v>11446548.916757032</v>
      </c>
      <c r="F24" s="277">
        <v>0.24844113872371931</v>
      </c>
      <c r="G24" s="284">
        <v>3.2267176587497599</v>
      </c>
      <c r="H24" s="284">
        <v>0.68239720389053993</v>
      </c>
      <c r="I24" s="285">
        <v>12.415122501740596</v>
      </c>
      <c r="J24" s="285">
        <v>0.59241727506363873</v>
      </c>
      <c r="K24" s="277">
        <v>5.0108436580732649E-2</v>
      </c>
      <c r="L24" s="278">
        <v>714118259.30466497</v>
      </c>
      <c r="M24" s="278">
        <v>169405035.0747174</v>
      </c>
      <c r="N24" s="277">
        <v>0.31099857234823447</v>
      </c>
      <c r="O24" s="273">
        <v>143232033.93669435</v>
      </c>
      <c r="P24" s="273">
        <v>27966440.870873421</v>
      </c>
      <c r="Q24" s="277">
        <v>0.24262609619249992</v>
      </c>
    </row>
    <row r="25" spans="1:17">
      <c r="A25" s="317" t="s">
        <v>212</v>
      </c>
      <c r="B25" s="317" t="s">
        <v>136</v>
      </c>
      <c r="C25" s="230" t="s">
        <v>216</v>
      </c>
      <c r="D25" s="273">
        <v>403827868.70522809</v>
      </c>
      <c r="E25" s="273">
        <v>-7356056.3995950818</v>
      </c>
      <c r="F25" s="274">
        <v>-1.7889941582029993E-2</v>
      </c>
      <c r="G25" s="282">
        <v>96.529400063882747</v>
      </c>
      <c r="H25" s="282">
        <v>-0.70895075737718116</v>
      </c>
      <c r="I25" s="283">
        <v>5.1156997200695677</v>
      </c>
      <c r="J25" s="283">
        <v>0.16162629775983639</v>
      </c>
      <c r="K25" s="274">
        <v>3.2624929826833605E-2</v>
      </c>
      <c r="L25" s="275">
        <v>2065862114.8916256</v>
      </c>
      <c r="M25" s="275">
        <v>28826759.848825932</v>
      </c>
      <c r="N25" s="274">
        <v>1.4151330156083745E-2</v>
      </c>
      <c r="O25" s="273">
        <v>585667746.19023669</v>
      </c>
      <c r="P25" s="273">
        <v>-8714600.0601730347</v>
      </c>
      <c r="Q25" s="274">
        <v>-1.4661606481329824E-2</v>
      </c>
    </row>
    <row r="26" spans="1:17">
      <c r="A26" s="317" t="s">
        <v>212</v>
      </c>
      <c r="B26" s="317" t="s">
        <v>200</v>
      </c>
      <c r="C26" s="230" t="s">
        <v>217</v>
      </c>
      <c r="D26" s="273">
        <v>14519151.412970692</v>
      </c>
      <c r="E26" s="273">
        <v>2841189.5852949135</v>
      </c>
      <c r="F26" s="277">
        <v>0.24329498821973672</v>
      </c>
      <c r="G26" s="284">
        <v>3.4705999361172659</v>
      </c>
      <c r="H26" s="284">
        <v>0.70895075737727886</v>
      </c>
      <c r="I26" s="285">
        <v>13.068428096194946</v>
      </c>
      <c r="J26" s="285">
        <v>0.90817949054888913</v>
      </c>
      <c r="K26" s="277">
        <v>7.4684286481381423E-2</v>
      </c>
      <c r="L26" s="278">
        <v>189742486.25817475</v>
      </c>
      <c r="M26" s="278">
        <v>47735567.226392478</v>
      </c>
      <c r="N26" s="277">
        <v>0.33614958730080524</v>
      </c>
      <c r="O26" s="273">
        <v>36207250.8536551</v>
      </c>
      <c r="P26" s="273">
        <v>7027421.9349112436</v>
      </c>
      <c r="Q26" s="277">
        <v>0.24083149885766234</v>
      </c>
    </row>
    <row r="27" spans="1:17">
      <c r="A27" s="317" t="s">
        <v>213</v>
      </c>
      <c r="B27" s="317" t="s">
        <v>253</v>
      </c>
      <c r="C27" s="230" t="s">
        <v>216</v>
      </c>
      <c r="D27" s="273">
        <v>1191687.0645030087</v>
      </c>
      <c r="E27" s="273">
        <v>-331263.87661333359</v>
      </c>
      <c r="F27" s="274">
        <v>-0.21751447644827809</v>
      </c>
      <c r="G27" s="282">
        <v>89.998320642949167</v>
      </c>
      <c r="H27" s="282">
        <v>-2.4092777714386955</v>
      </c>
      <c r="I27" s="283">
        <v>7.1121164879282235</v>
      </c>
      <c r="J27" s="283">
        <v>0.51622335594878788</v>
      </c>
      <c r="K27" s="274">
        <v>7.8264360204069683E-2</v>
      </c>
      <c r="L27" s="275">
        <v>8475417.2199026328</v>
      </c>
      <c r="M27" s="275">
        <v>-1569804.4329482671</v>
      </c>
      <c r="N27" s="274">
        <v>-0.15627374757855605</v>
      </c>
      <c r="O27" s="273">
        <v>1967725.0038770437</v>
      </c>
      <c r="P27" s="273">
        <v>-487996.57187528955</v>
      </c>
      <c r="Q27" s="274">
        <v>-0.19871820026086925</v>
      </c>
    </row>
    <row r="28" spans="1:17">
      <c r="A28" s="317" t="s">
        <v>213</v>
      </c>
      <c r="B28" s="317" t="s">
        <v>195</v>
      </c>
      <c r="C28" s="230" t="s">
        <v>217</v>
      </c>
      <c r="D28" s="273">
        <v>132434.38130795883</v>
      </c>
      <c r="E28" s="273">
        <v>7305.5462495105457</v>
      </c>
      <c r="F28" s="277">
        <v>5.8384194547148861E-2</v>
      </c>
      <c r="G28" s="284">
        <v>10.001679357050854</v>
      </c>
      <c r="H28" s="284">
        <v>2.409277771438683</v>
      </c>
      <c r="I28" s="285">
        <v>15.257923570778278</v>
      </c>
      <c r="J28" s="285">
        <v>0.19435886825510806</v>
      </c>
      <c r="K28" s="277">
        <v>1.2902581300862515E-2</v>
      </c>
      <c r="L28" s="278">
        <v>2020673.6681401432</v>
      </c>
      <c r="M28" s="278">
        <v>135787.36508585792</v>
      </c>
      <c r="N28" s="277">
        <v>7.2040082664841354E-2</v>
      </c>
      <c r="O28" s="273">
        <v>453788.27158856392</v>
      </c>
      <c r="P28" s="273">
        <v>-6586.9413163149729</v>
      </c>
      <c r="Q28" s="277">
        <v>-1.4307767081447853E-2</v>
      </c>
    </row>
    <row r="29" spans="1:17">
      <c r="A29" s="317" t="s">
        <v>213</v>
      </c>
      <c r="B29" s="317" t="s">
        <v>254</v>
      </c>
      <c r="C29" s="230" t="s">
        <v>216</v>
      </c>
      <c r="D29" s="273">
        <v>17008465.650234316</v>
      </c>
      <c r="E29" s="273">
        <v>-4693941.4560748152</v>
      </c>
      <c r="F29" s="274">
        <v>-0.21628667424224265</v>
      </c>
      <c r="G29" s="282">
        <v>91.038893268671998</v>
      </c>
      <c r="H29" s="282">
        <v>-2.6894259719898059</v>
      </c>
      <c r="I29" s="283">
        <v>7.0207516076905714</v>
      </c>
      <c r="J29" s="283">
        <v>0.52738584829861068</v>
      </c>
      <c r="K29" s="274">
        <v>8.1219180905650251E-2</v>
      </c>
      <c r="L29" s="275">
        <v>119412212.55823243</v>
      </c>
      <c r="M29" s="275">
        <v>-21509454.642260045</v>
      </c>
      <c r="N29" s="274">
        <v>-0.15263411985935457</v>
      </c>
      <c r="O29" s="273">
        <v>28021910.098927449</v>
      </c>
      <c r="P29" s="273">
        <v>-6722848.912656907</v>
      </c>
      <c r="Q29" s="274">
        <v>-0.19349246055830813</v>
      </c>
    </row>
    <row r="30" spans="1:17">
      <c r="A30" s="317" t="s">
        <v>213</v>
      </c>
      <c r="B30" s="317" t="s">
        <v>199</v>
      </c>
      <c r="C30" s="230" t="s">
        <v>217</v>
      </c>
      <c r="D30" s="273">
        <v>1674171.0114825922</v>
      </c>
      <c r="E30" s="273">
        <v>221989.10762839182</v>
      </c>
      <c r="F30" s="277">
        <v>0.15286590959384355</v>
      </c>
      <c r="G30" s="284">
        <v>8.961106731327563</v>
      </c>
      <c r="H30" s="284">
        <v>2.6894259719895972</v>
      </c>
      <c r="I30" s="285">
        <v>14.756895045423171</v>
      </c>
      <c r="J30" s="285">
        <v>0.50922593657614534</v>
      </c>
      <c r="K30" s="277">
        <v>3.57409996460364E-2</v>
      </c>
      <c r="L30" s="278">
        <v>24705565.904538564</v>
      </c>
      <c r="M30" s="278">
        <v>4015358.6525684111</v>
      </c>
      <c r="N30" s="277">
        <v>0.19407048966056453</v>
      </c>
      <c r="O30" s="273">
        <v>5778684.3981426908</v>
      </c>
      <c r="P30" s="273">
        <v>292581.53488170169</v>
      </c>
      <c r="Q30" s="277">
        <v>5.3331397929310534E-2</v>
      </c>
    </row>
    <row r="31" spans="1:17">
      <c r="A31" s="317" t="s">
        <v>213</v>
      </c>
      <c r="B31" s="317" t="s">
        <v>136</v>
      </c>
      <c r="C31" s="230" t="s">
        <v>216</v>
      </c>
      <c r="D31" s="273">
        <v>3704330.6558403117</v>
      </c>
      <c r="E31" s="273">
        <v>-1031427.4450269085</v>
      </c>
      <c r="F31" s="274">
        <v>-0.21779563547344866</v>
      </c>
      <c r="G31" s="282">
        <v>90.216444943296551</v>
      </c>
      <c r="H31" s="282">
        <v>-3.0178423313399065</v>
      </c>
      <c r="I31" s="283">
        <v>7.1121144210703759</v>
      </c>
      <c r="J31" s="283">
        <v>0.57374834723131496</v>
      </c>
      <c r="K31" s="274">
        <v>8.7751028430017752E-2</v>
      </c>
      <c r="L31" s="275">
        <v>26345623.477814965</v>
      </c>
      <c r="M31" s="275">
        <v>-4618496.62280377</v>
      </c>
      <c r="N31" s="274">
        <v>-0.14915639804379527</v>
      </c>
      <c r="O31" s="273">
        <v>6070540.511048317</v>
      </c>
      <c r="P31" s="273">
        <v>-1503137.1564462474</v>
      </c>
      <c r="Q31" s="274">
        <v>-0.19846859378470191</v>
      </c>
    </row>
    <row r="32" spans="1:17">
      <c r="A32" s="317" t="s">
        <v>213</v>
      </c>
      <c r="B32" s="317" t="s">
        <v>200</v>
      </c>
      <c r="C32" s="230" t="s">
        <v>217</v>
      </c>
      <c r="D32" s="273">
        <v>401717.48002736171</v>
      </c>
      <c r="E32" s="273">
        <v>58058.727610458853</v>
      </c>
      <c r="F32" s="277">
        <v>0.16894296217436663</v>
      </c>
      <c r="G32" s="284">
        <v>9.783555056703511</v>
      </c>
      <c r="H32" s="284">
        <v>3.0178423313399989</v>
      </c>
      <c r="I32" s="285">
        <v>15.056772456253663</v>
      </c>
      <c r="J32" s="285">
        <v>0.11913930028086561</v>
      </c>
      <c r="K32" s="277">
        <v>7.9757816406963965E-3</v>
      </c>
      <c r="L32" s="278">
        <v>6048568.6884716107</v>
      </c>
      <c r="M32" s="278">
        <v>915120.31402863562</v>
      </c>
      <c r="N32" s="277">
        <v>0.17826619599109816</v>
      </c>
      <c r="O32" s="273">
        <v>1353612.693030715</v>
      </c>
      <c r="P32" s="273">
        <v>79768.196182525251</v>
      </c>
      <c r="Q32" s="277">
        <v>6.262004222641912E-2</v>
      </c>
    </row>
    <row r="33" spans="1:17">
      <c r="A33" s="317" t="s">
        <v>214</v>
      </c>
      <c r="B33" s="317" t="s">
        <v>253</v>
      </c>
      <c r="C33" s="230" t="s">
        <v>216</v>
      </c>
      <c r="D33" s="273">
        <v>11156515.428910701</v>
      </c>
      <c r="E33" s="273">
        <v>-1748947.0189844426</v>
      </c>
      <c r="F33" s="274">
        <v>-0.13551990299035682</v>
      </c>
      <c r="G33" s="282">
        <v>97.671506172017004</v>
      </c>
      <c r="H33" s="282">
        <v>-0.62952347229484928</v>
      </c>
      <c r="I33" s="283">
        <v>9.1921406973728637</v>
      </c>
      <c r="J33" s="283">
        <v>0.40053362343688725</v>
      </c>
      <c r="K33" s="274">
        <v>4.5558635647437951E-2</v>
      </c>
      <c r="L33" s="275">
        <v>102552259.51495832</v>
      </c>
      <c r="M33" s="275">
        <v>-10907495.434371725</v>
      </c>
      <c r="N33" s="274">
        <v>-9.6135369226232684E-2</v>
      </c>
      <c r="O33" s="273">
        <v>31826816.305072308</v>
      </c>
      <c r="P33" s="273">
        <v>-4590122.2283783779</v>
      </c>
      <c r="Q33" s="274">
        <v>-0.12604360534486261</v>
      </c>
    </row>
    <row r="34" spans="1:17">
      <c r="A34" s="317" t="s">
        <v>214</v>
      </c>
      <c r="B34" s="317" t="s">
        <v>195</v>
      </c>
      <c r="C34" s="230" t="s">
        <v>217</v>
      </c>
      <c r="D34" s="273">
        <v>265971.91275278328</v>
      </c>
      <c r="E34" s="273">
        <v>42922.386163311312</v>
      </c>
      <c r="F34" s="277">
        <v>0.19243432980833444</v>
      </c>
      <c r="G34" s="284">
        <v>2.328493827983086</v>
      </c>
      <c r="H34" s="284">
        <v>0.62952347229486372</v>
      </c>
      <c r="I34" s="285">
        <v>27.224530042039195</v>
      </c>
      <c r="J34" s="285">
        <v>1.622601366661204</v>
      </c>
      <c r="K34" s="277">
        <v>6.3378091050683219E-2</v>
      </c>
      <c r="L34" s="278">
        <v>7240960.3290767763</v>
      </c>
      <c r="M34" s="278">
        <v>1530462.2582562882</v>
      </c>
      <c r="N34" s="277">
        <v>0.26800854133488755</v>
      </c>
      <c r="O34" s="273">
        <v>2410746.9092937708</v>
      </c>
      <c r="P34" s="273">
        <v>427476.14821762382</v>
      </c>
      <c r="Q34" s="277">
        <v>0.21554099248943198</v>
      </c>
    </row>
    <row r="35" spans="1:17">
      <c r="A35" s="317" t="s">
        <v>214</v>
      </c>
      <c r="B35" s="317" t="s">
        <v>254</v>
      </c>
      <c r="C35" s="230" t="s">
        <v>216</v>
      </c>
      <c r="D35" s="273">
        <v>158128059.88905755</v>
      </c>
      <c r="E35" s="273">
        <v>-22251120.383379608</v>
      </c>
      <c r="F35" s="274">
        <v>-0.12335747590033644</v>
      </c>
      <c r="G35" s="282">
        <v>98.073360507111843</v>
      </c>
      <c r="H35" s="282">
        <v>-0.25427173447650375</v>
      </c>
      <c r="I35" s="283">
        <v>8.9636534712822797</v>
      </c>
      <c r="J35" s="283">
        <v>0.338801782109174</v>
      </c>
      <c r="K35" s="274">
        <v>3.9282041514345868E-2</v>
      </c>
      <c r="L35" s="275">
        <v>1417405132.9316828</v>
      </c>
      <c r="M35" s="275">
        <v>-138338544.73270679</v>
      </c>
      <c r="N35" s="274">
        <v>-8.8921167875412474E-2</v>
      </c>
      <c r="O35" s="273">
        <v>447065073.17187995</v>
      </c>
      <c r="P35" s="273">
        <v>-54343706.35421294</v>
      </c>
      <c r="Q35" s="274">
        <v>-0.10838203991078089</v>
      </c>
    </row>
    <row r="36" spans="1:17">
      <c r="A36" s="317" t="s">
        <v>214</v>
      </c>
      <c r="B36" s="317" t="s">
        <v>199</v>
      </c>
      <c r="C36" s="230" t="s">
        <v>217</v>
      </c>
      <c r="D36" s="273">
        <v>3106406.9135664417</v>
      </c>
      <c r="E36" s="273">
        <v>38496.922251520213</v>
      </c>
      <c r="F36" s="277">
        <v>1.2548256748243204E-2</v>
      </c>
      <c r="G36" s="284">
        <v>1.9266394928878048</v>
      </c>
      <c r="H36" s="284">
        <v>0.25427173447636875</v>
      </c>
      <c r="I36" s="285">
        <v>26.223338519641345</v>
      </c>
      <c r="J36" s="285">
        <v>2.1916920565798641</v>
      </c>
      <c r="K36" s="277">
        <v>9.1200245474177807E-2</v>
      </c>
      <c r="L36" s="278">
        <v>81460360.074207053</v>
      </c>
      <c r="M36" s="278">
        <v>7733431.7824328393</v>
      </c>
      <c r="N36" s="277">
        <v>0.10489290631813378</v>
      </c>
      <c r="O36" s="273">
        <v>27802244.592746854</v>
      </c>
      <c r="P36" s="273">
        <v>576538.34919169918</v>
      </c>
      <c r="Q36" s="277">
        <v>2.1176249535424883E-2</v>
      </c>
    </row>
    <row r="37" spans="1:17">
      <c r="A37" s="317" t="s">
        <v>214</v>
      </c>
      <c r="B37" s="317" t="s">
        <v>136</v>
      </c>
      <c r="C37" s="230" t="s">
        <v>216</v>
      </c>
      <c r="D37" s="273">
        <v>33779156.321298681</v>
      </c>
      <c r="E37" s="273">
        <v>-5420603.1821554974</v>
      </c>
      <c r="F37" s="274">
        <v>-0.13828154179562882</v>
      </c>
      <c r="G37" s="282">
        <v>97.871983767102918</v>
      </c>
      <c r="H37" s="282">
        <v>-0.49387225220610276</v>
      </c>
      <c r="I37" s="283">
        <v>8.9718186689913075</v>
      </c>
      <c r="J37" s="283">
        <v>0.40062710256601441</v>
      </c>
      <c r="K37" s="274">
        <v>4.6741121051982297E-2</v>
      </c>
      <c r="L37" s="275">
        <v>303060465.30620325</v>
      </c>
      <c r="M37" s="275">
        <v>-32928182.755702913</v>
      </c>
      <c r="N37" s="274">
        <v>-9.8003855027970682E-2</v>
      </c>
      <c r="O37" s="273">
        <v>93022574.265535712</v>
      </c>
      <c r="P37" s="273">
        <v>-14132501.128439903</v>
      </c>
      <c r="Q37" s="274">
        <v>-0.13188830371757126</v>
      </c>
    </row>
    <row r="38" spans="1:17">
      <c r="A38" s="317" t="s">
        <v>214</v>
      </c>
      <c r="B38" s="317" t="s">
        <v>200</v>
      </c>
      <c r="C38" s="230" t="s">
        <v>217</v>
      </c>
      <c r="D38" s="273">
        <v>734455.25694406533</v>
      </c>
      <c r="E38" s="273">
        <v>83232.834556802991</v>
      </c>
      <c r="F38" s="277">
        <v>0.12781014856903519</v>
      </c>
      <c r="G38" s="284">
        <v>2.1280162328971204</v>
      </c>
      <c r="H38" s="284">
        <v>0.49387225220646158</v>
      </c>
      <c r="I38" s="285">
        <v>26.825744593701668</v>
      </c>
      <c r="J38" s="285">
        <v>1.5507527497943236</v>
      </c>
      <c r="K38" s="277">
        <v>6.1355222560364145E-2</v>
      </c>
      <c r="L38" s="278">
        <v>19702309.138283029</v>
      </c>
      <c r="M38" s="278">
        <v>3242667.7238753904</v>
      </c>
      <c r="N38" s="277">
        <v>0.19700719124032567</v>
      </c>
      <c r="O38" s="273">
        <v>6606477.0893514156</v>
      </c>
      <c r="P38" s="273">
        <v>834316.95961247105</v>
      </c>
      <c r="Q38" s="277">
        <v>0.14454154785380224</v>
      </c>
    </row>
    <row r="39" spans="1:17" customFormat="1" ht="14.5">
      <c r="A39" s="310" t="s">
        <v>167</v>
      </c>
      <c r="B39" s="317" t="s">
        <v>253</v>
      </c>
      <c r="C39" s="223" t="s">
        <v>216</v>
      </c>
      <c r="D39" s="273">
        <v>115827371.39562103</v>
      </c>
      <c r="E39" s="273">
        <v>930096.38413012028</v>
      </c>
      <c r="F39" s="274">
        <v>8.0950256134194737E-3</v>
      </c>
      <c r="G39" s="282">
        <v>96.930489474781211</v>
      </c>
      <c r="H39" s="282">
        <v>-0.89814326431597635</v>
      </c>
      <c r="I39" s="283">
        <v>4.4098822934588657</v>
      </c>
      <c r="J39" s="283">
        <v>0.24908219410313315</v>
      </c>
      <c r="K39" s="274">
        <v>5.986401368854552E-2</v>
      </c>
      <c r="L39" s="275">
        <v>510785074.21543312</v>
      </c>
      <c r="M39" s="275">
        <v>32720480.9319188</v>
      </c>
      <c r="N39" s="274">
        <v>6.8443640026095903E-2</v>
      </c>
      <c r="O39" s="273">
        <v>136901225.79050487</v>
      </c>
      <c r="P39" s="273">
        <v>808118.68456104398</v>
      </c>
      <c r="Q39" s="274">
        <v>5.9379839416257227E-3</v>
      </c>
    </row>
    <row r="40" spans="1:17" customFormat="1" ht="14.5">
      <c r="A40" s="310" t="s">
        <v>167</v>
      </c>
      <c r="B40" s="317" t="s">
        <v>195</v>
      </c>
      <c r="C40" s="223" t="s">
        <v>217</v>
      </c>
      <c r="D40" s="273">
        <v>3667920.5638367501</v>
      </c>
      <c r="E40" s="273">
        <v>1117704.1870800727</v>
      </c>
      <c r="F40" s="277">
        <v>0.4382781779879989</v>
      </c>
      <c r="G40" s="284">
        <v>3.069510525219024</v>
      </c>
      <c r="H40" s="284">
        <v>0.89814326431567304</v>
      </c>
      <c r="I40" s="285">
        <v>12.934593745812981</v>
      </c>
      <c r="J40" s="285">
        <v>1.8083136564271776</v>
      </c>
      <c r="K40" s="277">
        <v>0.16252634680231215</v>
      </c>
      <c r="L40" s="278">
        <v>47443062.385141648</v>
      </c>
      <c r="M40" s="278">
        <v>19068640.688808225</v>
      </c>
      <c r="N40" s="277">
        <v>0.67203627594187398</v>
      </c>
      <c r="O40" s="273">
        <v>8546989.2186079621</v>
      </c>
      <c r="P40" s="273">
        <v>2231424.6418678602</v>
      </c>
      <c r="Q40" s="277">
        <v>0.35332148294169646</v>
      </c>
    </row>
    <row r="41" spans="1:17" customFormat="1" ht="14.5">
      <c r="A41" s="310" t="s">
        <v>167</v>
      </c>
      <c r="B41" s="317" t="s">
        <v>254</v>
      </c>
      <c r="C41" s="223" t="s">
        <v>216</v>
      </c>
      <c r="D41" s="273">
        <v>1514596369.4723036</v>
      </c>
      <c r="E41" s="273">
        <v>39821408.808737755</v>
      </c>
      <c r="F41" s="274">
        <v>2.7001684915249957E-2</v>
      </c>
      <c r="G41" s="282">
        <v>97.51686818393037</v>
      </c>
      <c r="H41" s="282">
        <v>-0.52397189276490508</v>
      </c>
      <c r="I41" s="283">
        <v>4.3781779067642548</v>
      </c>
      <c r="J41" s="283">
        <v>0.17351470084593323</v>
      </c>
      <c r="K41" s="274">
        <v>4.1267205563979691E-2</v>
      </c>
      <c r="L41" s="275">
        <v>6631172362.4889908</v>
      </c>
      <c r="M41" s="275">
        <v>430240348.37725544</v>
      </c>
      <c r="N41" s="274">
        <v>6.9383174561201189E-2</v>
      </c>
      <c r="O41" s="273">
        <v>1807341746.1411238</v>
      </c>
      <c r="P41" s="273">
        <v>49932855.780738831</v>
      </c>
      <c r="Q41" s="274">
        <v>2.8412770673135319E-2</v>
      </c>
    </row>
    <row r="42" spans="1:17" customFormat="1" ht="14.5">
      <c r="A42" s="310" t="s">
        <v>167</v>
      </c>
      <c r="B42" s="317" t="s">
        <v>199</v>
      </c>
      <c r="C42" s="223" t="s">
        <v>217</v>
      </c>
      <c r="D42" s="273">
        <v>38567096.170826174</v>
      </c>
      <c r="E42" s="273">
        <v>9096520.4745208807</v>
      </c>
      <c r="F42" s="277">
        <v>0.30866449872783808</v>
      </c>
      <c r="G42" s="284">
        <v>2.4831318160611735</v>
      </c>
      <c r="H42" s="284">
        <v>0.52397189276712863</v>
      </c>
      <c r="I42" s="285">
        <v>11.867376292840202</v>
      </c>
      <c r="J42" s="285">
        <v>1.2677903117479659</v>
      </c>
      <c r="K42" s="277">
        <v>0.11960753127617219</v>
      </c>
      <c r="L42" s="278">
        <v>457690242.78135067</v>
      </c>
      <c r="M42" s="278">
        <v>145314341.77607554</v>
      </c>
      <c r="N42" s="277">
        <v>0.46519062868944427</v>
      </c>
      <c r="O42" s="273">
        <v>91826164.010811985</v>
      </c>
      <c r="P42" s="273">
        <v>18854468.936843127</v>
      </c>
      <c r="Q42" s="277">
        <v>0.2583805805488143</v>
      </c>
    </row>
    <row r="43" spans="1:17" customFormat="1" ht="14.5">
      <c r="A43" s="310" t="s">
        <v>167</v>
      </c>
      <c r="B43" s="317" t="s">
        <v>136</v>
      </c>
      <c r="C43" s="223" t="s">
        <v>216</v>
      </c>
      <c r="D43" s="273">
        <v>358062623.40278852</v>
      </c>
      <c r="E43" s="273">
        <v>7962169.0243439078</v>
      </c>
      <c r="F43" s="274">
        <v>2.2742526965523788E-2</v>
      </c>
      <c r="G43" s="282">
        <v>97.115179225946846</v>
      </c>
      <c r="H43" s="282">
        <v>-0.79172232582349977</v>
      </c>
      <c r="I43" s="283">
        <v>4.3638018536147447</v>
      </c>
      <c r="J43" s="283">
        <v>0.19836834003651571</v>
      </c>
      <c r="K43" s="274">
        <v>4.7622495807431942E-2</v>
      </c>
      <c r="L43" s="275">
        <v>1562514339.7152467</v>
      </c>
      <c r="M43" s="275">
        <v>104194173.92830777</v>
      </c>
      <c r="N43" s="274">
        <v>7.1448078668021775E-2</v>
      </c>
      <c r="O43" s="273">
        <v>422846298.94653749</v>
      </c>
      <c r="P43" s="273">
        <v>9432779.7058915496</v>
      </c>
      <c r="Q43" s="274">
        <v>2.2816814803777077E-2</v>
      </c>
    </row>
    <row r="44" spans="1:17" customFormat="1" ht="14.5">
      <c r="A44" s="310" t="s">
        <v>167</v>
      </c>
      <c r="B44" s="317" t="s">
        <v>200</v>
      </c>
      <c r="C44" s="223" t="s">
        <v>217</v>
      </c>
      <c r="D44" s="273">
        <v>10636303.229195874</v>
      </c>
      <c r="E44" s="273">
        <v>3151695.8504534001</v>
      </c>
      <c r="F44" s="277">
        <v>0.42109033793873263</v>
      </c>
      <c r="G44" s="284">
        <v>2.8848207740546594</v>
      </c>
      <c r="H44" s="284">
        <v>0.79172232582450786</v>
      </c>
      <c r="I44" s="285">
        <v>12.806644165241657</v>
      </c>
      <c r="J44" s="285">
        <v>1.7670914204415702</v>
      </c>
      <c r="K44" s="277">
        <v>0.16006911342254473</v>
      </c>
      <c r="L44" s="278">
        <v>136215350.68992233</v>
      </c>
      <c r="M44" s="278">
        <v>53588632.758174866</v>
      </c>
      <c r="N44" s="277">
        <v>0.64856300842592995</v>
      </c>
      <c r="O44" s="273">
        <v>24881595.172471106</v>
      </c>
      <c r="P44" s="273">
        <v>6365073.4466184452</v>
      </c>
      <c r="Q44" s="277">
        <v>0.34375103169250015</v>
      </c>
    </row>
  </sheetData>
  <mergeCells count="24"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3:A38"/>
    <mergeCell ref="B33:B34"/>
    <mergeCell ref="B35:B36"/>
    <mergeCell ref="B37:B38"/>
    <mergeCell ref="A39:A44"/>
    <mergeCell ref="B39:B40"/>
    <mergeCell ref="B41:B42"/>
    <mergeCell ref="B43:B44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L11" sqref="L11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318" t="s">
        <v>139</v>
      </c>
      <c r="H3" s="319"/>
      <c r="I3" s="319"/>
      <c r="J3" s="320"/>
      <c r="K3" s="46"/>
      <c r="L3" s="46"/>
      <c r="M3" s="46"/>
    </row>
    <row r="5" spans="7:13">
      <c r="H5" t="s">
        <v>551</v>
      </c>
    </row>
    <row r="6" spans="7:13">
      <c r="H6" t="s">
        <v>552</v>
      </c>
    </row>
    <row r="7" spans="7:13">
      <c r="H7" t="s">
        <v>553</v>
      </c>
    </row>
    <row r="8" spans="7:13">
      <c r="I8" s="47"/>
      <c r="J8" s="47"/>
      <c r="K8" s="47"/>
    </row>
    <row r="9" spans="7:13" ht="15" thickBot="1">
      <c r="H9" s="48" t="s">
        <v>43</v>
      </c>
    </row>
    <row r="10" spans="7:13">
      <c r="H10" s="165" t="s">
        <v>387</v>
      </c>
    </row>
    <row r="11" spans="7:13">
      <c r="H11" s="165" t="s">
        <v>388</v>
      </c>
    </row>
    <row r="12" spans="7:13">
      <c r="H12" s="165" t="s">
        <v>14</v>
      </c>
    </row>
    <row r="13" spans="7:13">
      <c r="H13" s="165" t="s">
        <v>15</v>
      </c>
    </row>
    <row r="14" spans="7:13">
      <c r="H14" s="165" t="s">
        <v>16</v>
      </c>
    </row>
    <row r="15" spans="7:13">
      <c r="H15" s="165" t="s">
        <v>17</v>
      </c>
    </row>
    <row r="16" spans="7:13" hidden="1">
      <c r="H16" s="165" t="s">
        <v>39</v>
      </c>
    </row>
    <row r="17" spans="8:8" hidden="1">
      <c r="H17" s="165" t="s">
        <v>40</v>
      </c>
    </row>
    <row r="18" spans="8:8" hidden="1">
      <c r="H18" s="165" t="s">
        <v>133</v>
      </c>
    </row>
    <row r="19" spans="8:8">
      <c r="H19" s="165" t="s">
        <v>315</v>
      </c>
    </row>
    <row r="20" spans="8:8" hidden="1">
      <c r="H20" s="165" t="s">
        <v>41</v>
      </c>
    </row>
    <row r="21" spans="8:8">
      <c r="H21" s="165" t="s">
        <v>316</v>
      </c>
    </row>
    <row r="22" spans="8:8">
      <c r="H22" s="165" t="s">
        <v>42</v>
      </c>
    </row>
  </sheetData>
  <mergeCells count="1">
    <mergeCell ref="G3:J3"/>
  </mergeCells>
  <hyperlinks>
    <hyperlink ref="H10" location="'TOTAL U.S. MULO+ with C'!A1" display="TOTAL U.S. MULO+ with C" xr:uid="{00000000-0004-0000-1100-000000000000}"/>
    <hyperlink ref="H11" location="'TOTAL U.S. MULO+'!A1" display="TOTAL U.S. MULO+" xr:uid="{00000000-0004-0000-1100-000001000000}"/>
    <hyperlink ref="H12" location="'TOTAL U.S. FOOD'!A1" display="TOTAL U.S. FOOD" xr:uid="{00000000-0004-0000-1100-000002000000}"/>
    <hyperlink ref="H13" location="'TOTAL U.S. DRUG'!A1" display="TOTAL U.S. DRUG" xr:uid="{00000000-0004-0000-1100-000003000000}"/>
    <hyperlink ref="H14" location="'TOTAL U.S. CONVENIENCE'!A1" display="TOTAL U.S. CONVENIENCE" xr:uid="{00000000-0004-0000-1100-000004000000}"/>
    <hyperlink ref="H15" location="'TOTAL U.S. ALL OTHER OUTLETS'!A1" display="TOTAL U.S. ALL OTHER OUTLETS" xr:uid="{00000000-0004-0000-1100-000005000000}"/>
    <hyperlink ref="H16" location="'TOTAL U.S. ALL OTHER OUTLET xWM'!A1" display="'TOTAL U.S. ALL OTHER OUTLET xWM'!A1" xr:uid="{00000000-0004-0000-1100-000006000000}"/>
    <hyperlink ref="H17" location="'WALMART'!A1" display="'WALMART'!A1" xr:uid="{00000000-0004-0000-1100-000007000000}"/>
    <hyperlink ref="H18" location="'TOP PERFORMERS'!A1" display="'TOP PERFORMERS'!A1" xr:uid="{00000000-0004-0000-1100-000008000000}"/>
    <hyperlink ref="H19" location="'CIRCANA STANDARD REGIONS'!A1" display="CIRCANA STANDARD REGIONS" xr:uid="{00000000-0004-0000-1100-000009000000}"/>
    <hyperlink ref="H20" location="'WALMART REGIONS'!A1" display="'WALMART REGIONS'!A1" xr:uid="{00000000-0004-0000-1100-00000A000000}"/>
    <hyperlink ref="H21" location="'CIRCANA REGIONS &amp; MARKETS'!A1" display="CIRCANA STANDARD REGIONS &amp; MARKETS" xr:uid="{00000000-0004-0000-1100-00000B000000}"/>
    <hyperlink ref="H22" location="'DMI CUSTOM REGIONS &amp; MARKETS'!A1" display="DMI CUSTOM REGIONS &amp; MARKETS" xr:uid="{00000000-0004-0000-1100-00000C000000}"/>
  </hyperlinks>
  <pageMargins left="0.7" right="0.7" top="0.75" bottom="0.75" header="0.3" footer="0.3"/>
  <pageSetup scale="7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A1:T366"/>
  <sheetViews>
    <sheetView showGridLines="0" topLeftCell="B1" zoomScale="70" zoomScaleNormal="70" workbookViewId="0">
      <selection activeCell="E10" sqref="E10"/>
    </sheetView>
  </sheetViews>
  <sheetFormatPr defaultColWidth="9.1796875" defaultRowHeight="14.5"/>
  <cols>
    <col min="1" max="1" width="9.1796875" style="1"/>
    <col min="2" max="2" width="23.36328125" style="1" bestFit="1" customWidth="1"/>
    <col min="3" max="3" width="44.26953125" style="78" customWidth="1"/>
    <col min="4" max="4" width="13.81640625" style="1" bestFit="1" customWidth="1"/>
    <col min="5" max="5" width="11.81640625" style="1" bestFit="1" customWidth="1"/>
    <col min="6" max="6" width="11.54296875" style="19" bestFit="1" customWidth="1"/>
    <col min="7" max="7" width="8.6328125" style="19" bestFit="1" customWidth="1"/>
    <col min="8" max="8" width="9.632812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3" width="14.54296875" style="1" bestFit="1" customWidth="1"/>
    <col min="14" max="14" width="14.90625" style="19" bestFit="1" customWidth="1"/>
    <col min="15" max="16" width="13.81640625" style="1" bestFit="1" customWidth="1"/>
    <col min="17" max="17" width="14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389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03-23-2025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Data'!E3</f>
        <v>266430145.85977444</v>
      </c>
      <c r="E7" s="292">
        <f>'Segment Data'!F3</f>
        <v>-3557214.2174110115</v>
      </c>
      <c r="F7" s="293">
        <f>'Segment Data'!G3</f>
        <v>-1.3175484275982608E-2</v>
      </c>
      <c r="G7" s="294">
        <f>'Segment Data'!H3</f>
        <v>100</v>
      </c>
      <c r="H7" s="295">
        <f>'Segment Data'!I3</f>
        <v>0</v>
      </c>
      <c r="I7" s="296">
        <f>'Segment Data'!J3</f>
        <v>5.2762507052248901</v>
      </c>
      <c r="J7" s="297">
        <f>'Segment Data'!K3</f>
        <v>0.2886924396471926</v>
      </c>
      <c r="K7" s="293">
        <f>'Segment Data'!L3</f>
        <v>5.7882519717041142E-2</v>
      </c>
      <c r="L7" s="298">
        <f>'Segment Data'!M3</f>
        <v>1405752244.9858053</v>
      </c>
      <c r="M7" s="299">
        <f>'Segment Data'!N3</f>
        <v>59174555.631336927</v>
      </c>
      <c r="N7" s="293">
        <f>'Segment Data'!O3</f>
        <v>4.3944405212672455E-2</v>
      </c>
      <c r="O7" s="291">
        <f>'Segment Data'!P3</f>
        <v>382404379.69223374</v>
      </c>
      <c r="P7" s="292">
        <f>'Segment Data'!Q3</f>
        <v>-5237966.5789787769</v>
      </c>
      <c r="Q7" s="293">
        <f>'Segment Data'!R3</f>
        <v>-1.351236940278463E-2</v>
      </c>
    </row>
    <row r="8" spans="1:17" ht="15" thickBot="1">
      <c r="B8" s="324" t="s">
        <v>111</v>
      </c>
      <c r="C8" s="82" t="s">
        <v>111</v>
      </c>
      <c r="D8" s="128">
        <f>'Segment Data'!E6</f>
        <v>248712304.34481061</v>
      </c>
      <c r="E8" s="129">
        <f>'Segment Data'!F6</f>
        <v>-3223144.779877305</v>
      </c>
      <c r="F8" s="130">
        <f>'Segment Data'!G6</f>
        <v>-1.2793534181377174E-2</v>
      </c>
      <c r="G8" s="131">
        <f>'Segment Data'!H6</f>
        <v>93.349911115430245</v>
      </c>
      <c r="H8" s="132">
        <f>'Segment Data'!I6</f>
        <v>3.6117072381983917E-2</v>
      </c>
      <c r="I8" s="205">
        <f>'Segment Data'!J6</f>
        <v>4.9361112336737154</v>
      </c>
      <c r="J8" s="157">
        <f>'Segment Data'!K6</f>
        <v>0.26860792439647252</v>
      </c>
      <c r="K8" s="130">
        <f>'Segment Data'!L6</f>
        <v>5.7548523610595176E-2</v>
      </c>
      <c r="L8" s="133">
        <f>'Segment Data'!M6</f>
        <v>1227671599.4292955</v>
      </c>
      <c r="M8" s="134">
        <f>'Segment Data'!N6</f>
        <v>51762056.915566206</v>
      </c>
      <c r="N8" s="130">
        <f>'Segment Data'!O6</f>
        <v>4.4018740425317927E-2</v>
      </c>
      <c r="O8" s="128">
        <f>'Segment Data'!P6</f>
        <v>325732613.32939076</v>
      </c>
      <c r="P8" s="129">
        <f>'Segment Data'!Q6</f>
        <v>-3281821.3637472391</v>
      </c>
      <c r="Q8" s="130">
        <f>'Segment Data'!R6</f>
        <v>-9.9747032886508356E-3</v>
      </c>
    </row>
    <row r="9" spans="1:17">
      <c r="B9" s="326"/>
      <c r="C9" s="102" t="s">
        <v>110</v>
      </c>
      <c r="D9" s="143">
        <f>'Segment Data'!E7</f>
        <v>247750026.88938093</v>
      </c>
      <c r="E9" s="144">
        <f>'Segment Data'!F7</f>
        <v>-2826911.3893303871</v>
      </c>
      <c r="F9" s="145">
        <f>'Segment Data'!G7</f>
        <v>-1.1281610385813217E-2</v>
      </c>
      <c r="G9" s="146">
        <f>'Segment Data'!H7</f>
        <v>92.988736724925616</v>
      </c>
      <c r="H9" s="147">
        <f>'Segment Data'!I7</f>
        <v>0.17811840298823256</v>
      </c>
      <c r="I9" s="207">
        <f>'Segment Data'!J7</f>
        <v>4.9092106450326627</v>
      </c>
      <c r="J9" s="161">
        <f>'Segment Data'!K7</f>
        <v>0.27541901395632884</v>
      </c>
      <c r="K9" s="145">
        <f>'Segment Data'!L7</f>
        <v>5.9437073542375644E-2</v>
      </c>
      <c r="L9" s="148">
        <f>'Segment Data'!M7</f>
        <v>1216257069.3124774</v>
      </c>
      <c r="M9" s="149">
        <f>'Segment Data'!N7</f>
        <v>55135749.775853872</v>
      </c>
      <c r="N9" s="145">
        <f>'Segment Data'!O7</f>
        <v>4.7484917250384541E-2</v>
      </c>
      <c r="O9" s="143">
        <f>'Segment Data'!P7</f>
        <v>322806252.19212329</v>
      </c>
      <c r="P9" s="144">
        <f>'Segment Data'!Q7</f>
        <v>-3166296.0651988387</v>
      </c>
      <c r="Q9" s="145">
        <f>'Segment Data'!R7</f>
        <v>-9.7133825597466271E-3</v>
      </c>
    </row>
    <row r="10" spans="1:17" ht="15" thickBot="1">
      <c r="B10" s="325"/>
      <c r="C10" s="98" t="s">
        <v>109</v>
      </c>
      <c r="D10" s="135">
        <f>'Segment Data'!E8</f>
        <v>962277.45542975224</v>
      </c>
      <c r="E10" s="136">
        <f>'Segment Data'!F8</f>
        <v>-396233.39054703678</v>
      </c>
      <c r="F10" s="137">
        <f>'Segment Data'!G8</f>
        <v>-0.29166744727911187</v>
      </c>
      <c r="G10" s="138">
        <f>'Segment Data'!H8</f>
        <v>0.3611743905046732</v>
      </c>
      <c r="H10" s="139">
        <f>'Segment Data'!I8</f>
        <v>-0.14200133060627457</v>
      </c>
      <c r="I10" s="208">
        <f>'Segment Data'!J8</f>
        <v>11.861994742172268</v>
      </c>
      <c r="J10" s="154">
        <f>'Segment Data'!K8</f>
        <v>0.97638199870328357</v>
      </c>
      <c r="K10" s="137">
        <f>'Segment Data'!L8</f>
        <v>8.9694721070164948E-2</v>
      </c>
      <c r="L10" s="140">
        <f>'Segment Data'!M8</f>
        <v>11414530.116818629</v>
      </c>
      <c r="M10" s="141">
        <f>'Segment Data'!N8</f>
        <v>-3373692.8602871355</v>
      </c>
      <c r="N10" s="137">
        <f>'Segment Data'!O8</f>
        <v>-0.22813375653789392</v>
      </c>
      <c r="O10" s="135">
        <f>'Segment Data'!P8</f>
        <v>2926361.1372674559</v>
      </c>
      <c r="P10" s="136">
        <f>'Segment Data'!Q8</f>
        <v>-115525.29854851495</v>
      </c>
      <c r="Q10" s="137">
        <f>'Segment Data'!R8</f>
        <v>-3.7978176038490359E-2</v>
      </c>
    </row>
    <row r="11" spans="1:17">
      <c r="B11" s="324" t="s">
        <v>108</v>
      </c>
      <c r="C11" s="82" t="s">
        <v>185</v>
      </c>
      <c r="D11" s="121">
        <f>Fat!E3</f>
        <v>14092835.896163061</v>
      </c>
      <c r="E11" s="122">
        <f>Fat!F3</f>
        <v>-709571.45493295975</v>
      </c>
      <c r="F11" s="123">
        <f>Fat!G3</f>
        <v>-4.7936219974409812E-2</v>
      </c>
      <c r="G11" s="124">
        <f>Fat!H3</f>
        <v>5.2895050035292543</v>
      </c>
      <c r="H11" s="125">
        <f>Fat!I3</f>
        <v>-0.1931247561988414</v>
      </c>
      <c r="I11" s="204">
        <f>Fat!J3</f>
        <v>5.8652700422086159</v>
      </c>
      <c r="J11" s="152">
        <f>Fat!K3</f>
        <v>0.6409890969044767</v>
      </c>
      <c r="K11" s="123">
        <f>Fat!L3</f>
        <v>0.12269422406936818</v>
      </c>
      <c r="L11" s="126">
        <f>Fat!M3</f>
        <v>82658288.191527411</v>
      </c>
      <c r="M11" s="127">
        <f>Fat!N3</f>
        <v>5326353.5225665569</v>
      </c>
      <c r="N11" s="123">
        <f>Fat!O3</f>
        <v>6.8876506780379626E-2</v>
      </c>
      <c r="O11" s="121">
        <f>Fat!P3</f>
        <v>22083280.117400467</v>
      </c>
      <c r="P11" s="122">
        <f>Fat!Q3</f>
        <v>-264189.89777418226</v>
      </c>
      <c r="Q11" s="123">
        <f>Fat!R3</f>
        <v>-1.182191530382584E-2</v>
      </c>
    </row>
    <row r="12" spans="1:17">
      <c r="B12" s="326"/>
      <c r="C12" s="83" t="s">
        <v>186</v>
      </c>
      <c r="D12" s="105">
        <f>Fat!E4</f>
        <v>31606025.00426073</v>
      </c>
      <c r="E12" s="106">
        <f>Fat!F4</f>
        <v>-2009634.4899211265</v>
      </c>
      <c r="F12" s="107">
        <f>Fat!G4</f>
        <v>-5.9782688192357221E-2</v>
      </c>
      <c r="G12" s="108">
        <f>Fat!H4</f>
        <v>11.862781106194861</v>
      </c>
      <c r="H12" s="109">
        <f>Fat!I4</f>
        <v>-0.58804603051688353</v>
      </c>
      <c r="I12" s="206">
        <f>Fat!J4</f>
        <v>5.2793956898415697</v>
      </c>
      <c r="J12" s="156">
        <f>Fat!K4</f>
        <v>0.15243932460744603</v>
      </c>
      <c r="K12" s="107">
        <f>Fat!L4</f>
        <v>2.9732908522712743E-2</v>
      </c>
      <c r="L12" s="110">
        <f>Fat!M4</f>
        <v>166860712.18051898</v>
      </c>
      <c r="M12" s="111">
        <f>Fat!N4</f>
        <v>-5485307.2347195745</v>
      </c>
      <c r="N12" s="107">
        <f>Fat!O4</f>
        <v>-3.1827292868909583E-2</v>
      </c>
      <c r="O12" s="105">
        <f>Fat!P4</f>
        <v>51382996.774517655</v>
      </c>
      <c r="P12" s="106">
        <f>Fat!Q4</f>
        <v>-3624774.2835902423</v>
      </c>
      <c r="Q12" s="107">
        <f>Fat!R4</f>
        <v>-6.5895676444718748E-2</v>
      </c>
    </row>
    <row r="13" spans="1:17">
      <c r="B13" s="326"/>
      <c r="C13" s="83" t="s">
        <v>187</v>
      </c>
      <c r="D13" s="105">
        <f>Fat!E5</f>
        <v>93394051.137686297</v>
      </c>
      <c r="E13" s="106">
        <f>Fat!F5</f>
        <v>-3259484.6389804333</v>
      </c>
      <c r="F13" s="107">
        <f>Fat!G5</f>
        <v>-3.3723387486951202E-2</v>
      </c>
      <c r="G13" s="108">
        <f>Fat!H5</f>
        <v>35.053860304096652</v>
      </c>
      <c r="H13" s="109">
        <f>Fat!I5</f>
        <v>-0.74542146562578893</v>
      </c>
      <c r="I13" s="206">
        <f>Fat!J5</f>
        <v>5.1321007893333368</v>
      </c>
      <c r="J13" s="156">
        <f>Fat!K5</f>
        <v>0.30647414220505542</v>
      </c>
      <c r="K13" s="107">
        <f>Fat!L5</f>
        <v>6.3509708606951071E-2</v>
      </c>
      <c r="L13" s="110">
        <f>Fat!M5</f>
        <v>479307683.56275785</v>
      </c>
      <c r="M13" s="111">
        <f>Fat!N5</f>
        <v>12893805.779708207</v>
      </c>
      <c r="N13" s="107">
        <f>Fat!O5</f>
        <v>2.7644558607464301E-2</v>
      </c>
      <c r="O13" s="105">
        <f>Fat!P5</f>
        <v>127745129.20997253</v>
      </c>
      <c r="P13" s="106">
        <f>Fat!Q5</f>
        <v>-3386238.7079664767</v>
      </c>
      <c r="Q13" s="107">
        <f>Fat!R5</f>
        <v>-2.582325466234409E-2</v>
      </c>
    </row>
    <row r="14" spans="1:17" ht="15" thickBot="1">
      <c r="B14" s="325"/>
      <c r="C14" s="84" t="s">
        <v>188</v>
      </c>
      <c r="D14" s="128">
        <f>Fat!E6</f>
        <v>127337233.82166505</v>
      </c>
      <c r="E14" s="129">
        <f>Fat!F6</f>
        <v>2421476.3664227575</v>
      </c>
      <c r="F14" s="130">
        <f>Fat!G6</f>
        <v>1.9384875181102594E-2</v>
      </c>
      <c r="G14" s="131">
        <f>Fat!H6</f>
        <v>47.793853586179488</v>
      </c>
      <c r="H14" s="132">
        <f>Fat!I6</f>
        <v>1.5265922523412314</v>
      </c>
      <c r="I14" s="205">
        <f>Fat!J6</f>
        <v>5.3160064871444535</v>
      </c>
      <c r="J14" s="157">
        <f>Fat!K6</f>
        <v>0.26871805587409003</v>
      </c>
      <c r="K14" s="130">
        <f>Fat!L6</f>
        <v>5.3240083172036157E-2</v>
      </c>
      <c r="L14" s="133">
        <f>Fat!M6</f>
        <v>676925561.05100155</v>
      </c>
      <c r="M14" s="134">
        <f>Fat!N6</f>
        <v>46439703.563782454</v>
      </c>
      <c r="N14" s="130">
        <f>Fat!O6</f>
        <v>7.3657010720060215E-2</v>
      </c>
      <c r="O14" s="128">
        <f>Fat!P6</f>
        <v>181192973.59034306</v>
      </c>
      <c r="P14" s="129">
        <f>Fat!Q6</f>
        <v>2037236.3103520572</v>
      </c>
      <c r="Q14" s="130">
        <f>Fat!R6</f>
        <v>1.1371314931255544E-2</v>
      </c>
    </row>
    <row r="15" spans="1:17" ht="15" customHeight="1">
      <c r="B15" s="334" t="s">
        <v>107</v>
      </c>
      <c r="C15" s="82" t="s">
        <v>201</v>
      </c>
      <c r="D15" s="121">
        <f>Fat!E7</f>
        <v>13916475.8735968</v>
      </c>
      <c r="E15" s="122">
        <f>Fat!F7</f>
        <v>-712852.70123425499</v>
      </c>
      <c r="F15" s="123">
        <f>Fat!G7</f>
        <v>-4.8727643075887866E-2</v>
      </c>
      <c r="G15" s="124">
        <f>Fat!H7</f>
        <v>5.2233112843473863</v>
      </c>
      <c r="H15" s="125">
        <f>Fat!I7</f>
        <v>-0.19521222380823389</v>
      </c>
      <c r="I15" s="204">
        <f>Fat!J7</f>
        <v>5.7929366464556455</v>
      </c>
      <c r="J15" s="152">
        <f>Fat!K7</f>
        <v>0.61197722536701349</v>
      </c>
      <c r="K15" s="123">
        <f>Fat!L7</f>
        <v>0.118120443652968</v>
      </c>
      <c r="L15" s="126">
        <f>Fat!M7</f>
        <v>80617263.077674747</v>
      </c>
      <c r="M15" s="127">
        <f>Fat!N7</f>
        <v>4823305.3737026602</v>
      </c>
      <c r="N15" s="123">
        <f>Fat!O7</f>
        <v>6.3637069758792769E-2</v>
      </c>
      <c r="O15" s="121">
        <f>Fat!P7</f>
        <v>21475282.107617557</v>
      </c>
      <c r="P15" s="122">
        <f>Fat!Q7</f>
        <v>-374349.61671419814</v>
      </c>
      <c r="Q15" s="123">
        <f>Fat!R7</f>
        <v>-1.713299434229467E-2</v>
      </c>
    </row>
    <row r="16" spans="1:17">
      <c r="B16" s="335"/>
      <c r="C16" s="83" t="s">
        <v>202</v>
      </c>
      <c r="D16" s="105">
        <f>Fat!E8</f>
        <v>23605919.540014174</v>
      </c>
      <c r="E16" s="106">
        <f>Fat!F8</f>
        <v>-1691297.696934592</v>
      </c>
      <c r="F16" s="107">
        <f>Fat!G8</f>
        <v>-6.6857064992283263E-2</v>
      </c>
      <c r="G16" s="108">
        <f>Fat!H8</f>
        <v>8.8600783007634067</v>
      </c>
      <c r="H16" s="109">
        <f>Fat!I8</f>
        <v>-0.50970005838520649</v>
      </c>
      <c r="I16" s="206">
        <f>Fat!J8</f>
        <v>4.4179174018993486</v>
      </c>
      <c r="J16" s="156">
        <f>Fat!K8</f>
        <v>0.17508611578487443</v>
      </c>
      <c r="K16" s="107">
        <f>Fat!L8</f>
        <v>4.1266339379998268E-2</v>
      </c>
      <c r="L16" s="110">
        <f>Fat!M8</f>
        <v>104289002.72366448</v>
      </c>
      <c r="M16" s="111">
        <f>Fat!N8</f>
        <v>-3042822.0208960921</v>
      </c>
      <c r="N16" s="107">
        <f>Fat!O8</f>
        <v>-2.8349671946207158E-2</v>
      </c>
      <c r="O16" s="105">
        <f>Fat!P8</f>
        <v>29578396.815767765</v>
      </c>
      <c r="P16" s="106">
        <f>Fat!Q8</f>
        <v>-2008836.5558735728</v>
      </c>
      <c r="Q16" s="107">
        <f>Fat!R8</f>
        <v>-6.3596470518278547E-2</v>
      </c>
    </row>
    <row r="17" spans="2:17">
      <c r="B17" s="335"/>
      <c r="C17" s="83" t="s">
        <v>203</v>
      </c>
      <c r="D17" s="105">
        <f>Fat!E9</f>
        <v>90637814.86646919</v>
      </c>
      <c r="E17" s="106">
        <f>Fat!F9</f>
        <v>-3277428.0963998586</v>
      </c>
      <c r="F17" s="107">
        <f>Fat!G9</f>
        <v>-3.4897722595421961E-2</v>
      </c>
      <c r="G17" s="108">
        <f>Fat!H9</f>
        <v>34.019354144021307</v>
      </c>
      <c r="H17" s="109">
        <f>Fat!I9</f>
        <v>-0.76569762137246755</v>
      </c>
      <c r="I17" s="206">
        <f>Fat!J9</f>
        <v>4.9171205184002202</v>
      </c>
      <c r="J17" s="156">
        <f>Fat!K9</f>
        <v>0.27680124607165801</v>
      </c>
      <c r="K17" s="107">
        <f>Fat!L9</f>
        <v>5.9651336433313169E-2</v>
      </c>
      <c r="L17" s="110">
        <f>Fat!M9</f>
        <v>445677059.22287619</v>
      </c>
      <c r="M17" s="111">
        <f>Fat!N9</f>
        <v>9880347.3368555307</v>
      </c>
      <c r="N17" s="107">
        <f>Fat!O9</f>
        <v>2.2671918046595223E-2</v>
      </c>
      <c r="O17" s="105">
        <f>Fat!P9</f>
        <v>119821677.00470939</v>
      </c>
      <c r="P17" s="106">
        <f>Fat!Q9</f>
        <v>-3804086.3265689611</v>
      </c>
      <c r="Q17" s="107">
        <f>Fat!R9</f>
        <v>-3.077098352367864E-2</v>
      </c>
    </row>
    <row r="18" spans="2:17" ht="15" thickBot="1">
      <c r="B18" s="336"/>
      <c r="C18" s="84" t="s">
        <v>204</v>
      </c>
      <c r="D18" s="128">
        <f>Fat!E10</f>
        <v>120552094.06473057</v>
      </c>
      <c r="E18" s="129">
        <f>Fat!F10</f>
        <v>2458433.7146911472</v>
      </c>
      <c r="F18" s="130">
        <f>Fat!G10</f>
        <v>2.0817660384174267E-2</v>
      </c>
      <c r="G18" s="131">
        <f>Fat!H10</f>
        <v>45.247167386298194</v>
      </c>
      <c r="H18" s="132">
        <f>Fat!I10</f>
        <v>1.5067269759478137</v>
      </c>
      <c r="I18" s="205">
        <f>Fat!J10</f>
        <v>4.9529481759518266</v>
      </c>
      <c r="J18" s="157">
        <f>Fat!K10</f>
        <v>0.23646257860290643</v>
      </c>
      <c r="K18" s="130">
        <f>Fat!L10</f>
        <v>5.0135333549161942E-2</v>
      </c>
      <c r="L18" s="133">
        <f>Fat!M10</f>
        <v>597088274.40508032</v>
      </c>
      <c r="M18" s="134">
        <f>Fat!N10</f>
        <v>40101226.225904107</v>
      </c>
      <c r="N18" s="130">
        <f>Fat!O10</f>
        <v>7.1996694280409931E-2</v>
      </c>
      <c r="O18" s="128">
        <f>Fat!P10</f>
        <v>154857257.40129602</v>
      </c>
      <c r="P18" s="129">
        <f>Fat!Q10</f>
        <v>2905451.135409385</v>
      </c>
      <c r="Q18" s="130">
        <f>Fat!R10</f>
        <v>1.9120872642510091E-2</v>
      </c>
    </row>
    <row r="19" spans="2:17" ht="15" thickBot="1">
      <c r="B19" s="324" t="s">
        <v>106</v>
      </c>
      <c r="C19" s="142" t="s">
        <v>106</v>
      </c>
      <c r="D19" s="128">
        <f>'Segment Data'!E9</f>
        <v>15717118.639031995</v>
      </c>
      <c r="E19" s="129">
        <f>'Segment Data'!F9</f>
        <v>-601764.28809007816</v>
      </c>
      <c r="F19" s="130">
        <f>'Segment Data'!G9</f>
        <v>-3.6875335816641139E-2</v>
      </c>
      <c r="G19" s="131">
        <f>'Segment Data'!H9</f>
        <v>5.8991517601405787</v>
      </c>
      <c r="H19" s="132">
        <f>'Segment Data'!I9</f>
        <v>-0.14516191530583544</v>
      </c>
      <c r="I19" s="205">
        <f>'Segment Data'!J9</f>
        <v>9.8524822748878353</v>
      </c>
      <c r="J19" s="157">
        <f>'Segment Data'!K9</f>
        <v>0.37158369994567408</v>
      </c>
      <c r="K19" s="130">
        <f>'Segment Data'!L9</f>
        <v>3.9192877870011487E-2</v>
      </c>
      <c r="L19" s="133">
        <f>'Segment Data'!M9</f>
        <v>154852632.80337194</v>
      </c>
      <c r="M19" s="134">
        <f>'Segment Data'!N9</f>
        <v>134958.9149723053</v>
      </c>
      <c r="N19" s="130">
        <f>'Segment Data'!O9</f>
        <v>8.7229152029297795E-4</v>
      </c>
      <c r="O19" s="128">
        <f>'Segment Data'!P9</f>
        <v>50389731.343549073</v>
      </c>
      <c r="P19" s="129">
        <f>'Segment Data'!Q9</f>
        <v>-2319932.0291061401</v>
      </c>
      <c r="Q19" s="130">
        <f>'Segment Data'!R9</f>
        <v>-4.4013410078230127E-2</v>
      </c>
    </row>
    <row r="20" spans="2:17">
      <c r="B20" s="326"/>
      <c r="C20" s="99" t="s">
        <v>120</v>
      </c>
      <c r="D20" s="143">
        <f>'Segment Data'!E10</f>
        <v>13769525.521765633</v>
      </c>
      <c r="E20" s="144">
        <f>'Segment Data'!F10</f>
        <v>-393076.87412817031</v>
      </c>
      <c r="F20" s="145">
        <f>'Segment Data'!G10</f>
        <v>-2.7754565378615446E-2</v>
      </c>
      <c r="G20" s="146">
        <f>'Segment Data'!H10</f>
        <v>5.1681559822486109</v>
      </c>
      <c r="H20" s="147">
        <f>'Segment Data'!I10</f>
        <v>-7.7497885341679229E-2</v>
      </c>
      <c r="I20" s="207">
        <f>'Segment Data'!J10</f>
        <v>8.2713901599272486</v>
      </c>
      <c r="J20" s="161">
        <f>'Segment Data'!K10</f>
        <v>0.42530675987929634</v>
      </c>
      <c r="K20" s="145">
        <f>'Segment Data'!L10</f>
        <v>5.4206250200794073E-2</v>
      </c>
      <c r="L20" s="148">
        <f>'Segment Data'!M10</f>
        <v>113893117.90759937</v>
      </c>
      <c r="M20" s="149">
        <f>'Segment Data'!N10</f>
        <v>2772158.3476976454</v>
      </c>
      <c r="N20" s="145">
        <f>'Segment Data'!O10</f>
        <v>2.4947213907051118E-2</v>
      </c>
      <c r="O20" s="143">
        <f>'Segment Data'!P10</f>
        <v>37484694.738245487</v>
      </c>
      <c r="P20" s="144">
        <f>'Segment Data'!Q10</f>
        <v>-1352937.9507893622</v>
      </c>
      <c r="Q20" s="145">
        <f>'Segment Data'!R10</f>
        <v>-3.4835747112139034E-2</v>
      </c>
    </row>
    <row r="21" spans="2:17" ht="15" thickBot="1">
      <c r="B21" s="326"/>
      <c r="C21" s="98" t="s">
        <v>121</v>
      </c>
      <c r="D21" s="135">
        <f>'Segment Data'!E11</f>
        <v>1947593.1172663523</v>
      </c>
      <c r="E21" s="136">
        <f>'Segment Data'!F11</f>
        <v>-208687.41396195674</v>
      </c>
      <c r="F21" s="137">
        <f>'Segment Data'!G11</f>
        <v>-9.6781198429259821E-2</v>
      </c>
      <c r="G21" s="138">
        <f>'Segment Data'!H11</f>
        <v>0.7309957778919639</v>
      </c>
      <c r="H21" s="139">
        <f>'Segment Data'!I11</f>
        <v>-6.7664029964174199E-2</v>
      </c>
      <c r="I21" s="208">
        <f>'Segment Data'!J11</f>
        <v>21.030837772349241</v>
      </c>
      <c r="J21" s="154">
        <f>'Segment Data'!K11</f>
        <v>0.81235798870840981</v>
      </c>
      <c r="K21" s="137">
        <f>'Segment Data'!L11</f>
        <v>4.0178984641847534E-2</v>
      </c>
      <c r="L21" s="140">
        <f>'Segment Data'!M11</f>
        <v>40959514.895772606</v>
      </c>
      <c r="M21" s="141">
        <f>'Segment Data'!N11</f>
        <v>-2637199.4327252731</v>
      </c>
      <c r="N21" s="137">
        <f>'Segment Data'!O11</f>
        <v>-6.049078407272114E-2</v>
      </c>
      <c r="O21" s="135">
        <f>'Segment Data'!P11</f>
        <v>12905036.605303586</v>
      </c>
      <c r="P21" s="136">
        <f>'Segment Data'!Q11</f>
        <v>-966994.07831675559</v>
      </c>
      <c r="Q21" s="137">
        <f>'Segment Data'!R11</f>
        <v>-6.9708184790749625E-2</v>
      </c>
    </row>
    <row r="22" spans="2:17">
      <c r="B22" s="326"/>
      <c r="C22" s="82" t="s">
        <v>105</v>
      </c>
      <c r="D22" s="121">
        <f>Flavor!D9</f>
        <v>21235.668512263357</v>
      </c>
      <c r="E22" s="122">
        <f>Flavor!E9</f>
        <v>-7308.9479659061253</v>
      </c>
      <c r="F22" s="123">
        <f>Flavor!F9</f>
        <v>-0.25605346533543039</v>
      </c>
      <c r="G22" s="124">
        <f>Flavor!G9</f>
        <v>7.97044510249976E-3</v>
      </c>
      <c r="H22" s="125">
        <f>Flavor!H9</f>
        <v>-2.6021300247243417E-3</v>
      </c>
      <c r="I22" s="204">
        <f>Flavor!I9</f>
        <v>17.263486781221836</v>
      </c>
      <c r="J22" s="152">
        <f>Flavor!J9</f>
        <v>9.3693563720644946</v>
      </c>
      <c r="K22" s="123">
        <f>Flavor!K9</f>
        <v>1.1868763101754518</v>
      </c>
      <c r="L22" s="126">
        <f>Flavor!L9</f>
        <v>366601.68265186728</v>
      </c>
      <c r="M22" s="127">
        <f>Flavor!M9</f>
        <v>141266.75769381586</v>
      </c>
      <c r="N22" s="123">
        <f>Flavor!N9</f>
        <v>0.62691905269506809</v>
      </c>
      <c r="O22" s="121">
        <f>Flavor!O9</f>
        <v>46916.876296043396</v>
      </c>
      <c r="P22" s="122">
        <f>Flavor!P9</f>
        <v>-22279.443951634035</v>
      </c>
      <c r="Q22" s="123">
        <f>Flavor!Q9</f>
        <v>-0.32197440372390096</v>
      </c>
    </row>
    <row r="23" spans="2:17">
      <c r="B23" s="326"/>
      <c r="C23" s="83" t="s">
        <v>104</v>
      </c>
      <c r="D23" s="105">
        <f>Flavor!D10</f>
        <v>14889443.288534369</v>
      </c>
      <c r="E23" s="106">
        <f>Flavor!E10</f>
        <v>-167898.09053624421</v>
      </c>
      <c r="F23" s="107">
        <f>Flavor!F10</f>
        <v>-1.1150580059878235E-2</v>
      </c>
      <c r="G23" s="108">
        <f>Flavor!G10</f>
        <v>5.58849796838338</v>
      </c>
      <c r="H23" s="109">
        <f>Flavor!H10</f>
        <v>1.1443777859075688E-2</v>
      </c>
      <c r="I23" s="206">
        <f>Flavor!I10</f>
        <v>9.4116635467287431</v>
      </c>
      <c r="J23" s="156">
        <f>Flavor!J10</f>
        <v>0.59158937186862026</v>
      </c>
      <c r="K23" s="107">
        <f>Flavor!K10</f>
        <v>6.7073060854162522E-2</v>
      </c>
      <c r="L23" s="110">
        <f>Flavor!L10</f>
        <v>140134430.62978387</v>
      </c>
      <c r="M23" s="111">
        <f>Flavor!M10</f>
        <v>7327562.7901904434</v>
      </c>
      <c r="N23" s="107">
        <f>Flavor!N10</f>
        <v>5.5174577259368911E-2</v>
      </c>
      <c r="O23" s="105">
        <f>Flavor!O10</f>
        <v>42706028.097946763</v>
      </c>
      <c r="P23" s="106">
        <f>Flavor!P10</f>
        <v>-1477842.9039888382</v>
      </c>
      <c r="Q23" s="107">
        <f>Flavor!Q10</f>
        <v>-3.3447565151638638E-2</v>
      </c>
    </row>
    <row r="24" spans="2:17">
      <c r="B24" s="326"/>
      <c r="C24" s="83" t="s">
        <v>103</v>
      </c>
      <c r="D24" s="105">
        <f>Flavor!D11</f>
        <v>33540.272121085458</v>
      </c>
      <c r="E24" s="106">
        <f>Flavor!E11</f>
        <v>2802.0179519336125</v>
      </c>
      <c r="F24" s="107">
        <f>Flavor!F11</f>
        <v>9.1157355148219474E-2</v>
      </c>
      <c r="G24" s="108">
        <f>Flavor!G11</f>
        <v>1.2588767691002253E-2</v>
      </c>
      <c r="H24" s="109">
        <f>Flavor!H11</f>
        <v>1.2036961230724712E-3</v>
      </c>
      <c r="I24" s="206">
        <f>Flavor!I11</f>
        <v>15.809548398801338</v>
      </c>
      <c r="J24" s="156">
        <f>Flavor!J11</f>
        <v>-0.29292779206902786</v>
      </c>
      <c r="K24" s="107">
        <f>Flavor!K11</f>
        <v>-1.8191474938190524E-2</v>
      </c>
      <c r="L24" s="110">
        <f>Flavor!L11</f>
        <v>530256.55540726776</v>
      </c>
      <c r="M24" s="111">
        <f>Flavor!M11</f>
        <v>35294.549499578425</v>
      </c>
      <c r="N24" s="107">
        <f>Flavor!N11</f>
        <v>7.1307593468418418E-2</v>
      </c>
      <c r="O24" s="105">
        <f>Flavor!O11</f>
        <v>227259.60341966152</v>
      </c>
      <c r="P24" s="106">
        <f>Flavor!P11</f>
        <v>25054.453799962997</v>
      </c>
      <c r="Q24" s="107">
        <f>Flavor!Q11</f>
        <v>0.12390611142735324</v>
      </c>
    </row>
    <row r="25" spans="2:17">
      <c r="B25" s="326"/>
      <c r="C25" s="83" t="s">
        <v>102</v>
      </c>
      <c r="D25" s="105">
        <f>Flavor!D12</f>
        <v>206.20626616477966</v>
      </c>
      <c r="E25" s="106">
        <f>Flavor!E12</f>
        <v>129.20414668321609</v>
      </c>
      <c r="F25" s="107">
        <f>Flavor!F12</f>
        <v>1.677929744702042</v>
      </c>
      <c r="G25" s="108">
        <f>Flavor!G12</f>
        <v>7.7395996425009886E-5</v>
      </c>
      <c r="H25" s="109">
        <f>Flavor!H12</f>
        <v>4.8875357733054166E-5</v>
      </c>
      <c r="I25" s="206">
        <f>Flavor!I12</f>
        <v>16.545322098487496</v>
      </c>
      <c r="J25" s="156">
        <f>Flavor!J12</f>
        <v>1.8708390606428793</v>
      </c>
      <c r="K25" s="107">
        <f>Flavor!K12</f>
        <v>0.12748926526529739</v>
      </c>
      <c r="L25" s="110">
        <f>Flavor!L12</f>
        <v>3411.7490924227236</v>
      </c>
      <c r="M25" s="111">
        <f>Flavor!M12</f>
        <v>2281.7827962124347</v>
      </c>
      <c r="N25" s="107">
        <f>Flavor!N12</f>
        <v>2.019337040286191</v>
      </c>
      <c r="O25" s="105">
        <f>Flavor!O12</f>
        <v>784.09952044487</v>
      </c>
      <c r="P25" s="106">
        <f>Flavor!P12</f>
        <v>521.5634833574295</v>
      </c>
      <c r="Q25" s="107">
        <f>Flavor!Q12</f>
        <v>1.98663577443929</v>
      </c>
    </row>
    <row r="26" spans="2:17">
      <c r="B26" s="326"/>
      <c r="C26" s="83" t="s">
        <v>63</v>
      </c>
      <c r="D26" s="105">
        <f>Flavor!D13</f>
        <v>882487.81657727691</v>
      </c>
      <c r="E26" s="106">
        <f>Flavor!E13</f>
        <v>-22409.176717311959</v>
      </c>
      <c r="F26" s="107">
        <f>Flavor!F13</f>
        <v>-2.4764339900968883E-2</v>
      </c>
      <c r="G26" s="108">
        <f>Flavor!G13</f>
        <v>0.33122671375248258</v>
      </c>
      <c r="H26" s="109">
        <f>Flavor!H13</f>
        <v>-3.9360112861607233E-3</v>
      </c>
      <c r="I26" s="206">
        <f>Flavor!I13</f>
        <v>19.427858071806927</v>
      </c>
      <c r="J26" s="156">
        <f>Flavor!J13</f>
        <v>0.66059948562232407</v>
      </c>
      <c r="K26" s="107">
        <f>Flavor!K13</f>
        <v>3.519957284057567E-2</v>
      </c>
      <c r="L26" s="110">
        <f>Flavor!L13</f>
        <v>17144848.050562121</v>
      </c>
      <c r="M26" s="111">
        <f>Flavor!M13</f>
        <v>162412.18354161829</v>
      </c>
      <c r="N26" s="107">
        <f>Flavor!N13</f>
        <v>9.5635387534139891E-3</v>
      </c>
      <c r="O26" s="105">
        <f>Flavor!O13</f>
        <v>6675712.7193702459</v>
      </c>
      <c r="P26" s="106">
        <f>Flavor!P13</f>
        <v>-188598.13715199288</v>
      </c>
      <c r="Q26" s="107">
        <f>Flavor!Q13</f>
        <v>-2.7475174288296288E-2</v>
      </c>
    </row>
    <row r="27" spans="2:17">
      <c r="B27" s="326"/>
      <c r="C27" s="83" t="s">
        <v>64</v>
      </c>
      <c r="D27" s="105">
        <f>Flavor!D14</f>
        <v>192783.89123420435</v>
      </c>
      <c r="E27" s="106">
        <f>Flavor!E14</f>
        <v>-13685.315455324599</v>
      </c>
      <c r="F27" s="107">
        <f>Flavor!F14</f>
        <v>-6.6282598140183807E-2</v>
      </c>
      <c r="G27" s="108">
        <f>Flavor!G14</f>
        <v>7.2358137481810691E-2</v>
      </c>
      <c r="H27" s="109">
        <f>Flavor!H14</f>
        <v>-4.1155191480783532E-3</v>
      </c>
      <c r="I27" s="206">
        <f>Flavor!I14</f>
        <v>14.149915661345503</v>
      </c>
      <c r="J27" s="156">
        <f>Flavor!J14</f>
        <v>4.0984674059268755E-2</v>
      </c>
      <c r="K27" s="107">
        <f>Flavor!K14</f>
        <v>2.9048745150288603E-3</v>
      </c>
      <c r="L27" s="110">
        <f>Flavor!L14</f>
        <v>2727875.8018299961</v>
      </c>
      <c r="M27" s="111">
        <f>Flavor!M14</f>
        <v>-185183.98635230493</v>
      </c>
      <c r="N27" s="107">
        <f>Flavor!N14</f>
        <v>-6.3570266255282226E-2</v>
      </c>
      <c r="O27" s="105">
        <f>Flavor!O14</f>
        <v>730953.42631930113</v>
      </c>
      <c r="P27" s="106">
        <f>Flavor!P14</f>
        <v>-83837.885381882777</v>
      </c>
      <c r="Q27" s="107">
        <f>Flavor!Q14</f>
        <v>-0.10289491821757353</v>
      </c>
    </row>
    <row r="28" spans="2:17">
      <c r="B28" s="326"/>
      <c r="C28" s="83" t="s">
        <v>196</v>
      </c>
      <c r="D28" s="105">
        <f>Flavor!D15</f>
        <v>81405.847083281522</v>
      </c>
      <c r="E28" s="106">
        <f>Flavor!E15</f>
        <v>-15763.667019641289</v>
      </c>
      <c r="F28" s="107">
        <f>Flavor!F15</f>
        <v>-0.16222852573847671</v>
      </c>
      <c r="G28" s="108">
        <f>Flavor!G15</f>
        <v>3.055429287875196E-2</v>
      </c>
      <c r="H28" s="109">
        <f>Flavor!H15</f>
        <v>-5.4361009215887178E-3</v>
      </c>
      <c r="I28" s="206">
        <f>Flavor!I15</f>
        <v>20.259016095108432</v>
      </c>
      <c r="J28" s="156">
        <f>Flavor!J15</f>
        <v>2.1070091795734527</v>
      </c>
      <c r="K28" s="107">
        <f>Flavor!K15</f>
        <v>0.11607582507971706</v>
      </c>
      <c r="L28" s="110">
        <f>Flavor!L15</f>
        <v>1649202.3662961363</v>
      </c>
      <c r="M28" s="111">
        <f>Flavor!M15</f>
        <v>-114619.32567929244</v>
      </c>
      <c r="N28" s="107">
        <f>Flavor!N15</f>
        <v>-6.4983510635319458E-2</v>
      </c>
      <c r="O28" s="105">
        <f>Flavor!O15</f>
        <v>746631.20029366016</v>
      </c>
      <c r="P28" s="106">
        <f>Flavor!P15</f>
        <v>2883.6829571049893</v>
      </c>
      <c r="Q28" s="107">
        <f>Flavor!Q15</f>
        <v>3.8772337250035974E-3</v>
      </c>
    </row>
    <row r="29" spans="2:17" ht="15" thickBot="1">
      <c r="B29" s="326"/>
      <c r="C29" s="83" t="s">
        <v>197</v>
      </c>
      <c r="D29" s="105">
        <f>Flavor!D16</f>
        <v>19001.098053371708</v>
      </c>
      <c r="E29" s="106">
        <f>Flavor!E16</f>
        <v>-19396.344166283576</v>
      </c>
      <c r="F29" s="107">
        <f>Flavor!F16</f>
        <v>-0.50514677658281026</v>
      </c>
      <c r="G29" s="108">
        <f>Flavor!G16</f>
        <v>7.1317372859797277E-3</v>
      </c>
      <c r="H29" s="109">
        <f>Flavor!H16</f>
        <v>-7.090203403642934E-3</v>
      </c>
      <c r="I29" s="206">
        <f>Flavor!I16</f>
        <v>24.469330531940543</v>
      </c>
      <c r="J29" s="156">
        <f>Flavor!J16</f>
        <v>17.173650170594058</v>
      </c>
      <c r="K29" s="107">
        <f>Flavor!K16</f>
        <v>2.3539477224882837</v>
      </c>
      <c r="L29" s="110">
        <f>Flavor!L16</f>
        <v>464944.14873776434</v>
      </c>
      <c r="M29" s="111">
        <f>Flavor!M16</f>
        <v>184808.68360988889</v>
      </c>
      <c r="N29" s="107">
        <f>Flavor!N16</f>
        <v>0.65971184164606911</v>
      </c>
      <c r="O29" s="105">
        <f>Flavor!O16</f>
        <v>170030.59522926807</v>
      </c>
      <c r="P29" s="106">
        <f>Flavor!P16</f>
        <v>48773.974648112635</v>
      </c>
      <c r="Q29" s="107">
        <f>Flavor!Q16</f>
        <v>0.40223762145398784</v>
      </c>
    </row>
    <row r="30" spans="2:17">
      <c r="B30" s="324" t="s">
        <v>101</v>
      </c>
      <c r="C30" s="101" t="s">
        <v>13</v>
      </c>
      <c r="D30" s="143">
        <f>'Branded vs. Private Label'!D3</f>
        <v>69436798.314960346</v>
      </c>
      <c r="E30" s="144">
        <f>'Branded vs. Private Label'!E3</f>
        <v>-301518.83620096743</v>
      </c>
      <c r="F30" s="145">
        <f>'Branded vs. Private Label'!F3</f>
        <v>-4.3235748798957996E-3</v>
      </c>
      <c r="G30" s="146">
        <f>'Branded vs. Private Label'!G3</f>
        <v>26.061915062534183</v>
      </c>
      <c r="H30" s="147">
        <f>'Branded vs. Private Label'!H3</f>
        <v>0.23169948087727121</v>
      </c>
      <c r="I30" s="207">
        <f>'Branded vs. Private Label'!I3</f>
        <v>8.8468406436446845</v>
      </c>
      <c r="J30" s="161">
        <f>'Branded vs. Private Label'!J3</f>
        <v>0.55609221078663751</v>
      </c>
      <c r="K30" s="145">
        <f>'Branded vs. Private Label'!K3</f>
        <v>6.7073825154641359E-2</v>
      </c>
      <c r="L30" s="148">
        <f>'Branded vs. Private Label'!L3</f>
        <v>614296289.49734998</v>
      </c>
      <c r="M30" s="149">
        <f>'Branded vs. Private Label'!M3</f>
        <v>36113445.866201878</v>
      </c>
      <c r="N30" s="145">
        <f>'Branded vs. Private Label'!N3</f>
        <v>6.2460251569208543E-2</v>
      </c>
      <c r="O30" s="143">
        <f>'Branded vs. Private Label'!O3</f>
        <v>144535820.17510474</v>
      </c>
      <c r="P30" s="144">
        <f>'Branded vs. Private Label'!P3</f>
        <v>-898140.89173713326</v>
      </c>
      <c r="Q30" s="145">
        <f>'Branded vs. Private Label'!Q3</f>
        <v>-6.1755925861384266E-3</v>
      </c>
    </row>
    <row r="31" spans="2:17" ht="15" thickBot="1">
      <c r="B31" s="325"/>
      <c r="C31" s="100" t="s">
        <v>12</v>
      </c>
      <c r="D31" s="135">
        <f>'Branded vs. Private Label'!D4</f>
        <v>196993347.54481471</v>
      </c>
      <c r="E31" s="136">
        <f>'Branded vs. Private Label'!E4</f>
        <v>-3255695.3812110126</v>
      </c>
      <c r="F31" s="137">
        <f>'Branded vs. Private Label'!F4</f>
        <v>-1.6258231917810981E-2</v>
      </c>
      <c r="G31" s="138">
        <f>'Branded vs. Private Label'!G4</f>
        <v>73.938084937466058</v>
      </c>
      <c r="H31" s="139">
        <f>'Branded vs. Private Label'!H4</f>
        <v>-0.23169948087762293</v>
      </c>
      <c r="I31" s="208">
        <f>'Branded vs. Private Label'!I4</f>
        <v>4.0128012441835113</v>
      </c>
      <c r="J31" s="154">
        <f>'Branded vs. Private Label'!J4</f>
        <v>0.17623635919648661</v>
      </c>
      <c r="K31" s="137">
        <f>'Branded vs. Private Label'!K4</f>
        <v>4.5935977750857886E-2</v>
      </c>
      <c r="L31" s="140">
        <f>'Branded vs. Private Label'!L4</f>
        <v>790495150.12370729</v>
      </c>
      <c r="M31" s="141">
        <f>'Branded vs. Private Label'!M4</f>
        <v>22226703.781457663</v>
      </c>
      <c r="N31" s="137">
        <f>'Branded vs. Private Label'!N4</f>
        <v>2.8930908053402038E-2</v>
      </c>
      <c r="O31" s="135">
        <f>'Branded vs. Private Label'!O4</f>
        <v>237637134.38675112</v>
      </c>
      <c r="P31" s="136">
        <f>'Branded vs. Private Label'!P4</f>
        <v>-4545726.0699758828</v>
      </c>
      <c r="Q31" s="137">
        <f>'Branded vs. Private Label'!Q4</f>
        <v>-1.8769809149182581E-2</v>
      </c>
    </row>
    <row r="32" spans="2:17" ht="15" thickBot="1">
      <c r="B32" s="324" t="s">
        <v>100</v>
      </c>
      <c r="C32" s="142" t="s">
        <v>99</v>
      </c>
      <c r="D32" s="114">
        <f>'Single Serve'!E3</f>
        <v>5448884.0852745688</v>
      </c>
      <c r="E32" s="115">
        <f>'Single Serve'!F3</f>
        <v>-111448.03871651646</v>
      </c>
      <c r="F32" s="116">
        <f>'Single Serve'!G3</f>
        <v>-2.0043413996018909E-2</v>
      </c>
      <c r="G32" s="117">
        <f>'Single Serve'!H3</f>
        <v>2.0451454799496998</v>
      </c>
      <c r="H32" s="118">
        <f>'Single Serve'!I3</f>
        <v>-1.4333201719496813E-2</v>
      </c>
      <c r="I32" s="158">
        <f>'Single Serve'!J3</f>
        <v>18.197553607984251</v>
      </c>
      <c r="J32" s="159">
        <f>'Single Serve'!K3</f>
        <v>0.83805358720390188</v>
      </c>
      <c r="K32" s="116">
        <f>'Single Serve'!L3</f>
        <v>4.8276366611982036E-2</v>
      </c>
      <c r="L32" s="119">
        <f>'Single Serve'!M3</f>
        <v>99156360.245476186</v>
      </c>
      <c r="M32" s="120">
        <f>'Single Serve'!N3</f>
        <v>2631774.623507306</v>
      </c>
      <c r="N32" s="116">
        <f>'Single Serve'!O3</f>
        <v>2.7265329413735575E-2</v>
      </c>
      <c r="O32" s="114">
        <f>'Single Serve'!P3</f>
        <v>38723655.318913683</v>
      </c>
      <c r="P32" s="115">
        <f>'Single Serve'!Q3</f>
        <v>-1649129.195545733</v>
      </c>
      <c r="Q32" s="116">
        <f>'Single Serve'!R3</f>
        <v>-4.084754656828541E-2</v>
      </c>
    </row>
    <row r="33" spans="2:17">
      <c r="B33" s="326"/>
      <c r="C33" s="99" t="s">
        <v>98</v>
      </c>
      <c r="D33" s="143">
        <f>'Single Serve'!E4</f>
        <v>2887433.9645837164</v>
      </c>
      <c r="E33" s="144">
        <f>'Single Serve'!F4</f>
        <v>-271239.14832258411</v>
      </c>
      <c r="F33" s="145">
        <f>'Single Serve'!G4</f>
        <v>-8.5871230933743728E-2</v>
      </c>
      <c r="G33" s="146">
        <f>'Single Serve'!H4</f>
        <v>1.0837489711481108</v>
      </c>
      <c r="H33" s="147">
        <f>'Single Serve'!I4</f>
        <v>-8.6184729453014253E-2</v>
      </c>
      <c r="I33" s="160">
        <f>'Single Serve'!J4</f>
        <v>15.965066038964103</v>
      </c>
      <c r="J33" s="161">
        <f>'Single Serve'!K4</f>
        <v>0.72084481267028444</v>
      </c>
      <c r="K33" s="145">
        <f>'Single Serve'!L4</f>
        <v>4.7286430836292484E-2</v>
      </c>
      <c r="L33" s="148">
        <f>'Single Serve'!M4</f>
        <v>46098073.927726969</v>
      </c>
      <c r="M33" s="149">
        <f>'Single Serve'!N4</f>
        <v>-2053437.7869628295</v>
      </c>
      <c r="N33" s="145">
        <f>'Single Serve'!O4</f>
        <v>-4.2645344119827039E-2</v>
      </c>
      <c r="O33" s="143">
        <f>'Single Serve'!P4</f>
        <v>23897124.657913864</v>
      </c>
      <c r="P33" s="144">
        <f>'Single Serve'!Q4</f>
        <v>-1334735.5259017199</v>
      </c>
      <c r="Q33" s="145">
        <f>'Single Serve'!R4</f>
        <v>-5.2898815869226179E-2</v>
      </c>
    </row>
    <row r="34" spans="2:17" ht="15" thickBot="1">
      <c r="B34" s="326"/>
      <c r="C34" s="98" t="s">
        <v>97</v>
      </c>
      <c r="D34" s="135">
        <f>'Single Serve'!E5</f>
        <v>2561450.1206908692</v>
      </c>
      <c r="E34" s="136">
        <f>'Single Serve'!F5</f>
        <v>159791.10960608674</v>
      </c>
      <c r="F34" s="137">
        <f>'Single Serve'!G5</f>
        <v>6.6533637318443556E-2</v>
      </c>
      <c r="G34" s="138">
        <f>'Single Serve'!H5</f>
        <v>0.96139650880159511</v>
      </c>
      <c r="H34" s="139">
        <f>'Single Serve'!I5</f>
        <v>7.1851527733524656E-2</v>
      </c>
      <c r="I34" s="153">
        <f>'Single Serve'!J5</f>
        <v>20.714159486907523</v>
      </c>
      <c r="J34" s="154">
        <f>'Single Serve'!K5</f>
        <v>0.57263494740602638</v>
      </c>
      <c r="K34" s="137">
        <f>'Single Serve'!L5</f>
        <v>2.8430566230623532E-2</v>
      </c>
      <c r="L34" s="140">
        <f>'Single Serve'!M5</f>
        <v>53058286.317749187</v>
      </c>
      <c r="M34" s="141">
        <f>'Single Serve'!N5</f>
        <v>4685212.410470143</v>
      </c>
      <c r="N34" s="137">
        <f>'Single Serve'!O5</f>
        <v>9.685579253141334E-2</v>
      </c>
      <c r="O34" s="135">
        <f>'Single Serve'!P5</f>
        <v>14826530.66099982</v>
      </c>
      <c r="P34" s="136">
        <f>'Single Serve'!Q5</f>
        <v>-314393.66964401864</v>
      </c>
      <c r="Q34" s="137">
        <f>'Single Serve'!R5</f>
        <v>-2.076449645862867E-2</v>
      </c>
    </row>
    <row r="35" spans="2:17">
      <c r="B35" s="326"/>
      <c r="C35" s="82" t="s">
        <v>96</v>
      </c>
      <c r="D35" s="121">
        <f>Size!D2</f>
        <v>5454978.2622309262</v>
      </c>
      <c r="E35" s="122">
        <f>Size!E2</f>
        <v>-167661.14780619368</v>
      </c>
      <c r="F35" s="123">
        <f>Size!F2</f>
        <v>-2.9818940106117672E-2</v>
      </c>
      <c r="G35" s="124">
        <f>Size!G2</f>
        <v>2.0474328250760152</v>
      </c>
      <c r="H35" s="125">
        <f>Size!H2</f>
        <v>-3.5123709581640128E-2</v>
      </c>
      <c r="I35" s="151">
        <f>Size!I2</f>
        <v>18.203488171486679</v>
      </c>
      <c r="J35" s="152">
        <f>Size!J2</f>
        <v>0.83051796532866717</v>
      </c>
      <c r="K35" s="123">
        <f>Size!K2</f>
        <v>4.7805179855444767E-2</v>
      </c>
      <c r="L35" s="126">
        <f>Size!L2</f>
        <v>99299632.272237629</v>
      </c>
      <c r="M35" s="127">
        <f>Size!M2</f>
        <v>1617685.321692884</v>
      </c>
      <c r="N35" s="123">
        <f>Size!N2</f>
        <v>1.656073995445545E-2</v>
      </c>
      <c r="O35" s="121">
        <f>Size!O2</f>
        <v>38754046.496586904</v>
      </c>
      <c r="P35" s="122">
        <f>Size!P2</f>
        <v>-1914661.4181395695</v>
      </c>
      <c r="Q35" s="123">
        <f>Size!Q2</f>
        <v>-4.7079475014406715E-2</v>
      </c>
    </row>
    <row r="36" spans="2:17">
      <c r="B36" s="326"/>
      <c r="C36" s="83" t="s">
        <v>95</v>
      </c>
      <c r="D36" s="105">
        <f>Size!D3</f>
        <v>5138766.7481491566</v>
      </c>
      <c r="E36" s="106">
        <f>Size!E3</f>
        <v>-207543.25458177179</v>
      </c>
      <c r="F36" s="107">
        <f>Size!F3</f>
        <v>-3.8819906529130824E-2</v>
      </c>
      <c r="G36" s="108">
        <f>Size!G3</f>
        <v>1.9287482396431803</v>
      </c>
      <c r="H36" s="109">
        <f>Size!H3</f>
        <v>-5.1459278665268116E-2</v>
      </c>
      <c r="I36" s="155">
        <f>Size!I3</f>
        <v>10.16916394271793</v>
      </c>
      <c r="J36" s="156">
        <f>Size!J3</f>
        <v>0.47978904065394623</v>
      </c>
      <c r="K36" s="107">
        <f>Size!K3</f>
        <v>4.951702720799294E-2</v>
      </c>
      <c r="L36" s="110">
        <f>Size!L3</f>
        <v>52256961.525316276</v>
      </c>
      <c r="M36" s="111">
        <f>Size!M3</f>
        <v>454559.56620159</v>
      </c>
      <c r="N36" s="107">
        <f>Size!N3</f>
        <v>8.7748743110474588E-3</v>
      </c>
      <c r="O36" s="105">
        <f>Size!O3</f>
        <v>20495926.821538448</v>
      </c>
      <c r="P36" s="106">
        <f>Size!P3</f>
        <v>-843361.09742388129</v>
      </c>
      <c r="Q36" s="107">
        <f>Size!Q3</f>
        <v>-3.9521520147561308E-2</v>
      </c>
    </row>
    <row r="37" spans="2:17">
      <c r="B37" s="326"/>
      <c r="C37" s="83" t="s">
        <v>231</v>
      </c>
      <c r="D37" s="105">
        <f>Size!D4</f>
        <v>10053336.729231829</v>
      </c>
      <c r="E37" s="106">
        <f>Size!E4</f>
        <v>1538734.4911531042</v>
      </c>
      <c r="F37" s="107">
        <f>Size!F4</f>
        <v>0.18071713136188869</v>
      </c>
      <c r="G37" s="108">
        <f>Size!G4</f>
        <v>3.7733480559377197</v>
      </c>
      <c r="H37" s="109">
        <f>Size!H4</f>
        <v>0.61964403229582654</v>
      </c>
      <c r="I37" s="155">
        <f>Size!I4</f>
        <v>12.696811543314578</v>
      </c>
      <c r="J37" s="156">
        <f>Size!J4</f>
        <v>1.1129192589519317</v>
      </c>
      <c r="K37" s="107">
        <f>Size!K4</f>
        <v>9.6074724421797861E-2</v>
      </c>
      <c r="L37" s="110">
        <f>Size!L4</f>
        <v>127645321.8325391</v>
      </c>
      <c r="M37" s="111">
        <f>Size!M4</f>
        <v>29013086.662442043</v>
      </c>
      <c r="N37" s="107">
        <f>Size!N4</f>
        <v>0.29415420437757778</v>
      </c>
      <c r="O37" s="105">
        <f>Size!O4</f>
        <v>24151354.409456372</v>
      </c>
      <c r="P37" s="106">
        <f>Size!P4</f>
        <v>3753132.4287861884</v>
      </c>
      <c r="Q37" s="107">
        <f>Size!Q4</f>
        <v>0.18399311627958267</v>
      </c>
    </row>
    <row r="38" spans="2:17">
      <c r="B38" s="326"/>
      <c r="C38" s="83" t="s">
        <v>117</v>
      </c>
      <c r="D38" s="105">
        <f>Size!D5</f>
        <v>57342633.793682002</v>
      </c>
      <c r="E38" s="106">
        <f>Size!E5</f>
        <v>-1109806.48104541</v>
      </c>
      <c r="F38" s="107">
        <f>Size!F5</f>
        <v>-1.8986486720302894E-2</v>
      </c>
      <c r="G38" s="108">
        <f>Size!G5</f>
        <v>21.522577187591288</v>
      </c>
      <c r="H38" s="109">
        <f>Size!H5</f>
        <v>-0.12748830362900776</v>
      </c>
      <c r="I38" s="155">
        <f>Size!I5</f>
        <v>6.3608457491606476</v>
      </c>
      <c r="J38" s="156">
        <f>Size!J5</f>
        <v>0.21124433296144662</v>
      </c>
      <c r="K38" s="107">
        <f>Size!K5</f>
        <v>3.4350898320822797E-2</v>
      </c>
      <c r="L38" s="110">
        <f>Size!L5</f>
        <v>364747648.41221786</v>
      </c>
      <c r="M38" s="111">
        <f>Size!M5</f>
        <v>5288438.9184549451</v>
      </c>
      <c r="N38" s="107">
        <f>Size!N5</f>
        <v>1.4712208725721094E-2</v>
      </c>
      <c r="O38" s="105">
        <f>Size!O5</f>
        <v>114415357.82914251</v>
      </c>
      <c r="P38" s="106">
        <f>Size!P5</f>
        <v>-2238999.1243343502</v>
      </c>
      <c r="Q38" s="107">
        <f>Size!Q5</f>
        <v>-1.9193446201304677E-2</v>
      </c>
    </row>
    <row r="39" spans="2:17">
      <c r="B39" s="326"/>
      <c r="C39" s="83" t="s">
        <v>94</v>
      </c>
      <c r="D39" s="105">
        <f>Size!D6</f>
        <v>6814865.7499241531</v>
      </c>
      <c r="E39" s="106">
        <f>Size!E6</f>
        <v>406300.01206754148</v>
      </c>
      <c r="F39" s="107">
        <f>Size!F6</f>
        <v>6.339952318308141E-2</v>
      </c>
      <c r="G39" s="108">
        <f>Size!G6</f>
        <v>2.5578433431143726</v>
      </c>
      <c r="H39" s="109">
        <f>Size!H6</f>
        <v>0.18418935574826145</v>
      </c>
      <c r="I39" s="155">
        <f>Size!I6</f>
        <v>8.5810551759163687</v>
      </c>
      <c r="J39" s="156">
        <f>Size!J6</f>
        <v>9.813140785119856E-4</v>
      </c>
      <c r="K39" s="107">
        <f>Size!K6</f>
        <v>1.1437128564552795E-4</v>
      </c>
      <c r="L39" s="110">
        <f>Size!L6</f>
        <v>58478739.016561843</v>
      </c>
      <c r="M39" s="111">
        <f>Size!M6</f>
        <v>3492771.6373086944</v>
      </c>
      <c r="N39" s="107">
        <f>Size!N6</f>
        <v>6.3521145553702821E-2</v>
      </c>
      <c r="O39" s="105">
        <f>Size!O6</f>
        <v>9086487.6665655375</v>
      </c>
      <c r="P39" s="106">
        <f>Size!P6</f>
        <v>541733.34942338988</v>
      </c>
      <c r="Q39" s="107">
        <f>Size!Q6</f>
        <v>6.3399523183081563E-2</v>
      </c>
    </row>
    <row r="40" spans="2:17">
      <c r="B40" s="326"/>
      <c r="C40" s="83" t="s">
        <v>118</v>
      </c>
      <c r="D40" s="105">
        <f>Size!D7</f>
        <v>167056890.25436163</v>
      </c>
      <c r="E40" s="106">
        <f>Size!E7</f>
        <v>-5279735.0008054376</v>
      </c>
      <c r="F40" s="107">
        <f>Size!F7</f>
        <v>-3.0636174945332106E-2</v>
      </c>
      <c r="G40" s="108">
        <f>Size!G7</f>
        <v>62.701947527471539</v>
      </c>
      <c r="H40" s="109">
        <f>Size!H7</f>
        <v>-1.1294204320872154</v>
      </c>
      <c r="I40" s="155">
        <f>Size!I7</f>
        <v>3.7238255871970671</v>
      </c>
      <c r="J40" s="156">
        <f>Size!J7</f>
        <v>0.175020747269234</v>
      </c>
      <c r="K40" s="107">
        <f>Size!K7</f>
        <v>4.931822265909476E-2</v>
      </c>
      <c r="L40" s="110">
        <f>Size!L7</f>
        <v>622090722.44676423</v>
      </c>
      <c r="M40" s="111">
        <f>Size!M7</f>
        <v>10501672.644398093</v>
      </c>
      <c r="N40" s="107">
        <f>Size!N7</f>
        <v>1.7171126016385822E-2</v>
      </c>
      <c r="O40" s="105">
        <f>Size!O7</f>
        <v>167145838.01078808</v>
      </c>
      <c r="P40" s="106">
        <f>Size!P7</f>
        <v>-5190787.244378984</v>
      </c>
      <c r="Q40" s="107">
        <f>Size!Q7</f>
        <v>-3.0120046952836287E-2</v>
      </c>
    </row>
    <row r="41" spans="2:17" ht="15" thickBot="1">
      <c r="B41" s="326"/>
      <c r="C41" s="84" t="s">
        <v>93</v>
      </c>
      <c r="D41" s="105">
        <f>Size!D8</f>
        <v>65.062359869480133</v>
      </c>
      <c r="E41" s="106">
        <f>Size!E8</f>
        <v>-17.439139187335968</v>
      </c>
      <c r="F41" s="107">
        <f>Size!F8</f>
        <v>-0.21137966445102047</v>
      </c>
      <c r="G41" s="108">
        <f>Size!G8</f>
        <v>2.4420044383312123E-5</v>
      </c>
      <c r="H41" s="109">
        <f>Size!H8</f>
        <v>-6.1374969153731672E-6</v>
      </c>
      <c r="I41" s="155">
        <f>Size!I8</f>
        <v>2.0912542400659841</v>
      </c>
      <c r="J41" s="156">
        <f>Size!J8</f>
        <v>-0.15444322105419728</v>
      </c>
      <c r="K41" s="107">
        <f>Size!K8</f>
        <v>-6.8772941915853217E-2</v>
      </c>
      <c r="L41" s="110">
        <f>Size!L8</f>
        <v>136.06193594574927</v>
      </c>
      <c r="M41" s="111">
        <f>Size!M8</f>
        <v>-49.211471024751688</v>
      </c>
      <c r="N41" s="107">
        <f>Size!N8</f>
        <v>-0.26561540498139102</v>
      </c>
      <c r="O41" s="105">
        <f>Size!O8</f>
        <v>52.049887895584106</v>
      </c>
      <c r="P41" s="106">
        <f>Size!P8</f>
        <v>-13.951311349868774</v>
      </c>
      <c r="Q41" s="107">
        <f>Size!Q8</f>
        <v>-0.21137966445102047</v>
      </c>
    </row>
    <row r="42" spans="2:17">
      <c r="B42" s="326"/>
      <c r="C42" s="101" t="s">
        <v>119</v>
      </c>
      <c r="D42" s="143">
        <f>'White Milk Size'!D3</f>
        <v>51982716.85167823</v>
      </c>
      <c r="E42" s="144">
        <f>'White Milk Size'!E3</f>
        <v>-913365.61321166158</v>
      </c>
      <c r="F42" s="145">
        <f>'White Milk Size'!F3</f>
        <v>-1.7267169337500821E-2</v>
      </c>
      <c r="G42" s="146">
        <f>'White Milk Size'!G3</f>
        <v>19.510824003766228</v>
      </c>
      <c r="H42" s="147">
        <f>'White Milk Size'!H3</f>
        <v>-8.1234842902617288E-2</v>
      </c>
      <c r="I42" s="160">
        <f>'White Milk Size'!I3</f>
        <v>6.363508839326701</v>
      </c>
      <c r="J42" s="161">
        <f>'White Milk Size'!J3</f>
        <v>0.20649735435938865</v>
      </c>
      <c r="K42" s="145">
        <f>'White Milk Size'!K3</f>
        <v>3.3538568973529366E-2</v>
      </c>
      <c r="L42" s="148">
        <f>'White Milk Size'!L3</f>
        <v>330792478.17787147</v>
      </c>
      <c r="M42" s="149">
        <f>'White Milk Size'!M3</f>
        <v>5110690.9317663312</v>
      </c>
      <c r="N42" s="145">
        <f>'White Milk Size'!N3</f>
        <v>1.5692283486225096E-2</v>
      </c>
      <c r="O42" s="143">
        <f>'White Milk Size'!O3</f>
        <v>103707433.19186753</v>
      </c>
      <c r="P42" s="144">
        <f>'White Milk Size'!P3</f>
        <v>-1841094.9648229927</v>
      </c>
      <c r="Q42" s="145">
        <f>'White Milk Size'!Q3</f>
        <v>-1.7443113579848523E-2</v>
      </c>
    </row>
    <row r="43" spans="2:17" ht="15" thickBot="1">
      <c r="B43" s="325"/>
      <c r="C43" s="100" t="s">
        <v>116</v>
      </c>
      <c r="D43" s="135">
        <f>'White Milk Size'!D4</f>
        <v>162854654.73471355</v>
      </c>
      <c r="E43" s="136">
        <f>'White Milk Size'!E4</f>
        <v>-5164357.1378864348</v>
      </c>
      <c r="F43" s="137">
        <f>'White Milk Size'!F4</f>
        <v>-3.0736742707440132E-2</v>
      </c>
      <c r="G43" s="138">
        <f>'White Milk Size'!G4</f>
        <v>61.124710272247526</v>
      </c>
      <c r="H43" s="139">
        <f>'White Milk Size'!H4</f>
        <v>-1.1074667543235535</v>
      </c>
      <c r="I43" s="153">
        <f>'White Milk Size'!I4</f>
        <v>3.7125439359271004</v>
      </c>
      <c r="J43" s="154">
        <f>'White Milk Size'!J4</f>
        <v>0.1733267628928461</v>
      </c>
      <c r="K43" s="137">
        <f>'White Milk Size'!K4</f>
        <v>4.8973192211386386E-2</v>
      </c>
      <c r="L43" s="140">
        <f>'White Milk Size'!L4</f>
        <v>604605060.87286246</v>
      </c>
      <c r="M43" s="141">
        <f>'White Milk Size'!M4</f>
        <v>9949288.6571103334</v>
      </c>
      <c r="N43" s="137">
        <f>'White Milk Size'!N4</f>
        <v>1.6731173095382898E-2</v>
      </c>
      <c r="O43" s="135">
        <f>'White Milk Size'!O4</f>
        <v>162942380.11614001</v>
      </c>
      <c r="P43" s="136">
        <f>'White Milk Size'!P4</f>
        <v>-5076631.7564599812</v>
      </c>
      <c r="Q43" s="137">
        <f>'White Milk Size'!Q4</f>
        <v>-3.0214626903706143E-2</v>
      </c>
    </row>
    <row r="44" spans="2:17">
      <c r="B44" s="324" t="s">
        <v>65</v>
      </c>
      <c r="C44" s="82" t="s">
        <v>90</v>
      </c>
      <c r="D44" s="121">
        <f>Organic!D3</f>
        <v>20440501.483482569</v>
      </c>
      <c r="E44" s="122">
        <f>Organic!E3</f>
        <v>-52322.675031960011</v>
      </c>
      <c r="F44" s="123">
        <f>Organic!F3</f>
        <v>-2.5532193428898647E-3</v>
      </c>
      <c r="G44" s="124">
        <f>Organic!G3</f>
        <v>7.6719927534929448</v>
      </c>
      <c r="H44" s="125">
        <f>Organic!H3</f>
        <v>8.1702544108355646E-2</v>
      </c>
      <c r="I44" s="204">
        <f>Organic!I3</f>
        <v>9.6500951487152484</v>
      </c>
      <c r="J44" s="152">
        <f>Organic!J3</f>
        <v>0.23396042838998099</v>
      </c>
      <c r="K44" s="123">
        <f>Organic!K3</f>
        <v>2.4846758817603148E-2</v>
      </c>
      <c r="L44" s="126">
        <f>Organic!L3</f>
        <v>197252784.20306197</v>
      </c>
      <c r="M44" s="127">
        <f>Organic!M3</f>
        <v>4289591.1265528798</v>
      </c>
      <c r="N44" s="123">
        <f>Organic!N3</f>
        <v>2.223010024949201E-2</v>
      </c>
      <c r="O44" s="121">
        <f>Organic!O3</f>
        <v>28776849.954043508</v>
      </c>
      <c r="P44" s="122">
        <f>Organic!P3</f>
        <v>-321725.05906178802</v>
      </c>
      <c r="Q44" s="123">
        <f>Organic!Q3</f>
        <v>-1.1056385369967114E-2</v>
      </c>
    </row>
    <row r="45" spans="2:17" ht="15" thickBot="1">
      <c r="B45" s="325"/>
      <c r="C45" s="84" t="s">
        <v>92</v>
      </c>
      <c r="D45" s="128">
        <f>Organic!D4</f>
        <v>245989644.37629214</v>
      </c>
      <c r="E45" s="129">
        <f>Organic!E4</f>
        <v>-3504891.5423790812</v>
      </c>
      <c r="F45" s="130">
        <f>Organic!F4</f>
        <v>-1.4047969144789549E-2</v>
      </c>
      <c r="G45" s="131">
        <f>Organic!G4</f>
        <v>92.328007246507198</v>
      </c>
      <c r="H45" s="132">
        <f>Organic!H4</f>
        <v>-8.1702544108296138E-2</v>
      </c>
      <c r="I45" s="205">
        <f>Organic!I4</f>
        <v>4.9128062437217643</v>
      </c>
      <c r="J45" s="157">
        <f>Organic!J4</f>
        <v>0.28899958587172048</v>
      </c>
      <c r="K45" s="130">
        <f>Organic!K4</f>
        <v>6.2502523841707985E-2</v>
      </c>
      <c r="L45" s="133">
        <f>Organic!L4</f>
        <v>1208499460.7827444</v>
      </c>
      <c r="M45" s="134">
        <f>Organic!M4</f>
        <v>54884964.504785538</v>
      </c>
      <c r="N45" s="130">
        <f>Organic!N4</f>
        <v>4.7576521170518665E-2</v>
      </c>
      <c r="O45" s="128">
        <f>Organic!O4</f>
        <v>353627529.73819023</v>
      </c>
      <c r="P45" s="129">
        <f>Organic!P4</f>
        <v>-4916241.5199171901</v>
      </c>
      <c r="Q45" s="130">
        <f>Organic!Q4</f>
        <v>-1.3711691330367863E-2</v>
      </c>
    </row>
    <row r="46" spans="2:17">
      <c r="B46" s="324" t="s">
        <v>126</v>
      </c>
      <c r="C46" s="82" t="s">
        <v>89</v>
      </c>
      <c r="D46" s="121">
        <f>'Form Data'!D3</f>
        <v>24922328.433677211</v>
      </c>
      <c r="E46" s="122">
        <f>'Form Data'!E3</f>
        <v>1781622.9596852958</v>
      </c>
      <c r="F46" s="123">
        <f>'Form Data'!F3</f>
        <v>7.6990866232997127E-2</v>
      </c>
      <c r="G46" s="124">
        <f>'Form Data'!G3</f>
        <v>9.3541698719011137</v>
      </c>
      <c r="H46" s="125">
        <f>'Form Data'!H3</f>
        <v>0.78313696599903082</v>
      </c>
      <c r="I46" s="204">
        <f>'Form Data'!I3</f>
        <v>10.373044663131628</v>
      </c>
      <c r="J46" s="152">
        <f>'Form Data'!J3</f>
        <v>0.71119821998209609</v>
      </c>
      <c r="K46" s="123">
        <f>'Form Data'!K3</f>
        <v>7.3608934292922007E-2</v>
      </c>
      <c r="L46" s="126">
        <f>'Form Data'!L3</f>
        <v>258520425.95176902</v>
      </c>
      <c r="M46" s="127">
        <f>'Form Data'!M3</f>
        <v>34938483.075909346</v>
      </c>
      <c r="N46" s="123">
        <f>'Form Data'!N3</f>
        <v>0.15626701613961905</v>
      </c>
      <c r="O46" s="121">
        <f>'Form Data'!O3</f>
        <v>48585703.416666865</v>
      </c>
      <c r="P46" s="122">
        <f>'Form Data'!P3</f>
        <v>4216422.5647759736</v>
      </c>
      <c r="Q46" s="123">
        <f>'Form Data'!Q3</f>
        <v>9.5030220995711304E-2</v>
      </c>
    </row>
    <row r="47" spans="2:17" ht="15" thickBot="1">
      <c r="B47" s="325"/>
      <c r="C47" s="84" t="s">
        <v>91</v>
      </c>
      <c r="D47" s="128">
        <f>'Form Data'!D4</f>
        <v>241507817.42609772</v>
      </c>
      <c r="E47" s="129">
        <f>'Form Data'!E4</f>
        <v>-5338837.1770966351</v>
      </c>
      <c r="F47" s="130">
        <f>'Form Data'!F4</f>
        <v>-2.1628152853352654E-2</v>
      </c>
      <c r="G47" s="131">
        <f>'Form Data'!G4</f>
        <v>90.645830128099078</v>
      </c>
      <c r="H47" s="132">
        <f>'Form Data'!H4</f>
        <v>-0.78313696599911964</v>
      </c>
      <c r="I47" s="205">
        <f>'Form Data'!I4</f>
        <v>4.7502885466019924</v>
      </c>
      <c r="J47" s="157">
        <f>'Form Data'!J4</f>
        <v>0.20092267294321164</v>
      </c>
      <c r="K47" s="130">
        <f>'Form Data'!K4</f>
        <v>4.4164984422679909E-2</v>
      </c>
      <c r="L47" s="133">
        <f>'Form Data'!L4</f>
        <v>1147231819.0340371</v>
      </c>
      <c r="M47" s="134">
        <f>'Form Data'!M4</f>
        <v>24236072.555428505</v>
      </c>
      <c r="N47" s="130">
        <f>'Form Data'!N4</f>
        <v>2.1581624535467612E-2</v>
      </c>
      <c r="O47" s="128">
        <f>'Form Data'!O4</f>
        <v>333818676.27556688</v>
      </c>
      <c r="P47" s="129">
        <f>'Form Data'!P4</f>
        <v>-9454389.1437547803</v>
      </c>
      <c r="Q47" s="130">
        <f>'Form Data'!Q4</f>
        <v>-2.7541890396223977E-2</v>
      </c>
    </row>
    <row r="48" spans="2:17" ht="15" thickBot="1">
      <c r="B48" s="235" t="s">
        <v>221</v>
      </c>
      <c r="C48" s="142" t="s">
        <v>127</v>
      </c>
      <c r="D48" s="252">
        <f>'Glass Bottle'!D3</f>
        <v>368667.19447847223</v>
      </c>
      <c r="E48" s="253">
        <f>'Glass Bottle'!E3</f>
        <v>24878.547566082096</v>
      </c>
      <c r="F48" s="254">
        <f>'Glass Bottle'!F3</f>
        <v>7.2365820656148827E-2</v>
      </c>
      <c r="G48" s="117">
        <f>'Glass Bottle'!G3</f>
        <v>0.13837292821680414</v>
      </c>
      <c r="H48" s="118">
        <f>'Glass Bottle'!H3</f>
        <v>1.1037838598495359E-2</v>
      </c>
      <c r="I48" s="158">
        <f>'Glass Bottle'!I3</f>
        <v>13.094898154733182</v>
      </c>
      <c r="J48" s="159">
        <f>'Glass Bottle'!J3</f>
        <v>-8.5946219955577163E-2</v>
      </c>
      <c r="K48" s="116">
        <f>'Glass Bottle'!K3</f>
        <v>-6.5205397706250227E-3</v>
      </c>
      <c r="L48" s="119">
        <f>'Glass Bottle'!L3</f>
        <v>4827659.3646868048</v>
      </c>
      <c r="M48" s="120">
        <f>'Glass Bottle'!M3</f>
        <v>296234.71194976754</v>
      </c>
      <c r="N48" s="116">
        <f>'Glass Bottle'!N3</f>
        <v>6.5373416673901452E-2</v>
      </c>
      <c r="O48" s="114">
        <f>'Glass Bottle'!O3</f>
        <v>951575.24284529686</v>
      </c>
      <c r="P48" s="115">
        <f>'Glass Bottle'!P3</f>
        <v>37242.339479141869</v>
      </c>
      <c r="Q48" s="116">
        <f>'Glass Bottle'!Q3</f>
        <v>4.0731706517432145E-2</v>
      </c>
    </row>
    <row r="49" spans="2:20">
      <c r="B49" s="326" t="s">
        <v>222</v>
      </c>
      <c r="C49" s="236" t="s">
        <v>223</v>
      </c>
      <c r="D49" s="241">
        <f>Enhanced!D9</f>
        <v>2781575.4939731001</v>
      </c>
      <c r="E49" s="122">
        <f>Enhanced!E9</f>
        <v>1433844.5279315296</v>
      </c>
      <c r="F49" s="123">
        <f>Enhanced!F9</f>
        <v>1.0638952165229858</v>
      </c>
      <c r="G49" s="124">
        <f>Enhanced!G9</f>
        <v>1.044016804103346</v>
      </c>
      <c r="H49" s="125">
        <f>Enhanced!H9</f>
        <v>0.54483381803456332</v>
      </c>
      <c r="I49" s="204">
        <f>Enhanced!I9</f>
        <v>9.4330136246823919</v>
      </c>
      <c r="J49" s="152">
        <f>Enhanced!J9</f>
        <v>-1.0226164071432304</v>
      </c>
      <c r="K49" s="123">
        <f>Enhanced!K9</f>
        <v>-9.7805335884161432E-2</v>
      </c>
      <c r="L49" s="126">
        <f>Enhanced!L9</f>
        <v>26238639.532730907</v>
      </c>
      <c r="M49" s="127">
        <f>Enhanced!M9</f>
        <v>12147263.169365305</v>
      </c>
      <c r="N49" s="123">
        <f>Enhanced!N9</f>
        <v>0.86203525164124128</v>
      </c>
      <c r="O49" s="121">
        <f>Enhanced!O9</f>
        <v>3434280.1747982502</v>
      </c>
      <c r="P49" s="122">
        <f>Enhanced!P9</f>
        <v>1078886.5162357446</v>
      </c>
      <c r="Q49" s="123">
        <f>Enhanced!Q9</f>
        <v>0.45804934233124661</v>
      </c>
    </row>
    <row r="50" spans="2:20">
      <c r="B50" s="326"/>
      <c r="C50" s="236" t="s">
        <v>224</v>
      </c>
      <c r="D50" s="242">
        <f>Enhanced!D10</f>
        <v>251984324.32430002</v>
      </c>
      <c r="E50" s="106">
        <f>Enhanced!E10</f>
        <v>-6640074.3591537178</v>
      </c>
      <c r="F50" s="107">
        <f>Enhanced!F10</f>
        <v>-2.5674585974701142E-2</v>
      </c>
      <c r="G50" s="108">
        <f>Enhanced!G10</f>
        <v>94.578007871872927</v>
      </c>
      <c r="H50" s="109">
        <f>Enhanced!H10</f>
        <v>-1.2132908798600397</v>
      </c>
      <c r="I50" s="155">
        <f>Enhanced!I10</f>
        <v>4.8761982886107216</v>
      </c>
      <c r="J50" s="156">
        <f>Enhanced!J10</f>
        <v>0.18824942182376514</v>
      </c>
      <c r="K50" s="107">
        <f>Enhanced!K10</f>
        <v>4.0156031384529202E-2</v>
      </c>
      <c r="L50" s="110">
        <f>Enhanced!L10</f>
        <v>1228725531.0268807</v>
      </c>
      <c r="M50" s="111">
        <f>Enhanced!M10</f>
        <v>16307574.295325756</v>
      </c>
      <c r="N50" s="107">
        <f>Enhanced!N10</f>
        <v>1.3450455929643133E-2</v>
      </c>
      <c r="O50" s="105">
        <f>Enhanced!O10</f>
        <v>349611474.88928103</v>
      </c>
      <c r="P50" s="106">
        <f>Enhanced!P10</f>
        <v>-10294605.081514835</v>
      </c>
      <c r="Q50" s="107">
        <f>Enhanced!Q10</f>
        <v>-2.8603587586934286E-2</v>
      </c>
    </row>
    <row r="51" spans="2:20">
      <c r="B51" s="326"/>
      <c r="C51" s="237" t="s">
        <v>128</v>
      </c>
      <c r="D51" s="242">
        <f>'Enhanced - Aggs'!D2</f>
        <v>39.673528552055359</v>
      </c>
      <c r="E51" s="106">
        <f>'Enhanced - Aggs'!E2</f>
        <v>6.6253650188446045</v>
      </c>
      <c r="F51" s="107">
        <f>'Enhanced - Aggs'!F2</f>
        <v>0.200476041949703</v>
      </c>
      <c r="G51" s="108">
        <f>'Enhanced - Aggs'!G2</f>
        <v>1.4890780629957707E-5</v>
      </c>
      <c r="H51" s="109">
        <f>'Enhanced - Aggs'!H2</f>
        <v>2.6501470226055819E-6</v>
      </c>
      <c r="I51" s="155">
        <f>'Enhanced - Aggs'!I2</f>
        <v>8.7638858657216616</v>
      </c>
      <c r="J51" s="156">
        <f>'Enhanced - Aggs'!J2</f>
        <v>6.8442816226053083E-2</v>
      </c>
      <c r="K51" s="107">
        <f>'Enhanced - Aggs'!K2</f>
        <v>7.8711131608208522E-3</v>
      </c>
      <c r="L51" s="110">
        <f>'Enhanced - Aggs'!L2</f>
        <v>347.69427612066272</v>
      </c>
      <c r="M51" s="111">
        <f>'Enhanced - Aggs'!M2</f>
        <v>60.325852227211044</v>
      </c>
      <c r="N51" s="107">
        <f>'Enhanced - Aggs'!N2</f>
        <v>0.20992512472274341</v>
      </c>
      <c r="O51" s="105">
        <f>'Enhanced - Aggs'!O2</f>
        <v>79.347057104110718</v>
      </c>
      <c r="P51" s="106">
        <f>'Enhanced - Aggs'!P2</f>
        <v>13.250730037689209</v>
      </c>
      <c r="Q51" s="107">
        <f>'Enhanced - Aggs'!Q2</f>
        <v>0.200476041949703</v>
      </c>
    </row>
    <row r="52" spans="2:20" ht="15" customHeight="1">
      <c r="B52" s="326"/>
      <c r="C52" s="237" t="s">
        <v>129</v>
      </c>
      <c r="D52" s="242">
        <f>'Enhanced - Aggs'!D3</f>
        <v>606266.07023645937</v>
      </c>
      <c r="E52" s="106">
        <f>'Enhanced - Aggs'!E3</f>
        <v>96308.933906802442</v>
      </c>
      <c r="F52" s="107">
        <f>'Enhanced - Aggs'!F3</f>
        <v>0.18885691962264148</v>
      </c>
      <c r="G52" s="108">
        <f>'Enhanced - Aggs'!G3</f>
        <v>0.22755160392230722</v>
      </c>
      <c r="H52" s="109">
        <f>'Enhanced - Aggs'!H3</f>
        <v>3.8669748051770314E-2</v>
      </c>
      <c r="I52" s="155">
        <f>'Enhanced - Aggs'!I3</f>
        <v>13.518218365925202</v>
      </c>
      <c r="J52" s="156">
        <f>'Enhanced - Aggs'!J3</f>
        <v>0.8118106280573425</v>
      </c>
      <c r="K52" s="107">
        <f>'Enhanced - Aggs'!K3</f>
        <v>6.3889861305014645E-2</v>
      </c>
      <c r="L52" s="110">
        <f>'Enhanced - Aggs'!L3</f>
        <v>8195637.125307804</v>
      </c>
      <c r="M52" s="111">
        <f>'Enhanced - Aggs'!M3</f>
        <v>1715913.8222677158</v>
      </c>
      <c r="N52" s="107">
        <f>'Enhanced - Aggs'!N3</f>
        <v>0.26481282332883899</v>
      </c>
      <c r="O52" s="105">
        <f>'Enhanced - Aggs'!O3</f>
        <v>1225604.0397053957</v>
      </c>
      <c r="P52" s="106">
        <f>'Enhanced - Aggs'!P3</f>
        <v>194626.41598342638</v>
      </c>
      <c r="Q52" s="107">
        <f>'Enhanced - Aggs'!Q3</f>
        <v>0.18877850644400854</v>
      </c>
    </row>
    <row r="53" spans="2:20">
      <c r="B53" s="326"/>
      <c r="C53" s="237" t="s">
        <v>130</v>
      </c>
      <c r="D53" s="242">
        <f>'Enhanced - Aggs'!D4</f>
        <v>100419.98143121693</v>
      </c>
      <c r="E53" s="106">
        <f>'Enhanced - Aggs'!E4</f>
        <v>-32242.165624600922</v>
      </c>
      <c r="F53" s="107">
        <f>'Enhanced - Aggs'!F4</f>
        <v>-0.24303967891485254</v>
      </c>
      <c r="G53" s="108">
        <f>'Enhanced - Aggs'!G4</f>
        <v>3.7690923115010135E-2</v>
      </c>
      <c r="H53" s="109">
        <f>'Enhanced - Aggs'!H4</f>
        <v>-1.1445505722951645E-2</v>
      </c>
      <c r="I53" s="155">
        <f>'Enhanced - Aggs'!I4</f>
        <v>11.682188214874484</v>
      </c>
      <c r="J53" s="156">
        <f>'Enhanced - Aggs'!J4</f>
        <v>-8.2479493116215608E-2</v>
      </c>
      <c r="K53" s="107">
        <f>'Enhanced - Aggs'!K4</f>
        <v>-7.0107796636019364E-3</v>
      </c>
      <c r="L53" s="110">
        <f>'Enhanced - Aggs'!L4</f>
        <v>1173125.123613677</v>
      </c>
      <c r="M53" s="111">
        <f>'Enhanced - Aggs'!M4</f>
        <v>-387600.95392661681</v>
      </c>
      <c r="N53" s="107">
        <f>'Enhanced - Aggs'!N4</f>
        <v>-0.24834656094006988</v>
      </c>
      <c r="O53" s="105">
        <f>'Enhanced - Aggs'!O4</f>
        <v>325460.37277710438</v>
      </c>
      <c r="P53" s="106">
        <f>'Enhanced - Aggs'!P4</f>
        <v>-144684.44490960526</v>
      </c>
      <c r="Q53" s="107">
        <f>'Enhanced - Aggs'!Q4</f>
        <v>-0.30774442143488351</v>
      </c>
    </row>
    <row r="54" spans="2:20">
      <c r="B54" s="326"/>
      <c r="C54" s="238" t="s">
        <v>225</v>
      </c>
      <c r="D54" s="242">
        <f>Enhanced!D11</f>
        <v>2337968.1486538569</v>
      </c>
      <c r="E54" s="106">
        <f>Enhanced!E11</f>
        <v>-85255.734233886003</v>
      </c>
      <c r="F54" s="107">
        <f>Enhanced!F11</f>
        <v>-3.5182772353781526E-2</v>
      </c>
      <c r="G54" s="108">
        <f>Enhanced!G11</f>
        <v>0.87751637154616846</v>
      </c>
      <c r="H54" s="109">
        <f>Enhanced!H11</f>
        <v>-2.0015973003212784E-2</v>
      </c>
      <c r="I54" s="155">
        <f>Enhanced!I11</f>
        <v>11.851117576813813</v>
      </c>
      <c r="J54" s="156">
        <f>Enhanced!J11</f>
        <v>0.59342426478026411</v>
      </c>
      <c r="K54" s="107">
        <f>Enhanced!K11</f>
        <v>5.2712775906405475E-2</v>
      </c>
      <c r="L54" s="110">
        <f>Enhanced!L11</f>
        <v>27707535.420542575</v>
      </c>
      <c r="M54" s="111">
        <f>Enhanced!M11</f>
        <v>427624.12059726566</v>
      </c>
      <c r="N54" s="107">
        <f>Enhanced!N11</f>
        <v>1.5675421957773116E-2</v>
      </c>
      <c r="O54" s="105">
        <f>Enhanced!O11</f>
        <v>3884173.7498167753</v>
      </c>
      <c r="P54" s="106">
        <f>Enhanced!P11</f>
        <v>-206344.71617472591</v>
      </c>
      <c r="Q54" s="107">
        <f>Enhanced!Q11</f>
        <v>-5.0444636270505133E-2</v>
      </c>
    </row>
    <row r="55" spans="2:20">
      <c r="B55" s="326"/>
      <c r="C55" s="238" t="s">
        <v>226</v>
      </c>
      <c r="D55" s="242">
        <f>Enhanced!D12</f>
        <v>103448.93955518237</v>
      </c>
      <c r="E55" s="106">
        <f>Enhanced!E12</f>
        <v>80563.888680951495</v>
      </c>
      <c r="F55" s="107">
        <f>Enhanced!F12</f>
        <v>3.5203718411510452</v>
      </c>
      <c r="G55" s="108">
        <f>Enhanced!G12</f>
        <v>3.8827790759694607E-2</v>
      </c>
      <c r="H55" s="109">
        <f>Enhanced!H12</f>
        <v>3.035144917552253E-2</v>
      </c>
      <c r="I55" s="155">
        <f>Enhanced!I12</f>
        <v>13.906563474314336</v>
      </c>
      <c r="J55" s="156">
        <f>Enhanced!J12</f>
        <v>4.9543589738059524</v>
      </c>
      <c r="K55" s="107">
        <f>Enhanced!K12</f>
        <v>0.553423346565039</v>
      </c>
      <c r="L55" s="110">
        <f>Enhanced!L12</f>
        <v>1438619.2442746507</v>
      </c>
      <c r="M55" s="111">
        <f>Enhanced!M12</f>
        <v>1233747.5888439978</v>
      </c>
      <c r="N55" s="107">
        <f>Enhanced!N12</f>
        <v>6.0220511531992242</v>
      </c>
      <c r="O55" s="105">
        <f>Enhanced!O12</f>
        <v>225172.91571080685</v>
      </c>
      <c r="P55" s="106">
        <f>Enhanced!P12</f>
        <v>176689.8209748269</v>
      </c>
      <c r="Q55" s="107">
        <f>Enhanced!Q12</f>
        <v>3.6443593779854786</v>
      </c>
      <c r="T55" s="86"/>
    </row>
    <row r="56" spans="2:20">
      <c r="B56" s="326"/>
      <c r="C56" s="238" t="s">
        <v>227</v>
      </c>
      <c r="D56" s="242">
        <f>Enhanced!D13</f>
        <v>9110599.0159239769</v>
      </c>
      <c r="E56" s="106">
        <f>Enhanced!E13</f>
        <v>1653431.2629035087</v>
      </c>
      <c r="F56" s="107">
        <f>Enhanced!F13</f>
        <v>0.22172375862589375</v>
      </c>
      <c r="G56" s="108">
        <f>Enhanced!G13</f>
        <v>3.4195075735607641</v>
      </c>
      <c r="H56" s="109">
        <f>Enhanced!H13</f>
        <v>0.65746428720522054</v>
      </c>
      <c r="I56" s="155">
        <f>Enhanced!I13</f>
        <v>13.200857385579909</v>
      </c>
      <c r="J56" s="156">
        <f>Enhanced!J13</f>
        <v>1.0004650703290778</v>
      </c>
      <c r="K56" s="107">
        <f>Enhanced!K13</f>
        <v>8.2002696673816683E-2</v>
      </c>
      <c r="L56" s="110">
        <f>Enhanced!L13</f>
        <v>120267718.30641708</v>
      </c>
      <c r="M56" s="111">
        <f>Enhanced!M13</f>
        <v>29287346.158929855</v>
      </c>
      <c r="N56" s="107">
        <f>Enhanced!N13</f>
        <v>0.32190840142368815</v>
      </c>
      <c r="O56" s="105">
        <f>Enhanced!O13</f>
        <v>24852378.031484544</v>
      </c>
      <c r="P56" s="106">
        <f>Enhanced!P13</f>
        <v>4124507.6889952011</v>
      </c>
      <c r="Q56" s="107">
        <f>Enhanced!Q13</f>
        <v>0.19898366888857441</v>
      </c>
    </row>
    <row r="57" spans="2:20">
      <c r="B57" s="326"/>
      <c r="C57" s="238" t="s">
        <v>131</v>
      </c>
      <c r="D57" s="242">
        <f>'Enhanced - Aggs'!D6</f>
        <v>25254.511853814125</v>
      </c>
      <c r="E57" s="106">
        <f>'Enhanced - Aggs'!E6</f>
        <v>2237.0869245827198</v>
      </c>
      <c r="F57" s="107">
        <f>'Enhanced - Aggs'!F6</f>
        <v>9.7191016434757208E-2</v>
      </c>
      <c r="G57" s="108">
        <f>'Enhanced - Aggs'!G6</f>
        <v>9.4788492391945367E-3</v>
      </c>
      <c r="H57" s="109">
        <f>'Enhanced - Aggs'!H6</f>
        <v>9.5347793194109319E-4</v>
      </c>
      <c r="I57" s="155">
        <f>'Enhanced - Aggs'!I6</f>
        <v>20.760267934030765</v>
      </c>
      <c r="J57" s="156">
        <f>'Enhanced - Aggs'!J6</f>
        <v>1.3468855971728395</v>
      </c>
      <c r="K57" s="107">
        <f>'Enhanced - Aggs'!K6</f>
        <v>6.937923406657813E-2</v>
      </c>
      <c r="L57" s="110">
        <f>'Enhanced - Aggs'!L6</f>
        <v>524290.43262833718</v>
      </c>
      <c r="M57" s="111">
        <f>'Enhanced - Aggs'!M6</f>
        <v>77444.36206724291</v>
      </c>
      <c r="N57" s="107">
        <f>'Enhanced - Aggs'!N6</f>
        <v>0.17331328877973082</v>
      </c>
      <c r="O57" s="105">
        <f>'Enhanced - Aggs'!O6</f>
        <v>47733.892486691475</v>
      </c>
      <c r="P57" s="106">
        <f>'Enhanced - Aggs'!P6</f>
        <v>3397.2532421350479</v>
      </c>
      <c r="Q57" s="107">
        <f>'Enhanced - Aggs'!Q6</f>
        <v>7.6624058566914413E-2</v>
      </c>
    </row>
    <row r="58" spans="2:20">
      <c r="B58" s="330"/>
      <c r="C58" s="239" t="s">
        <v>179</v>
      </c>
      <c r="D58" s="242">
        <f>'Enhanced - Aggs'!D7</f>
        <v>3832325.6675556852</v>
      </c>
      <c r="E58" s="106">
        <f>'Enhanced - Aggs'!E7</f>
        <v>1167060.1862504482</v>
      </c>
      <c r="F58" s="107">
        <f>'Enhanced - Aggs'!F7</f>
        <v>0.43787765025152919</v>
      </c>
      <c r="G58" s="108">
        <f>'Enhanced - Aggs'!G7</f>
        <v>12.718189837521622</v>
      </c>
      <c r="H58" s="109">
        <f>'Enhanced - Aggs'!H7</f>
        <v>3.0431686244177527</v>
      </c>
      <c r="I58" s="155">
        <f>'Enhanced - Aggs'!I7</f>
        <v>37.002136111495396</v>
      </c>
      <c r="J58" s="156">
        <f>'Enhanced - Aggs'!J7</f>
        <v>2.9762848808138358</v>
      </c>
      <c r="K58" s="107">
        <f>'Enhanced - Aggs'!K7</f>
        <v>8.7471283543674588E-2</v>
      </c>
      <c r="L58" s="110">
        <f>'Enhanced - Aggs'!L7</f>
        <v>141804235.97447291</v>
      </c>
      <c r="M58" s="111">
        <f>'Enhanced - Aggs'!M7</f>
        <v>51116309.217310041</v>
      </c>
      <c r="N58" s="107">
        <f>'Enhanced - Aggs'!N7</f>
        <v>0.56365065389779334</v>
      </c>
      <c r="O58" s="105">
        <f>'Enhanced - Aggs'!O7</f>
        <v>26214209.75171423</v>
      </c>
      <c r="P58" s="106">
        <f>'Enhanced - Aggs'!P7</f>
        <v>8085401.4543069713</v>
      </c>
      <c r="Q58" s="107">
        <f>'Enhanced - Aggs'!Q7</f>
        <v>0.44599740488531325</v>
      </c>
    </row>
    <row r="59" spans="2:20" ht="15" thickBot="1">
      <c r="B59" s="325"/>
      <c r="C59" s="240" t="s">
        <v>228</v>
      </c>
      <c r="D59" s="243">
        <f>Enhanced!D14</f>
        <v>112229.93736902483</v>
      </c>
      <c r="E59" s="129">
        <f>Enhanced!E14</f>
        <v>276.19646022318921</v>
      </c>
      <c r="F59" s="130">
        <f>Enhanced!F14</f>
        <v>2.4670587867910631E-3</v>
      </c>
      <c r="G59" s="131">
        <f>Enhanced!G14</f>
        <v>4.2123588157359962E-2</v>
      </c>
      <c r="H59" s="132">
        <f>Enhanced!H14</f>
        <v>6.5729844779885416E-4</v>
      </c>
      <c r="I59" s="205">
        <f>Enhanced!I14</f>
        <v>12.244517703338603</v>
      </c>
      <c r="J59" s="157">
        <f>Enhanced!J14</f>
        <v>-2.0756929807346864</v>
      </c>
      <c r="K59" s="130">
        <f>Enhanced!K14</f>
        <v>-0.14494849458068651</v>
      </c>
      <c r="L59" s="133">
        <f>Enhanced!L14</f>
        <v>1374201.4549596072</v>
      </c>
      <c r="M59" s="134">
        <f>Enhanced!M14</f>
        <v>-228999.70172458701</v>
      </c>
      <c r="N59" s="130">
        <f>Enhanced!N14</f>
        <v>-0.14283903225108288</v>
      </c>
      <c r="O59" s="128">
        <f>Enhanced!O14</f>
        <v>396899.93114233017</v>
      </c>
      <c r="P59" s="129">
        <f>Enhanced!P14</f>
        <v>-117100.80749513011</v>
      </c>
      <c r="Q59" s="130">
        <f>Enhanced!Q14</f>
        <v>-0.22782225528614411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Alternatives'!D2</f>
        <v>28741473.984416738</v>
      </c>
      <c r="E60" s="292">
        <f>'Non-Dairy Alternatives'!E2</f>
        <v>-2302005.3841066957</v>
      </c>
      <c r="F60" s="293">
        <f>'Non-Dairy Alternatives'!F2</f>
        <v>-7.4154232416383595E-2</v>
      </c>
      <c r="G60" s="294">
        <f>'Non-Dairy Alternatives'!G2</f>
        <v>100</v>
      </c>
      <c r="H60" s="295">
        <f>'Non-Dairy Alternatives'!H2</f>
        <v>0</v>
      </c>
      <c r="I60" s="296">
        <f>'Non-Dairy Alternatives'!I2</f>
        <v>8.5738438202830203</v>
      </c>
      <c r="J60" s="297">
        <f>'Non-Dairy Alternatives'!J2</f>
        <v>0.16451488378103463</v>
      </c>
      <c r="K60" s="293">
        <f>'Non-Dairy Alternatives'!K2</f>
        <v>1.9563378365059839E-2</v>
      </c>
      <c r="L60" s="298">
        <f>'Non-Dairy Alternatives'!L2</f>
        <v>246424909.10711664</v>
      </c>
      <c r="M60" s="299">
        <f>'Non-Dairy Alternatives'!M2</f>
        <v>-14629920.236309856</v>
      </c>
      <c r="N60" s="293">
        <f>'Non-Dairy Alternatives'!N2</f>
        <v>-5.6041561357456061E-2</v>
      </c>
      <c r="O60" s="291">
        <f>'Non-Dairy Alternatives'!O2</f>
        <v>61872135.46988678</v>
      </c>
      <c r="P60" s="292">
        <f>'Non-Dairy Alternatives'!P2</f>
        <v>-4161478.8267545179</v>
      </c>
      <c r="Q60" s="293">
        <f>'Non-Dairy Alternatives'!Q2</f>
        <v>-6.3020612624049344E-2</v>
      </c>
    </row>
    <row r="61" spans="2:20" ht="15.5" customHeight="1">
      <c r="B61" s="330"/>
      <c r="C61" s="82" t="s">
        <v>265</v>
      </c>
      <c r="D61" s="121">
        <f>'Non-Dairy Alternatives'!D3</f>
        <v>253882.51302671834</v>
      </c>
      <c r="E61" s="122">
        <f>'Non-Dairy Alternatives'!E3</f>
        <v>1819.8568149835919</v>
      </c>
      <c r="F61" s="123">
        <f>'Non-Dairy Alternatives'!F3</f>
        <v>7.2198589125986867E-3</v>
      </c>
      <c r="G61" s="124">
        <f>'Non-Dairy Alternatives'!G3</f>
        <v>0.88333156874407426</v>
      </c>
      <c r="H61" s="125">
        <f>'Non-Dairy Alternatives'!H3</f>
        <v>7.1365058097996648E-2</v>
      </c>
      <c r="I61" s="204">
        <f>'Non-Dairy Alternatives'!I3</f>
        <v>15.649351462017115</v>
      </c>
      <c r="J61" s="152">
        <f>'Non-Dairy Alternatives'!J3</f>
        <v>0.29260975709259718</v>
      </c>
      <c r="K61" s="245">
        <f>'Non-Dairy Alternatives'!K3</f>
        <v>1.9054156325281204E-2</v>
      </c>
      <c r="L61" s="257">
        <f>'Non-Dairy Alternatives'!L3</f>
        <v>3973096.6764152539</v>
      </c>
      <c r="M61" s="127">
        <f>'Non-Dairy Alternatives'!M3</f>
        <v>102235.5715144556</v>
      </c>
      <c r="N61" s="123">
        <f>'Non-Dairy Alternatives'!N3</f>
        <v>2.6411583558246965E-2</v>
      </c>
      <c r="O61" s="121">
        <f>'Non-Dairy Alternatives'!O3</f>
        <v>696771.67246699333</v>
      </c>
      <c r="P61" s="122">
        <f>'Non-Dairy Alternatives'!P3</f>
        <v>21189.716186848003</v>
      </c>
      <c r="Q61" s="123">
        <f>'Non-Dairy Alternatives'!Q3</f>
        <v>3.1365130447713156E-2</v>
      </c>
    </row>
    <row r="62" spans="2:20" ht="15.5" customHeight="1">
      <c r="B62" s="330"/>
      <c r="C62" s="255" t="s">
        <v>85</v>
      </c>
      <c r="D62" s="105">
        <f>'Non-Dairy Alternatives'!D4</f>
        <v>18249037.878254119</v>
      </c>
      <c r="E62" s="106">
        <f>'Non-Dairy Alternatives'!E4</f>
        <v>-1946224.0201232471</v>
      </c>
      <c r="F62" s="107">
        <f>'Non-Dairy Alternatives'!F4</f>
        <v>-9.6370328343185332E-2</v>
      </c>
      <c r="G62" s="108">
        <f>'Non-Dairy Alternatives'!G4</f>
        <v>63.493743877396533</v>
      </c>
      <c r="H62" s="109">
        <f>'Non-Dairy Alternatives'!H4</f>
        <v>-1.5610190202649008</v>
      </c>
      <c r="I62" s="155">
        <f>'Non-Dairy Alternatives'!I4</f>
        <v>6.9149331590447023</v>
      </c>
      <c r="J62" s="156">
        <f>'Non-Dairy Alternatives'!J4</f>
        <v>9.9413417885074296E-2</v>
      </c>
      <c r="K62" s="244">
        <f>'Non-Dairy Alternatives'!K4</f>
        <v>1.4586329679995846E-2</v>
      </c>
      <c r="L62" s="247">
        <f>'Non-Dairy Alternatives'!L4</f>
        <v>126190877.14500219</v>
      </c>
      <c r="M62" s="111">
        <f>'Non-Dairy Alternatives'!M4</f>
        <v>-11450329.001277626</v>
      </c>
      <c r="N62" s="107">
        <f>'Non-Dairy Alternatives'!N4</f>
        <v>-8.3189688043772692E-2</v>
      </c>
      <c r="O62" s="105">
        <f>'Non-Dairy Alternatives'!O4</f>
        <v>32229663.919993699</v>
      </c>
      <c r="P62" s="106">
        <f>'Non-Dairy Alternatives'!P4</f>
        <v>-3413496.8099387586</v>
      </c>
      <c r="Q62" s="107">
        <f>'Non-Dairy Alternatives'!Q4</f>
        <v>-9.5768633870681616E-2</v>
      </c>
    </row>
    <row r="63" spans="2:20" ht="15.5" customHeight="1">
      <c r="B63" s="330"/>
      <c r="C63" s="255" t="s">
        <v>87</v>
      </c>
      <c r="D63" s="105">
        <f>'Non-Dairy Alternatives'!D5</f>
        <v>105317.56326704456</v>
      </c>
      <c r="E63" s="106">
        <f>'Non-Dairy Alternatives'!E5</f>
        <v>-39386.850933790338</v>
      </c>
      <c r="F63" s="107">
        <f>'Non-Dairy Alternatives'!F5</f>
        <v>-0.27218831679264066</v>
      </c>
      <c r="G63" s="108">
        <f>'Non-Dairy Alternatives'!G5</f>
        <v>0.366430626780472</v>
      </c>
      <c r="H63" s="109">
        <f>'Non-Dairy Alternatives'!H5</f>
        <v>-9.9704024181230699E-2</v>
      </c>
      <c r="I63" s="155">
        <f>'Non-Dairy Alternatives'!I5</f>
        <v>11.675935115656106</v>
      </c>
      <c r="J63" s="156">
        <f>'Non-Dairy Alternatives'!J5</f>
        <v>0.69304354712157412</v>
      </c>
      <c r="K63" s="244">
        <f>'Non-Dairy Alternatives'!K5</f>
        <v>6.3102102283073738E-2</v>
      </c>
      <c r="L63" s="247">
        <f>'Non-Dairy Alternatives'!L5</f>
        <v>1229681.0352450192</v>
      </c>
      <c r="M63" s="111">
        <f>'Non-Dairy Alternatives'!M5</f>
        <v>-359591.85541105899</v>
      </c>
      <c r="N63" s="107">
        <f>'Non-Dairy Alternatives'!N5</f>
        <v>-0.2262618695160738</v>
      </c>
      <c r="O63" s="105">
        <f>'Non-Dairy Alternatives'!O5</f>
        <v>252459.18697780371</v>
      </c>
      <c r="P63" s="106">
        <f>'Non-Dairy Alternatives'!P5</f>
        <v>-72686.578888313961</v>
      </c>
      <c r="Q63" s="107">
        <f>'Non-Dairy Alternatives'!Q5</f>
        <v>-0.22355074713857248</v>
      </c>
    </row>
    <row r="64" spans="2:20" ht="15.5" customHeight="1">
      <c r="B64" s="330"/>
      <c r="C64" s="255" t="s">
        <v>261</v>
      </c>
      <c r="D64" s="105">
        <f>'Non-Dairy Alternatives'!D6</f>
        <v>2345588.6439760891</v>
      </c>
      <c r="E64" s="106">
        <f>'Non-Dairy Alternatives'!E6</f>
        <v>78495.388379554264</v>
      </c>
      <c r="F64" s="107">
        <f>'Non-Dairy Alternatives'!F6</f>
        <v>3.4623802168605528E-2</v>
      </c>
      <c r="G64" s="108">
        <f>'Non-Dairy Alternatives'!G6</f>
        <v>8.1609893954911197</v>
      </c>
      <c r="H64" s="109">
        <f>'Non-Dairy Alternatives'!H6</f>
        <v>0.85802818845819839</v>
      </c>
      <c r="I64" s="155">
        <f>'Non-Dairy Alternatives'!I6</f>
        <v>15.478125456781049</v>
      </c>
      <c r="J64" s="156">
        <f>'Non-Dairy Alternatives'!J6</f>
        <v>-0.77156018080369826</v>
      </c>
      <c r="K64" s="244">
        <f>'Non-Dairy Alternatives'!K6</f>
        <v>-4.7481545059500502E-2</v>
      </c>
      <c r="L64" s="247">
        <f>'Non-Dairy Alternatives'!L6</f>
        <v>36305315.301462844</v>
      </c>
      <c r="M64" s="111">
        <f>'Non-Dairy Alternatives'!M6</f>
        <v>-534237.41306941211</v>
      </c>
      <c r="N64" s="107">
        <f>'Non-Dairy Alternatives'!N6</f>
        <v>-1.450173451369482E-2</v>
      </c>
      <c r="O64" s="105">
        <f>'Non-Dairy Alternatives'!O6</f>
        <v>11070633.941653788</v>
      </c>
      <c r="P64" s="106">
        <f>'Non-Dairy Alternatives'!P6</f>
        <v>-374205.57413589209</v>
      </c>
      <c r="Q64" s="107">
        <f>'Non-Dairy Alternatives'!Q6</f>
        <v>-3.2696445731687687E-2</v>
      </c>
    </row>
    <row r="65" spans="2:17">
      <c r="B65" s="330"/>
      <c r="C65" s="255" t="s">
        <v>262</v>
      </c>
      <c r="D65" s="105">
        <v>0</v>
      </c>
      <c r="E65" s="106">
        <v>0</v>
      </c>
      <c r="F65" s="107">
        <v>0</v>
      </c>
      <c r="G65" s="108">
        <v>0</v>
      </c>
      <c r="H65" s="109">
        <v>0</v>
      </c>
      <c r="I65" s="155">
        <v>0</v>
      </c>
      <c r="J65" s="156">
        <v>0</v>
      </c>
      <c r="K65" s="244">
        <v>0</v>
      </c>
      <c r="L65" s="247">
        <v>0</v>
      </c>
      <c r="M65" s="111">
        <v>0</v>
      </c>
      <c r="N65" s="107">
        <v>0</v>
      </c>
      <c r="O65" s="105">
        <v>0</v>
      </c>
      <c r="P65" s="106">
        <v>0</v>
      </c>
      <c r="Q65" s="107">
        <v>0</v>
      </c>
    </row>
    <row r="66" spans="2:17">
      <c r="B66" s="330"/>
      <c r="C66" s="255" t="s">
        <v>263</v>
      </c>
      <c r="D66" s="105">
        <f>'Non-Dairy Alternatives'!D9</f>
        <v>105037.71760606293</v>
      </c>
      <c r="E66" s="106">
        <f>'Non-Dairy Alternatives'!E9</f>
        <v>3942.3370646875555</v>
      </c>
      <c r="F66" s="107">
        <f>'Non-Dairy Alternatives'!F9</f>
        <v>3.8996213710022813E-2</v>
      </c>
      <c r="G66" s="108">
        <f>'Non-Dairy Alternatives'!G9</f>
        <v>0.36545696182114057</v>
      </c>
      <c r="H66" s="109">
        <f>'Non-Dairy Alternatives'!H9</f>
        <v>3.9799585142284377E-2</v>
      </c>
      <c r="I66" s="155">
        <f>'Non-Dairy Alternatives'!I9</f>
        <v>8.456003813832929</v>
      </c>
      <c r="J66" s="156">
        <f>'Non-Dairy Alternatives'!J9</f>
        <v>0.73217737302510333</v>
      </c>
      <c r="K66" s="244">
        <f>'Non-Dairy Alternatives'!K9</f>
        <v>9.4794643385141333E-2</v>
      </c>
      <c r="L66" s="247">
        <f>'Non-Dairy Alternatives'!L9</f>
        <v>888199.34067317424</v>
      </c>
      <c r="M66" s="111">
        <f>'Non-Dairy Alternatives'!M9</f>
        <v>107356.16740417015</v>
      </c>
      <c r="N66" s="107">
        <f>'Non-Dairy Alternatives'!N9</f>
        <v>0.13748748926717638</v>
      </c>
      <c r="O66" s="105">
        <f>'Non-Dairy Alternatives'!O9</f>
        <v>223589.89532673359</v>
      </c>
      <c r="P66" s="106">
        <f>'Non-Dairy Alternatives'!P9</f>
        <v>16305.310237552214</v>
      </c>
      <c r="Q66" s="107">
        <f>'Non-Dairy Alternatives'!Q9</f>
        <v>7.8661470318871399E-2</v>
      </c>
    </row>
    <row r="67" spans="2:17">
      <c r="B67" s="330"/>
      <c r="C67" s="255" t="s">
        <v>264</v>
      </c>
      <c r="D67" s="105">
        <f>'Non-Dairy Alternatives'!D10</f>
        <v>5146824.0869236905</v>
      </c>
      <c r="E67" s="106">
        <f>'Non-Dairy Alternatives'!E10</f>
        <v>-61593.234321297146</v>
      </c>
      <c r="F67" s="107">
        <f>'Non-Dairy Alternatives'!F10</f>
        <v>-1.182571029208049E-2</v>
      </c>
      <c r="G67" s="108">
        <f>'Non-Dairy Alternatives'!G10</f>
        <v>17.907307362573796</v>
      </c>
      <c r="H67" s="109">
        <f>'Non-Dairy Alternatives'!H10</f>
        <v>1.1294930608493985</v>
      </c>
      <c r="I67" s="155">
        <f>'Non-Dairy Alternatives'!I10</f>
        <v>10.161031892310616</v>
      </c>
      <c r="J67" s="156">
        <f>'Non-Dairy Alternatives'!J10</f>
        <v>-8.519881350956382E-3</v>
      </c>
      <c r="K67" s="244">
        <f>'Non-Dairy Alternatives'!K10</f>
        <v>-8.3778336947182654E-4</v>
      </c>
      <c r="L67" s="247">
        <f>'Non-Dairy Alternatives'!L10</f>
        <v>52297043.691344082</v>
      </c>
      <c r="M67" s="111">
        <f>'Non-Dairy Alternatives'!M10</f>
        <v>-670225.91589253396</v>
      </c>
      <c r="N67" s="107">
        <f>'Non-Dairy Alternatives'!N10</f>
        <v>-1.265358627813741E-2</v>
      </c>
      <c r="O67" s="105">
        <f>'Non-Dairy Alternatives'!O10</f>
        <v>11841890.460794926</v>
      </c>
      <c r="P67" s="106">
        <f>'Non-Dairy Alternatives'!P10</f>
        <v>-73158.330651335418</v>
      </c>
      <c r="Q67" s="107">
        <f>'Non-Dairy Alternatives'!Q10</f>
        <v>-6.1399942150346309E-3</v>
      </c>
    </row>
    <row r="68" spans="2:17">
      <c r="B68" s="330"/>
      <c r="C68" s="255" t="s">
        <v>229</v>
      </c>
      <c r="D68" s="105">
        <f>'Non-Dairy Alternatives'!D11</f>
        <v>314871.27624901844</v>
      </c>
      <c r="E68" s="106">
        <f>'Non-Dairy Alternatives'!E11</f>
        <v>-31264.821799703815</v>
      </c>
      <c r="F68" s="107">
        <f>'Non-Dairy Alternatives'!F11</f>
        <v>-9.0325227492750459E-2</v>
      </c>
      <c r="G68" s="108">
        <f>'Non-Dairy Alternatives'!G11</f>
        <v>1.0955293260872341</v>
      </c>
      <c r="H68" s="109">
        <f>'Non-Dairy Alternatives'!H11</f>
        <v>-1.9474871540456018E-2</v>
      </c>
      <c r="I68" s="155">
        <f>'Non-Dairy Alternatives'!I11</f>
        <v>13.31795846224381</v>
      </c>
      <c r="J68" s="156">
        <f>'Non-Dairy Alternatives'!J11</f>
        <v>-1.1638562750160286</v>
      </c>
      <c r="K68" s="244">
        <f>'Non-Dairy Alternatives'!K11</f>
        <v>-8.0366742437436162E-2</v>
      </c>
      <c r="L68" s="247">
        <f>'Non-Dairy Alternatives'!L11</f>
        <v>4193442.5780381234</v>
      </c>
      <c r="M68" s="111">
        <f>'Non-Dairy Alternatives'!M11</f>
        <v>-819236.26778147928</v>
      </c>
      <c r="N68" s="107">
        <f>'Non-Dairy Alternatives'!N11</f>
        <v>-0.16343282563667397</v>
      </c>
      <c r="O68" s="105">
        <f>'Non-Dairy Alternatives'!O11</f>
        <v>842423.78423750401</v>
      </c>
      <c r="P68" s="106">
        <f>'Non-Dairy Alternatives'!P11</f>
        <v>-86059.700340484502</v>
      </c>
      <c r="Q68" s="107">
        <f>'Non-Dairy Alternatives'!Q11</f>
        <v>-9.2688455712919976E-2</v>
      </c>
    </row>
    <row r="69" spans="2:17">
      <c r="B69" s="330"/>
      <c r="C69" s="255" t="s">
        <v>230</v>
      </c>
      <c r="D69" s="105">
        <f>'Non-Dairy Alternatives'!D12</f>
        <v>117154.07008249454</v>
      </c>
      <c r="E69" s="106">
        <f>'Non-Dairy Alternatives'!E12</f>
        <v>-32903.080223963174</v>
      </c>
      <c r="F69" s="107">
        <f>'Non-Dairy Alternatives'!F12</f>
        <v>-0.21927032571767552</v>
      </c>
      <c r="G69" s="108">
        <f>'Non-Dairy Alternatives'!G12</f>
        <v>0.40761329828113196</v>
      </c>
      <c r="H69" s="109">
        <f>'Non-Dairy Alternatives'!H12</f>
        <v>-7.5764059408381101E-2</v>
      </c>
      <c r="I69" s="155">
        <f>'Non-Dairy Alternatives'!I12</f>
        <v>10.957657661974343</v>
      </c>
      <c r="J69" s="156">
        <f>'Non-Dairy Alternatives'!J12</f>
        <v>0.49962330749701245</v>
      </c>
      <c r="K69" s="244">
        <f>'Non-Dairy Alternatives'!K12</f>
        <v>4.7774112281732173E-2</v>
      </c>
      <c r="L69" s="247">
        <f>'Non-Dairy Alternatives'!L12</f>
        <v>1283734.1936709255</v>
      </c>
      <c r="M69" s="111">
        <f>'Non-Dairy Alternatives'!M12</f>
        <v>-285568.63936897786</v>
      </c>
      <c r="N69" s="107">
        <f>'Non-Dairy Alternatives'!N12</f>
        <v>-0.18197165859683156</v>
      </c>
      <c r="O69" s="105">
        <f>'Non-Dairy Alternatives'!O12</f>
        <v>277710.74022269249</v>
      </c>
      <c r="P69" s="106">
        <f>'Non-Dairy Alternatives'!P12</f>
        <v>-62116.654352449405</v>
      </c>
      <c r="Q69" s="107">
        <f>'Non-Dairy Alternatives'!Q12</f>
        <v>-0.18278883734523146</v>
      </c>
    </row>
    <row r="70" spans="2:17">
      <c r="B70" s="330"/>
      <c r="C70" s="83" t="s">
        <v>230</v>
      </c>
      <c r="D70" s="105">
        <f>'Non-Dairy Alternatives'!D13</f>
        <v>1957134.5492365966</v>
      </c>
      <c r="E70" s="106">
        <f>'Non-Dairy Alternatives'!E13</f>
        <v>-287913.04071848374</v>
      </c>
      <c r="F70" s="107">
        <f>'Non-Dairy Alternatives'!F13</f>
        <v>-0.12824362477066439</v>
      </c>
      <c r="G70" s="108">
        <f>'Non-Dairy Alternatives'!G13</f>
        <v>6.8094439077749804</v>
      </c>
      <c r="H70" s="109">
        <f>'Non-Dairy Alternatives'!H13</f>
        <v>-0.42250185224652093</v>
      </c>
      <c r="I70" s="155">
        <f>'Non-Dairy Alternatives'!I13</f>
        <v>8.3856599003822776</v>
      </c>
      <c r="J70" s="156">
        <f>'Non-Dairy Alternatives'!J13</f>
        <v>0.61453248171219776</v>
      </c>
      <c r="K70" s="244">
        <f>'Non-Dairy Alternatives'!K13</f>
        <v>7.9078935218046709E-2</v>
      </c>
      <c r="L70" s="247">
        <f>'Non-Dairy Alternatives'!L13</f>
        <v>16411864.709186072</v>
      </c>
      <c r="M70" s="111">
        <f>'Non-Dairy Alternatives'!M13</f>
        <v>-1034686.1733330358</v>
      </c>
      <c r="N70" s="107">
        <f>'Non-Dairy Alternatives'!N13</f>
        <v>-5.9306058847984594E-2</v>
      </c>
      <c r="O70" s="105">
        <f>'Non-Dairy Alternatives'!O13</f>
        <v>3886434.802174747</v>
      </c>
      <c r="P70" s="106">
        <f>'Non-Dairy Alternatives'!P13</f>
        <v>-160604.71612267522</v>
      </c>
      <c r="Q70" s="107">
        <f>'Non-Dairy Alternatives'!Q13</f>
        <v>-3.9684494158396845E-2</v>
      </c>
    </row>
    <row r="71" spans="2:17" ht="15" thickBot="1">
      <c r="B71" s="333"/>
      <c r="C71" s="256" t="s">
        <v>86</v>
      </c>
      <c r="D71" s="128">
        <f>'Non-Dairy Alternatives'!D14</f>
        <v>377805596.46630269</v>
      </c>
      <c r="E71" s="129">
        <f>'Non-Dairy Alternatives'!E14</f>
        <v>-23279850.417821825</v>
      </c>
      <c r="F71" s="130">
        <f>'Non-Dairy Alternatives'!F14</f>
        <v>-5.8042121943525621E-2</v>
      </c>
      <c r="G71" s="131">
        <f>'Non-Dairy Alternatives'!G14</f>
        <v>99.999999999999986</v>
      </c>
      <c r="H71" s="132">
        <f>'Non-Dairy Alternatives'!H14</f>
        <v>-7.1054273576010019E-14</v>
      </c>
      <c r="I71" s="205">
        <f>'Non-Dairy Alternatives'!I14</f>
        <v>8.5125165809224246</v>
      </c>
      <c r="J71" s="157">
        <f>'Non-Dairy Alternatives'!J14</f>
        <v>0.11889295700773772</v>
      </c>
      <c r="K71" s="246">
        <f>'Non-Dairy Alternatives'!K14</f>
        <v>1.416467575088713E-2</v>
      </c>
      <c r="L71" s="248">
        <f>'Non-Dairy Alternatives'!L14</f>
        <v>3216076404.284688</v>
      </c>
      <c r="M71" s="134">
        <f>'Non-Dairy Alternatives'!M14</f>
        <v>-150483877.89027882</v>
      </c>
      <c r="N71" s="130">
        <f>'Non-Dairy Alternatives'!N14</f>
        <v>-4.4699594029862039E-2</v>
      </c>
      <c r="O71" s="128">
        <f>'Non-Dairy Alternatives'!O14</f>
        <v>813334279.26895154</v>
      </c>
      <c r="P71" s="129">
        <f>'Non-Dairy Alternatives'!P14</f>
        <v>-38867943.40146029</v>
      </c>
      <c r="Q71" s="130">
        <f>'Non-Dairy Alternatives'!Q14</f>
        <v>-4.5608826599472997E-2</v>
      </c>
    </row>
    <row r="72" spans="2:17">
      <c r="B72" s="226"/>
      <c r="C72" s="82" t="s">
        <v>207</v>
      </c>
      <c r="D72" s="121">
        <f>'Trad vs Value Add'!D9</f>
        <v>12676253.12226226</v>
      </c>
      <c r="E72" s="122">
        <f>'Trad vs Value Add'!E9</f>
        <v>-483543.33730043471</v>
      </c>
      <c r="F72" s="123">
        <f>'Trad vs Value Add'!F9</f>
        <v>-3.6743982992918041E-2</v>
      </c>
      <c r="G72" s="124">
        <f>'Trad vs Value Add'!G9</f>
        <v>4.7578148791518258</v>
      </c>
      <c r="H72" s="125">
        <f>'Trad vs Value Add'!H9</f>
        <v>-0.11641199421013493</v>
      </c>
      <c r="I72" s="204">
        <f>'Trad vs Value Add'!I9</f>
        <v>8.4566707467655604</v>
      </c>
      <c r="J72" s="152">
        <f>'Trad vs Value Add'!J9</f>
        <v>0.19508182729766332</v>
      </c>
      <c r="K72" s="123">
        <f>'Trad vs Value Add'!K9</f>
        <v>2.3613112344281095E-2</v>
      </c>
      <c r="L72" s="233">
        <f>'Trad vs Value Add'!L9</f>
        <v>107198898.95763084</v>
      </c>
      <c r="M72" s="234">
        <f>'Trad vs Value Add'!M9</f>
        <v>-1521929.6551451832</v>
      </c>
      <c r="N72" s="232">
        <f>'Trad vs Value Add'!N9</f>
        <v>-1.3998510447025216E-2</v>
      </c>
      <c r="O72" s="251">
        <f>'Trad vs Value Add'!O9</f>
        <v>39884019.035864711</v>
      </c>
      <c r="P72" s="231">
        <f>'Trad vs Value Add'!P9</f>
        <v>-2515280.1075778678</v>
      </c>
      <c r="Q72" s="232">
        <f>'Trad vs Value Add'!Q9</f>
        <v>-5.9323624644556837E-2</v>
      </c>
    </row>
    <row r="73" spans="2:17">
      <c r="B73" s="226" t="s">
        <v>220</v>
      </c>
      <c r="C73" s="83" t="s">
        <v>208</v>
      </c>
      <c r="D73" s="105">
        <f>'Trad vs Value Add'!D10</f>
        <v>207508211.3287887</v>
      </c>
      <c r="E73" s="106">
        <f>'Trad vs Value Add'!E10</f>
        <v>-5232721.3956851363</v>
      </c>
      <c r="F73" s="107">
        <f>'Trad vs Value Add'!F10</f>
        <v>-2.4596683528045664E-2</v>
      </c>
      <c r="G73" s="108">
        <f>'Trad vs Value Add'!G10</f>
        <v>77.884659282513354</v>
      </c>
      <c r="H73" s="109">
        <f>'Trad vs Value Add'!H10</f>
        <v>-0.91196759055740984</v>
      </c>
      <c r="I73" s="206">
        <f>'Trad vs Value Add'!I10</f>
        <v>4.0008998159907962</v>
      </c>
      <c r="J73" s="156">
        <f>'Trad vs Value Add'!J10</f>
        <v>0.18090003574573599</v>
      </c>
      <c r="K73" s="107">
        <f>'Trad vs Value Add'!K10</f>
        <v>4.7356033024203707E-2</v>
      </c>
      <c r="L73" s="110">
        <f>'Trad vs Value Add'!L10</f>
        <v>830219564.52192998</v>
      </c>
      <c r="M73" s="111">
        <f>'Trad vs Value Add'!M10</f>
        <v>17549248.265310764</v>
      </c>
      <c r="N73" s="107">
        <f>'Trad vs Value Add'!N10</f>
        <v>2.1594548138718025E-2</v>
      </c>
      <c r="O73" s="105">
        <f>'Trad vs Value Add'!O10</f>
        <v>257437664.57462263</v>
      </c>
      <c r="P73" s="106">
        <f>'Trad vs Value Add'!P10</f>
        <v>-6783196.2281477153</v>
      </c>
      <c r="Q73" s="107">
        <f>'Trad vs Value Add'!Q10</f>
        <v>-2.5672447692202029E-2</v>
      </c>
    </row>
    <row r="74" spans="2:17">
      <c r="B74" s="226" t="s">
        <v>218</v>
      </c>
      <c r="C74" s="83" t="s">
        <v>209</v>
      </c>
      <c r="D74" s="105">
        <f>'Trad vs Value Add'!D11</f>
        <v>3040865.5167697165</v>
      </c>
      <c r="E74" s="106">
        <f>'Trad vs Value Add'!E11</f>
        <v>-118220.95078967931</v>
      </c>
      <c r="F74" s="107">
        <f>'Trad vs Value Add'!F11</f>
        <v>-3.7422511857047348E-2</v>
      </c>
      <c r="G74" s="108">
        <f>'Trad vs Value Add'!G11</f>
        <v>1.1413368809887463</v>
      </c>
      <c r="H74" s="109">
        <f>'Trad vs Value Add'!H11</f>
        <v>-2.8749921095714059E-2</v>
      </c>
      <c r="I74" s="206">
        <f>'Trad vs Value Add'!I11</f>
        <v>15.671108631059489</v>
      </c>
      <c r="J74" s="156">
        <f>'Trad vs Value Add'!J11</f>
        <v>1.110935698800624</v>
      </c>
      <c r="K74" s="107">
        <f>'Trad vs Value Add'!K11</f>
        <v>7.6299622536713477E-2</v>
      </c>
      <c r="L74" s="110">
        <f>'Trad vs Value Add'!L11</f>
        <v>47653733.845741078</v>
      </c>
      <c r="M74" s="111">
        <f>'Trad vs Value Add'!M11</f>
        <v>1656888.5701174885</v>
      </c>
      <c r="N74" s="107">
        <f>'Trad vs Value Add'!N11</f>
        <v>3.6021787150597701E-2</v>
      </c>
      <c r="O74" s="105">
        <f>'Trad vs Value Add'!O11</f>
        <v>10505712.307684362</v>
      </c>
      <c r="P74" s="106">
        <f>'Trad vs Value Add'!P11</f>
        <v>195348.07847175933</v>
      </c>
      <c r="Q74" s="107">
        <f>'Trad vs Value Add'!Q11</f>
        <v>1.8946767944266696E-2</v>
      </c>
    </row>
    <row r="75" spans="2:17" ht="15" thickBot="1">
      <c r="B75" s="226"/>
      <c r="C75" s="84" t="s">
        <v>210</v>
      </c>
      <c r="D75" s="128">
        <f>'Trad vs Value Add'!D12</f>
        <v>41204093.016022123</v>
      </c>
      <c r="E75" s="129">
        <f>'Trad vs Value Add'!E12</f>
        <v>2009576.6158076152</v>
      </c>
      <c r="F75" s="130">
        <f>'Trad vs Value Add'!F12</f>
        <v>5.1271881895106557E-2</v>
      </c>
      <c r="G75" s="131">
        <f>'Trad vs Value Add'!G12</f>
        <v>15.465251832916969</v>
      </c>
      <c r="H75" s="132">
        <f>'Trad vs Value Add'!H12</f>
        <v>0.94808466293931914</v>
      </c>
      <c r="I75" s="205">
        <f>'Trad vs Value Add'!I12</f>
        <v>9.6459357751866488</v>
      </c>
      <c r="J75" s="157">
        <f>'Trad vs Value Add'!J12</f>
        <v>0.37833255875503546</v>
      </c>
      <c r="K75" s="130">
        <f>'Trad vs Value Add'!K12</f>
        <v>4.0823128690301025E-2</v>
      </c>
      <c r="L75" s="133">
        <f>'Trad vs Value Add'!L12</f>
        <v>397452034.90736616</v>
      </c>
      <c r="M75" s="134">
        <f>'Trad vs Value Add'!M12</f>
        <v>34212808.650256574</v>
      </c>
      <c r="N75" s="130">
        <f>'Trad vs Value Add'!N12</f>
        <v>9.4188089218205512E-2</v>
      </c>
      <c r="O75" s="128">
        <f>'Trad vs Value Add'!O12</f>
        <v>68294948.754768133</v>
      </c>
      <c r="P75" s="129">
        <f>'Trad vs Value Add'!P12</f>
        <v>3501374.8644005507</v>
      </c>
      <c r="Q75" s="130">
        <f>'Trad vs Value Add'!Q12</f>
        <v>5.4038921673389528E-2</v>
      </c>
    </row>
    <row r="76" spans="2:17">
      <c r="B76" s="324" t="s">
        <v>219</v>
      </c>
      <c r="C76" s="82" t="s">
        <v>216</v>
      </c>
      <c r="D76" s="121">
        <f>Filtration!D9</f>
        <v>257662953.5556069</v>
      </c>
      <c r="E76" s="122">
        <f>Filtration!E9</f>
        <v>-5464930.942956686</v>
      </c>
      <c r="F76" s="123">
        <f>Filtration!F9</f>
        <v>-2.0769106069358906E-2</v>
      </c>
      <c r="G76" s="124">
        <f>Filtration!G9</f>
        <v>96.709384264353545</v>
      </c>
      <c r="H76" s="125">
        <f>Filtration!H9</f>
        <v>-0.74995028498946681</v>
      </c>
      <c r="I76" s="204">
        <f>Filtration!I9</f>
        <v>4.9938101630570344</v>
      </c>
      <c r="J76" s="152">
        <f>Filtration!J9</f>
        <v>0.19395205703640706</v>
      </c>
      <c r="K76" s="123">
        <f>Filtration!K9</f>
        <v>4.0407873056315206E-2</v>
      </c>
      <c r="L76" s="126">
        <f>Filtration!L9</f>
        <v>1286719876.109282</v>
      </c>
      <c r="M76" s="127">
        <f>Filtration!M9</f>
        <v>23743366.778792143</v>
      </c>
      <c r="N76" s="123">
        <f>Filtration!N9</f>
        <v>1.8799531585412161E-2</v>
      </c>
      <c r="O76" s="121">
        <f>Filtration!O9</f>
        <v>359267426.16796494</v>
      </c>
      <c r="P76" s="122">
        <f>Filtration!P9</f>
        <v>-9738000.227239728</v>
      </c>
      <c r="Q76" s="123">
        <f>Filtration!Q9</f>
        <v>-2.638985643753199E-2</v>
      </c>
    </row>
    <row r="77" spans="2:17" ht="15" thickBot="1">
      <c r="B77" s="325"/>
      <c r="C77" s="84" t="s">
        <v>217</v>
      </c>
      <c r="D77" s="128">
        <f>Filtration!D10</f>
        <v>8767192.3041678499</v>
      </c>
      <c r="E77" s="129">
        <f>Filtration!E10</f>
        <v>1907716.7255451707</v>
      </c>
      <c r="F77" s="130">
        <f>Filtration!F10</f>
        <v>0.27811407791734177</v>
      </c>
      <c r="G77" s="131">
        <f>Filtration!G10</f>
        <v>3.2906157356465733</v>
      </c>
      <c r="H77" s="132">
        <f>Filtration!H10</f>
        <v>0.74995028498930782</v>
      </c>
      <c r="I77" s="205">
        <f>Filtration!I10</f>
        <v>13.577022694019947</v>
      </c>
      <c r="J77" s="157">
        <f>Filtration!J10</f>
        <v>1.3893300539997675</v>
      </c>
      <c r="K77" s="130">
        <f>Filtration!K10</f>
        <v>0.11399451028471844</v>
      </c>
      <c r="L77" s="133">
        <f>Filtration!L10</f>
        <v>119032368.87652396</v>
      </c>
      <c r="M77" s="134">
        <f>Filtration!M10</f>
        <v>35431188.852546155</v>
      </c>
      <c r="N77" s="130">
        <f>Filtration!N10</f>
        <v>0.42381206631753371</v>
      </c>
      <c r="O77" s="128">
        <f>Filtration!O10</f>
        <v>23136953.524268806</v>
      </c>
      <c r="P77" s="129">
        <f>Filtration!P10</f>
        <v>4500033.6482608356</v>
      </c>
      <c r="Q77" s="130">
        <f>Filtration!Q10</f>
        <v>0.24145801335197578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389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03-23-2025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1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Data'!E12</f>
        <v>3515698056.8903775</v>
      </c>
      <c r="E84" s="292">
        <f>'Segment Data'!F12</f>
        <v>-5985693.170612812</v>
      </c>
      <c r="F84" s="293">
        <f>'Segment Data'!G12</f>
        <v>-1.6996679984422646E-3</v>
      </c>
      <c r="G84" s="294">
        <f>'Segment Data'!H12</f>
        <v>99.999999999999986</v>
      </c>
      <c r="H84" s="295">
        <f>'Segment Data'!I12</f>
        <v>-2.8421709430404007E-14</v>
      </c>
      <c r="I84" s="296">
        <f>'Segment Data'!J12</f>
        <v>5.1958981355737661</v>
      </c>
      <c r="J84" s="297">
        <f>'Segment Data'!K12</f>
        <v>0.18048540427202298</v>
      </c>
      <c r="K84" s="293">
        <f>'Segment Data'!L12</f>
        <v>3.5986151876513314E-2</v>
      </c>
      <c r="L84" s="298">
        <f>'Segment Data'!M12</f>
        <v>18267208979.037025</v>
      </c>
      <c r="M84" s="299">
        <f>'Segment Data'!N12</f>
        <v>604511463.36266708</v>
      </c>
      <c r="N84" s="293">
        <f>'Segment Data'!O12</f>
        <v>3.4225319367339399E-2</v>
      </c>
      <c r="O84" s="291">
        <f>'Segment Data'!P12</f>
        <v>5077321640.9469509</v>
      </c>
      <c r="P84" s="292">
        <f>'Segment Data'!Q12</f>
        <v>-12515305.029686928</v>
      </c>
      <c r="Q84" s="293">
        <f>'Segment Data'!R12</f>
        <v>-2.4588813281297543E-3</v>
      </c>
    </row>
    <row r="85" spans="2:17" ht="15" thickBot="1">
      <c r="B85" s="324" t="s">
        <v>111</v>
      </c>
      <c r="C85" s="82" t="s">
        <v>111</v>
      </c>
      <c r="D85" s="128">
        <f>'Segment Data'!E15</f>
        <v>3268839487.5660057</v>
      </c>
      <c r="E85" s="129">
        <f>'Segment Data'!F15</f>
        <v>-5716426.9787273407</v>
      </c>
      <c r="F85" s="130">
        <f>'Segment Data'!G15</f>
        <v>-1.7457106025694801E-3</v>
      </c>
      <c r="G85" s="131">
        <f>'Segment Data'!H15</f>
        <v>92.978391052651489</v>
      </c>
      <c r="H85" s="132">
        <f>'Segment Data'!I15</f>
        <v>-4.2884536506591076E-3</v>
      </c>
      <c r="I85" s="205">
        <f>'Segment Data'!J15</f>
        <v>4.8348904182725851</v>
      </c>
      <c r="J85" s="157">
        <f>'Segment Data'!K15</f>
        <v>0.17413108601655569</v>
      </c>
      <c r="K85" s="130">
        <f>'Segment Data'!L15</f>
        <v>3.73610979677571E-2</v>
      </c>
      <c r="L85" s="133">
        <f>'Segment Data'!M15</f>
        <v>15804480717.303949</v>
      </c>
      <c r="M85" s="134">
        <f>'Segment Data'!N15</f>
        <v>542563679.59540749</v>
      </c>
      <c r="N85" s="130">
        <f>'Segment Data'!O15</f>
        <v>3.5550165700341745E-2</v>
      </c>
      <c r="O85" s="128">
        <f>'Segment Data'!P15</f>
        <v>4288408837.4778881</v>
      </c>
      <c r="P85" s="129">
        <f>'Segment Data'!Q15</f>
        <v>6529465.8409237862</v>
      </c>
      <c r="Q85" s="130">
        <f>'Segment Data'!R15</f>
        <v>1.5249065361753918E-3</v>
      </c>
    </row>
    <row r="86" spans="2:17">
      <c r="B86" s="326"/>
      <c r="C86" s="102" t="s">
        <v>110</v>
      </c>
      <c r="D86" s="143">
        <f>'Segment Data'!E16</f>
        <v>3252499811.1325307</v>
      </c>
      <c r="E86" s="144">
        <f>'Segment Data'!F16</f>
        <v>-3012918.4627861977</v>
      </c>
      <c r="F86" s="145">
        <f>'Segment Data'!G16</f>
        <v>-9.2548200945315445E-4</v>
      </c>
      <c r="G86" s="146">
        <f>'Segment Data'!H16</f>
        <v>92.513627692173145</v>
      </c>
      <c r="H86" s="147">
        <f>'Segment Data'!I16</f>
        <v>7.1689101323357818E-2</v>
      </c>
      <c r="I86" s="207">
        <f>'Segment Data'!J16</f>
        <v>4.8048231619840429</v>
      </c>
      <c r="J86" s="161">
        <f>'Segment Data'!K16</f>
        <v>0.18125038229192558</v>
      </c>
      <c r="K86" s="145">
        <f>'Segment Data'!L16</f>
        <v>3.9201368925784491E-2</v>
      </c>
      <c r="L86" s="148">
        <f>'Segment Data'!M16</f>
        <v>15627686426.878307</v>
      </c>
      <c r="M86" s="149">
        <f>'Segment Data'!N16</f>
        <v>575586386.38021469</v>
      </c>
      <c r="N86" s="145">
        <f>'Segment Data'!O16</f>
        <v>3.823960675464444E-2</v>
      </c>
      <c r="O86" s="143">
        <f>'Segment Data'!P16</f>
        <v>4249204867.7285428</v>
      </c>
      <c r="P86" s="144">
        <f>'Segment Data'!Q16</f>
        <v>12128386.919278145</v>
      </c>
      <c r="Q86" s="145">
        <f>'Segment Data'!R16</f>
        <v>2.8624422934564711E-3</v>
      </c>
    </row>
    <row r="87" spans="2:17" ht="15" thickBot="1">
      <c r="B87" s="325"/>
      <c r="C87" s="98" t="s">
        <v>109</v>
      </c>
      <c r="D87" s="135">
        <f>'Segment Data'!E17</f>
        <v>16339676.433463791</v>
      </c>
      <c r="E87" s="136">
        <f>'Segment Data'!F17</f>
        <v>-2703508.5159340855</v>
      </c>
      <c r="F87" s="137">
        <f>'Segment Data'!G17</f>
        <v>-0.14196724566389129</v>
      </c>
      <c r="G87" s="138">
        <f>'Segment Data'!H17</f>
        <v>0.46476336047800909</v>
      </c>
      <c r="H87" s="139">
        <f>'Segment Data'!I17</f>
        <v>-7.5977554973813588E-2</v>
      </c>
      <c r="I87" s="208">
        <f>'Segment Data'!J17</f>
        <v>10.819938273903777</v>
      </c>
      <c r="J87" s="154">
        <f>'Segment Data'!K17</f>
        <v>-0.19801895163290872</v>
      </c>
      <c r="K87" s="137">
        <f>'Segment Data'!L17</f>
        <v>-1.7972383408237747E-2</v>
      </c>
      <c r="L87" s="140">
        <f>'Segment Data'!M17</f>
        <v>176794290.42563844</v>
      </c>
      <c r="M87" s="141">
        <f>'Segment Data'!N17</f>
        <v>-33022706.784811348</v>
      </c>
      <c r="N87" s="137">
        <f>'Segment Data'!O17</f>
        <v>-0.15738813930164602</v>
      </c>
      <c r="O87" s="135">
        <f>'Segment Data'!P17</f>
        <v>39203969.749345288</v>
      </c>
      <c r="P87" s="136">
        <f>'Segment Data'!Q17</f>
        <v>-5598921.0783567876</v>
      </c>
      <c r="Q87" s="137">
        <f>'Segment Data'!R17</f>
        <v>-0.12496785307645637</v>
      </c>
    </row>
    <row r="88" spans="2:17">
      <c r="B88" s="324" t="s">
        <v>108</v>
      </c>
      <c r="C88" s="82" t="s">
        <v>185</v>
      </c>
      <c r="D88" s="121">
        <f>Fat!E11</f>
        <v>186214714.8468729</v>
      </c>
      <c r="E88" s="122">
        <f>Fat!F11</f>
        <v>-9162700.6280887723</v>
      </c>
      <c r="F88" s="123">
        <f>Fat!G11</f>
        <v>-4.6897440043488579E-2</v>
      </c>
      <c r="G88" s="124">
        <f>Fat!H11</f>
        <v>5.2966640432022523</v>
      </c>
      <c r="H88" s="125">
        <f>Fat!I11</f>
        <v>-0.25117697095973757</v>
      </c>
      <c r="I88" s="204">
        <f>Fat!J11</f>
        <v>5.5341942517200717</v>
      </c>
      <c r="J88" s="152">
        <f>Fat!K11</f>
        <v>0.39137664676501682</v>
      </c>
      <c r="K88" s="123">
        <f>Fat!L11</f>
        <v>7.610159971217513E-2</v>
      </c>
      <c r="L88" s="126">
        <f>Fat!M11</f>
        <v>1030548404.4912564</v>
      </c>
      <c r="M88" s="127">
        <f>Fat!N11</f>
        <v>25757992.57600534</v>
      </c>
      <c r="N88" s="123">
        <f>Fat!O11</f>
        <v>2.5635189458971367E-2</v>
      </c>
      <c r="O88" s="121">
        <f>Fat!P11</f>
        <v>287210334.0660854</v>
      </c>
      <c r="P88" s="122">
        <f>Fat!Q11</f>
        <v>-5324227.0200248957</v>
      </c>
      <c r="Q88" s="123">
        <f>Fat!R11</f>
        <v>-1.8200335031379966E-2</v>
      </c>
    </row>
    <row r="89" spans="2:17">
      <c r="B89" s="326"/>
      <c r="C89" s="83" t="s">
        <v>186</v>
      </c>
      <c r="D89" s="105">
        <f>Fat!E12</f>
        <v>422923579.07469743</v>
      </c>
      <c r="E89" s="106">
        <f>Fat!F12</f>
        <v>-17496431.700606823</v>
      </c>
      <c r="F89" s="107">
        <f>Fat!G12</f>
        <v>-3.9726695591797812E-2</v>
      </c>
      <c r="G89" s="108">
        <f>Fat!H12</f>
        <v>12.029576267103318</v>
      </c>
      <c r="H89" s="109">
        <f>Fat!I12</f>
        <v>-0.47637378498971295</v>
      </c>
      <c r="I89" s="206">
        <f>Fat!J12</f>
        <v>5.2261665757442319</v>
      </c>
      <c r="J89" s="156">
        <f>Fat!K12</f>
        <v>2.3097857368839847E-2</v>
      </c>
      <c r="K89" s="107">
        <f>Fat!L12</f>
        <v>4.4392758618133207E-3</v>
      </c>
      <c r="L89" s="110">
        <f>Fat!M12</f>
        <v>2210269073.0543065</v>
      </c>
      <c r="M89" s="111">
        <f>Fat!N12</f>
        <v>-81266507.957231998</v>
      </c>
      <c r="N89" s="107">
        <f>Fat!O12</f>
        <v>-3.5463777490794629E-2</v>
      </c>
      <c r="O89" s="105">
        <f>Fat!P12</f>
        <v>691852018.93935156</v>
      </c>
      <c r="P89" s="106">
        <f>Fat!Q12</f>
        <v>-40176649.686859846</v>
      </c>
      <c r="Q89" s="107">
        <f>Fat!R12</f>
        <v>-5.4883983932294399E-2</v>
      </c>
    </row>
    <row r="90" spans="2:17">
      <c r="B90" s="326"/>
      <c r="C90" s="83" t="s">
        <v>187</v>
      </c>
      <c r="D90" s="105">
        <f>Fat!E13</f>
        <v>1242105200.078511</v>
      </c>
      <c r="E90" s="106">
        <f>Fat!F13</f>
        <v>-28734604.512448311</v>
      </c>
      <c r="F90" s="107">
        <f>Fat!G13</f>
        <v>-2.2610721200770869E-2</v>
      </c>
      <c r="G90" s="108">
        <f>Fat!H13</f>
        <v>35.330258172886111</v>
      </c>
      <c r="H90" s="109">
        <f>Fat!I13</f>
        <v>-0.75588399047396138</v>
      </c>
      <c r="I90" s="206">
        <f>Fat!J13</f>
        <v>5.0043433316661554</v>
      </c>
      <c r="J90" s="156">
        <f>Fat!K13</f>
        <v>0.22720919851422128</v>
      </c>
      <c r="K90" s="107">
        <f>Fat!L13</f>
        <v>4.7561820995867567E-2</v>
      </c>
      <c r="L90" s="110">
        <f>Fat!M13</f>
        <v>6215920875.2407522</v>
      </c>
      <c r="M90" s="111">
        <f>Fat!N13</f>
        <v>144948666.96114635</v>
      </c>
      <c r="N90" s="107">
        <f>Fat!O13</f>
        <v>2.3875692720758141E-2</v>
      </c>
      <c r="O90" s="105">
        <f>Fat!P13</f>
        <v>1696203879.9884074</v>
      </c>
      <c r="P90" s="106">
        <f>Fat!Q13</f>
        <v>-17935657.582799911</v>
      </c>
      <c r="Q90" s="107">
        <f>Fat!R13</f>
        <v>-1.0463359131318586E-2</v>
      </c>
    </row>
    <row r="91" spans="2:17" ht="15" thickBot="1">
      <c r="B91" s="325"/>
      <c r="C91" s="84" t="s">
        <v>188</v>
      </c>
      <c r="D91" s="128">
        <f>Fat!E14</f>
        <v>1664454562.8899744</v>
      </c>
      <c r="E91" s="129">
        <f>Fat!F14</f>
        <v>49408043.67057991</v>
      </c>
      <c r="F91" s="130">
        <f>Fat!G14</f>
        <v>3.0592334699102323E-2</v>
      </c>
      <c r="G91" s="131">
        <f>Fat!H14</f>
        <v>47.343501516799151</v>
      </c>
      <c r="H91" s="132">
        <f>Fat!I14</f>
        <v>1.483434746424777</v>
      </c>
      <c r="I91" s="205">
        <f>Fat!J14</f>
        <v>5.2933079836995445</v>
      </c>
      <c r="J91" s="157">
        <f>Fat!K14</f>
        <v>0.15698576898233885</v>
      </c>
      <c r="K91" s="130">
        <f>Fat!L14</f>
        <v>3.0563847519636603E-2</v>
      </c>
      <c r="L91" s="133">
        <f>Fat!M14</f>
        <v>8810470626.2506371</v>
      </c>
      <c r="M91" s="134">
        <f>Fat!N14</f>
        <v>515071311.78236294</v>
      </c>
      <c r="N91" s="130">
        <f>Fat!O14</f>
        <v>6.2091201671752007E-2</v>
      </c>
      <c r="O91" s="128">
        <f>Fat!P14</f>
        <v>2402055407.9531078</v>
      </c>
      <c r="P91" s="129">
        <f>Fat!Q14</f>
        <v>50921229.259991169</v>
      </c>
      <c r="Q91" s="130">
        <f>Fat!R14</f>
        <v>2.1658155336883346E-2</v>
      </c>
    </row>
    <row r="92" spans="2:17" ht="15" customHeight="1">
      <c r="B92" s="334" t="s">
        <v>107</v>
      </c>
      <c r="C92" s="82" t="s">
        <v>201</v>
      </c>
      <c r="D92" s="121">
        <f>Fat!E15</f>
        <v>183928018.49102777</v>
      </c>
      <c r="E92" s="122">
        <f>Fat!F15</f>
        <v>-9132978.7072005272</v>
      </c>
      <c r="F92" s="123">
        <f>Fat!G15</f>
        <v>-4.7306182189782761E-2</v>
      </c>
      <c r="G92" s="124">
        <f>Fat!H15</f>
        <v>5.2316215873700891</v>
      </c>
      <c r="H92" s="125">
        <f>Fat!I15</f>
        <v>-0.25044355249048866</v>
      </c>
      <c r="I92" s="204">
        <f>Fat!J15</f>
        <v>5.4795428750128732</v>
      </c>
      <c r="J92" s="152">
        <f>Fat!K15</f>
        <v>0.37644687352034367</v>
      </c>
      <c r="K92" s="123">
        <f>Fat!L15</f>
        <v>7.3768330717321848E-2</v>
      </c>
      <c r="L92" s="126">
        <f>Fat!M15</f>
        <v>1007841463.2377472</v>
      </c>
      <c r="M92" s="127">
        <f>Fat!N15</f>
        <v>22632660.39130795</v>
      </c>
      <c r="N92" s="123">
        <f>Fat!O15</f>
        <v>2.2972450434789321E-2</v>
      </c>
      <c r="O92" s="121">
        <f>Fat!P15</f>
        <v>280119265.47994804</v>
      </c>
      <c r="P92" s="122">
        <f>Fat!Q15</f>
        <v>-6001970.2260356545</v>
      </c>
      <c r="Q92" s="123">
        <f>Fat!R15</f>
        <v>-2.0977017700997348E-2</v>
      </c>
    </row>
    <row r="93" spans="2:17">
      <c r="B93" s="335"/>
      <c r="C93" s="83" t="s">
        <v>202</v>
      </c>
      <c r="D93" s="105">
        <f>Fat!E16</f>
        <v>317262952.61889571</v>
      </c>
      <c r="E93" s="106">
        <f>Fat!F16</f>
        <v>-14153529.83626157</v>
      </c>
      <c r="F93" s="107">
        <f>Fat!G16</f>
        <v>-4.2706173607936444E-2</v>
      </c>
      <c r="G93" s="108">
        <f>Fat!H16</f>
        <v>9.0241809019149279</v>
      </c>
      <c r="H93" s="109">
        <f>Fat!I16</f>
        <v>-0.38655856182645998</v>
      </c>
      <c r="I93" s="206">
        <f>Fat!J16</f>
        <v>4.3577901583515661</v>
      </c>
      <c r="J93" s="156">
        <f>Fat!K16</f>
        <v>9.0188960498561954E-2</v>
      </c>
      <c r="K93" s="107">
        <f>Fat!L16</f>
        <v>2.1133408750549441E-2</v>
      </c>
      <c r="L93" s="110">
        <f>Fat!M16</f>
        <v>1382565372.5321829</v>
      </c>
      <c r="M93" s="111">
        <f>Fat!N16</f>
        <v>-31788004.981675386</v>
      </c>
      <c r="N93" s="107">
        <f>Fat!O16</f>
        <v>-2.247529188041545E-2</v>
      </c>
      <c r="O93" s="105">
        <f>Fat!P16</f>
        <v>397438756.88167053</v>
      </c>
      <c r="P93" s="106">
        <f>Fat!Q16</f>
        <v>-17848606.143763304</v>
      </c>
      <c r="Q93" s="107">
        <f>Fat!R16</f>
        <v>-4.2978929129298321E-2</v>
      </c>
    </row>
    <row r="94" spans="2:17">
      <c r="B94" s="335"/>
      <c r="C94" s="83" t="s">
        <v>203</v>
      </c>
      <c r="D94" s="105">
        <f>Fat!E17</f>
        <v>1206619852.1464469</v>
      </c>
      <c r="E94" s="106">
        <f>Fat!F17</f>
        <v>-31715305.95926404</v>
      </c>
      <c r="F94" s="107">
        <f>Fat!G17</f>
        <v>-2.5611245672600577E-2</v>
      </c>
      <c r="G94" s="108">
        <f>Fat!H17</f>
        <v>34.320918139759073</v>
      </c>
      <c r="H94" s="109">
        <f>Fat!I17</f>
        <v>-0.84223806596964579</v>
      </c>
      <c r="I94" s="206">
        <f>Fat!J17</f>
        <v>4.8092283613649354</v>
      </c>
      <c r="J94" s="156">
        <f>Fat!K17</f>
        <v>0.19665811995563942</v>
      </c>
      <c r="K94" s="107">
        <f>Fat!L17</f>
        <v>4.2635257494865533E-2</v>
      </c>
      <c r="L94" s="110">
        <f>Fat!M17</f>
        <v>5802910414.3286581</v>
      </c>
      <c r="M94" s="111">
        <f>Fat!N17</f>
        <v>91002515.159379959</v>
      </c>
      <c r="N94" s="107">
        <f>Fat!O17</f>
        <v>1.5932069768249429E-2</v>
      </c>
      <c r="O94" s="105">
        <f>Fat!P17</f>
        <v>1596467792.3802221</v>
      </c>
      <c r="P94" s="106">
        <f>Fat!Q17</f>
        <v>-28515230.989560843</v>
      </c>
      <c r="Q94" s="107">
        <f>Fat!R17</f>
        <v>-1.7548017782012166E-2</v>
      </c>
    </row>
    <row r="95" spans="2:17" ht="15" thickBot="1">
      <c r="B95" s="336"/>
      <c r="C95" s="84" t="s">
        <v>204</v>
      </c>
      <c r="D95" s="128">
        <f>Fat!E18</f>
        <v>1561028664.3095777</v>
      </c>
      <c r="E95" s="129">
        <f>Fat!F18</f>
        <v>49285387.523994684</v>
      </c>
      <c r="F95" s="130">
        <f>Fat!G18</f>
        <v>3.2601691226826629E-2</v>
      </c>
      <c r="G95" s="131">
        <f>Fat!H18</f>
        <v>44.401670423605765</v>
      </c>
      <c r="H95" s="132">
        <f>Fat!I18</f>
        <v>1.4749517266358438</v>
      </c>
      <c r="I95" s="205">
        <f>Fat!J18</f>
        <v>4.8757358793098158</v>
      </c>
      <c r="J95" s="157">
        <f>Fat!K18</f>
        <v>0.14580119530518498</v>
      </c>
      <c r="K95" s="130">
        <f>Fat!L18</f>
        <v>3.0825202681602663E-2</v>
      </c>
      <c r="L95" s="133">
        <f>Fat!M18</f>
        <v>7611163467.205286</v>
      </c>
      <c r="M95" s="134">
        <f>Fat!N18</f>
        <v>460716509.0263443</v>
      </c>
      <c r="N95" s="130">
        <f>Fat!O18</f>
        <v>6.4431847648259238E-2</v>
      </c>
      <c r="O95" s="128">
        <f>Fat!P18</f>
        <v>2014383022.7360466</v>
      </c>
      <c r="P95" s="129">
        <f>Fat!Q18</f>
        <v>58895273.200271845</v>
      </c>
      <c r="Q95" s="130">
        <f>Fat!R18</f>
        <v>3.0117945363888551E-2</v>
      </c>
    </row>
    <row r="96" spans="2:17" ht="15" thickBot="1">
      <c r="B96" s="324" t="s">
        <v>106</v>
      </c>
      <c r="C96" s="142" t="s">
        <v>106</v>
      </c>
      <c r="D96" s="128">
        <f>'Segment Data'!E18</f>
        <v>205858523.07079419</v>
      </c>
      <c r="E96" s="129">
        <f>'Segment Data'!F18</f>
        <v>-531653.55733779073</v>
      </c>
      <c r="F96" s="130">
        <f>'Segment Data'!G18</f>
        <v>-2.5759634786092999E-3</v>
      </c>
      <c r="G96" s="131">
        <f>'Segment Data'!H18</f>
        <v>5.8554096438212122</v>
      </c>
      <c r="H96" s="132">
        <f>'Segment Data'!I18</f>
        <v>-5.1443205873642484E-3</v>
      </c>
      <c r="I96" s="205">
        <f>'Segment Data'!J18</f>
        <v>9.6540680799107204</v>
      </c>
      <c r="J96" s="157">
        <f>'Segment Data'!K18</f>
        <v>0.13334656248531296</v>
      </c>
      <c r="K96" s="130">
        <f>'Segment Data'!L18</f>
        <v>1.400593035320421E-2</v>
      </c>
      <c r="L96" s="133">
        <f>'Segment Data'!M18</f>
        <v>1987372196.5553188</v>
      </c>
      <c r="M96" s="134">
        <f>'Segment Data'!N18</f>
        <v>22388800.946632385</v>
      </c>
      <c r="N96" s="130">
        <f>'Segment Data'!O18</f>
        <v>1.139388810952119E-2</v>
      </c>
      <c r="O96" s="128">
        <f>'Segment Data'!P18</f>
        <v>662328090.5367229</v>
      </c>
      <c r="P96" s="129">
        <f>'Segment Data'!Q18</f>
        <v>-18517468.457603216</v>
      </c>
      <c r="Q96" s="130">
        <f>'Segment Data'!R18</f>
        <v>-2.7197751697103357E-2</v>
      </c>
    </row>
    <row r="97" spans="2:17">
      <c r="B97" s="326"/>
      <c r="C97" s="99" t="s">
        <v>120</v>
      </c>
      <c r="D97" s="143">
        <f>'Segment Data'!E19</f>
        <v>179269420.88622215</v>
      </c>
      <c r="E97" s="144">
        <f>'Segment Data'!F19</f>
        <v>2236046.7388271689</v>
      </c>
      <c r="F97" s="145">
        <f>'Segment Data'!G19</f>
        <v>1.2630650856631554E-2</v>
      </c>
      <c r="G97" s="146">
        <f>'Segment Data'!H19</f>
        <v>5.0991131202201494</v>
      </c>
      <c r="H97" s="147">
        <f>'Segment Data'!I19</f>
        <v>7.2160483024119593E-2</v>
      </c>
      <c r="I97" s="207">
        <f>'Segment Data'!J19</f>
        <v>8.0640858405671931</v>
      </c>
      <c r="J97" s="161">
        <f>'Segment Data'!K19</f>
        <v>0.27648613517352238</v>
      </c>
      <c r="K97" s="145">
        <f>'Segment Data'!L19</f>
        <v>3.5503383023401787E-2</v>
      </c>
      <c r="L97" s="148">
        <f>'Segment Data'!M19</f>
        <v>1445643998.6152647</v>
      </c>
      <c r="M97" s="149">
        <f>'Segment Data'!N19</f>
        <v>66978946.260164022</v>
      </c>
      <c r="N97" s="145">
        <f>'Segment Data'!O19</f>
        <v>4.8582464715231179E-2</v>
      </c>
      <c r="O97" s="143">
        <f>'Segment Data'!P19</f>
        <v>489475412.76131558</v>
      </c>
      <c r="P97" s="144">
        <f>'Segment Data'!Q19</f>
        <v>-760428.83534103632</v>
      </c>
      <c r="Q97" s="145">
        <f>'Segment Data'!R19</f>
        <v>-1.5511489997638362E-3</v>
      </c>
    </row>
    <row r="98" spans="2:17" ht="15" thickBot="1">
      <c r="B98" s="326"/>
      <c r="C98" s="98" t="s">
        <v>121</v>
      </c>
      <c r="D98" s="135">
        <f>'Segment Data'!E20</f>
        <v>26589102.184573784</v>
      </c>
      <c r="E98" s="136">
        <f>'Segment Data'!F20</f>
        <v>-2767700.2961667478</v>
      </c>
      <c r="F98" s="137">
        <f>'Segment Data'!G20</f>
        <v>-9.4277988823288625E-2</v>
      </c>
      <c r="G98" s="138">
        <f>'Segment Data'!H20</f>
        <v>0.75629652360111221</v>
      </c>
      <c r="H98" s="139">
        <f>'Segment Data'!I20</f>
        <v>-7.73048036115348E-2</v>
      </c>
      <c r="I98" s="208">
        <f>'Segment Data'!J20</f>
        <v>20.374068826376124</v>
      </c>
      <c r="J98" s="154">
        <f>'Segment Data'!K20</f>
        <v>0.40192289399017511</v>
      </c>
      <c r="K98" s="137">
        <f>'Segment Data'!L20</f>
        <v>2.0124171701471232E-2</v>
      </c>
      <c r="L98" s="140">
        <f>'Segment Data'!M20</f>
        <v>541728197.94005406</v>
      </c>
      <c r="M98" s="141">
        <f>'Segment Data'!N20</f>
        <v>-44590145.313525677</v>
      </c>
      <c r="N98" s="137">
        <f>'Segment Data'!O20</f>
        <v>-7.6051083556566576E-2</v>
      </c>
      <c r="O98" s="135">
        <f>'Segment Data'!P20</f>
        <v>172852677.77540702</v>
      </c>
      <c r="P98" s="136">
        <f>'Segment Data'!Q20</f>
        <v>-17757039.622262567</v>
      </c>
      <c r="Q98" s="137">
        <f>'Segment Data'!R20</f>
        <v>-9.3159151929363637E-2</v>
      </c>
    </row>
    <row r="99" spans="2:17">
      <c r="B99" s="326"/>
      <c r="C99" s="82" t="s">
        <v>105</v>
      </c>
      <c r="D99" s="121">
        <f>Flavor!D18</f>
        <v>261744.62850563842</v>
      </c>
      <c r="E99" s="122">
        <f>Flavor!E18</f>
        <v>99630.380493749835</v>
      </c>
      <c r="F99" s="123">
        <f>Flavor!F18</f>
        <v>0.61456893342553998</v>
      </c>
      <c r="G99" s="124">
        <f>Flavor!G18</f>
        <v>7.4450258318585691E-3</v>
      </c>
      <c r="H99" s="125">
        <f>Flavor!H18</f>
        <v>2.8417093640161345E-3</v>
      </c>
      <c r="I99" s="204">
        <f>Flavor!I18</f>
        <v>12.337564737577578</v>
      </c>
      <c r="J99" s="152">
        <f>Flavor!J18</f>
        <v>1.9788382643166784</v>
      </c>
      <c r="K99" s="123">
        <f>Flavor!K18</f>
        <v>0.19103103739872623</v>
      </c>
      <c r="L99" s="126">
        <f>Flavor!L18</f>
        <v>3229291.2989015076</v>
      </c>
      <c r="M99" s="127">
        <f>Flavor!M18</f>
        <v>1549994.1463279743</v>
      </c>
      <c r="N99" s="123">
        <f>Flavor!N18</f>
        <v>0.92300171172957601</v>
      </c>
      <c r="O99" s="121">
        <f>Flavor!O18</f>
        <v>662359.63064166263</v>
      </c>
      <c r="P99" s="122">
        <f>Flavor!P18</f>
        <v>167612.97094825434</v>
      </c>
      <c r="Q99" s="123">
        <f>Flavor!Q18</f>
        <v>0.33878545244170655</v>
      </c>
    </row>
    <row r="100" spans="2:17">
      <c r="B100" s="326"/>
      <c r="C100" s="83" t="s">
        <v>104</v>
      </c>
      <c r="D100" s="105">
        <f>Flavor!D19</f>
        <v>192065049.02444002</v>
      </c>
      <c r="E100" s="106">
        <f>Flavor!E19</f>
        <v>2091238.0368471146</v>
      </c>
      <c r="F100" s="107">
        <f>Flavor!F19</f>
        <v>1.1008033296672099E-2</v>
      </c>
      <c r="G100" s="108">
        <f>Flavor!G19</f>
        <v>5.4630700906755578</v>
      </c>
      <c r="H100" s="109">
        <f>Flavor!H19</f>
        <v>6.8667172346994043E-2</v>
      </c>
      <c r="I100" s="206">
        <f>Flavor!I19</f>
        <v>9.095218180422691</v>
      </c>
      <c r="J100" s="156">
        <f>Flavor!J19</f>
        <v>0.26920502764637533</v>
      </c>
      <c r="K100" s="107">
        <f>Flavor!K19</f>
        <v>3.0501317297685428E-2</v>
      </c>
      <c r="L100" s="110">
        <f>Flavor!L19</f>
        <v>1746873525.7108624</v>
      </c>
      <c r="M100" s="111">
        <f>Flavor!M19</f>
        <v>70162171.251325607</v>
      </c>
      <c r="N100" s="107">
        <f>Flavor!N19</f>
        <v>4.1845110110762834E-2</v>
      </c>
      <c r="O100" s="105">
        <f>Flavor!O19</f>
        <v>557997231.41358125</v>
      </c>
      <c r="P100" s="106">
        <f>Flavor!P19</f>
        <v>-8655453.6596060991</v>
      </c>
      <c r="Q100" s="107">
        <f>Flavor!Q19</f>
        <v>-1.5274706866496509E-2</v>
      </c>
    </row>
    <row r="101" spans="2:17">
      <c r="B101" s="326"/>
      <c r="C101" s="83" t="s">
        <v>103</v>
      </c>
      <c r="D101" s="105">
        <f>Flavor!D20</f>
        <v>411013.94329467847</v>
      </c>
      <c r="E101" s="106">
        <f>Flavor!E20</f>
        <v>739.67433569091372</v>
      </c>
      <c r="F101" s="107">
        <f>Flavor!F20</f>
        <v>1.8028777129205102E-3</v>
      </c>
      <c r="G101" s="108">
        <f>Flavor!G20</f>
        <v>1.1690820333365567E-2</v>
      </c>
      <c r="H101" s="109">
        <f>Flavor!H20</f>
        <v>4.0873941902047975E-5</v>
      </c>
      <c r="I101" s="206">
        <f>Flavor!I20</f>
        <v>15.920725777643373</v>
      </c>
      <c r="J101" s="156">
        <f>Flavor!J20</f>
        <v>-0.18061053018799456</v>
      </c>
      <c r="K101" s="107">
        <f>Flavor!K20</f>
        <v>-1.1217114327346185E-2</v>
      </c>
      <c r="L101" s="110">
        <f>Flavor!L20</f>
        <v>6543640.2819824386</v>
      </c>
      <c r="M101" s="111">
        <f>Flavor!M20</f>
        <v>-62323.700975879095</v>
      </c>
      <c r="N101" s="107">
        <f>Flavor!N20</f>
        <v>-9.4344596998497364E-3</v>
      </c>
      <c r="O101" s="105">
        <f>Flavor!O20</f>
        <v>2771939.5889119254</v>
      </c>
      <c r="P101" s="106">
        <f>Flavor!P20</f>
        <v>64381.364400700666</v>
      </c>
      <c r="Q101" s="107">
        <f>Flavor!Q20</f>
        <v>2.3778385933814202E-2</v>
      </c>
    </row>
    <row r="102" spans="2:17">
      <c r="B102" s="326"/>
      <c r="C102" s="83" t="s">
        <v>102</v>
      </c>
      <c r="D102" s="105">
        <f>Flavor!D21</f>
        <v>416533.57665540138</v>
      </c>
      <c r="E102" s="106">
        <f>Flavor!E21</f>
        <v>-3589.880604554899</v>
      </c>
      <c r="F102" s="107">
        <f>Flavor!F21</f>
        <v>-8.5448230574129043E-3</v>
      </c>
      <c r="G102" s="108">
        <f>Flavor!G21</f>
        <v>1.1847819975297416E-2</v>
      </c>
      <c r="H102" s="109">
        <f>Flavor!H21</f>
        <v>-8.1799123881500999E-5</v>
      </c>
      <c r="I102" s="206">
        <f>Flavor!I21</f>
        <v>11.402198704477124</v>
      </c>
      <c r="J102" s="156">
        <f>Flavor!J21</f>
        <v>1.0243105822248104</v>
      </c>
      <c r="K102" s="107">
        <f>Flavor!K21</f>
        <v>9.8701255029766524E-2</v>
      </c>
      <c r="L102" s="110">
        <f>Flavor!L21</f>
        <v>4749398.6081114402</v>
      </c>
      <c r="M102" s="111">
        <f>Flavor!M21</f>
        <v>389404.37113376241</v>
      </c>
      <c r="N102" s="107">
        <f>Flavor!N21</f>
        <v>8.9313047212579627E-2</v>
      </c>
      <c r="O102" s="105">
        <f>Flavor!O21</f>
        <v>1261662.7707987968</v>
      </c>
      <c r="P102" s="106">
        <f>Flavor!P21</f>
        <v>40244.870511095971</v>
      </c>
      <c r="Q102" s="107">
        <f>Flavor!Q21</f>
        <v>3.29493046578214E-2</v>
      </c>
    </row>
    <row r="103" spans="2:17">
      <c r="B103" s="326"/>
      <c r="C103" s="83" t="s">
        <v>63</v>
      </c>
      <c r="D103" s="105">
        <f>Flavor!D22</f>
        <v>11766191.079920517</v>
      </c>
      <c r="E103" s="106">
        <f>Flavor!E22</f>
        <v>48521.409278348088</v>
      </c>
      <c r="F103" s="107">
        <f>Flavor!F22</f>
        <v>4.1408753312030299E-3</v>
      </c>
      <c r="G103" s="108">
        <f>Flavor!G22</f>
        <v>0.33467581372240113</v>
      </c>
      <c r="H103" s="109">
        <f>Flavor!H22</f>
        <v>1.9466278481943822E-3</v>
      </c>
      <c r="I103" s="206">
        <f>Flavor!I22</f>
        <v>18.866304080837185</v>
      </c>
      <c r="J103" s="156">
        <f>Flavor!J22</f>
        <v>0.33633379348469106</v>
      </c>
      <c r="K103" s="107">
        <f>Flavor!K22</f>
        <v>1.8150800474529279E-2</v>
      </c>
      <c r="L103" s="110">
        <f>Flavor!L22</f>
        <v>221984538.78701454</v>
      </c>
      <c r="M103" s="111">
        <f>Flavor!M22</f>
        <v>4856467.9530036449</v>
      </c>
      <c r="N103" s="107">
        <f>Flavor!N22</f>
        <v>2.2366836007658798E-2</v>
      </c>
      <c r="O103" s="105">
        <f>Flavor!O22</f>
        <v>88060383.891637057</v>
      </c>
      <c r="P103" s="106">
        <f>Flavor!P22</f>
        <v>-1819196.298881337</v>
      </c>
      <c r="Q103" s="107">
        <f>Flavor!Q22</f>
        <v>-2.0240373787073478E-2</v>
      </c>
    </row>
    <row r="104" spans="2:17">
      <c r="B104" s="326"/>
      <c r="C104" s="83" t="s">
        <v>64</v>
      </c>
      <c r="D104" s="105">
        <f>Flavor!D23</f>
        <v>3613079.5407827157</v>
      </c>
      <c r="E104" s="106">
        <f>Flavor!E23</f>
        <v>-615956.6320348396</v>
      </c>
      <c r="F104" s="107">
        <f>Flavor!F23</f>
        <v>-0.14564941203245002</v>
      </c>
      <c r="G104" s="108">
        <f>Flavor!G23</f>
        <v>0.10276990464813895</v>
      </c>
      <c r="H104" s="109">
        <f>Flavor!H23</f>
        <v>-1.7315726912171189E-2</v>
      </c>
      <c r="I104" s="206">
        <f>Flavor!I23</f>
        <v>13.92448157309067</v>
      </c>
      <c r="J104" s="156">
        <f>Flavor!J23</f>
        <v>-0.35539053653737085</v>
      </c>
      <c r="K104" s="107">
        <f>Flavor!K23</f>
        <v>-2.4887515364913727E-2</v>
      </c>
      <c r="L104" s="110">
        <f>Flavor!L23</f>
        <v>50310259.487739824</v>
      </c>
      <c r="M104" s="111">
        <f>Flavor!M23</f>
        <v>-10079836.207085699</v>
      </c>
      <c r="N104" s="107">
        <f>Flavor!N23</f>
        <v>-0.16691207541751554</v>
      </c>
      <c r="O104" s="105">
        <f>Flavor!O23</f>
        <v>13766332.344446041</v>
      </c>
      <c r="P104" s="106">
        <f>Flavor!P23</f>
        <v>-3631489.9866208918</v>
      </c>
      <c r="Q104" s="107">
        <f>Flavor!Q23</f>
        <v>-0.20873244464258123</v>
      </c>
    </row>
    <row r="105" spans="2:17">
      <c r="B105" s="326"/>
      <c r="C105" s="83" t="s">
        <v>196</v>
      </c>
      <c r="D105" s="105">
        <f>Flavor!D24</f>
        <v>2744600.7251963681</v>
      </c>
      <c r="E105" s="106">
        <f>Flavor!E24</f>
        <v>-400922.9969716887</v>
      </c>
      <c r="F105" s="107">
        <f>Flavor!F24</f>
        <v>-0.12745826526316958</v>
      </c>
      <c r="G105" s="108">
        <f>Flavor!G24</f>
        <v>7.8067020568426099E-2</v>
      </c>
      <c r="H105" s="109">
        <f>Flavor!H24</f>
        <v>-1.1251724253949866E-2</v>
      </c>
      <c r="I105" s="206">
        <f>Flavor!I24</f>
        <v>14.548678297380365</v>
      </c>
      <c r="J105" s="156">
        <f>Flavor!J24</f>
        <v>-0.31632549850292513</v>
      </c>
      <c r="K105" s="107">
        <f>Flavor!K24</f>
        <v>-2.1279880102723435E-2</v>
      </c>
      <c r="L105" s="110">
        <f>Flavor!L24</f>
        <v>39930313.005638808</v>
      </c>
      <c r="M105" s="111">
        <f>Flavor!M24</f>
        <v>-6827909.064430289</v>
      </c>
      <c r="N105" s="107">
        <f>Flavor!N24</f>
        <v>-0.14602584876299166</v>
      </c>
      <c r="O105" s="105">
        <f>Flavor!O24</f>
        <v>12320097.927363699</v>
      </c>
      <c r="P105" s="106">
        <f>Flavor!P24</f>
        <v>-2029547.2715518028</v>
      </c>
      <c r="Q105" s="107">
        <f>Flavor!Q24</f>
        <v>-0.14143536257643424</v>
      </c>
    </row>
    <row r="106" spans="2:17" ht="15" thickBot="1">
      <c r="B106" s="326"/>
      <c r="C106" s="83" t="s">
        <v>197</v>
      </c>
      <c r="D106" s="105">
        <f>Flavor!D25</f>
        <v>406206.73015041841</v>
      </c>
      <c r="E106" s="106">
        <f>Flavor!E25</f>
        <v>10002.479293711309</v>
      </c>
      <c r="F106" s="107">
        <f>Flavor!F25</f>
        <v>2.5245764708690235E-2</v>
      </c>
      <c r="G106" s="108">
        <f>Flavor!G25</f>
        <v>1.1554084667603872E-2</v>
      </c>
      <c r="H106" s="109">
        <f>Flavor!H25</f>
        <v>3.0366359132621458E-4</v>
      </c>
      <c r="I106" s="206">
        <f>Flavor!I25</f>
        <v>10.978117285951452</v>
      </c>
      <c r="J106" s="156">
        <f>Flavor!J25</f>
        <v>2.2579830844947129</v>
      </c>
      <c r="K106" s="107">
        <f>Flavor!K25</f>
        <v>0.25893902918575568</v>
      </c>
      <c r="L106" s="110">
        <f>Flavor!L25</f>
        <v>4459385.1259341249</v>
      </c>
      <c r="M106" s="111">
        <f>Flavor!M25</f>
        <v>1004430.8872760078</v>
      </c>
      <c r="N106" s="107">
        <f>Flavor!N25</f>
        <v>0.29072190769916612</v>
      </c>
      <c r="O106" s="105">
        <f>Flavor!O25</f>
        <v>1758781.5256003807</v>
      </c>
      <c r="P106" s="106">
        <f>Flavor!P25</f>
        <v>332794.45523723844</v>
      </c>
      <c r="Q106" s="107">
        <f>Flavor!Q25</f>
        <v>0.2333783118752184</v>
      </c>
    </row>
    <row r="107" spans="2:17">
      <c r="B107" s="324" t="s">
        <v>101</v>
      </c>
      <c r="C107" s="101" t="s">
        <v>13</v>
      </c>
      <c r="D107" s="143">
        <f>'Branded vs. Private Label'!D5</f>
        <v>920539318.8867445</v>
      </c>
      <c r="E107" s="144">
        <f>'Branded vs. Private Label'!E5</f>
        <v>-3374769.4679704905</v>
      </c>
      <c r="F107" s="145">
        <f>'Branded vs. Private Label'!F5</f>
        <v>-3.6526875285343928E-3</v>
      </c>
      <c r="G107" s="146">
        <f>'Branded vs. Private Label'!G5</f>
        <v>26.183685401611484</v>
      </c>
      <c r="H107" s="147">
        <f>'Branded vs. Private Label'!H5</f>
        <v>-5.1324722131568024E-2</v>
      </c>
      <c r="I107" s="207">
        <f>'Branded vs. Private Label'!I5</f>
        <v>8.6182161170045877</v>
      </c>
      <c r="J107" s="161">
        <f>'Branded vs. Private Label'!J5</f>
        <v>0.35570234366814901</v>
      </c>
      <c r="K107" s="145">
        <f>'Branded vs. Private Label'!K5</f>
        <v>4.3050136244978977E-2</v>
      </c>
      <c r="L107" s="148">
        <f>'Branded vs. Private Label'!L5</f>
        <v>7933406794.3661671</v>
      </c>
      <c r="M107" s="149">
        <f>'Branded vs. Private Label'!M5</f>
        <v>299553913.95575523</v>
      </c>
      <c r="N107" s="145">
        <f>'Branded vs. Private Label'!N5</f>
        <v>3.9240200020680856E-2</v>
      </c>
      <c r="O107" s="143">
        <f>'Branded vs. Private Label'!O5</f>
        <v>1928182474.7548845</v>
      </c>
      <c r="P107" s="144">
        <f>'Branded vs. Private Label'!P5</f>
        <v>-1851947.1123962402</v>
      </c>
      <c r="Q107" s="145">
        <f>'Branded vs. Private Label'!Q5</f>
        <v>-9.5954097575343133E-4</v>
      </c>
    </row>
    <row r="108" spans="2:17" ht="15" thickBot="1">
      <c r="B108" s="325"/>
      <c r="C108" s="100" t="s">
        <v>12</v>
      </c>
      <c r="D108" s="135">
        <f>'Branded vs. Private Label'!D6</f>
        <v>2595158738.0032401</v>
      </c>
      <c r="E108" s="136">
        <f>'Branded vs. Private Label'!E6</f>
        <v>-2610923.7026252747</v>
      </c>
      <c r="F108" s="137">
        <f>'Branded vs. Private Label'!F6</f>
        <v>-1.0050635901686417E-3</v>
      </c>
      <c r="G108" s="138">
        <f>'Branded vs. Private Label'!G6</f>
        <v>73.816314598377332</v>
      </c>
      <c r="H108" s="139">
        <f>'Branded vs. Private Label'!H6</f>
        <v>5.1324722132036982E-2</v>
      </c>
      <c r="I108" s="208">
        <f>'Branded vs. Private Label'!I6</f>
        <v>3.980689275824941</v>
      </c>
      <c r="J108" s="154">
        <f>'Branded vs. Private Label'!J6</f>
        <v>0.12020015283993191</v>
      </c>
      <c r="K108" s="137">
        <f>'Branded vs. Private Label'!K6</f>
        <v>3.1135990546967449E-2</v>
      </c>
      <c r="L108" s="140">
        <f>'Branded vs. Private Label'!L6</f>
        <v>10330520557.432886</v>
      </c>
      <c r="M108" s="141">
        <f>'Branded vs. Private Label'!M6</f>
        <v>301859034.39694595</v>
      </c>
      <c r="N108" s="137">
        <f>'Branded vs. Private Label'!N6</f>
        <v>3.0099633306356247E-2</v>
      </c>
      <c r="O108" s="135">
        <f>'Branded vs. Private Label'!O6</f>
        <v>3148403986.116303</v>
      </c>
      <c r="P108" s="136">
        <f>'Branded vs. Private Label'!P6</f>
        <v>-11347977.257435799</v>
      </c>
      <c r="Q108" s="137">
        <f>'Branded vs. Private Label'!Q6</f>
        <v>-3.5914139429220598E-3</v>
      </c>
    </row>
    <row r="109" spans="2:17" ht="15" thickBot="1">
      <c r="B109" s="324" t="s">
        <v>100</v>
      </c>
      <c r="C109" s="142" t="s">
        <v>99</v>
      </c>
      <c r="D109" s="114">
        <f>'Single Serve'!E6</f>
        <v>71223948.103775457</v>
      </c>
      <c r="E109" s="115">
        <f>'Single Serve'!F6</f>
        <v>-3460924.871039331</v>
      </c>
      <c r="F109" s="116">
        <f>'Single Serve'!G6</f>
        <v>-4.6340372999046579E-2</v>
      </c>
      <c r="G109" s="117">
        <f>'Single Serve'!H6</f>
        <v>2.0258835358225493</v>
      </c>
      <c r="H109" s="118">
        <f>'Single Serve'!I6</f>
        <v>-9.4831391334704307E-2</v>
      </c>
      <c r="I109" s="158">
        <f>'Single Serve'!J6</f>
        <v>17.658658498097356</v>
      </c>
      <c r="J109" s="159">
        <f>'Single Serve'!K6</f>
        <v>0.40567686805458081</v>
      </c>
      <c r="K109" s="116">
        <f>'Single Serve'!L6</f>
        <v>2.3513435344310107E-2</v>
      </c>
      <c r="L109" s="119">
        <f>'Single Serve'!M6</f>
        <v>1257719376.4507794</v>
      </c>
      <c r="M109" s="120">
        <f>'Single Serve'!N6</f>
        <v>-30817365.025778294</v>
      </c>
      <c r="N109" s="116">
        <f>'Single Serve'!O6</f>
        <v>-2.3916559019080911E-2</v>
      </c>
      <c r="O109" s="114">
        <f>'Single Serve'!P6</f>
        <v>513750370.1511327</v>
      </c>
      <c r="P109" s="115">
        <f>'Single Serve'!Q6</f>
        <v>-25433218.057354212</v>
      </c>
      <c r="Q109" s="116">
        <f>'Single Serve'!R6</f>
        <v>-4.7169866838602498E-2</v>
      </c>
    </row>
    <row r="110" spans="2:17">
      <c r="B110" s="326"/>
      <c r="C110" s="99" t="s">
        <v>98</v>
      </c>
      <c r="D110" s="143">
        <f>'Single Serve'!E7</f>
        <v>39133838.163221799</v>
      </c>
      <c r="E110" s="144">
        <f>'Single Serve'!F7</f>
        <v>-2226930.2063799277</v>
      </c>
      <c r="F110" s="145">
        <f>'Single Serve'!G7</f>
        <v>-5.3841606289321733E-2</v>
      </c>
      <c r="G110" s="146">
        <f>'Single Serve'!H7</f>
        <v>1.1131171542597016</v>
      </c>
      <c r="H110" s="147">
        <f>'Single Serve'!I7</f>
        <v>-6.1342885455261786E-2</v>
      </c>
      <c r="I110" s="160">
        <f>'Single Serve'!J7</f>
        <v>15.573091416186772</v>
      </c>
      <c r="J110" s="161">
        <f>'Single Serve'!K7</f>
        <v>0.328002831850295</v>
      </c>
      <c r="K110" s="145">
        <f>'Single Serve'!L7</f>
        <v>2.1515311638615243E-2</v>
      </c>
      <c r="L110" s="148">
        <f>'Single Serve'!M7</f>
        <v>609434839.18211174</v>
      </c>
      <c r="M110" s="149">
        <f>'Single Serve'!N7</f>
        <v>-21113738.528688788</v>
      </c>
      <c r="N110" s="145">
        <f>'Single Serve'!O7</f>
        <v>-3.3484713589144829E-2</v>
      </c>
      <c r="O110" s="143">
        <f>'Single Serve'!P7</f>
        <v>319243212.25053698</v>
      </c>
      <c r="P110" s="144">
        <f>'Single Serve'!Q7</f>
        <v>-9027683.5073311925</v>
      </c>
      <c r="Q110" s="145">
        <f>'Single Serve'!R7</f>
        <v>-2.7500712442049661E-2</v>
      </c>
    </row>
    <row r="111" spans="2:17" ht="15" thickBot="1">
      <c r="B111" s="326"/>
      <c r="C111" s="98" t="s">
        <v>97</v>
      </c>
      <c r="D111" s="135">
        <f>'Single Serve'!E8</f>
        <v>32090109.940555334</v>
      </c>
      <c r="E111" s="136">
        <f>'Single Serve'!F8</f>
        <v>-1233994.6646589041</v>
      </c>
      <c r="F111" s="137">
        <f>'Single Serve'!G8</f>
        <v>-3.7030092159350034E-2</v>
      </c>
      <c r="G111" s="138">
        <f>'Single Serve'!H8</f>
        <v>0.91276638156289558</v>
      </c>
      <c r="H111" s="139">
        <f>'Single Serve'!I8</f>
        <v>-3.348850587942831E-2</v>
      </c>
      <c r="I111" s="153">
        <f>'Single Serve'!J8</f>
        <v>20.202004245843014</v>
      </c>
      <c r="J111" s="154">
        <f>'Single Serve'!K8</f>
        <v>0.4568926648764382</v>
      </c>
      <c r="K111" s="137">
        <f>'Single Serve'!L8</f>
        <v>2.3139533195490409E-2</v>
      </c>
      <c r="L111" s="140">
        <f>'Single Serve'!M8</f>
        <v>648284537.26866794</v>
      </c>
      <c r="M111" s="141">
        <f>'Single Serve'!N8</f>
        <v>-9703626.4970892668</v>
      </c>
      <c r="N111" s="137">
        <f>'Single Serve'!O8</f>
        <v>-1.4747418010612943E-2</v>
      </c>
      <c r="O111" s="135">
        <f>'Single Serve'!P8</f>
        <v>194507157.90059578</v>
      </c>
      <c r="P111" s="136">
        <f>'Single Serve'!Q8</f>
        <v>-16405534.550023198</v>
      </c>
      <c r="Q111" s="137">
        <f>'Single Serve'!R8</f>
        <v>-7.7783533837652893E-2</v>
      </c>
    </row>
    <row r="112" spans="2:17">
      <c r="B112" s="326"/>
      <c r="C112" s="82" t="s">
        <v>96</v>
      </c>
      <c r="D112" s="121">
        <f>Size!D9</f>
        <v>71968617.592359051</v>
      </c>
      <c r="E112" s="122">
        <f>Size!E9</f>
        <v>-3565252.4545294791</v>
      </c>
      <c r="F112" s="123">
        <f>Size!F9</f>
        <v>-4.7200712108572053E-2</v>
      </c>
      <c r="G112" s="124">
        <f>Size!G9</f>
        <v>2.0470648055599816</v>
      </c>
      <c r="H112" s="125">
        <f>Size!H9</f>
        <v>-9.7757824966691942E-2</v>
      </c>
      <c r="I112" s="151">
        <f>Size!I9</f>
        <v>17.685603389456606</v>
      </c>
      <c r="J112" s="152">
        <f>Size!J9</f>
        <v>0.41691243761371766</v>
      </c>
      <c r="K112" s="123">
        <f>Size!K9</f>
        <v>2.4142677564637602E-2</v>
      </c>
      <c r="L112" s="126">
        <f>Size!L9</f>
        <v>1272808427.2259316</v>
      </c>
      <c r="M112" s="127">
        <f>Size!M9</f>
        <v>-31562631.010448933</v>
      </c>
      <c r="N112" s="123">
        <f>Size!N9</f>
        <v>-2.419758611719296E-2</v>
      </c>
      <c r="O112" s="121">
        <f>Size!O9</f>
        <v>517251446.5968045</v>
      </c>
      <c r="P112" s="122">
        <f>Size!P9</f>
        <v>-25987507.110427856</v>
      </c>
      <c r="Q112" s="123">
        <f>Size!Q9</f>
        <v>-4.7838077393163703E-2</v>
      </c>
    </row>
    <row r="113" spans="2:17">
      <c r="B113" s="326"/>
      <c r="C113" s="83" t="s">
        <v>95</v>
      </c>
      <c r="D113" s="105">
        <f>Size!D10</f>
        <v>73748584.304785997</v>
      </c>
      <c r="E113" s="106">
        <f>Size!E10</f>
        <v>-2711322.3654095381</v>
      </c>
      <c r="F113" s="107">
        <f>Size!F10</f>
        <v>-3.546070723189132E-2</v>
      </c>
      <c r="G113" s="108">
        <f>Size!G10</f>
        <v>2.0976939177198957</v>
      </c>
      <c r="H113" s="109">
        <f>Size!H10</f>
        <v>-7.3423993389281961E-2</v>
      </c>
      <c r="I113" s="155">
        <f>Size!I10</f>
        <v>10.443536514356751</v>
      </c>
      <c r="J113" s="156">
        <f>Size!J10</f>
        <v>0.1924038232827332</v>
      </c>
      <c r="K113" s="107">
        <f>Size!K10</f>
        <v>1.8769030611638187E-2</v>
      </c>
      <c r="L113" s="110">
        <f>Size!L10</f>
        <v>770196033.06914973</v>
      </c>
      <c r="M113" s="111">
        <f>Size!M10</f>
        <v>-13604615.754160047</v>
      </c>
      <c r="N113" s="107">
        <f>Size!N10</f>
        <v>-1.7357239719798832E-2</v>
      </c>
      <c r="O113" s="105">
        <f>Size!O10</f>
        <v>294266242.00746685</v>
      </c>
      <c r="P113" s="106">
        <f>Size!P10</f>
        <v>-11257365.548191309</v>
      </c>
      <c r="Q113" s="107">
        <f>Size!Q10</f>
        <v>-3.6846139773799705E-2</v>
      </c>
    </row>
    <row r="114" spans="2:17">
      <c r="B114" s="326"/>
      <c r="C114" s="83" t="s">
        <v>231</v>
      </c>
      <c r="D114" s="105">
        <f>Size!D11</f>
        <v>121862472.59087035</v>
      </c>
      <c r="E114" s="106">
        <f>Size!E11</f>
        <v>21273052.652082905</v>
      </c>
      <c r="F114" s="107">
        <f>Size!F11</f>
        <v>0.21148399767121015</v>
      </c>
      <c r="G114" s="108">
        <f>Size!G11</f>
        <v>3.4662383008698217</v>
      </c>
      <c r="H114" s="109">
        <f>Size!H11</f>
        <v>0.60995059652824413</v>
      </c>
      <c r="I114" s="155">
        <f>Size!I11</f>
        <v>11.962306168135513</v>
      </c>
      <c r="J114" s="156">
        <f>Size!J11</f>
        <v>0.62203693294731899</v>
      </c>
      <c r="K114" s="107">
        <f>Size!K11</f>
        <v>5.4852042755490736E-2</v>
      </c>
      <c r="L114" s="110">
        <f>Size!L11</f>
        <v>1457756207.5380132</v>
      </c>
      <c r="M114" s="111">
        <f>Size!M11</f>
        <v>317045103.22075605</v>
      </c>
      <c r="N114" s="107">
        <f>Size!N11</f>
        <v>0.27793636970906416</v>
      </c>
      <c r="O114" s="105">
        <f>Size!O11</f>
        <v>292191954.60157663</v>
      </c>
      <c r="P114" s="106">
        <f>Size!P11</f>
        <v>51489041.675566971</v>
      </c>
      <c r="Q114" s="107">
        <f>Size!Q11</f>
        <v>0.21391116978876917</v>
      </c>
    </row>
    <row r="115" spans="2:17">
      <c r="B115" s="326"/>
      <c r="C115" s="83" t="s">
        <v>117</v>
      </c>
      <c r="D115" s="105">
        <f>Size!D12</f>
        <v>775760994.41446292</v>
      </c>
      <c r="E115" s="106">
        <f>Size!E12</f>
        <v>-357399.71561646461</v>
      </c>
      <c r="F115" s="107">
        <f>Size!F12</f>
        <v>-4.6049638601473929E-4</v>
      </c>
      <c r="G115" s="108">
        <f>Size!G12</f>
        <v>22.065631970130589</v>
      </c>
      <c r="H115" s="109">
        <f>Size!H12</f>
        <v>2.7355701949549172E-2</v>
      </c>
      <c r="I115" s="155">
        <f>Size!I12</f>
        <v>6.3287809195355482</v>
      </c>
      <c r="J115" s="156">
        <f>Size!J12</f>
        <v>0.13486125641722957</v>
      </c>
      <c r="K115" s="107">
        <f>Size!K12</f>
        <v>2.1773168486549904E-2</v>
      </c>
      <c r="L115" s="110">
        <f>Size!L12</f>
        <v>4909621379.5701761</v>
      </c>
      <c r="M115" s="111">
        <f>Size!M12</f>
        <v>102406397.26006413</v>
      </c>
      <c r="N115" s="107">
        <f>Size!N12</f>
        <v>2.1302645635135009E-2</v>
      </c>
      <c r="O115" s="105">
        <f>Size!O12</f>
        <v>1548222862.3712075</v>
      </c>
      <c r="P115" s="106">
        <f>Size!P12</f>
        <v>-1240954.0332369804</v>
      </c>
      <c r="Q115" s="107">
        <f>Size!Q12</f>
        <v>-8.0089255399111805E-4</v>
      </c>
    </row>
    <row r="116" spans="2:17">
      <c r="B116" s="326"/>
      <c r="C116" s="83" t="s">
        <v>94</v>
      </c>
      <c r="D116" s="105">
        <f>Size!D13</f>
        <v>84641845.109894529</v>
      </c>
      <c r="E116" s="106">
        <f>Size!E13</f>
        <v>6040244.3737447709</v>
      </c>
      <c r="F116" s="107">
        <f>Size!F13</f>
        <v>7.6846327774172093E-2</v>
      </c>
      <c r="G116" s="108">
        <f>Size!G13</f>
        <v>2.4075402307091172</v>
      </c>
      <c r="H116" s="109">
        <f>Size!H13</f>
        <v>0.17560782806823561</v>
      </c>
      <c r="I116" s="155">
        <f>Size!I13</f>
        <v>8.5777926477361266</v>
      </c>
      <c r="J116" s="156">
        <f>Size!J13</f>
        <v>2.4458627025580881E-3</v>
      </c>
      <c r="K116" s="107">
        <f>Size!K13</f>
        <v>2.852202673397206E-4</v>
      </c>
      <c r="L116" s="110">
        <f>Size!L13</f>
        <v>726040196.67447329</v>
      </c>
      <c r="M116" s="111">
        <f>Size!M13</f>
        <v>52004212.503239274</v>
      </c>
      <c r="N116" s="107">
        <f>Size!N13</f>
        <v>7.715346617166359E-2</v>
      </c>
      <c r="O116" s="105">
        <f>Size!O13</f>
        <v>112855793.47985935</v>
      </c>
      <c r="P116" s="106">
        <f>Size!P13</f>
        <v>8053659.164993003</v>
      </c>
      <c r="Q116" s="107">
        <f>Size!Q13</f>
        <v>7.6846327774171858E-2</v>
      </c>
    </row>
    <row r="117" spans="2:17">
      <c r="B117" s="326"/>
      <c r="C117" s="83" t="s">
        <v>118</v>
      </c>
      <c r="D117" s="105">
        <f>Size!D14</f>
        <v>2207747068.3608623</v>
      </c>
      <c r="E117" s="106">
        <f>Size!E14</f>
        <v>-44753128.743329048</v>
      </c>
      <c r="F117" s="107">
        <f>Size!F14</f>
        <v>-1.9868201921075773E-2</v>
      </c>
      <c r="G117" s="108">
        <f>Size!G14</f>
        <v>62.796833875819438</v>
      </c>
      <c r="H117" s="109">
        <f>Size!H14</f>
        <v>-1.164054067772355</v>
      </c>
      <c r="I117" s="155">
        <f>Size!I14</f>
        <v>3.6862189224198709</v>
      </c>
      <c r="J117" s="156">
        <f>Size!J14</f>
        <v>9.8389434125722541E-2</v>
      </c>
      <c r="K117" s="107">
        <f>Size!K14</f>
        <v>2.7423107604955411E-2</v>
      </c>
      <c r="L117" s="110">
        <f>Size!L14</f>
        <v>8138239019.3088064</v>
      </c>
      <c r="M117" s="111">
        <f>Size!M14</f>
        <v>56652389.750007629</v>
      </c>
      <c r="N117" s="107">
        <f>Size!N14</f>
        <v>7.0100578446809867E-3</v>
      </c>
      <c r="O117" s="105">
        <f>Size!O14</f>
        <v>2208110451.7493005</v>
      </c>
      <c r="P117" s="106">
        <f>Size!P14</f>
        <v>-44389745.354890823</v>
      </c>
      <c r="Q117" s="107">
        <f>Size!Q14</f>
        <v>-1.9706877456418505E-2</v>
      </c>
    </row>
    <row r="118" spans="2:17" ht="15" thickBot="1">
      <c r="B118" s="326"/>
      <c r="C118" s="84" t="s">
        <v>93</v>
      </c>
      <c r="D118" s="105">
        <f>Size!D15</f>
        <v>2558.8540735840797</v>
      </c>
      <c r="E118" s="106">
        <f>Size!E15</f>
        <v>-1783.5933205485344</v>
      </c>
      <c r="F118" s="107">
        <f>Size!F15</f>
        <v>-0.41073458321187095</v>
      </c>
      <c r="G118" s="108">
        <f>Size!G15</f>
        <v>7.2783670047233163E-5</v>
      </c>
      <c r="H118" s="109">
        <f>Size!H15</f>
        <v>-5.0522330784255742E-5</v>
      </c>
      <c r="I118" s="155">
        <f>Size!I15</f>
        <v>2.2848712094354977</v>
      </c>
      <c r="J118" s="156">
        <f>Size!J15</f>
        <v>0.52362056297970949</v>
      </c>
      <c r="K118" s="107">
        <f>Size!K15</f>
        <v>0.29730042344251523</v>
      </c>
      <c r="L118" s="110">
        <f>Size!L15</f>
        <v>5846.6520018790061</v>
      </c>
      <c r="M118" s="111">
        <f>Size!M15</f>
        <v>-1801.4862782373139</v>
      </c>
      <c r="N118" s="107">
        <f>Size!N15</f>
        <v>-0.23554572528073003</v>
      </c>
      <c r="O118" s="105">
        <f>Size!O15</f>
        <v>2047.0832588672638</v>
      </c>
      <c r="P118" s="106">
        <f>Size!P15</f>
        <v>-656.54741454124451</v>
      </c>
      <c r="Q118" s="107">
        <f>Size!Q15</f>
        <v>-0.24283916475674733</v>
      </c>
    </row>
    <row r="119" spans="2:17">
      <c r="B119" s="326"/>
      <c r="C119" s="101" t="s">
        <v>119</v>
      </c>
      <c r="D119" s="143">
        <f>'White Milk Size'!D5</f>
        <v>694316745.97040296</v>
      </c>
      <c r="E119" s="144">
        <f>'White Milk Size'!E5</f>
        <v>1017441.7927299738</v>
      </c>
      <c r="F119" s="145">
        <f>'White Milk Size'!F5</f>
        <v>1.4675361515568927E-3</v>
      </c>
      <c r="G119" s="146">
        <f>'White Milk Size'!G5</f>
        <v>19.749043710099595</v>
      </c>
      <c r="H119" s="147">
        <f>'White Milk Size'!H5</f>
        <v>6.245759441939569E-2</v>
      </c>
      <c r="I119" s="160">
        <f>'White Milk Size'!I5</f>
        <v>6.2748909755010516</v>
      </c>
      <c r="J119" s="161">
        <f>'White Milk Size'!J5</f>
        <v>0.12831470663315514</v>
      </c>
      <c r="K119" s="145">
        <f>'White Milk Size'!K5</f>
        <v>2.0875801587798195E-2</v>
      </c>
      <c r="L119" s="148">
        <f>'White Milk Size'!L5</f>
        <v>4356761883.4289379</v>
      </c>
      <c r="M119" s="149">
        <f>'White Milk Size'!M5</f>
        <v>95344833.147827625</v>
      </c>
      <c r="N119" s="145">
        <f>'White Milk Size'!N5</f>
        <v>2.237397373287791E-2</v>
      </c>
      <c r="O119" s="143">
        <f>'White Milk Size'!O5</f>
        <v>1385463731.4495173</v>
      </c>
      <c r="P119" s="144">
        <f>'White Milk Size'!P5</f>
        <v>1577471.5730526447</v>
      </c>
      <c r="Q119" s="145">
        <f>'White Milk Size'!Q5</f>
        <v>1.1398852772723251E-3</v>
      </c>
    </row>
    <row r="120" spans="2:17" ht="15" thickBot="1">
      <c r="B120" s="325"/>
      <c r="C120" s="100" t="s">
        <v>116</v>
      </c>
      <c r="D120" s="135">
        <f>'White Milk Size'!D6</f>
        <v>2154112310.2944956</v>
      </c>
      <c r="E120" s="136">
        <f>'White Milk Size'!E6</f>
        <v>-44808176.72470665</v>
      </c>
      <c r="F120" s="137">
        <f>'White Milk Size'!F6</f>
        <v>-2.0377351973034467E-2</v>
      </c>
      <c r="G120" s="138">
        <f>'White Milk Size'!G6</f>
        <v>61.271254682200997</v>
      </c>
      <c r="H120" s="139">
        <f>'White Milk Size'!H6</f>
        <v>-1.1682101613165088</v>
      </c>
      <c r="I120" s="153">
        <f>'White Milk Size'!I6</f>
        <v>3.6759096804052533</v>
      </c>
      <c r="J120" s="154">
        <f>'White Milk Size'!J6</f>
        <v>9.7118159545676708E-2</v>
      </c>
      <c r="K120" s="137">
        <f>'White Milk Size'!K6</f>
        <v>2.7137138047748102E-2</v>
      </c>
      <c r="L120" s="140">
        <f>'White Milk Size'!L6</f>
        <v>7918322294.0916615</v>
      </c>
      <c r="M120" s="141">
        <f>'White Milk Size'!M6</f>
        <v>48844300.102930069</v>
      </c>
      <c r="N120" s="137">
        <f>'White Milk Size'!N6</f>
        <v>6.2068030611739213E-3</v>
      </c>
      <c r="O120" s="135">
        <f>'White Milk Size'!O6</f>
        <v>2154472905.9329329</v>
      </c>
      <c r="P120" s="136">
        <f>'White Milk Size'!P6</f>
        <v>-44447581.086269379</v>
      </c>
      <c r="Q120" s="137">
        <f>'White Milk Size'!Q6</f>
        <v>-2.0213364397964808E-2</v>
      </c>
    </row>
    <row r="121" spans="2:17">
      <c r="B121" s="324" t="s">
        <v>65</v>
      </c>
      <c r="C121" s="82" t="s">
        <v>90</v>
      </c>
      <c r="D121" s="121">
        <f>Organic!D5</f>
        <v>269630777.26383299</v>
      </c>
      <c r="E121" s="122">
        <f>Organic!E5</f>
        <v>6021256.3445467353</v>
      </c>
      <c r="F121" s="123">
        <f>Organic!F5</f>
        <v>2.2841573868609868E-2</v>
      </c>
      <c r="G121" s="124">
        <f>Organic!G5</f>
        <v>7.6693382907382128</v>
      </c>
      <c r="H121" s="125">
        <f>Organic!H5</f>
        <v>0.18401196310527368</v>
      </c>
      <c r="I121" s="204">
        <f>Organic!I5</f>
        <v>9.4696097506964829</v>
      </c>
      <c r="J121" s="152">
        <f>Organic!J5</f>
        <v>5.5689236789470797E-2</v>
      </c>
      <c r="K121" s="123">
        <f>Organic!K5</f>
        <v>5.9156264074252708E-3</v>
      </c>
      <c r="L121" s="126">
        <f>Organic!L5</f>
        <v>2553298237.4654646</v>
      </c>
      <c r="M121" s="127">
        <f>Organic!M5</f>
        <v>71699160.822196007</v>
      </c>
      <c r="N121" s="123">
        <f>Organic!N5</f>
        <v>2.8892322493599479E-2</v>
      </c>
      <c r="O121" s="121">
        <f>Organic!O5</f>
        <v>382983897.1906389</v>
      </c>
      <c r="P121" s="122">
        <f>Organic!P5</f>
        <v>5879900.9810036421</v>
      </c>
      <c r="Q121" s="123">
        <f>Organic!Q5</f>
        <v>1.5592253171814589E-2</v>
      </c>
    </row>
    <row r="122" spans="2:17" ht="15" thickBot="1">
      <c r="B122" s="325"/>
      <c r="C122" s="84" t="s">
        <v>92</v>
      </c>
      <c r="D122" s="128">
        <f>Organic!D6</f>
        <v>3246067279.626543</v>
      </c>
      <c r="E122" s="129">
        <f>Organic!E6</f>
        <v>-12006949.515154362</v>
      </c>
      <c r="F122" s="130">
        <f>Organic!F6</f>
        <v>-3.6852903496669121E-3</v>
      </c>
      <c r="G122" s="131">
        <f>Organic!G6</f>
        <v>92.330661709261776</v>
      </c>
      <c r="H122" s="132">
        <f>Organic!H6</f>
        <v>-0.1840119631051067</v>
      </c>
      <c r="I122" s="205">
        <f>Organic!I6</f>
        <v>4.8409072850084094</v>
      </c>
      <c r="J122" s="157">
        <f>Organic!J6</f>
        <v>0.1813761106587215</v>
      </c>
      <c r="K122" s="130">
        <f>Organic!K6</f>
        <v>3.8925828344529845E-2</v>
      </c>
      <c r="L122" s="133">
        <f>Organic!L6</f>
        <v>15713910741.571562</v>
      </c>
      <c r="M122" s="134">
        <f>Organic!M6</f>
        <v>532812302.54049301</v>
      </c>
      <c r="N122" s="130">
        <f>Organic!N6</f>
        <v>3.5097085015311953E-2</v>
      </c>
      <c r="O122" s="128">
        <f>Organic!O6</f>
        <v>4694337743.7563124</v>
      </c>
      <c r="P122" s="129">
        <f>Organic!P6</f>
        <v>-18395206.01069355</v>
      </c>
      <c r="Q122" s="130">
        <f>Organic!Q6</f>
        <v>-3.9032990425657359E-3</v>
      </c>
    </row>
    <row r="123" spans="2:17">
      <c r="B123" s="324" t="s">
        <v>126</v>
      </c>
      <c r="C123" s="82" t="s">
        <v>89</v>
      </c>
      <c r="D123" s="121">
        <f>'Form Data'!D5</f>
        <v>312938374.40388972</v>
      </c>
      <c r="E123" s="122">
        <f>'Form Data'!E5</f>
        <v>30520027.783574224</v>
      </c>
      <c r="F123" s="123">
        <f>'Form Data'!F5</f>
        <v>0.10806673202646246</v>
      </c>
      <c r="G123" s="124">
        <f>'Form Data'!G5</f>
        <v>8.9011732333089704</v>
      </c>
      <c r="H123" s="125">
        <f>'Form Data'!H5</f>
        <v>0.88176074019614603</v>
      </c>
      <c r="I123" s="204">
        <f>'Form Data'!I5</f>
        <v>9.9146794052020528</v>
      </c>
      <c r="J123" s="152">
        <f>'Form Data'!J5</f>
        <v>0.39617511516020976</v>
      </c>
      <c r="K123" s="123">
        <f>'Form Data'!K5</f>
        <v>4.1621572369798049E-2</v>
      </c>
      <c r="L123" s="126">
        <f>'Form Data'!L5</f>
        <v>3102683655.7996545</v>
      </c>
      <c r="M123" s="127">
        <f>'Form Data'!M5</f>
        <v>414483411.90765715</v>
      </c>
      <c r="N123" s="123">
        <f>'Form Data'!N5</f>
        <v>0.15418621170406741</v>
      </c>
      <c r="O123" s="121">
        <f>'Form Data'!O5</f>
        <v>604899248.50499678</v>
      </c>
      <c r="P123" s="122">
        <f>'Form Data'!P5</f>
        <v>58689864.458782077</v>
      </c>
      <c r="Q123" s="123">
        <f>'Form Data'!Q5</f>
        <v>0.10744938877472002</v>
      </c>
    </row>
    <row r="124" spans="2:17" ht="15" thickBot="1">
      <c r="B124" s="325"/>
      <c r="C124" s="84" t="s">
        <v>91</v>
      </c>
      <c r="D124" s="128">
        <f>'Form Data'!D6</f>
        <v>3202759682.4863329</v>
      </c>
      <c r="E124" s="129">
        <f>'Form Data'!E6</f>
        <v>-36505720.954158783</v>
      </c>
      <c r="F124" s="130">
        <f>'Form Data'!F6</f>
        <v>-1.1269752986397871E-2</v>
      </c>
      <c r="G124" s="131">
        <f>'Form Data'!G6</f>
        <v>91.09882676668667</v>
      </c>
      <c r="H124" s="132">
        <f>'Form Data'!H6</f>
        <v>-0.88176074019524719</v>
      </c>
      <c r="I124" s="205">
        <f>'Form Data'!I6</f>
        <v>4.7348308417149125</v>
      </c>
      <c r="J124" s="157">
        <f>'Form Data'!J6</f>
        <v>0.11202430790087448</v>
      </c>
      <c r="K124" s="130">
        <f>'Form Data'!K6</f>
        <v>2.4232964776150608E-2</v>
      </c>
      <c r="L124" s="133">
        <f>'Form Data'!L6</f>
        <v>15164525323.237349</v>
      </c>
      <c r="M124" s="134">
        <f>'Form Data'!M6</f>
        <v>190028051.45487785</v>
      </c>
      <c r="N124" s="130">
        <f>'Form Data'!N6</f>
        <v>1.2690112262597388E-2</v>
      </c>
      <c r="O124" s="128">
        <f>'Form Data'!O6</f>
        <v>4472422392.4419565</v>
      </c>
      <c r="P124" s="129">
        <f>'Form Data'!P6</f>
        <v>-71205169.488469124</v>
      </c>
      <c r="Q124" s="130">
        <f>'Form Data'!Q6</f>
        <v>-1.5671436207728387E-2</v>
      </c>
    </row>
    <row r="125" spans="2:17" ht="15" thickBot="1">
      <c r="B125" s="235" t="s">
        <v>221</v>
      </c>
      <c r="C125" s="142" t="s">
        <v>127</v>
      </c>
      <c r="D125" s="252">
        <f>'Glass Bottle'!D4</f>
        <v>4784400.3556135809</v>
      </c>
      <c r="E125" s="253">
        <f>'Glass Bottle'!E4</f>
        <v>86001.387845743448</v>
      </c>
      <c r="F125" s="254">
        <f>'Glass Bottle'!F4</f>
        <v>1.8304402932942464E-2</v>
      </c>
      <c r="G125" s="117">
        <f>'Glass Bottle'!G4</f>
        <v>0.13608678214662626</v>
      </c>
      <c r="H125" s="118">
        <f>'Glass Bottle'!H4</f>
        <v>2.6733554672298543E-3</v>
      </c>
      <c r="I125" s="158">
        <f>'Glass Bottle'!I4</f>
        <v>13.756750679046045</v>
      </c>
      <c r="J125" s="159">
        <f>'Glass Bottle'!J4</f>
        <v>0.19074034029968168</v>
      </c>
      <c r="K125" s="116">
        <f>'Glass Bottle'!K4</f>
        <v>1.406016474533426E-2</v>
      </c>
      <c r="L125" s="119">
        <f>'Glass Bottle'!L4</f>
        <v>65817802.84091527</v>
      </c>
      <c r="M125" s="120">
        <f>'Glass Bottle'!M4</f>
        <v>2079273.8686215505</v>
      </c>
      <c r="N125" s="116">
        <f>'Glass Bottle'!N4</f>
        <v>3.2621930599078981E-2</v>
      </c>
      <c r="O125" s="114">
        <f>'Glass Bottle'!O4</f>
        <v>12666936.099164054</v>
      </c>
      <c r="P125" s="115">
        <f>'Glass Bottle'!P4</f>
        <v>125954.87688159011</v>
      </c>
      <c r="Q125" s="116">
        <f>'Glass Bottle'!Q4</f>
        <v>1.0043462680399922E-2</v>
      </c>
    </row>
    <row r="126" spans="2:17">
      <c r="B126" s="326" t="s">
        <v>222</v>
      </c>
      <c r="C126" s="236" t="s">
        <v>223</v>
      </c>
      <c r="D126" s="241">
        <f>Enhanced!D15</f>
        <v>24954611.078374591</v>
      </c>
      <c r="E126" s="122">
        <f>Enhanced!E15</f>
        <v>8858599.080617575</v>
      </c>
      <c r="F126" s="123">
        <f>Enhanced!F15</f>
        <v>0.55035987062211578</v>
      </c>
      <c r="G126" s="124">
        <f>Enhanced!G15</f>
        <v>0.70980529825268479</v>
      </c>
      <c r="H126" s="125">
        <f>Enhanced!H15</f>
        <v>0.25275085668114239</v>
      </c>
      <c r="I126" s="204">
        <f>Enhanced!I15</f>
        <v>10.190472155880091</v>
      </c>
      <c r="J126" s="152">
        <f>Enhanced!J15</f>
        <v>-0.57919922487937292</v>
      </c>
      <c r="K126" s="123">
        <f>Enhanced!K15</f>
        <v>-5.378058479241439E-2</v>
      </c>
      <c r="L126" s="126">
        <f>Enhanced!L15</f>
        <v>254299269.35499313</v>
      </c>
      <c r="M126" s="127">
        <f>Enhanced!M15</f>
        <v>80950509.598388433</v>
      </c>
      <c r="N126" s="123">
        <f>Enhanced!N15</f>
        <v>0.46698061014136655</v>
      </c>
      <c r="O126" s="121">
        <f>Enhanced!O15</f>
        <v>37006697.149190545</v>
      </c>
      <c r="P126" s="122">
        <f>Enhanced!P15</f>
        <v>7527579.9090248086</v>
      </c>
      <c r="Q126" s="123">
        <f>Enhanced!Q15</f>
        <v>0.255352962156152</v>
      </c>
    </row>
    <row r="127" spans="2:17">
      <c r="B127" s="326"/>
      <c r="C127" s="236" t="s">
        <v>224</v>
      </c>
      <c r="D127" s="242">
        <f>Enhanced!D16</f>
        <v>3349129379.8398719</v>
      </c>
      <c r="E127" s="106">
        <f>Enhanced!E16</f>
        <v>-35560399.806445122</v>
      </c>
      <c r="F127" s="107">
        <f>Enhanced!F16</f>
        <v>-1.0506250829924214E-2</v>
      </c>
      <c r="G127" s="108">
        <f>Enhanced!G16</f>
        <v>95.262144975048415</v>
      </c>
      <c r="H127" s="109">
        <f>Enhanced!H16</f>
        <v>-0.8478416070147432</v>
      </c>
      <c r="I127" s="155">
        <f>Enhanced!I16</f>
        <v>4.8592279560107405</v>
      </c>
      <c r="J127" s="156">
        <f>Enhanced!J16</f>
        <v>0.11288140321727891</v>
      </c>
      <c r="K127" s="107">
        <f>Enhanced!K16</f>
        <v>2.378279840329876E-2</v>
      </c>
      <c r="L127" s="110">
        <f>Enhanced!L16</f>
        <v>16274183110.814819</v>
      </c>
      <c r="M127" s="111">
        <f>Enhanced!M16</f>
        <v>209272442.91526031</v>
      </c>
      <c r="N127" s="107">
        <f>Enhanced!N16</f>
        <v>1.3026679527911878E-2</v>
      </c>
      <c r="O127" s="105">
        <f>Enhanced!O16</f>
        <v>4685287150.1844034</v>
      </c>
      <c r="P127" s="106">
        <f>Enhanced!P16</f>
        <v>-66611802.722895622</v>
      </c>
      <c r="Q127" s="107">
        <f>Enhanced!Q16</f>
        <v>-1.4017933332134788E-2</v>
      </c>
    </row>
    <row r="128" spans="2:17">
      <c r="B128" s="326"/>
      <c r="C128" s="237" t="s">
        <v>128</v>
      </c>
      <c r="D128" s="242">
        <f>'Enhanced - Aggs'!D8</f>
        <v>569.3130678832531</v>
      </c>
      <c r="E128" s="106">
        <f>'Enhanced - Aggs'!E8</f>
        <v>60.148937046527863</v>
      </c>
      <c r="F128" s="107">
        <f>'Enhanced - Aggs'!F8</f>
        <v>0.11813270692828115</v>
      </c>
      <c r="G128" s="108">
        <f>'Enhanced - Aggs'!G8</f>
        <v>1.6193457420709456E-5</v>
      </c>
      <c r="H128" s="109">
        <f>'Enhanced - Aggs'!H8</f>
        <v>1.7354831398585082E-6</v>
      </c>
      <c r="I128" s="155">
        <f>'Enhanced - Aggs'!I8</f>
        <v>8.7215628294118339</v>
      </c>
      <c r="J128" s="156">
        <f>'Enhanced - Aggs'!J8</f>
        <v>1.9606527430457987E-3</v>
      </c>
      <c r="K128" s="107">
        <f>'Enhanced - Aggs'!K8</f>
        <v>2.2485575641191017E-4</v>
      </c>
      <c r="L128" s="110">
        <f>'Enhanced - Aggs'!L8</f>
        <v>4965.2996911489963</v>
      </c>
      <c r="M128" s="111">
        <f>'Enhanced - Aggs'!M8</f>
        <v>525.59102762341536</v>
      </c>
      <c r="N128" s="107">
        <f>'Enhanced - Aggs'!N8</f>
        <v>0.1183841255038664</v>
      </c>
      <c r="O128" s="105">
        <f>'Enhanced - Aggs'!O8</f>
        <v>1136.4032852649689</v>
      </c>
      <c r="P128" s="106">
        <f>'Enhanced - Aggs'!P8</f>
        <v>118.63007056713104</v>
      </c>
      <c r="Q128" s="107">
        <f>'Enhanced - Aggs'!Q8</f>
        <v>0.11655845217183339</v>
      </c>
    </row>
    <row r="129" spans="2:17" ht="15" customHeight="1">
      <c r="B129" s="326"/>
      <c r="C129" s="237" t="s">
        <v>129</v>
      </c>
      <c r="D129" s="242">
        <f>'Enhanced - Aggs'!D9</f>
        <v>7205987.3404920232</v>
      </c>
      <c r="E129" s="106">
        <f>'Enhanced - Aggs'!E9</f>
        <v>1144966.8597048158</v>
      </c>
      <c r="F129" s="107">
        <f>'Enhanced - Aggs'!F9</f>
        <v>0.18890661454358049</v>
      </c>
      <c r="G129" s="108">
        <f>'Enhanced - Aggs'!G9</f>
        <v>0.20496604725110246</v>
      </c>
      <c r="H129" s="109">
        <f>'Enhanced - Aggs'!H9</f>
        <v>3.286029014891409E-2</v>
      </c>
      <c r="I129" s="155">
        <f>'Enhanced - Aggs'!I9</f>
        <v>13.078602717423443</v>
      </c>
      <c r="J129" s="156">
        <f>'Enhanced - Aggs'!J9</f>
        <v>0.44400213035978453</v>
      </c>
      <c r="K129" s="107">
        <f>'Enhanced - Aggs'!K9</f>
        <v>3.5141762282093064E-2</v>
      </c>
      <c r="L129" s="110">
        <f>'Enhanced - Aggs'!L9</f>
        <v>94244245.613077909</v>
      </c>
      <c r="M129" s="111">
        <f>'Enhanced - Aggs'!M9</f>
        <v>17665672.688318998</v>
      </c>
      <c r="N129" s="107">
        <f>'Enhanced - Aggs'!N9</f>
        <v>0.23068688816747904</v>
      </c>
      <c r="O129" s="105">
        <f>'Enhanced - Aggs'!O9</f>
        <v>14536486.771173444</v>
      </c>
      <c r="P129" s="106">
        <f>'Enhanced - Aggs'!P9</f>
        <v>2309937.5308836717</v>
      </c>
      <c r="Q129" s="107">
        <f>'Enhanced - Aggs'!Q9</f>
        <v>0.18892800294557402</v>
      </c>
    </row>
    <row r="130" spans="2:17">
      <c r="B130" s="326"/>
      <c r="C130" s="237" t="s">
        <v>130</v>
      </c>
      <c r="D130" s="242">
        <f>'Enhanced - Aggs'!D10</f>
        <v>1440794.4381960416</v>
      </c>
      <c r="E130" s="106">
        <f>'Enhanced - Aggs'!E10</f>
        <v>-158776.50012663053</v>
      </c>
      <c r="F130" s="107">
        <f>'Enhanced - Aggs'!F10</f>
        <v>-9.9261931010778015E-2</v>
      </c>
      <c r="G130" s="108">
        <f>'Enhanced - Aggs'!G10</f>
        <v>4.0981745726776632E-2</v>
      </c>
      <c r="H130" s="109">
        <f>'Enhanced - Aggs'!H10</f>
        <v>-4.4388840584779279E-3</v>
      </c>
      <c r="I130" s="155">
        <f>'Enhanced - Aggs'!I10</f>
        <v>12.169130161475382</v>
      </c>
      <c r="J130" s="156">
        <f>'Enhanced - Aggs'!J10</f>
        <v>0.18929455962851094</v>
      </c>
      <c r="K130" s="107">
        <f>'Enhanced - Aggs'!K10</f>
        <v>1.5801098272110542E-2</v>
      </c>
      <c r="L130" s="110">
        <f>'Enhanced - Aggs'!L10</f>
        <v>17533215.054337427</v>
      </c>
      <c r="M130" s="111">
        <f>'Enhanced - Aggs'!M10</f>
        <v>-1629381.8202601261</v>
      </c>
      <c r="N130" s="107">
        <f>'Enhanced - Aggs'!N10</f>
        <v>-8.502928026524828E-2</v>
      </c>
      <c r="O130" s="105">
        <f>'Enhanced - Aggs'!O10</f>
        <v>5265735.0340101346</v>
      </c>
      <c r="P130" s="106">
        <f>'Enhanced - Aggs'!P10</f>
        <v>-676141.793347409</v>
      </c>
      <c r="Q130" s="107">
        <f>'Enhanced - Aggs'!Q10</f>
        <v>-0.11379263034102662</v>
      </c>
    </row>
    <row r="131" spans="2:17">
      <c r="B131" s="326"/>
      <c r="C131" s="238" t="s">
        <v>225</v>
      </c>
      <c r="D131" s="242">
        <f>Enhanced!D17</f>
        <v>32132838.488354109</v>
      </c>
      <c r="E131" s="106">
        <f>Enhanced!E17</f>
        <v>568805.5809513256</v>
      </c>
      <c r="F131" s="107">
        <f>Enhanced!F17</f>
        <v>1.8020687743546305E-2</v>
      </c>
      <c r="G131" s="108">
        <f>Enhanced!G17</f>
        <v>0.91398174611091287</v>
      </c>
      <c r="H131" s="109">
        <f>Enhanced!H17</f>
        <v>1.7704989095007173E-2</v>
      </c>
      <c r="I131" s="155">
        <f>Enhanced!I17</f>
        <v>11.514290335682903</v>
      </c>
      <c r="J131" s="156">
        <f>Enhanced!J17</f>
        <v>0.22953463937910179</v>
      </c>
      <c r="K131" s="107">
        <f>Enhanced!K17</f>
        <v>2.0340240015500145E-2</v>
      </c>
      <c r="L131" s="110">
        <f>Enhanced!L17</f>
        <v>369986831.66451532</v>
      </c>
      <c r="M131" s="111">
        <f>Enhanced!M17</f>
        <v>13794431.514381111</v>
      </c>
      <c r="N131" s="107">
        <f>Enhanced!N17</f>
        <v>3.872747287299446E-2</v>
      </c>
      <c r="O131" s="105">
        <f>Enhanced!O17</f>
        <v>54062465.024289422</v>
      </c>
      <c r="P131" s="106">
        <f>Enhanced!P17</f>
        <v>1309841.200009428</v>
      </c>
      <c r="Q131" s="107">
        <f>Enhanced!Q17</f>
        <v>2.4829877739779054E-2</v>
      </c>
    </row>
    <row r="132" spans="2:17">
      <c r="B132" s="326"/>
      <c r="C132" s="238" t="s">
        <v>226</v>
      </c>
      <c r="D132" s="242">
        <f>Enhanced!D18</f>
        <v>532634.23685644032</v>
      </c>
      <c r="E132" s="106">
        <f>Enhanced!E18</f>
        <v>287790.14286175475</v>
      </c>
      <c r="F132" s="107">
        <f>Enhanced!F18</f>
        <v>1.1754016123746129</v>
      </c>
      <c r="G132" s="108">
        <f>Enhanced!G18</f>
        <v>1.5150170129443748E-2</v>
      </c>
      <c r="H132" s="109">
        <f>Enhanced!H18</f>
        <v>8.1976976369763244E-3</v>
      </c>
      <c r="I132" s="155">
        <f>Enhanced!I18</f>
        <v>12.608035421063139</v>
      </c>
      <c r="J132" s="156">
        <f>Enhanced!J18</f>
        <v>3.4031262226391341</v>
      </c>
      <c r="K132" s="107">
        <f>Enhanced!K18</f>
        <v>0.36970774499565856</v>
      </c>
      <c r="L132" s="110">
        <f>Enhanced!L18</f>
        <v>6715471.3247569334</v>
      </c>
      <c r="M132" s="111">
        <f>Enhanced!M18</f>
        <v>4461703.6717654597</v>
      </c>
      <c r="N132" s="107">
        <f>Enhanced!N18</f>
        <v>1.9796644369455505</v>
      </c>
      <c r="O132" s="105">
        <f>Enhanced!O18</f>
        <v>1153981.5070467775</v>
      </c>
      <c r="P132" s="106">
        <f>Enhanced!P18</f>
        <v>637562.91839800216</v>
      </c>
      <c r="Q132" s="107">
        <f>Enhanced!Q18</f>
        <v>1.2345855327675259</v>
      </c>
    </row>
    <row r="133" spans="2:17">
      <c r="B133" s="326"/>
      <c r="C133" s="238" t="s">
        <v>227</v>
      </c>
      <c r="D133" s="242">
        <f>Enhanced!D19</f>
        <v>107476413.06072654</v>
      </c>
      <c r="E133" s="106">
        <f>Enhanced!E19</f>
        <v>19854221.038756192</v>
      </c>
      <c r="F133" s="107">
        <f>Enhanced!F19</f>
        <v>0.22658895629748629</v>
      </c>
      <c r="G133" s="108">
        <f>Enhanced!G19</f>
        <v>3.0570433331180049</v>
      </c>
      <c r="H133" s="109">
        <f>Enhanced!H19</f>
        <v>0.56896665614629072</v>
      </c>
      <c r="I133" s="155">
        <f>Enhanced!I19</f>
        <v>12.492508397978749</v>
      </c>
      <c r="J133" s="156">
        <f>Enhanced!J19</f>
        <v>0.56077887844409702</v>
      </c>
      <c r="K133" s="107">
        <f>Enhanced!K19</f>
        <v>4.6998960002067484E-2</v>
      </c>
      <c r="L133" s="110">
        <f>Enhanced!L19</f>
        <v>1342649992.7457592</v>
      </c>
      <c r="M133" s="111">
        <f>Enhanced!M19</f>
        <v>297165697.63088191</v>
      </c>
      <c r="N133" s="107">
        <f>Enhanced!N19</f>
        <v>0.2842373615934895</v>
      </c>
      <c r="O133" s="105">
        <f>Enhanced!O19</f>
        <v>293798455.90109634</v>
      </c>
      <c r="P133" s="106">
        <f>Enhanced!P19</f>
        <v>45322590.995520949</v>
      </c>
      <c r="Q133" s="107">
        <f>Enhanced!Q19</f>
        <v>0.18240238750248128</v>
      </c>
    </row>
    <row r="134" spans="2:17">
      <c r="B134" s="326"/>
      <c r="C134" s="238" t="s">
        <v>131</v>
      </c>
      <c r="D134" s="242">
        <f>'Enhanced - Aggs'!D12</f>
        <v>313614.33675789833</v>
      </c>
      <c r="E134" s="106">
        <f>'Enhanced - Aggs'!E12</f>
        <v>41802.094463288784</v>
      </c>
      <c r="F134" s="107">
        <f>'Enhanced - Aggs'!F12</f>
        <v>0.1537903300837373</v>
      </c>
      <c r="G134" s="108">
        <f>'Enhanced - Aggs'!G12</f>
        <v>8.9204002073855308E-3</v>
      </c>
      <c r="H134" s="109">
        <f>'Enhanced - Aggs'!H12</f>
        <v>1.2021534372176493E-3</v>
      </c>
      <c r="I134" s="155">
        <f>'Enhanced - Aggs'!I12</f>
        <v>19.186876775960581</v>
      </c>
      <c r="J134" s="156">
        <f>'Enhanced - Aggs'!J12</f>
        <v>0.30020321333236311</v>
      </c>
      <c r="K134" s="107">
        <f>'Enhanced - Aggs'!K12</f>
        <v>1.589497548823985E-2</v>
      </c>
      <c r="L134" s="110">
        <f>'Enhanced - Aggs'!L12</f>
        <v>6017279.6345484005</v>
      </c>
      <c r="M134" s="111">
        <f>'Enhanced - Aggs'!M12</f>
        <v>883650.54400410317</v>
      </c>
      <c r="N134" s="107">
        <f>'Enhanced - Aggs'!N12</f>
        <v>0.1721297990989866</v>
      </c>
      <c r="O134" s="105">
        <f>'Enhanced - Aggs'!O12</f>
        <v>589539.64887559414</v>
      </c>
      <c r="P134" s="106">
        <f>'Enhanced - Aggs'!P12</f>
        <v>69315.433736920357</v>
      </c>
      <c r="Q134" s="107">
        <f>'Enhanced - Aggs'!Q12</f>
        <v>0.13324145958573508</v>
      </c>
    </row>
    <row r="135" spans="2:17">
      <c r="B135" s="330"/>
      <c r="C135" s="239" t="s">
        <v>179</v>
      </c>
      <c r="D135" s="242">
        <f>'Enhanced - Aggs'!D13</f>
        <v>40461568.365934312</v>
      </c>
      <c r="E135" s="106">
        <f>'Enhanced - Aggs'!E13</f>
        <v>10955775.887931373</v>
      </c>
      <c r="F135" s="107">
        <f>'Enhanced - Aggs'!F13</f>
        <v>0.37130932497742897</v>
      </c>
      <c r="G135" s="108">
        <f>'Enhanced - Aggs'!G13</f>
        <v>11.71096518389777</v>
      </c>
      <c r="H135" s="109">
        <f>'Enhanced - Aggs'!H13</f>
        <v>2.182977789124589</v>
      </c>
      <c r="I135" s="155">
        <f>'Enhanced - Aggs'!I13</f>
        <v>35.356419416394473</v>
      </c>
      <c r="J135" s="156">
        <f>'Enhanced - Aggs'!J13</f>
        <v>2.0309520007819302</v>
      </c>
      <c r="K135" s="107">
        <f>'Enhanced - Aggs'!K13</f>
        <v>6.0942941188289405E-2</v>
      </c>
      <c r="L135" s="110">
        <f>'Enhanced - Aggs'!L13</f>
        <v>1430576181.3910923</v>
      </c>
      <c r="M135" s="111">
        <f>'Enhanced - Aggs'!M13</f>
        <v>447281855.59357965</v>
      </c>
      <c r="N135" s="107">
        <f>'Enhanced - Aggs'!N13</f>
        <v>0.45488094852048122</v>
      </c>
      <c r="O135" s="105">
        <f>'Enhanced - Aggs'!O13</f>
        <v>276943899.46010733</v>
      </c>
      <c r="P135" s="106">
        <f>'Enhanced - Aggs'!P13</f>
        <v>68165264.166162193</v>
      </c>
      <c r="Q135" s="107">
        <f>'Enhanced - Aggs'!Q13</f>
        <v>0.32649540059590132</v>
      </c>
    </row>
    <row r="136" spans="2:17" ht="15" thickBot="1">
      <c r="B136" s="325"/>
      <c r="C136" s="240" t="s">
        <v>228</v>
      </c>
      <c r="D136" s="243">
        <f>Enhanced!D20</f>
        <v>1472180.1860957204</v>
      </c>
      <c r="E136" s="129">
        <f>Enhanced!E20</f>
        <v>5290.7926863785833</v>
      </c>
      <c r="F136" s="130">
        <f>Enhanced!F20</f>
        <v>3.6068109225888749E-3</v>
      </c>
      <c r="G136" s="131">
        <f>Enhanced!G20</f>
        <v>4.1874477337734133E-2</v>
      </c>
      <c r="H136" s="132">
        <f>Enhanced!H20</f>
        <v>2.2140745648947802E-4</v>
      </c>
      <c r="I136" s="205">
        <f>Enhanced!I20</f>
        <v>13.160279777686631</v>
      </c>
      <c r="J136" s="157">
        <f>Enhanced!J20</f>
        <v>-0.8200688379313732</v>
      </c>
      <c r="K136" s="130">
        <f>Enhanced!K20</f>
        <v>-5.865868301847936E-2</v>
      </c>
      <c r="L136" s="133">
        <f>Enhanced!L20</f>
        <v>19374303.13218645</v>
      </c>
      <c r="M136" s="134">
        <f>Enhanced!M20</f>
        <v>-1133321.9682285748</v>
      </c>
      <c r="N136" s="130">
        <f>Enhanced!N20</f>
        <v>-5.5263442874506186E-2</v>
      </c>
      <c r="O136" s="128">
        <f>Enhanced!O20</f>
        <v>6012891.1809271481</v>
      </c>
      <c r="P136" s="129">
        <f>Enhanced!P20</f>
        <v>-701077.32974522002</v>
      </c>
      <c r="Q136" s="130">
        <f>Enhanced!Q20</f>
        <v>-0.10442070567218238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Alternatives'!D15</f>
        <v>3309324.2974225562</v>
      </c>
      <c r="E137" s="292">
        <f>'Non-Dairy Alternatives'!E15</f>
        <v>319192.30856071692</v>
      </c>
      <c r="F137" s="293">
        <f>'Non-Dairy Alternatives'!F15</f>
        <v>0.10674856820692184</v>
      </c>
      <c r="G137" s="294">
        <f>'Non-Dairy Alternatives'!G15</f>
        <v>0.87593310643764422</v>
      </c>
      <c r="H137" s="295">
        <f>'Non-Dairy Alternatives'!H15</f>
        <v>0.13042313790325755</v>
      </c>
      <c r="I137" s="296">
        <f>'Non-Dairy Alternatives'!I15</f>
        <v>15.117897689299332</v>
      </c>
      <c r="J137" s="297">
        <f>'Non-Dairy Alternatives'!J15</f>
        <v>0.57788598015469894</v>
      </c>
      <c r="K137" s="293">
        <f>'Non-Dairy Alternatives'!K15</f>
        <v>3.9744533341142342E-2</v>
      </c>
      <c r="L137" s="298">
        <f>'Non-Dairy Alternatives'!L15</f>
        <v>50030026.149146594</v>
      </c>
      <c r="M137" s="299">
        <f>'Non-Dairy Alternatives'!M15</f>
        <v>6553472.0192075223</v>
      </c>
      <c r="N137" s="293">
        <f>'Non-Dairy Alternatives'!N15</f>
        <v>0.15073577357628334</v>
      </c>
      <c r="O137" s="291">
        <f>'Non-Dairy Alternatives'!O15</f>
        <v>9122799.8076296449</v>
      </c>
      <c r="P137" s="292">
        <f>'Non-Dairy Alternatives'!P15</f>
        <v>1090035.6711528087</v>
      </c>
      <c r="Q137" s="293">
        <f>'Non-Dairy Alternatives'!Q15</f>
        <v>0.13569870254287056</v>
      </c>
    </row>
    <row r="138" spans="2:17" ht="15.5" customHeight="1">
      <c r="B138" s="330"/>
      <c r="C138" s="82" t="s">
        <v>265</v>
      </c>
      <c r="D138" s="121">
        <f>'Non-Dairy Alternatives'!D16</f>
        <v>240508329.54953471</v>
      </c>
      <c r="E138" s="122">
        <f>'Non-Dairy Alternatives'!E16</f>
        <v>-23453932.490231723</v>
      </c>
      <c r="F138" s="123">
        <f>'Non-Dairy Alternatives'!F16</f>
        <v>-8.8853354676504251E-2</v>
      </c>
      <c r="G138" s="124">
        <f>'Non-Dairy Alternatives'!G16</f>
        <v>63.659281863228344</v>
      </c>
      <c r="H138" s="125">
        <f>'Non-Dairy Alternatives'!H16</f>
        <v>-2.1526951332909334</v>
      </c>
      <c r="I138" s="204">
        <f>'Non-Dairy Alternatives'!I16</f>
        <v>6.8855029203701239</v>
      </c>
      <c r="J138" s="152">
        <f>'Non-Dairy Alternatives'!J16</f>
        <v>4.9198354408854783E-2</v>
      </c>
      <c r="K138" s="245">
        <f>'Non-Dairy Alternatives'!K16</f>
        <v>7.1966299824936025E-3</v>
      </c>
      <c r="L138" s="257">
        <f>'Non-Dairy Alternatives'!L16</f>
        <v>1656020805.4866614</v>
      </c>
      <c r="M138" s="127">
        <f>'Non-Dairy Alternatives'!M16</f>
        <v>-148505611.73725891</v>
      </c>
      <c r="N138" s="123">
        <f>'Non-Dairy Alternatives'!N16</f>
        <v>-8.2296169410320766E-2</v>
      </c>
      <c r="O138" s="121">
        <f>'Non-Dairy Alternatives'!O16</f>
        <v>426359014.74719912</v>
      </c>
      <c r="P138" s="122">
        <f>'Non-Dairy Alternatives'!P16</f>
        <v>-40543710.981844366</v>
      </c>
      <c r="Q138" s="123">
        <f>'Non-Dairy Alternatives'!Q16</f>
        <v>-8.6835455754809623E-2</v>
      </c>
    </row>
    <row r="139" spans="2:17">
      <c r="B139" s="326"/>
      <c r="C139" s="255" t="s">
        <v>85</v>
      </c>
      <c r="D139" s="105">
        <f>'Non-Dairy Alternatives'!D17</f>
        <v>1647408.1884055072</v>
      </c>
      <c r="E139" s="106">
        <f>'Non-Dairy Alternatives'!E17</f>
        <v>-537170.9988530213</v>
      </c>
      <c r="F139" s="107">
        <f>'Non-Dairy Alternatives'!F17</f>
        <v>-0.24589220751806565</v>
      </c>
      <c r="G139" s="108">
        <f>'Non-Dairy Alternatives'!G17</f>
        <v>0.43604652864173304</v>
      </c>
      <c r="H139" s="109">
        <f>'Non-Dairy Alternatives'!H17</f>
        <v>-0.10862025102570899</v>
      </c>
      <c r="I139" s="155">
        <f>'Non-Dairy Alternatives'!I17</f>
        <v>11.09036894438138</v>
      </c>
      <c r="J139" s="156">
        <f>'Non-Dairy Alternatives'!J17</f>
        <v>0.75635184789210363</v>
      </c>
      <c r="K139" s="244">
        <f>'Non-Dairy Alternatives'!K17</f>
        <v>7.3190497057437159E-2</v>
      </c>
      <c r="L139" s="247">
        <f>'Non-Dairy Alternatives'!L17</f>
        <v>18270364.611412026</v>
      </c>
      <c r="M139" s="111">
        <f>'Non-Dairy Alternatives'!M17</f>
        <v>-4305114.0583522581</v>
      </c>
      <c r="N139" s="107">
        <f>'Non-Dairy Alternatives'!N17</f>
        <v>-0.19069868335142631</v>
      </c>
      <c r="O139" s="105">
        <f>'Non-Dairy Alternatives'!O17</f>
        <v>3851073.1403203546</v>
      </c>
      <c r="P139" s="106">
        <f>'Non-Dairy Alternatives'!P17</f>
        <v>-1006529.7681552698</v>
      </c>
      <c r="Q139" s="107">
        <f>'Non-Dairy Alternatives'!Q17</f>
        <v>-0.20720709105288543</v>
      </c>
    </row>
    <row r="140" spans="2:17">
      <c r="B140" s="326"/>
      <c r="C140" s="255" t="s">
        <v>87</v>
      </c>
      <c r="D140" s="105">
        <f>'Non-Dairy Alternatives'!D18</f>
        <v>29658883.18833264</v>
      </c>
      <c r="E140" s="106">
        <f>'Non-Dairy Alternatives'!E18</f>
        <v>1837663.3190132864</v>
      </c>
      <c r="F140" s="107">
        <f>'Non-Dairy Alternatives'!F18</f>
        <v>6.6052578846113874E-2</v>
      </c>
      <c r="G140" s="108">
        <f>'Non-Dairy Alternatives'!G18</f>
        <v>7.8503027656918194</v>
      </c>
      <c r="H140" s="109">
        <f>'Non-Dairy Alternatives'!H18</f>
        <v>0.91382075532432516</v>
      </c>
      <c r="I140" s="155">
        <f>'Non-Dairy Alternatives'!I18</f>
        <v>15.692242342857961</v>
      </c>
      <c r="J140" s="156">
        <f>'Non-Dairy Alternatives'!J18</f>
        <v>-0.82164191227175642</v>
      </c>
      <c r="K140" s="244">
        <f>'Non-Dairy Alternatives'!K18</f>
        <v>-4.9754612517435404E-2</v>
      </c>
      <c r="L140" s="247">
        <f>'Non-Dairy Alternatives'!L18</f>
        <v>465414382.60983157</v>
      </c>
      <c r="M140" s="111">
        <f>'Non-Dairy Alternatives'!M18</f>
        <v>5977977.8513766527</v>
      </c>
      <c r="N140" s="107">
        <f>'Non-Dairy Alternatives'!N18</f>
        <v>1.3011545862412726E-2</v>
      </c>
      <c r="O140" s="105">
        <f>'Non-Dairy Alternatives'!O18</f>
        <v>145581398.73093507</v>
      </c>
      <c r="P140" s="106">
        <f>'Non-Dairy Alternatives'!P18</f>
        <v>725970.88314858079</v>
      </c>
      <c r="Q140" s="107">
        <f>'Non-Dairy Alternatives'!Q18</f>
        <v>5.0116926506297583E-3</v>
      </c>
    </row>
    <row r="141" spans="2:17">
      <c r="B141" s="326"/>
      <c r="C141" s="255" t="s">
        <v>261</v>
      </c>
      <c r="D141" s="105">
        <f>'Non-Dairy Alternatives'!D20</f>
        <v>1866721.1254222845</v>
      </c>
      <c r="E141" s="106">
        <f>'Non-Dairy Alternatives'!E20</f>
        <v>147982.85729223117</v>
      </c>
      <c r="F141" s="107">
        <f>'Non-Dairy Alternatives'!F20</f>
        <v>8.6099704670701854E-2</v>
      </c>
      <c r="G141" s="108">
        <f>'Non-Dairy Alternatives'!G20</f>
        <v>0.49409567854000314</v>
      </c>
      <c r="H141" s="109">
        <f>'Non-Dairy Alternatives'!H20</f>
        <v>6.5573955430312247E-2</v>
      </c>
      <c r="I141" s="155">
        <f>'Non-Dairy Alternatives'!I20</f>
        <v>25.065059824191771</v>
      </c>
      <c r="J141" s="156">
        <f>'Non-Dairy Alternatives'!J20</f>
        <v>1.358679701829125</v>
      </c>
      <c r="K141" s="244">
        <f>'Non-Dairy Alternatives'!K20</f>
        <v>5.7312828648497814E-2</v>
      </c>
      <c r="L141" s="247">
        <f>'Non-Dairy Alternatives'!L20</f>
        <v>46789476.683792152</v>
      </c>
      <c r="M141" s="111">
        <f>'Non-Dairy Alternatives'!M20</f>
        <v>6044413.9686498567</v>
      </c>
      <c r="N141" s="107">
        <f>'Non-Dairy Alternatives'!N20</f>
        <v>0.1483471509396779</v>
      </c>
      <c r="O141" s="105">
        <f>'Non-Dairy Alternatives'!O20</f>
        <v>7057493.3759958213</v>
      </c>
      <c r="P141" s="106">
        <f>'Non-Dairy Alternatives'!P20</f>
        <v>567954.63914627582</v>
      </c>
      <c r="Q141" s="107">
        <f>'Non-Dairy Alternatives'!Q20</f>
        <v>8.751849124826995E-2</v>
      </c>
    </row>
    <row r="142" spans="2:17">
      <c r="B142" s="326"/>
      <c r="C142" s="255" t="s">
        <v>262</v>
      </c>
      <c r="D142" s="105">
        <v>0</v>
      </c>
      <c r="E142" s="106">
        <v>0</v>
      </c>
      <c r="F142" s="107">
        <v>0</v>
      </c>
      <c r="G142" s="108">
        <v>0</v>
      </c>
      <c r="H142" s="109">
        <v>0</v>
      </c>
      <c r="I142" s="155">
        <v>0</v>
      </c>
      <c r="J142" s="156">
        <v>0</v>
      </c>
      <c r="K142" s="244">
        <v>0</v>
      </c>
      <c r="L142" s="247">
        <v>0</v>
      </c>
      <c r="M142" s="111">
        <v>0</v>
      </c>
      <c r="N142" s="107">
        <v>0</v>
      </c>
      <c r="O142" s="105">
        <v>0</v>
      </c>
      <c r="P142" s="106">
        <v>0</v>
      </c>
      <c r="Q142" s="107">
        <v>0</v>
      </c>
    </row>
    <row r="143" spans="2:17">
      <c r="B143" s="326"/>
      <c r="C143" s="255" t="s">
        <v>263</v>
      </c>
      <c r="D143" s="105">
        <f>'Non-Dairy Alternatives'!D22</f>
        <v>65757524.194708616</v>
      </c>
      <c r="E143" s="106">
        <f>'Non-Dairy Alternatives'!E22</f>
        <v>182862.67941051722</v>
      </c>
      <c r="F143" s="107">
        <f>'Non-Dairy Alternatives'!F22</f>
        <v>2.788617968967429E-3</v>
      </c>
      <c r="G143" s="108">
        <f>'Non-Dairy Alternatives'!G22</f>
        <v>17.405121790082763</v>
      </c>
      <c r="H143" s="109">
        <f>'Non-Dairy Alternatives'!H22</f>
        <v>1.0558221521323077</v>
      </c>
      <c r="I143" s="155">
        <f>'Non-Dairy Alternatives'!I22</f>
        <v>10.243927483092174</v>
      </c>
      <c r="J143" s="156">
        <f>'Non-Dairy Alternatives'!J22</f>
        <v>-0.13166487583541553</v>
      </c>
      <c r="K143" s="244">
        <f>'Non-Dairy Alternatives'!K22</f>
        <v>-1.2689865916149417E-2</v>
      </c>
      <c r="L143" s="247">
        <f>'Non-Dairy Alternatives'!L22</f>
        <v>673615309.31827414</v>
      </c>
      <c r="M143" s="111">
        <f>'Non-Dairy Alternatives'!M22</f>
        <v>-6760647.6391158104</v>
      </c>
      <c r="N143" s="107">
        <f>'Non-Dairy Alternatives'!N22</f>
        <v>-9.9366351352994844E-3</v>
      </c>
      <c r="O143" s="105">
        <f>'Non-Dairy Alternatives'!O22</f>
        <v>152027519.61535209</v>
      </c>
      <c r="P143" s="106">
        <f>'Non-Dairy Alternatives'!P22</f>
        <v>2280527.372340858</v>
      </c>
      <c r="Q143" s="107">
        <f>'Non-Dairy Alternatives'!Q22</f>
        <v>1.5229203192542194E-2</v>
      </c>
    </row>
    <row r="144" spans="2:17">
      <c r="B144" s="326"/>
      <c r="C144" s="255" t="s">
        <v>264</v>
      </c>
      <c r="D144" s="105">
        <f>'Non-Dairy Alternatives'!D23</f>
        <v>4188053.1295132954</v>
      </c>
      <c r="E144" s="106">
        <f>'Non-Dairy Alternatives'!E23</f>
        <v>-493844.47767834459</v>
      </c>
      <c r="F144" s="107">
        <f>'Non-Dairy Alternatives'!F23</f>
        <v>-0.10547955532384425</v>
      </c>
      <c r="G144" s="108">
        <f>'Non-Dairy Alternatives'!G23</f>
        <v>1.1085206700708141</v>
      </c>
      <c r="H144" s="109">
        <f>'Non-Dairy Alternatives'!H23</f>
        <v>-5.8786107964506895E-2</v>
      </c>
      <c r="I144" s="155">
        <f>'Non-Dairy Alternatives'!I23</f>
        <v>13.657156603294922</v>
      </c>
      <c r="J144" s="156">
        <f>'Non-Dairy Alternatives'!J23</f>
        <v>-0.55290270481635417</v>
      </c>
      <c r="K144" s="244">
        <f>'Non-Dairy Alternatives'!K23</f>
        <v>-3.8909246810866618E-2</v>
      </c>
      <c r="L144" s="247">
        <f>'Non-Dairy Alternatives'!L23</f>
        <v>57196897.452682465</v>
      </c>
      <c r="M144" s="111">
        <f>'Non-Dairy Alternatives'!M23</f>
        <v>-9333145.2200150117</v>
      </c>
      <c r="N144" s="107">
        <f>'Non-Dairy Alternatives'!N23</f>
        <v>-0.14028467208311499</v>
      </c>
      <c r="O144" s="105">
        <f>'Non-Dairy Alternatives'!O23</f>
        <v>11219262.862568237</v>
      </c>
      <c r="P144" s="106">
        <f>'Non-Dairy Alternatives'!P23</f>
        <v>-1362708.9758707192</v>
      </c>
      <c r="Q144" s="107">
        <f>'Non-Dairy Alternatives'!Q23</f>
        <v>-0.10830647162216112</v>
      </c>
    </row>
    <row r="145" spans="2:17">
      <c r="B145" s="326"/>
      <c r="C145" s="255" t="s">
        <v>229</v>
      </c>
      <c r="D145" s="105">
        <f>'Non-Dairy Alternatives'!D24</f>
        <v>1721498.4405901311</v>
      </c>
      <c r="E145" s="106">
        <f>'Non-Dairy Alternatives'!E24</f>
        <v>-325565.51491710427</v>
      </c>
      <c r="F145" s="107">
        <f>'Non-Dairy Alternatives'!F24</f>
        <v>-0.15904022638923043</v>
      </c>
      <c r="G145" s="108">
        <f>'Non-Dairy Alternatives'!G24</f>
        <v>0.45565721013443877</v>
      </c>
      <c r="H145" s="109">
        <f>'Non-Dairy Alternatives'!H24</f>
        <v>-5.4723800049319593E-2</v>
      </c>
      <c r="I145" s="155">
        <f>'Non-Dairy Alternatives'!I24</f>
        <v>10.569930429946778</v>
      </c>
      <c r="J145" s="156">
        <f>'Non-Dairy Alternatives'!J24</f>
        <v>0.22838094154879585</v>
      </c>
      <c r="K145" s="244">
        <f>'Non-Dairy Alternatives'!K24</f>
        <v>2.2083822332911788E-2</v>
      </c>
      <c r="L145" s="247">
        <f>'Non-Dairy Alternatives'!L24</f>
        <v>18196118.752299551</v>
      </c>
      <c r="M145" s="111">
        <f>'Non-Dairy Alternatives'!M24</f>
        <v>-2973694.4494942501</v>
      </c>
      <c r="N145" s="107">
        <f>'Non-Dairy Alternatives'!N24</f>
        <v>-0.14046862015968462</v>
      </c>
      <c r="O145" s="105">
        <f>'Non-Dairy Alternatives'!O24</f>
        <v>3976539.5169789037</v>
      </c>
      <c r="P145" s="106">
        <f>'Non-Dairy Alternatives'!P24</f>
        <v>-689959.51967030391</v>
      </c>
      <c r="Q145" s="107">
        <f>'Non-Dairy Alternatives'!Q24</f>
        <v>-0.14785377951470258</v>
      </c>
    </row>
    <row r="146" spans="2:17">
      <c r="B146" s="326"/>
      <c r="C146" s="255" t="s">
        <v>230</v>
      </c>
      <c r="D146" s="105">
        <f>'Non-Dairy Alternatives'!D25</f>
        <v>27699915.563650131</v>
      </c>
      <c r="E146" s="106">
        <f>'Non-Dairy Alternatives'!E25</f>
        <v>-1032535.6776693054</v>
      </c>
      <c r="F146" s="107">
        <f>'Non-Dairy Alternatives'!F25</f>
        <v>-3.5936219607481348E-2</v>
      </c>
      <c r="G146" s="108">
        <f>'Non-Dairy Alternatives'!G25</f>
        <v>7.3317906941383129</v>
      </c>
      <c r="H146" s="109">
        <f>'Non-Dairy Alternatives'!H25</f>
        <v>0.16811735108121706</v>
      </c>
      <c r="I146" s="155">
        <f>'Non-Dairy Alternatives'!I25</f>
        <v>7.898777410676229</v>
      </c>
      <c r="J146" s="156">
        <f>'Non-Dairy Alternatives'!J25</f>
        <v>0.34952939712057329</v>
      </c>
      <c r="K146" s="244">
        <f>'Non-Dairy Alternatives'!K25</f>
        <v>4.6299895895981671E-2</v>
      </c>
      <c r="L146" s="247">
        <f>'Non-Dairy Alternatives'!L25</f>
        <v>218795467.33179855</v>
      </c>
      <c r="M146" s="111">
        <f>'Non-Dairy Alternatives'!M25</f>
        <v>1887066.8736830652</v>
      </c>
      <c r="N146" s="107">
        <f>'Non-Dairy Alternatives'!N25</f>
        <v>8.6998330617787823E-3</v>
      </c>
      <c r="O146" s="105">
        <f>'Non-Dairy Alternatives'!O25</f>
        <v>51112363.779063538</v>
      </c>
      <c r="P146" s="106">
        <f>'Non-Dairy Alternatives'!P25</f>
        <v>-27173.37867180258</v>
      </c>
      <c r="Q146" s="107">
        <f>'Non-Dairy Alternatives'!Q25</f>
        <v>-5.3135754021372379E-4</v>
      </c>
    </row>
    <row r="147" spans="2:17">
      <c r="B147" s="326"/>
      <c r="C147" s="83" t="s">
        <v>230</v>
      </c>
      <c r="D147" s="105">
        <f>'Non-Dairy Alternatives'!D26</f>
        <v>87328544.928866237</v>
      </c>
      <c r="E147" s="106">
        <f>'Non-Dairy Alternatives'!E26</f>
        <v>-6832741.2639793307</v>
      </c>
      <c r="F147" s="107">
        <f>'Non-Dairy Alternatives'!F26</f>
        <v>-7.2564230377924532E-2</v>
      </c>
      <c r="G147" s="108">
        <f>'Non-Dairy Alternatives'!G26</f>
        <v>99.999999999999943</v>
      </c>
      <c r="H147" s="109">
        <f>'Non-Dairy Alternatives'!H26</f>
        <v>-4.2632564145606011E-14</v>
      </c>
      <c r="I147" s="155">
        <f>'Non-Dairy Alternatives'!I26</f>
        <v>8.5347638304388802</v>
      </c>
      <c r="J147" s="156">
        <f>'Non-Dairy Alternatives'!J26</f>
        <v>0.147727047319961</v>
      </c>
      <c r="K147" s="244">
        <f>'Non-Dairy Alternatives'!K26</f>
        <v>1.7613735475358817E-2</v>
      </c>
      <c r="L147" s="247">
        <f>'Non-Dairy Alternatives'!L26</f>
        <v>745328506.62374425</v>
      </c>
      <c r="M147" s="111">
        <f>'Non-Dairy Alternatives'!M26</f>
        <v>-44405664.221439123</v>
      </c>
      <c r="N147" s="107">
        <f>'Non-Dairy Alternatives'!N26</f>
        <v>-5.6228622061415462E-2</v>
      </c>
      <c r="O147" s="105">
        <f>'Non-Dairy Alternatives'!O26</f>
        <v>187932672.04905486</v>
      </c>
      <c r="P147" s="106">
        <f>'Non-Dairy Alternatives'!P26</f>
        <v>-12720823.866267115</v>
      </c>
      <c r="Q147" s="107">
        <f>'Non-Dairy Alternatives'!Q26</f>
        <v>-6.3396971023298027E-2</v>
      </c>
    </row>
    <row r="148" spans="2:17" ht="15" thickBot="1">
      <c r="B148" s="325"/>
      <c r="C148" s="256" t="s">
        <v>86</v>
      </c>
      <c r="D148" s="128">
        <f>'Non-Dairy Alternatives'!D27</f>
        <v>791777.76778392994</v>
      </c>
      <c r="E148" s="129">
        <f>'Non-Dairy Alternatives'!E27</f>
        <v>56080.875582236098</v>
      </c>
      <c r="F148" s="130">
        <f>'Non-Dairy Alternatives'!F27</f>
        <v>7.6228234992817306E-2</v>
      </c>
      <c r="G148" s="131">
        <f>'Non-Dairy Alternatives'!G27</f>
        <v>0.90666547625278182</v>
      </c>
      <c r="H148" s="132">
        <f>'Non-Dairy Alternatives'!H27</f>
        <v>0.12534979764686194</v>
      </c>
      <c r="I148" s="205">
        <f>'Non-Dairy Alternatives'!I27</f>
        <v>16.04255915481918</v>
      </c>
      <c r="J148" s="157">
        <f>'Non-Dairy Alternatives'!J27</f>
        <v>1.0018840047316893</v>
      </c>
      <c r="K148" s="246">
        <f>'Non-Dairy Alternatives'!K27</f>
        <v>6.6611637757887573E-2</v>
      </c>
      <c r="L148" s="248">
        <f>'Non-Dairy Alternatives'!L27</f>
        <v>12702141.67714438</v>
      </c>
      <c r="M148" s="134">
        <f>'Non-Dairy Alternatives'!M27</f>
        <v>1636763.7126097679</v>
      </c>
      <c r="N148" s="130">
        <f>'Non-Dairy Alternatives'!N27</f>
        <v>0.14791756032696954</v>
      </c>
      <c r="O148" s="128">
        <f>'Non-Dairy Alternatives'!O27</f>
        <v>2197336.2054274082</v>
      </c>
      <c r="P148" s="129">
        <f>'Non-Dairy Alternatives'!P27</f>
        <v>238973.63925638772</v>
      </c>
      <c r="Q148" s="130">
        <f>'Non-Dairy Alternatives'!Q27</f>
        <v>0.1220272708355673</v>
      </c>
    </row>
    <row r="149" spans="2:17">
      <c r="B149" s="226"/>
      <c r="C149" s="82" t="s">
        <v>207</v>
      </c>
      <c r="D149" s="121">
        <f>'Trad vs Value Add'!D13</f>
        <v>166123122.47766691</v>
      </c>
      <c r="E149" s="122">
        <f>'Trad vs Value Add'!E13</f>
        <v>-1697203.3132556379</v>
      </c>
      <c r="F149" s="123">
        <f>'Trad vs Value Add'!F13</f>
        <v>-1.0113216651540073E-2</v>
      </c>
      <c r="G149" s="124">
        <f>'Trad vs Value Add'!G13</f>
        <v>4.7251817360163804</v>
      </c>
      <c r="H149" s="125">
        <f>'Trad vs Value Add'!H13</f>
        <v>-4.0161710510188797E-2</v>
      </c>
      <c r="I149" s="204">
        <f>'Trad vs Value Add'!I13</f>
        <v>8.3816802575696006</v>
      </c>
      <c r="J149" s="152">
        <f>'Trad vs Value Add'!J13</f>
        <v>4.5345213795684458E-3</v>
      </c>
      <c r="K149" s="123">
        <f>'Trad vs Value Add'!K13</f>
        <v>5.4129670443465018E-4</v>
      </c>
      <c r="L149" s="233">
        <f>'Trad vs Value Add'!L13</f>
        <v>1392390895.9968774</v>
      </c>
      <c r="M149" s="234">
        <f>'Trad vs Value Add'!M13</f>
        <v>-13464430.648571491</v>
      </c>
      <c r="N149" s="232">
        <f>'Trad vs Value Add'!N13</f>
        <v>-9.5773941979501905E-3</v>
      </c>
      <c r="O149" s="251">
        <f>'Trad vs Value Add'!O13</f>
        <v>529590702.07180762</v>
      </c>
      <c r="P149" s="231">
        <f>'Trad vs Value Add'!P13</f>
        <v>-22237841.016722798</v>
      </c>
      <c r="Q149" s="232">
        <f>'Trad vs Value Add'!Q13</f>
        <v>-4.0298460989820817E-2</v>
      </c>
    </row>
    <row r="150" spans="2:17">
      <c r="B150" s="226" t="s">
        <v>220</v>
      </c>
      <c r="C150" s="83" t="s">
        <v>208</v>
      </c>
      <c r="D150" s="105">
        <f>'Trad vs Value Add'!D14</f>
        <v>2742056445.3467488</v>
      </c>
      <c r="E150" s="106">
        <f>'Trad vs Value Add'!E14</f>
        <v>-38189608.011409283</v>
      </c>
      <c r="F150" s="107">
        <f>'Trad vs Value Add'!F14</f>
        <v>-1.3736053312720809E-2</v>
      </c>
      <c r="G150" s="108">
        <f>'Trad vs Value Add'!G14</f>
        <v>77.994651445468207</v>
      </c>
      <c r="H150" s="109">
        <f>'Trad vs Value Add'!H14</f>
        <v>-0.95184831647117107</v>
      </c>
      <c r="I150" s="206">
        <f>'Trad vs Value Add'!I14</f>
        <v>3.9617290500039788</v>
      </c>
      <c r="J150" s="156">
        <f>'Trad vs Value Add'!J14</f>
        <v>0.10625260097203171</v>
      </c>
      <c r="K150" s="107">
        <f>'Trad vs Value Add'!K14</f>
        <v>2.7558876931724006E-2</v>
      </c>
      <c r="L150" s="110">
        <f>'Trad vs Value Add'!L14</f>
        <v>10863284676.280863</v>
      </c>
      <c r="M150" s="111">
        <f>'Trad vs Value Add'!M14</f>
        <v>144111495.04446602</v>
      </c>
      <c r="N150" s="107">
        <f>'Trad vs Value Add'!N14</f>
        <v>1.3444273416230371E-2</v>
      </c>
      <c r="O150" s="105">
        <f>'Trad vs Value Add'!O14</f>
        <v>3415975322.4455523</v>
      </c>
      <c r="P150" s="106">
        <f>'Trad vs Value Add'!P14</f>
        <v>-49415077.646729469</v>
      </c>
      <c r="Q150" s="107">
        <f>'Trad vs Value Add'!Q14</f>
        <v>-1.425959904702615E-2</v>
      </c>
    </row>
    <row r="151" spans="2:17">
      <c r="B151" s="226" t="s">
        <v>218</v>
      </c>
      <c r="C151" s="83" t="s">
        <v>209</v>
      </c>
      <c r="D151" s="105">
        <f>'Trad vs Value Add'!D15</f>
        <v>39735400.593130074</v>
      </c>
      <c r="E151" s="106">
        <f>'Trad vs Value Add'!E15</f>
        <v>1165549.7559175715</v>
      </c>
      <c r="F151" s="107">
        <f>'Trad vs Value Add'!F15</f>
        <v>3.0219192727420137E-2</v>
      </c>
      <c r="G151" s="108">
        <f>'Trad vs Value Add'!G15</f>
        <v>1.1302279078049122</v>
      </c>
      <c r="H151" s="109">
        <f>'Trad vs Value Add'!H15</f>
        <v>3.5017389922818776E-2</v>
      </c>
      <c r="I151" s="206">
        <f>'Trad vs Value Add'!I15</f>
        <v>14.973582540433977</v>
      </c>
      <c r="J151" s="156">
        <f>'Trad vs Value Add'!J15</f>
        <v>0.47707667311594015</v>
      </c>
      <c r="K151" s="107">
        <f>'Trad vs Value Add'!K15</f>
        <v>3.290976994611481E-2</v>
      </c>
      <c r="L151" s="110">
        <f>'Trad vs Value Add'!L15</f>
        <v>594981300.55844235</v>
      </c>
      <c r="M151" s="111">
        <f>'Trad vs Value Add'!M15</f>
        <v>35853231.595209837</v>
      </c>
      <c r="N151" s="107">
        <f>'Trad vs Value Add'!N15</f>
        <v>6.4123469354151655E-2</v>
      </c>
      <c r="O151" s="105">
        <f>'Trad vs Value Add'!O15</f>
        <v>132737388.46491514</v>
      </c>
      <c r="P151" s="106">
        <f>'Trad vs Value Add'!P15</f>
        <v>3720372.5591193438</v>
      </c>
      <c r="Q151" s="107">
        <f>'Trad vs Value Add'!Q15</f>
        <v>2.8836293670253883E-2</v>
      </c>
    </row>
    <row r="152" spans="2:17" ht="15" thickBot="1">
      <c r="B152" s="226"/>
      <c r="C152" s="84" t="s">
        <v>210</v>
      </c>
      <c r="D152" s="128">
        <f>'Trad vs Value Add'!D16</f>
        <v>526783042.21922541</v>
      </c>
      <c r="E152" s="129">
        <f>'Trad vs Value Add'!E16</f>
        <v>32473181.032675982</v>
      </c>
      <c r="F152" s="130">
        <f>'Trad vs Value Add'!F16</f>
        <v>6.5693977770799133E-2</v>
      </c>
      <c r="G152" s="131">
        <f>'Trad vs Value Add'!G16</f>
        <v>14.983739607182395</v>
      </c>
      <c r="H152" s="132">
        <f>'Trad vs Value Add'!H16</f>
        <v>0.94755986282037874</v>
      </c>
      <c r="I152" s="205">
        <f>'Trad vs Value Add'!I16</f>
        <v>9.3799451482090568</v>
      </c>
      <c r="J152" s="157">
        <f>'Trad vs Value Add'!J16</f>
        <v>0.18987184971631699</v>
      </c>
      <c r="K152" s="130">
        <f>'Trad vs Value Add'!K16</f>
        <v>2.066053703265433E-2</v>
      </c>
      <c r="L152" s="133">
        <f>'Trad vs Value Add'!L16</f>
        <v>4941196041.0230303</v>
      </c>
      <c r="M152" s="134">
        <f>'Trad vs Value Add'!M16</f>
        <v>398452184.55086994</v>
      </c>
      <c r="N152" s="130">
        <f>'Trad vs Value Add'!N16</f>
        <v>8.7711787664009541E-2</v>
      </c>
      <c r="O152" s="128">
        <f>'Trad vs Value Add'!O16</f>
        <v>872433515.03233659</v>
      </c>
      <c r="P152" s="129">
        <f>'Trad vs Value Add'!P16</f>
        <v>55944543.487648606</v>
      </c>
      <c r="Q152" s="130">
        <f>'Trad vs Value Add'!Q16</f>
        <v>6.8518431279982889E-2</v>
      </c>
    </row>
    <row r="153" spans="2:17">
      <c r="B153" s="324" t="s">
        <v>219</v>
      </c>
      <c r="C153" s="82" t="s">
        <v>216</v>
      </c>
      <c r="D153" s="121">
        <f>Filtration!D11</f>
        <v>3414830349.52812</v>
      </c>
      <c r="E153" s="122">
        <f>Filtration!E11</f>
        <v>-26789248.591742992</v>
      </c>
      <c r="F153" s="123">
        <f>Filtration!F11</f>
        <v>-7.7839074970336075E-3</v>
      </c>
      <c r="G153" s="124">
        <f>Filtration!G11</f>
        <v>97.130933722690827</v>
      </c>
      <c r="H153" s="125">
        <f>Filtration!H11</f>
        <v>-0.59560398985256313</v>
      </c>
      <c r="I153" s="204">
        <f>Filtration!I11</f>
        <v>4.9751328212600434</v>
      </c>
      <c r="J153" s="152">
        <f>Filtration!J11</f>
        <v>0.11951447691288575</v>
      </c>
      <c r="K153" s="123">
        <f>Filtration!K11</f>
        <v>2.4613647209736494E-2</v>
      </c>
      <c r="L153" s="126">
        <f>Filtration!L11</f>
        <v>16989234550.972256</v>
      </c>
      <c r="M153" s="127">
        <f>Filtration!M11</f>
        <v>278043296.07674026</v>
      </c>
      <c r="N153" s="123">
        <f>Filtration!N11</f>
        <v>1.6638149359656688E-2</v>
      </c>
      <c r="O153" s="121">
        <f>Filtration!O11</f>
        <v>4808682514.0085583</v>
      </c>
      <c r="P153" s="122">
        <f>Filtration!P11</f>
        <v>-60205334.721478462</v>
      </c>
      <c r="Q153" s="123">
        <f>Filtration!Q11</f>
        <v>-1.2365315569382434E-2</v>
      </c>
    </row>
    <row r="154" spans="2:17" ht="15" thickBot="1">
      <c r="B154" s="325"/>
      <c r="C154" s="84" t="s">
        <v>217</v>
      </c>
      <c r="D154" s="128">
        <f>Filtration!D12</f>
        <v>100867707.36212341</v>
      </c>
      <c r="E154" s="129">
        <f>Filtration!E12</f>
        <v>20803555.421157882</v>
      </c>
      <c r="F154" s="130">
        <f>Filtration!F12</f>
        <v>0.25983608040333916</v>
      </c>
      <c r="G154" s="131">
        <f>Filtration!G12</f>
        <v>2.8690662773054108</v>
      </c>
      <c r="H154" s="132">
        <f>Filtration!H12</f>
        <v>0.59560398985330876</v>
      </c>
      <c r="I154" s="205">
        <f>Filtration!I12</f>
        <v>12.669807428820883</v>
      </c>
      <c r="J154" s="157">
        <f>Filtration!J12</f>
        <v>0.78550917908046891</v>
      </c>
      <c r="K154" s="130">
        <f>Filtration!K12</f>
        <v>6.6096387230741752E-2</v>
      </c>
      <c r="L154" s="133">
        <f>Filtration!L12</f>
        <v>1277974428.0647614</v>
      </c>
      <c r="M154" s="134">
        <f>Filtration!M12</f>
        <v>326468167.28579378</v>
      </c>
      <c r="N154" s="130">
        <f>Filtration!N12</f>
        <v>0.34310669382093689</v>
      </c>
      <c r="O154" s="128">
        <f>Filtration!O12</f>
        <v>268639126.93839586</v>
      </c>
      <c r="P154" s="129">
        <f>Filtration!P12</f>
        <v>47690029.691789925</v>
      </c>
      <c r="Q154" s="130">
        <f>Filtration!Q12</f>
        <v>0.21584170420285573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389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03-23-2025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Data'!E21</f>
        <v>825665606.46428812</v>
      </c>
      <c r="E161" s="292">
        <f>'Segment Data'!F21</f>
        <v>288258.99547791481</v>
      </c>
      <c r="F161" s="293">
        <f>'Segment Data'!G21</f>
        <v>3.4924510148227406E-4</v>
      </c>
      <c r="G161" s="294">
        <f>'Segment Data'!H21</f>
        <v>100.00000000000004</v>
      </c>
      <c r="H161" s="295">
        <f>'Segment Data'!I21</f>
        <v>1.4210854715202004E-14</v>
      </c>
      <c r="I161" s="296">
        <f>'Segment Data'!J21</f>
        <v>5.2194147660093142</v>
      </c>
      <c r="J161" s="297">
        <f>'Segment Data'!K21</f>
        <v>0.24164910725419464</v>
      </c>
      <c r="K161" s="293">
        <f>'Segment Data'!L21</f>
        <v>4.8545697772889577E-2</v>
      </c>
      <c r="L161" s="298">
        <f>'Segment Data'!M21</f>
        <v>4309491258.165741</v>
      </c>
      <c r="M161" s="299">
        <f>'Segment Data'!N21</f>
        <v>200956242.42110538</v>
      </c>
      <c r="N161" s="293">
        <f>'Segment Data'!O21</f>
        <v>4.8911897221517009E-2</v>
      </c>
      <c r="O161" s="291">
        <f>'Segment Data'!P21</f>
        <v>1176656095.7218664</v>
      </c>
      <c r="P161" s="292">
        <f>'Segment Data'!Q21</f>
        <v>-610878.10184216499</v>
      </c>
      <c r="Q161" s="293">
        <f>'Segment Data'!R21</f>
        <v>-5.1889513205153562E-4</v>
      </c>
    </row>
    <row r="162" spans="2:17" ht="15" thickBot="1">
      <c r="B162" s="324" t="s">
        <v>111</v>
      </c>
      <c r="C162" s="82" t="s">
        <v>111</v>
      </c>
      <c r="D162" s="128">
        <f>'Segment Data'!E24</f>
        <v>772129602.51764846</v>
      </c>
      <c r="E162" s="129">
        <f>'Segment Data'!F24</f>
        <v>497402.46500086784</v>
      </c>
      <c r="F162" s="130">
        <f>'Segment Data'!G24</f>
        <v>6.4461081972334833E-4</v>
      </c>
      <c r="G162" s="131">
        <f>'Segment Data'!H24</f>
        <v>93.516018648773041</v>
      </c>
      <c r="H162" s="132">
        <f>'Segment Data'!I24</f>
        <v>2.7603632415136303E-2</v>
      </c>
      <c r="I162" s="205">
        <f>'Segment Data'!J24</f>
        <v>4.8974417474092329</v>
      </c>
      <c r="J162" s="157">
        <f>'Segment Data'!K24</f>
        <v>0.22592115513808952</v>
      </c>
      <c r="K162" s="130">
        <f>'Segment Data'!L24</f>
        <v>4.8361374134124051E-2</v>
      </c>
      <c r="L162" s="133">
        <f>'Segment Data'!M24</f>
        <v>3781459749.7804284</v>
      </c>
      <c r="M162" s="134">
        <f>'Segment Data'!N24</f>
        <v>176764037.57499886</v>
      </c>
      <c r="N162" s="130">
        <f>'Segment Data'!O24</f>
        <v>4.903715921887089E-2</v>
      </c>
      <c r="O162" s="128">
        <f>'Segment Data'!P24</f>
        <v>1008655794.1751249</v>
      </c>
      <c r="P162" s="129">
        <f>'Segment Data'!Q24</f>
        <v>3804865.4552948475</v>
      </c>
      <c r="Q162" s="130">
        <f>'Segment Data'!R24</f>
        <v>3.7864974261826159E-3</v>
      </c>
    </row>
    <row r="163" spans="2:17">
      <c r="B163" s="326"/>
      <c r="C163" s="102" t="s">
        <v>110</v>
      </c>
      <c r="D163" s="143">
        <f>'Segment Data'!E25</f>
        <v>768946763.56515241</v>
      </c>
      <c r="E163" s="144">
        <f>'Segment Data'!F25</f>
        <v>1593906.1223403215</v>
      </c>
      <c r="F163" s="145">
        <f>'Segment Data'!G25</f>
        <v>2.0771488721003551E-3</v>
      </c>
      <c r="G163" s="146">
        <f>'Segment Data'!H25</f>
        <v>93.130530997649274</v>
      </c>
      <c r="H163" s="147">
        <f>'Segment Data'!I25</f>
        <v>0.16058703249710504</v>
      </c>
      <c r="I163" s="207">
        <f>'Segment Data'!J25</f>
        <v>4.8707976598538565</v>
      </c>
      <c r="J163" s="161">
        <f>'Segment Data'!K25</f>
        <v>0.23377357727219472</v>
      </c>
      <c r="K163" s="145">
        <f>'Segment Data'!L25</f>
        <v>5.0414570446233556E-2</v>
      </c>
      <c r="L163" s="148">
        <f>'Segment Data'!M25</f>
        <v>3745384096.525341</v>
      </c>
      <c r="M163" s="149">
        <f>'Segment Data'!N25</f>
        <v>187150416.7251687</v>
      </c>
      <c r="N163" s="145">
        <f>'Segment Data'!O25</f>
        <v>5.2596437886473751E-2</v>
      </c>
      <c r="O163" s="143">
        <f>'Segment Data'!P25</f>
        <v>999816260.31097233</v>
      </c>
      <c r="P163" s="144">
        <f>'Segment Data'!Q25</f>
        <v>4824580.660905838</v>
      </c>
      <c r="Q163" s="145">
        <f>'Segment Data'!R25</f>
        <v>4.8488653318212857E-3</v>
      </c>
    </row>
    <row r="164" spans="2:17" ht="15" thickBot="1">
      <c r="B164" s="325"/>
      <c r="C164" s="98" t="s">
        <v>109</v>
      </c>
      <c r="D164" s="135">
        <f>'Segment Data'!E26</f>
        <v>3182838.9524957365</v>
      </c>
      <c r="E164" s="136">
        <f>'Segment Data'!F26</f>
        <v>-1096503.6573390332</v>
      </c>
      <c r="F164" s="137">
        <f>'Segment Data'!G26</f>
        <v>-0.25623179944018798</v>
      </c>
      <c r="G164" s="138">
        <f>'Segment Data'!H26</f>
        <v>0.3854876511237364</v>
      </c>
      <c r="H164" s="139">
        <f>'Segment Data'!I26</f>
        <v>-0.1329834000819039</v>
      </c>
      <c r="I164" s="208">
        <f>'Segment Data'!J26</f>
        <v>11.33442621305074</v>
      </c>
      <c r="J164" s="154">
        <f>'Segment Data'!K26</f>
        <v>0.4771435317156012</v>
      </c>
      <c r="K164" s="137">
        <f>'Segment Data'!L26</f>
        <v>4.394686458112243E-2</v>
      </c>
      <c r="L164" s="140">
        <f>'Segment Data'!M26</f>
        <v>36075653.255086638</v>
      </c>
      <c r="M164" s="141">
        <f>'Segment Data'!N26</f>
        <v>-10386379.150171921</v>
      </c>
      <c r="N164" s="137">
        <f>'Segment Data'!O26</f>
        <v>-0.22354551905044071</v>
      </c>
      <c r="O164" s="135">
        <f>'Segment Data'!P26</f>
        <v>8839533.8641524762</v>
      </c>
      <c r="P164" s="136">
        <f>'Segment Data'!Q26</f>
        <v>-1019715.2056104876</v>
      </c>
      <c r="Q164" s="137">
        <f>'Segment Data'!R26</f>
        <v>-0.10342726899331732</v>
      </c>
    </row>
    <row r="165" spans="2:17">
      <c r="B165" s="324" t="s">
        <v>108</v>
      </c>
      <c r="C165" s="82" t="s">
        <v>185</v>
      </c>
      <c r="D165" s="121">
        <f>Fat!E19</f>
        <v>43425769.449614801</v>
      </c>
      <c r="E165" s="122">
        <f>Fat!F19</f>
        <v>-1751289.0698503256</v>
      </c>
      <c r="F165" s="123">
        <f>Fat!G19</f>
        <v>-3.8765008773109032E-2</v>
      </c>
      <c r="G165" s="124">
        <f>Fat!H19</f>
        <v>5.2594862992507476</v>
      </c>
      <c r="H165" s="125">
        <f>Fat!I19</f>
        <v>-0.21401726345422123</v>
      </c>
      <c r="I165" s="204">
        <f>Fat!J19</f>
        <v>5.8013608518467805</v>
      </c>
      <c r="J165" s="152">
        <f>Fat!K19</f>
        <v>0.56658074738824382</v>
      </c>
      <c r="K165" s="123">
        <f>Fat!L19</f>
        <v>0.10823391548112574</v>
      </c>
      <c r="L165" s="126">
        <f>Fat!M19</f>
        <v>251928558.84631923</v>
      </c>
      <c r="M165" s="127">
        <f>Fat!N19</f>
        <v>15436591.730664164</v>
      </c>
      <c r="N165" s="123">
        <f>Fat!O19</f>
        <v>6.5273218024843038E-2</v>
      </c>
      <c r="O165" s="121">
        <f>Fat!P19</f>
        <v>67746721.355390191</v>
      </c>
      <c r="P165" s="122">
        <f>Fat!Q19</f>
        <v>-309576.13456133008</v>
      </c>
      <c r="Q165" s="123">
        <f>Fat!R19</f>
        <v>-4.5488242231666925E-3</v>
      </c>
    </row>
    <row r="166" spans="2:17">
      <c r="B166" s="326"/>
      <c r="C166" s="83" t="s">
        <v>186</v>
      </c>
      <c r="D166" s="105">
        <f>Fat!E20</f>
        <v>97220441.984949946</v>
      </c>
      <c r="E166" s="106">
        <f>Fat!F20</f>
        <v>-4717615.4893038422</v>
      </c>
      <c r="F166" s="107">
        <f>Fat!G20</f>
        <v>-4.627923668739084E-2</v>
      </c>
      <c r="G166" s="108">
        <f>Fat!H20</f>
        <v>11.774796143110875</v>
      </c>
      <c r="H166" s="109">
        <f>Fat!I20</f>
        <v>-0.57568303915258312</v>
      </c>
      <c r="I166" s="206">
        <f>Fat!J20</f>
        <v>5.2068674598413383</v>
      </c>
      <c r="J166" s="156">
        <f>Fat!K20</f>
        <v>8.9189687159235476E-2</v>
      </c>
      <c r="K166" s="107">
        <f>Fat!L20</f>
        <v>1.7427765310923906E-2</v>
      </c>
      <c r="L166" s="110">
        <f>Fat!M20</f>
        <v>506213955.80282855</v>
      </c>
      <c r="M166" s="111">
        <f>Fat!N20</f>
        <v>-15472175.123550773</v>
      </c>
      <c r="N166" s="107">
        <f>Fat!O20</f>
        <v>-2.9658015052223451E-2</v>
      </c>
      <c r="O166" s="105">
        <f>Fat!P20</f>
        <v>155991225.84312987</v>
      </c>
      <c r="P166" s="106">
        <f>Fat!Q20</f>
        <v>-9587653.275688082</v>
      </c>
      <c r="Q166" s="107">
        <f>Fat!R20</f>
        <v>-5.7903842124743858E-2</v>
      </c>
    </row>
    <row r="167" spans="2:17">
      <c r="B167" s="326"/>
      <c r="C167" s="83" t="s">
        <v>187</v>
      </c>
      <c r="D167" s="105">
        <f>Fat!E21</f>
        <v>291315695.47032076</v>
      </c>
      <c r="E167" s="106">
        <f>Fat!F21</f>
        <v>-5564613.1123046875</v>
      </c>
      <c r="F167" s="107">
        <f>Fat!G21</f>
        <v>-1.8743624792332724E-2</v>
      </c>
      <c r="G167" s="108">
        <f>Fat!H21</f>
        <v>35.282527598286364</v>
      </c>
      <c r="H167" s="109">
        <f>Fat!I21</f>
        <v>-0.68651244056010796</v>
      </c>
      <c r="I167" s="206">
        <f>Fat!J21</f>
        <v>5.081194396032422</v>
      </c>
      <c r="J167" s="156">
        <f>Fat!K21</f>
        <v>0.27037831835090032</v>
      </c>
      <c r="K167" s="107">
        <f>Fat!L21</f>
        <v>5.6202173183308189E-2</v>
      </c>
      <c r="L167" s="110">
        <f>Fat!M21</f>
        <v>1480231679.3000815</v>
      </c>
      <c r="M167" s="111">
        <f>Fat!N21</f>
        <v>51995117.623735428</v>
      </c>
      <c r="N167" s="107">
        <f>Fat!O21</f>
        <v>3.6405115944313775E-2</v>
      </c>
      <c r="O167" s="105">
        <f>Fat!P21</f>
        <v>396457117.36945468</v>
      </c>
      <c r="P167" s="106">
        <f>Fat!Q21</f>
        <v>-3607326.011652112</v>
      </c>
      <c r="Q167" s="107">
        <f>Fat!R21</f>
        <v>-9.0168623363904507E-3</v>
      </c>
    </row>
    <row r="168" spans="2:17" ht="15" thickBot="1">
      <c r="B168" s="325"/>
      <c r="C168" s="84" t="s">
        <v>188</v>
      </c>
      <c r="D168" s="128">
        <f>Fat!E22</f>
        <v>393703699.55941331</v>
      </c>
      <c r="E168" s="129">
        <f>Fat!F22</f>
        <v>12321776.666935623</v>
      </c>
      <c r="F168" s="130">
        <f>Fat!G22</f>
        <v>3.2308234678468176E-2</v>
      </c>
      <c r="G168" s="131">
        <f>Fat!H22</f>
        <v>47.683189959353371</v>
      </c>
      <c r="H168" s="132">
        <f>Fat!I22</f>
        <v>1.476212743166883</v>
      </c>
      <c r="I168" s="205">
        <f>Fat!J22</f>
        <v>5.2605984310898153</v>
      </c>
      <c r="J168" s="157">
        <f>Fat!K22</f>
        <v>0.22071520472055628</v>
      </c>
      <c r="K168" s="130">
        <f>Fat!L22</f>
        <v>4.3793714022132196E-2</v>
      </c>
      <c r="L168" s="133">
        <f>Fat!M22</f>
        <v>2071117064.2165055</v>
      </c>
      <c r="M168" s="134">
        <f>Fat!N22</f>
        <v>148996708.19025302</v>
      </c>
      <c r="N168" s="130">
        <f>Fat!O22</f>
        <v>7.7516846290669017E-2</v>
      </c>
      <c r="O168" s="128">
        <f>Fat!P22</f>
        <v>556461031.15389192</v>
      </c>
      <c r="P168" s="129">
        <f>Fat!Q22</f>
        <v>12893677.320059657</v>
      </c>
      <c r="Q168" s="130">
        <f>Fat!R22</f>
        <v>2.3720477745985524E-2</v>
      </c>
    </row>
    <row r="169" spans="2:17" ht="15" customHeight="1">
      <c r="B169" s="334" t="s">
        <v>107</v>
      </c>
      <c r="C169" s="82" t="s">
        <v>201</v>
      </c>
      <c r="D169" s="121">
        <f>Fat!E23</f>
        <v>42879874.566095985</v>
      </c>
      <c r="E169" s="122">
        <f>Fat!F23</f>
        <v>-1777328.465491876</v>
      </c>
      <c r="F169" s="123">
        <f>Fat!G23</f>
        <v>-3.9799368183329777E-2</v>
      </c>
      <c r="G169" s="124">
        <f>Fat!H23</f>
        <v>5.1933705643521515</v>
      </c>
      <c r="H169" s="125">
        <f>Fat!I23</f>
        <v>-0.21714902024007809</v>
      </c>
      <c r="I169" s="204">
        <f>Fat!J23</f>
        <v>5.7335862373792041</v>
      </c>
      <c r="J169" s="152">
        <f>Fat!K23</f>
        <v>0.5408721036506563</v>
      </c>
      <c r="K169" s="123">
        <f>Fat!L23</f>
        <v>0.10415980732262869</v>
      </c>
      <c r="L169" s="126">
        <f>Fat!M23</f>
        <v>245855458.6727145</v>
      </c>
      <c r="M169" s="127">
        <f>Fat!N23</f>
        <v>13963369.317802876</v>
      </c>
      <c r="N169" s="123">
        <f>Fat!O23</f>
        <v>6.0214944617760946E-2</v>
      </c>
      <c r="O169" s="121">
        <f>Fat!P23</f>
        <v>65935969.316087842</v>
      </c>
      <c r="P169" s="122">
        <f>Fat!Q23</f>
        <v>-651155.5851084739</v>
      </c>
      <c r="Q169" s="123">
        <f>Fat!R23</f>
        <v>-9.7790013621203084E-3</v>
      </c>
    </row>
    <row r="170" spans="2:17">
      <c r="B170" s="335"/>
      <c r="C170" s="83" t="s">
        <v>202</v>
      </c>
      <c r="D170" s="105">
        <f>Fat!E24</f>
        <v>73077545.939166263</v>
      </c>
      <c r="E170" s="106">
        <f>Fat!F24</f>
        <v>-4043418.4238285273</v>
      </c>
      <c r="F170" s="107">
        <f>Fat!G24</f>
        <v>-5.2429562534992036E-2</v>
      </c>
      <c r="G170" s="108">
        <f>Fat!H24</f>
        <v>8.8507436142463405</v>
      </c>
      <c r="H170" s="109">
        <f>Fat!I24</f>
        <v>-0.4929783329941646</v>
      </c>
      <c r="I170" s="206">
        <f>Fat!J24</f>
        <v>4.4000800147119383</v>
      </c>
      <c r="J170" s="156">
        <f>Fat!K24</f>
        <v>0.13792557086654167</v>
      </c>
      <c r="K170" s="107">
        <f>Fat!L24</f>
        <v>3.2360528620849927E-2</v>
      </c>
      <c r="L170" s="110">
        <f>Fat!M24</f>
        <v>321547049.41111904</v>
      </c>
      <c r="M170" s="111">
        <f>Fat!N24</f>
        <v>-7154411.5622617006</v>
      </c>
      <c r="N170" s="107">
        <f>Fat!O24</f>
        <v>-2.1765682273134426E-2</v>
      </c>
      <c r="O170" s="105">
        <f>Fat!P24</f>
        <v>91414458.497861147</v>
      </c>
      <c r="P170" s="106">
        <f>Fat!Q24</f>
        <v>-4832451.3676273525</v>
      </c>
      <c r="Q170" s="107">
        <f>Fat!R24</f>
        <v>-5.0208898907830153E-2</v>
      </c>
    </row>
    <row r="171" spans="2:17">
      <c r="B171" s="335"/>
      <c r="C171" s="83" t="s">
        <v>203</v>
      </c>
      <c r="D171" s="105">
        <f>Fat!E25</f>
        <v>283039688.93433052</v>
      </c>
      <c r="E171" s="106">
        <f>Fat!F25</f>
        <v>-5846684.0183700323</v>
      </c>
      <c r="F171" s="107">
        <f>Fat!G25</f>
        <v>-2.0238697861069795E-2</v>
      </c>
      <c r="G171" s="108">
        <f>Fat!H25</f>
        <v>34.280183977431157</v>
      </c>
      <c r="H171" s="109">
        <f>Fat!I25</f>
        <v>-0.72033715858378145</v>
      </c>
      <c r="I171" s="206">
        <f>Fat!J25</f>
        <v>4.8764096174615474</v>
      </c>
      <c r="J171" s="156">
        <f>Fat!K25</f>
        <v>0.24107287397489063</v>
      </c>
      <c r="K171" s="107">
        <f>Fat!L25</f>
        <v>5.2007629071099133E-2</v>
      </c>
      <c r="L171" s="110">
        <f>Fat!M25</f>
        <v>1380217461.2426941</v>
      </c>
      <c r="M171" s="111">
        <f>Fat!N25</f>
        <v>41131842.00245142</v>
      </c>
      <c r="N171" s="107">
        <f>Fat!O25</f>
        <v>3.0716364518788876E-2</v>
      </c>
      <c r="O171" s="105">
        <f>Fat!P25</f>
        <v>372896601.48624736</v>
      </c>
      <c r="P171" s="106">
        <f>Fat!Q25</f>
        <v>-5578590.011574626</v>
      </c>
      <c r="Q171" s="107">
        <f>Fat!R25</f>
        <v>-1.4739645125740638E-2</v>
      </c>
    </row>
    <row r="172" spans="2:17" ht="15" thickBot="1">
      <c r="B172" s="336"/>
      <c r="C172" s="84" t="s">
        <v>204</v>
      </c>
      <c r="D172" s="128">
        <f>Fat!E26</f>
        <v>373132493.07806152</v>
      </c>
      <c r="E172" s="129">
        <f>Fat!F26</f>
        <v>12164833.372696519</v>
      </c>
      <c r="F172" s="130">
        <f>Fat!G26</f>
        <v>3.3700618450489168E-2</v>
      </c>
      <c r="G172" s="131">
        <f>Fat!H26</f>
        <v>45.191720492744125</v>
      </c>
      <c r="H172" s="132">
        <f>Fat!I26</f>
        <v>1.4580681442338914</v>
      </c>
      <c r="I172" s="205">
        <f>Fat!J26</f>
        <v>4.9147147848907551</v>
      </c>
      <c r="J172" s="157">
        <f>Fat!K26</f>
        <v>0.19125411800278513</v>
      </c>
      <c r="K172" s="130">
        <f>Fat!L26</f>
        <v>4.0490253119603518E-2</v>
      </c>
      <c r="L172" s="133">
        <f>Fat!M26</f>
        <v>1833839780.4538963</v>
      </c>
      <c r="M172" s="134">
        <f>Fat!N26</f>
        <v>128823237.81700301</v>
      </c>
      <c r="N172" s="130">
        <f>Fat!O26</f>
        <v>7.5555418141440109E-2</v>
      </c>
      <c r="O172" s="128">
        <f>Fat!P26</f>
        <v>478408764.87492847</v>
      </c>
      <c r="P172" s="129">
        <f>Fat!Q26</f>
        <v>14867062.419605136</v>
      </c>
      <c r="Q172" s="130">
        <f>Fat!R26</f>
        <v>3.2072761395266353E-2</v>
      </c>
    </row>
    <row r="173" spans="2:17" ht="15" thickBot="1">
      <c r="B173" s="324" t="s">
        <v>106</v>
      </c>
      <c r="C173" s="142" t="s">
        <v>106</v>
      </c>
      <c r="D173" s="128">
        <f>'Segment Data'!E27</f>
        <v>47060758.263424918</v>
      </c>
      <c r="E173" s="129">
        <f>'Segment Data'!F27</f>
        <v>-1218111.3517077565</v>
      </c>
      <c r="F173" s="130">
        <f>'Segment Data'!G27</f>
        <v>-2.5230734717242593E-2</v>
      </c>
      <c r="G173" s="131">
        <f>'Segment Data'!H27</f>
        <v>5.6997358125344677</v>
      </c>
      <c r="H173" s="132">
        <f>'Segment Data'!I27</f>
        <v>-0.14957296280202392</v>
      </c>
      <c r="I173" s="205">
        <f>'Segment Data'!J27</f>
        <v>9.6663171747853429</v>
      </c>
      <c r="J173" s="157">
        <f>'Segment Data'!K27</f>
        <v>0.26960339106050313</v>
      </c>
      <c r="K173" s="130">
        <f>'Segment Data'!L27</f>
        <v>2.8691242200806169E-2</v>
      </c>
      <c r="L173" s="133">
        <f>'Segment Data'!M27</f>
        <v>454904215.86016554</v>
      </c>
      <c r="M173" s="134">
        <f>'Segment Data'!N27</f>
        <v>1241496.2849939466</v>
      </c>
      <c r="N173" s="130">
        <f>'Segment Data'!O27</f>
        <v>2.7366063628868043E-3</v>
      </c>
      <c r="O173" s="128">
        <f>'Segment Data'!P27</f>
        <v>147859820.99824506</v>
      </c>
      <c r="P173" s="129">
        <f>'Segment Data'!Q27</f>
        <v>-6327249.0673631132</v>
      </c>
      <c r="Q173" s="130">
        <f>'Segment Data'!R27</f>
        <v>-4.1036184581954918E-2</v>
      </c>
    </row>
    <row r="174" spans="2:17" ht="15" customHeight="1">
      <c r="B174" s="326"/>
      <c r="C174" s="99" t="s">
        <v>120</v>
      </c>
      <c r="D174" s="143">
        <f>'Segment Data'!E28</f>
        <v>41530117.888711445</v>
      </c>
      <c r="E174" s="144">
        <f>'Segment Data'!F28</f>
        <v>-386989.09994865209</v>
      </c>
      <c r="F174" s="145">
        <f>'Segment Data'!G28</f>
        <v>-9.232247350785561E-3</v>
      </c>
      <c r="G174" s="146">
        <f>'Segment Data'!H28</f>
        <v>5.0298955852786547</v>
      </c>
      <c r="H174" s="147">
        <f>'Segment Data'!I28</f>
        <v>-4.8642990708141376E-2</v>
      </c>
      <c r="I174" s="207">
        <f>'Segment Data'!J28</f>
        <v>8.1593572623517101</v>
      </c>
      <c r="J174" s="161">
        <f>'Segment Data'!K28</f>
        <v>0.37951319883648083</v>
      </c>
      <c r="K174" s="145">
        <f>'Segment Data'!L28</f>
        <v>4.8781594558722087E-2</v>
      </c>
      <c r="L174" s="148">
        <f>'Segment Data'!M28</f>
        <v>338859069.00158042</v>
      </c>
      <c r="M174" s="149">
        <f>'Segment Data'!N28</f>
        <v>12750513.036120415</v>
      </c>
      <c r="N174" s="145">
        <f>'Segment Data'!O28</f>
        <v>3.9098983460804669E-2</v>
      </c>
      <c r="O174" s="143">
        <f>'Segment Data'!P28</f>
        <v>111350371.24586439</v>
      </c>
      <c r="P174" s="144">
        <f>'Segment Data'!Q28</f>
        <v>-2053987.1241816133</v>
      </c>
      <c r="Q174" s="145">
        <f>'Segment Data'!R28</f>
        <v>-1.8112065124334251E-2</v>
      </c>
    </row>
    <row r="175" spans="2:17" ht="15" thickBot="1">
      <c r="B175" s="326"/>
      <c r="C175" s="98" t="s">
        <v>121</v>
      </c>
      <c r="D175" s="135">
        <f>'Segment Data'!E29</f>
        <v>5530640.3747138865</v>
      </c>
      <c r="E175" s="136">
        <f>'Segment Data'!F29</f>
        <v>-831122.25175814983</v>
      </c>
      <c r="F175" s="137">
        <f>'Segment Data'!G29</f>
        <v>-0.13064339249310453</v>
      </c>
      <c r="G175" s="138">
        <f>'Segment Data'!H29</f>
        <v>0.66984022725586323</v>
      </c>
      <c r="H175" s="139">
        <f>'Segment Data'!I29</f>
        <v>-0.10092997209376686</v>
      </c>
      <c r="I175" s="208">
        <f>'Segment Data'!J29</f>
        <v>20.982226106970224</v>
      </c>
      <c r="J175" s="154">
        <f>'Segment Data'!K29</f>
        <v>0.93209674833242318</v>
      </c>
      <c r="K175" s="137">
        <f>'Segment Data'!L29</f>
        <v>4.6488315943501203E-2</v>
      </c>
      <c r="L175" s="140">
        <f>'Segment Data'!M29</f>
        <v>116045146.85858528</v>
      </c>
      <c r="M175" s="141">
        <f>'Segment Data'!N29</f>
        <v>-11509016.751126409</v>
      </c>
      <c r="N175" s="137">
        <f>'Segment Data'!O29</f>
        <v>-9.0228467855753614E-2</v>
      </c>
      <c r="O175" s="135">
        <f>'Segment Data'!P29</f>
        <v>36509449.752380669</v>
      </c>
      <c r="P175" s="136">
        <f>'Segment Data'!Q29</f>
        <v>-4273261.9431814924</v>
      </c>
      <c r="Q175" s="137">
        <f>'Segment Data'!R29</f>
        <v>-0.10478121158496909</v>
      </c>
    </row>
    <row r="176" spans="2:17">
      <c r="B176" s="326"/>
      <c r="C176" s="82" t="s">
        <v>105</v>
      </c>
      <c r="D176" s="121">
        <f>Flavor!D27</f>
        <v>52965.033631521888</v>
      </c>
      <c r="E176" s="122">
        <f>Flavor!E27</f>
        <v>-12684.884105231991</v>
      </c>
      <c r="F176" s="123">
        <f>Flavor!F27</f>
        <v>-0.19322010662825861</v>
      </c>
      <c r="G176" s="124">
        <f>Flavor!G27</f>
        <v>6.4148286203093499E-3</v>
      </c>
      <c r="H176" s="125">
        <f>Flavor!H27</f>
        <v>-1.53909911202821E-3</v>
      </c>
      <c r="I176" s="204">
        <f>Flavor!I27</f>
        <v>17.626699935526037</v>
      </c>
      <c r="J176" s="152">
        <f>Flavor!J27</f>
        <v>9.0754208991255805</v>
      </c>
      <c r="K176" s="123">
        <f>Flavor!K27</f>
        <v>1.0612939725734589</v>
      </c>
      <c r="L176" s="126">
        <f>Flavor!L27</f>
        <v>933598.75489788118</v>
      </c>
      <c r="M176" s="127">
        <f>Flavor!M27</f>
        <v>372207.98961416318</v>
      </c>
      <c r="N176" s="123">
        <f>Flavor!N27</f>
        <v>0.66301053140062816</v>
      </c>
      <c r="O176" s="121">
        <f>Flavor!O27</f>
        <v>127788.58623802662</v>
      </c>
      <c r="P176" s="122">
        <f>Flavor!P27</f>
        <v>-39934.209621874936</v>
      </c>
      <c r="Q176" s="123">
        <f>Flavor!Q27</f>
        <v>-0.23809649378389736</v>
      </c>
    </row>
    <row r="177" spans="2:17">
      <c r="B177" s="326"/>
      <c r="C177" s="83" t="s">
        <v>104</v>
      </c>
      <c r="D177" s="105">
        <f>Flavor!D28</f>
        <v>44548349.8994243</v>
      </c>
      <c r="E177" s="106">
        <f>Flavor!E28</f>
        <v>-83825.030888415873</v>
      </c>
      <c r="F177" s="107">
        <f>Flavor!F28</f>
        <v>-1.8781300938011123E-3</v>
      </c>
      <c r="G177" s="108">
        <f>Flavor!G28</f>
        <v>5.3954469643215228</v>
      </c>
      <c r="H177" s="109">
        <f>Flavor!H28</f>
        <v>-1.2040297981768866E-2</v>
      </c>
      <c r="I177" s="206">
        <f>Flavor!I28</f>
        <v>9.2288748572046444</v>
      </c>
      <c r="J177" s="156">
        <f>Flavor!J28</f>
        <v>0.46864476703364666</v>
      </c>
      <c r="K177" s="107">
        <f>Flavor!K28</f>
        <v>5.3496855928415327E-2</v>
      </c>
      <c r="L177" s="110">
        <f>Flavor!L28</f>
        <v>411131146.31675196</v>
      </c>
      <c r="M177" s="111">
        <f>Flavor!M28</f>
        <v>20143024.502450883</v>
      </c>
      <c r="N177" s="107">
        <f>Flavor!N28</f>
        <v>5.1518251779571367E-2</v>
      </c>
      <c r="O177" s="105">
        <f>Flavor!O28</f>
        <v>125829220.8261683</v>
      </c>
      <c r="P177" s="106">
        <f>Flavor!P28</f>
        <v>-3770151.7984133512</v>
      </c>
      <c r="Q177" s="107">
        <f>Flavor!Q28</f>
        <v>-2.9090818281463277E-2</v>
      </c>
    </row>
    <row r="178" spans="2:17">
      <c r="B178" s="326"/>
      <c r="C178" s="83" t="s">
        <v>103</v>
      </c>
      <c r="D178" s="105">
        <f>Flavor!D29</f>
        <v>99645.764384038863</v>
      </c>
      <c r="E178" s="106">
        <f>Flavor!E29</f>
        <v>8530.6309680488048</v>
      </c>
      <c r="F178" s="107">
        <f>Flavor!F29</f>
        <v>9.3624743203764432E-2</v>
      </c>
      <c r="G178" s="108">
        <f>Flavor!G29</f>
        <v>1.2068537626357919E-2</v>
      </c>
      <c r="H178" s="109">
        <f>Flavor!H29</f>
        <v>1.0293282640688583E-3</v>
      </c>
      <c r="I178" s="206">
        <f>Flavor!I29</f>
        <v>15.945667607108145</v>
      </c>
      <c r="J178" s="156">
        <f>Flavor!J29</f>
        <v>-0.2146768784284987</v>
      </c>
      <c r="K178" s="107">
        <f>Flavor!K29</f>
        <v>-1.3284177117674222E-2</v>
      </c>
      <c r="L178" s="110">
        <f>Flavor!L29</f>
        <v>1588918.2373240991</v>
      </c>
      <c r="M178" s="111">
        <f>Flavor!M29</f>
        <v>116466.29347606841</v>
      </c>
      <c r="N178" s="107">
        <f>Flavor!N29</f>
        <v>7.9096838414774578E-2</v>
      </c>
      <c r="O178" s="105">
        <f>Flavor!O29</f>
        <v>669275.51745700836</v>
      </c>
      <c r="P178" s="106">
        <f>Flavor!P29</f>
        <v>67947.100519776344</v>
      </c>
      <c r="Q178" s="107">
        <f>Flavor!Q29</f>
        <v>0.11299499342780737</v>
      </c>
    </row>
    <row r="179" spans="2:17">
      <c r="B179" s="326"/>
      <c r="C179" s="83" t="s">
        <v>102</v>
      </c>
      <c r="D179" s="105">
        <f>Flavor!D30</f>
        <v>11476.946028202772</v>
      </c>
      <c r="E179" s="106">
        <f>Flavor!E30</f>
        <v>752.64371092550573</v>
      </c>
      <c r="F179" s="107">
        <f>Flavor!F30</f>
        <v>7.0181135206620157E-2</v>
      </c>
      <c r="G179" s="108">
        <f>Flavor!G30</f>
        <v>1.3900235081063877E-3</v>
      </c>
      <c r="H179" s="109">
        <f>Flavor!H30</f>
        <v>9.0702373335056026E-5</v>
      </c>
      <c r="I179" s="206">
        <f>Flavor!I30</f>
        <v>8.8432239443524931</v>
      </c>
      <c r="J179" s="156">
        <f>Flavor!J30</f>
        <v>3.0807638859043687</v>
      </c>
      <c r="K179" s="107">
        <f>Flavor!K30</f>
        <v>0.53462650580766757</v>
      </c>
      <c r="L179" s="110">
        <f>Flavor!L30</f>
        <v>101493.203924644</v>
      </c>
      <c r="M179" s="111">
        <f>Flavor!M30</f>
        <v>39694.84016661108</v>
      </c>
      <c r="N179" s="107">
        <f>Flavor!N30</f>
        <v>0.64232833610341844</v>
      </c>
      <c r="O179" s="105">
        <f>Flavor!O30</f>
        <v>29307.28019452095</v>
      </c>
      <c r="P179" s="106">
        <f>Flavor!P30</f>
        <v>5144.1688954207348</v>
      </c>
      <c r="Q179" s="107">
        <f>Flavor!Q30</f>
        <v>0.21289348179314529</v>
      </c>
    </row>
    <row r="180" spans="2:17">
      <c r="B180" s="326"/>
      <c r="C180" s="83" t="s">
        <v>63</v>
      </c>
      <c r="D180" s="105">
        <f>Flavor!D31</f>
        <v>2502200.668311479</v>
      </c>
      <c r="E180" s="106">
        <f>Flavor!E31</f>
        <v>-116714.83125966834</v>
      </c>
      <c r="F180" s="107">
        <f>Flavor!F31</f>
        <v>-4.4566092826889843E-2</v>
      </c>
      <c r="G180" s="108">
        <f>Flavor!G31</f>
        <v>0.30305254920651781</v>
      </c>
      <c r="H180" s="109">
        <f>Flavor!H31</f>
        <v>-1.4246624026499788E-2</v>
      </c>
      <c r="I180" s="206">
        <f>Flavor!I31</f>
        <v>19.325652598242506</v>
      </c>
      <c r="J180" s="156">
        <f>Flavor!J31</f>
        <v>0.8733885866766542</v>
      </c>
      <c r="K180" s="107">
        <f>Flavor!K31</f>
        <v>4.7332326598471357E-2</v>
      </c>
      <c r="L180" s="110">
        <f>Flavor!L31</f>
        <v>48356660.846877873</v>
      </c>
      <c r="M180" s="111">
        <f>Flavor!M31</f>
        <v>31740.62480918318</v>
      </c>
      <c r="N180" s="107">
        <f>Flavor!N31</f>
        <v>6.5681691068137738E-4</v>
      </c>
      <c r="O180" s="105">
        <f>Flavor!O31</f>
        <v>18909883.362142265</v>
      </c>
      <c r="P180" s="106">
        <f>Flavor!P31</f>
        <v>-928450.40034428611</v>
      </c>
      <c r="Q180" s="107">
        <f>Flavor!Q31</f>
        <v>-4.6800825687283602E-2</v>
      </c>
    </row>
    <row r="181" spans="2:17">
      <c r="B181" s="326"/>
      <c r="C181" s="83" t="s">
        <v>64</v>
      </c>
      <c r="D181" s="105">
        <f>Flavor!D32</f>
        <v>656645.57076258061</v>
      </c>
      <c r="E181" s="106">
        <f>Flavor!E32</f>
        <v>14642.886245221482</v>
      </c>
      <c r="F181" s="107">
        <f>Flavor!F32</f>
        <v>2.2808138654793354E-2</v>
      </c>
      <c r="G181" s="108">
        <f>Flavor!G32</f>
        <v>7.9529238667758698E-2</v>
      </c>
      <c r="H181" s="109">
        <f>Flavor!H32</f>
        <v>1.7463086556627344E-3</v>
      </c>
      <c r="I181" s="206">
        <f>Flavor!I32</f>
        <v>13.114953009467181</v>
      </c>
      <c r="J181" s="156">
        <f>Flavor!J32</f>
        <v>-1.005783153975548</v>
      </c>
      <c r="K181" s="107">
        <f>Flavor!K32</f>
        <v>-7.1227388029487221E-2</v>
      </c>
      <c r="L181" s="110">
        <f>Flavor!L32</f>
        <v>8611875.8044260014</v>
      </c>
      <c r="M181" s="111">
        <f>Flavor!M32</f>
        <v>-453674.71986558475</v>
      </c>
      <c r="N181" s="107">
        <f>Flavor!N32</f>
        <v>-5.0043813516889142E-2</v>
      </c>
      <c r="O181" s="105">
        <f>Flavor!O32</f>
        <v>2353771.592600584</v>
      </c>
      <c r="P181" s="106">
        <f>Flavor!P32</f>
        <v>-191311.19005562458</v>
      </c>
      <c r="Q181" s="107">
        <f>Flavor!Q32</f>
        <v>-7.5168945921656891E-2</v>
      </c>
    </row>
    <row r="182" spans="2:17">
      <c r="B182" s="326"/>
      <c r="C182" s="83" t="s">
        <v>196</v>
      </c>
      <c r="D182" s="105">
        <f>Flavor!D33</f>
        <v>318985.97573945171</v>
      </c>
      <c r="E182" s="106">
        <f>Flavor!E33</f>
        <v>7346.1718038567342</v>
      </c>
      <c r="F182" s="107">
        <f>Flavor!F33</f>
        <v>2.3572636457488371E-2</v>
      </c>
      <c r="G182" s="108">
        <f>Flavor!G33</f>
        <v>3.8633797174310272E-2</v>
      </c>
      <c r="H182" s="109">
        <f>Flavor!H33</f>
        <v>8.7654530747596771E-4</v>
      </c>
      <c r="I182" s="206">
        <f>Flavor!I33</f>
        <v>17.685089178675597</v>
      </c>
      <c r="J182" s="156">
        <f>Flavor!J33</f>
        <v>1.115646509529185</v>
      </c>
      <c r="K182" s="107">
        <f>Flavor!K33</f>
        <v>6.7331565207477101E-2</v>
      </c>
      <c r="L182" s="110">
        <f>Flavor!L33</f>
        <v>5641295.4276990537</v>
      </c>
      <c r="M182" s="111">
        <f>Flavor!M33</f>
        <v>477597.56296418421</v>
      </c>
      <c r="N182" s="107">
        <f>Flavor!N33</f>
        <v>9.2491384173714913E-2</v>
      </c>
      <c r="O182" s="105">
        <f>Flavor!O33</f>
        <v>2283449.1670651436</v>
      </c>
      <c r="P182" s="106">
        <f>Flavor!P33</f>
        <v>223384.08243387658</v>
      </c>
      <c r="Q182" s="107">
        <f>Flavor!Q33</f>
        <v>0.10843544900614648</v>
      </c>
    </row>
    <row r="183" spans="2:17" ht="15" thickBot="1">
      <c r="B183" s="326"/>
      <c r="C183" s="83" t="s">
        <v>197</v>
      </c>
      <c r="D183" s="105">
        <f>Flavor!D34</f>
        <v>50268.992080149925</v>
      </c>
      <c r="E183" s="106">
        <f>Flavor!E34</f>
        <v>-59445.135629304074</v>
      </c>
      <c r="F183" s="107">
        <f>Flavor!F34</f>
        <v>-0.54181842275342373</v>
      </c>
      <c r="G183" s="108">
        <f>Flavor!G34</f>
        <v>6.0882991475707301E-3</v>
      </c>
      <c r="H183" s="109">
        <f>Flavor!H34</f>
        <v>-7.2043030841133504E-3</v>
      </c>
      <c r="I183" s="206">
        <f>Flavor!I34</f>
        <v>23.095449223087961</v>
      </c>
      <c r="J183" s="156">
        <f>Flavor!J34</f>
        <v>15.898985367930031</v>
      </c>
      <c r="K183" s="107">
        <f>Flavor!K34</f>
        <v>2.2092774573632763</v>
      </c>
      <c r="L183" s="110">
        <f>Flavor!L34</f>
        <v>1160984.9540829135</v>
      </c>
      <c r="M183" s="111">
        <f>Flavor!M34</f>
        <v>371431.19962164678</v>
      </c>
      <c r="N183" s="107">
        <f>Flavor!N34</f>
        <v>0.47043180723658778</v>
      </c>
      <c r="O183" s="105">
        <f>Flavor!O34</f>
        <v>438578.97617828846</v>
      </c>
      <c r="P183" s="106">
        <f>Flavor!P34</f>
        <v>85813.822616487567</v>
      </c>
      <c r="Q183" s="107">
        <f>Flavor!Q34</f>
        <v>0.24326048576522413</v>
      </c>
    </row>
    <row r="184" spans="2:17">
      <c r="B184" s="324" t="s">
        <v>101</v>
      </c>
      <c r="C184" s="101" t="s">
        <v>13</v>
      </c>
      <c r="D184" s="143">
        <f>'Branded vs. Private Label'!D7</f>
        <v>213689258.98865139</v>
      </c>
      <c r="E184" s="144">
        <f>'Branded vs. Private Label'!E7</f>
        <v>1447650.3638074696</v>
      </c>
      <c r="F184" s="145">
        <f>'Branded vs. Private Label'!F7</f>
        <v>6.8207660749797722E-3</v>
      </c>
      <c r="G184" s="146">
        <f>'Branded vs. Private Label'!G7</f>
        <v>25.880847805169424</v>
      </c>
      <c r="H184" s="147">
        <f>'Branded vs. Private Label'!H7</f>
        <v>0.16635378910192955</v>
      </c>
      <c r="I184" s="207">
        <f>'Branded vs. Private Label'!I7</f>
        <v>8.7211418513576238</v>
      </c>
      <c r="J184" s="161">
        <f>'Branded vs. Private Label'!J7</f>
        <v>0.50160137022344564</v>
      </c>
      <c r="K184" s="145">
        <f>'Branded vs. Private Label'!K7</f>
        <v>6.1025475983084623E-2</v>
      </c>
      <c r="L184" s="148">
        <f>'Branded vs. Private Label'!L7</f>
        <v>1863614339.7515261</v>
      </c>
      <c r="M184" s="149">
        <f>'Branded vs. Private Label'!M7</f>
        <v>119085845.87858462</v>
      </c>
      <c r="N184" s="145">
        <f>'Branded vs. Private Label'!N7</f>
        <v>6.8262482554359447E-2</v>
      </c>
      <c r="O184" s="143">
        <f>'Branded vs. Private Label'!O7</f>
        <v>438239033.81367207</v>
      </c>
      <c r="P184" s="144">
        <f>'Branded vs. Private Label'!P7</f>
        <v>2346890.7388385534</v>
      </c>
      <c r="Q184" s="145">
        <f>'Branded vs. Private Label'!Q7</f>
        <v>5.3841088354640099E-3</v>
      </c>
    </row>
    <row r="185" spans="2:17" ht="15" thickBot="1">
      <c r="B185" s="325"/>
      <c r="C185" s="100" t="s">
        <v>12</v>
      </c>
      <c r="D185" s="135">
        <f>'Branded vs. Private Label'!D8</f>
        <v>611976347.47565043</v>
      </c>
      <c r="E185" s="136">
        <f>'Branded vs. Private Label'!E8</f>
        <v>-1159391.3683307171</v>
      </c>
      <c r="F185" s="137">
        <f>'Branded vs. Private Label'!F8</f>
        <v>-1.8909212020761629E-3</v>
      </c>
      <c r="G185" s="138">
        <f>'Branded vs. Private Label'!G8</f>
        <v>74.119152194832296</v>
      </c>
      <c r="H185" s="139">
        <f>'Branded vs. Private Label'!H8</f>
        <v>-0.16635378910196152</v>
      </c>
      <c r="I185" s="208">
        <f>'Branded vs. Private Label'!I8</f>
        <v>3.9924466474133364</v>
      </c>
      <c r="J185" s="154">
        <f>'Branded vs. Private Label'!J8</f>
        <v>0.1370833519108805</v>
      </c>
      <c r="K185" s="137">
        <f>'Branded vs. Private Label'!K8</f>
        <v>3.5556532913719852E-2</v>
      </c>
      <c r="L185" s="140">
        <f>'Branded vs. Private Label'!L8</f>
        <v>2443282916.7754197</v>
      </c>
      <c r="M185" s="141">
        <f>'Branded vs. Private Label'!M8</f>
        <v>79421894.075555325</v>
      </c>
      <c r="N185" s="137">
        <f>'Branded vs. Private Label'!N8</f>
        <v>3.3598377109684843E-2</v>
      </c>
      <c r="O185" s="135">
        <f>'Branded vs. Private Label'!O8</f>
        <v>737823664.39216554</v>
      </c>
      <c r="P185" s="136">
        <f>'Branded vs. Private Label'!P8</f>
        <v>-3517199.4761008024</v>
      </c>
      <c r="Q185" s="137">
        <f>'Branded vs. Private Label'!Q8</f>
        <v>-4.7443755599122029E-3</v>
      </c>
    </row>
    <row r="186" spans="2:17" ht="15" thickBot="1">
      <c r="B186" s="324" t="s">
        <v>100</v>
      </c>
      <c r="C186" s="142" t="s">
        <v>99</v>
      </c>
      <c r="D186" s="114">
        <f>'Single Serve'!E9</f>
        <v>15598527.45346229</v>
      </c>
      <c r="E186" s="115">
        <f>'Single Serve'!F9</f>
        <v>-740275.55864118971</v>
      </c>
      <c r="F186" s="116">
        <f>'Single Serve'!G9</f>
        <v>-4.5307820780555799E-2</v>
      </c>
      <c r="G186" s="117">
        <f>'Single Serve'!H9</f>
        <v>1.8892063967953316</v>
      </c>
      <c r="H186" s="118">
        <f>'Single Serve'!I9</f>
        <v>-9.0349143735284798E-2</v>
      </c>
      <c r="I186" s="158">
        <f>'Single Serve'!J9</f>
        <v>18.073274047023691</v>
      </c>
      <c r="J186" s="159">
        <f>'Single Serve'!K9</f>
        <v>0.85471487921103062</v>
      </c>
      <c r="K186" s="116">
        <f>'Single Serve'!L9</f>
        <v>4.9639163816260726E-2</v>
      </c>
      <c r="L186" s="119">
        <f>'Single Serve'!M9</f>
        <v>281916461.39644653</v>
      </c>
      <c r="M186" s="120">
        <f>'Single Serve'!N9</f>
        <v>585815.00130707026</v>
      </c>
      <c r="N186" s="116">
        <f>'Single Serve'!O9</f>
        <v>2.0823006978211364E-3</v>
      </c>
      <c r="O186" s="114">
        <f>'Single Serve'!P9</f>
        <v>111046958.02223782</v>
      </c>
      <c r="P186" s="115">
        <f>'Single Serve'!Q9</f>
        <v>-6366972.9023780674</v>
      </c>
      <c r="Q186" s="116">
        <f>'Single Serve'!R9</f>
        <v>-5.422672465046674E-2</v>
      </c>
    </row>
    <row r="187" spans="2:17">
      <c r="B187" s="326"/>
      <c r="C187" s="99" t="s">
        <v>98</v>
      </c>
      <c r="D187" s="143">
        <f>'Single Serve'!E10</f>
        <v>8398079.5171640944</v>
      </c>
      <c r="E187" s="144">
        <f>'Single Serve'!F10</f>
        <v>-763859.15388154238</v>
      </c>
      <c r="F187" s="145">
        <f>'Single Serve'!G10</f>
        <v>-8.3373091799398003E-2</v>
      </c>
      <c r="G187" s="146">
        <f>'Single Serve'!H10</f>
        <v>1.0171284175353785</v>
      </c>
      <c r="H187" s="147">
        <f>'Single Serve'!I10</f>
        <v>-9.2901885469980794E-2</v>
      </c>
      <c r="I187" s="160">
        <f>'Single Serve'!J10</f>
        <v>15.824499385495455</v>
      </c>
      <c r="J187" s="161">
        <f>'Single Serve'!K10</f>
        <v>0.69474392927507189</v>
      </c>
      <c r="K187" s="145">
        <f>'Single Serve'!L10</f>
        <v>4.5919045505090288E-2</v>
      </c>
      <c r="L187" s="148">
        <f>'Single Serve'!M10</f>
        <v>132895404.15870519</v>
      </c>
      <c r="M187" s="149">
        <f>'Single Serve'!N10</f>
        <v>-5722487.4391040653</v>
      </c>
      <c r="N187" s="145">
        <f>'Single Serve'!O10</f>
        <v>-4.1282459090544302E-2</v>
      </c>
      <c r="O187" s="143">
        <f>'Single Serve'!P10</f>
        <v>69152711.886289179</v>
      </c>
      <c r="P187" s="144">
        <f>'Single Serve'!Q10</f>
        <v>-3241241.5054415464</v>
      </c>
      <c r="Q187" s="145">
        <f>'Single Serve'!R10</f>
        <v>-4.4772268312283946E-2</v>
      </c>
    </row>
    <row r="188" spans="2:17" ht="15" thickBot="1">
      <c r="B188" s="326"/>
      <c r="C188" s="98" t="s">
        <v>97</v>
      </c>
      <c r="D188" s="135">
        <f>'Single Serve'!E11</f>
        <v>7200447.9362979522</v>
      </c>
      <c r="E188" s="136">
        <f>'Single Serve'!F11</f>
        <v>23583.595240048133</v>
      </c>
      <c r="F188" s="137">
        <f>'Single Serve'!G11</f>
        <v>3.2860583841789323E-3</v>
      </c>
      <c r="G188" s="138">
        <f>'Single Serve'!H11</f>
        <v>0.87207797925992347</v>
      </c>
      <c r="H188" s="139">
        <f>'Single Serve'!I11</f>
        <v>2.5527417346590253E-3</v>
      </c>
      <c r="I188" s="153">
        <f>'Single Serve'!J11</f>
        <v>20.696081487724694</v>
      </c>
      <c r="J188" s="154">
        <f>'Single Serve'!K11</f>
        <v>0.81096899076844409</v>
      </c>
      <c r="K188" s="137">
        <f>'Single Serve'!L11</f>
        <v>4.0782720786345893E-2</v>
      </c>
      <c r="L188" s="140">
        <f>'Single Serve'!M11</f>
        <v>149021057.23774153</v>
      </c>
      <c r="M188" s="141">
        <f>'Single Serve'!N11</f>
        <v>6308302.4404113293</v>
      </c>
      <c r="N188" s="137">
        <f>'Single Serve'!O11</f>
        <v>4.4202793572094522E-2</v>
      </c>
      <c r="O188" s="135">
        <f>'Single Serve'!P11</f>
        <v>41894246.135948643</v>
      </c>
      <c r="P188" s="136">
        <f>'Single Serve'!Q11</f>
        <v>-3125731.3969364688</v>
      </c>
      <c r="Q188" s="137">
        <f>'Single Serve'!R11</f>
        <v>-6.9429874651831175E-2</v>
      </c>
    </row>
    <row r="189" spans="2:17">
      <c r="B189" s="326"/>
      <c r="C189" s="82" t="s">
        <v>96</v>
      </c>
      <c r="D189" s="121">
        <f>Size!D16</f>
        <v>15642393.482821479</v>
      </c>
      <c r="E189" s="122">
        <f>Size!E16</f>
        <v>-876467.47838713601</v>
      </c>
      <c r="F189" s="123">
        <f>Size!F16</f>
        <v>-5.3058590446723425E-2</v>
      </c>
      <c r="G189" s="124">
        <f>Size!G16</f>
        <v>1.8945192049122923</v>
      </c>
      <c r="H189" s="125">
        <f>Size!H16</f>
        <v>-0.10685156348438252</v>
      </c>
      <c r="I189" s="151">
        <f>Size!I16</f>
        <v>18.082377717958142</v>
      </c>
      <c r="J189" s="152">
        <f>Size!J16</f>
        <v>0.8466954816599106</v>
      </c>
      <c r="K189" s="123">
        <f>Size!K16</f>
        <v>4.9124570182477345E-2</v>
      </c>
      <c r="L189" s="126">
        <f>Size!L16</f>
        <v>282851667.36930478</v>
      </c>
      <c r="M189" s="127">
        <f>Size!M16</f>
        <v>-1862171.0636788607</v>
      </c>
      <c r="N189" s="123">
        <f>Size!N16</f>
        <v>-6.5405007144293805E-3</v>
      </c>
      <c r="O189" s="121">
        <f>Size!O16</f>
        <v>111258957.59081875</v>
      </c>
      <c r="P189" s="122">
        <f>Size!P16</f>
        <v>-7010745.0141462982</v>
      </c>
      <c r="Q189" s="123">
        <f>Size!Q16</f>
        <v>-5.9277607533714909E-2</v>
      </c>
    </row>
    <row r="190" spans="2:17">
      <c r="B190" s="326"/>
      <c r="C190" s="83" t="s">
        <v>95</v>
      </c>
      <c r="D190" s="105">
        <f>Size!D17</f>
        <v>15720978.248154789</v>
      </c>
      <c r="E190" s="106">
        <f>Size!E17</f>
        <v>-429839.00656390749</v>
      </c>
      <c r="F190" s="107">
        <f>Size!F17</f>
        <v>-2.6614071584416185E-2</v>
      </c>
      <c r="G190" s="108">
        <f>Size!G17</f>
        <v>1.90403695213563</v>
      </c>
      <c r="H190" s="109">
        <f>Size!H17</f>
        <v>-5.27428533979859E-2</v>
      </c>
      <c r="I190" s="155">
        <f>Size!I17</f>
        <v>10.14109078229114</v>
      </c>
      <c r="J190" s="156">
        <f>Size!J17</f>
        <v>0.44862117578181149</v>
      </c>
      <c r="K190" s="107">
        <f>Size!K17</f>
        <v>4.628553856702565E-2</v>
      </c>
      <c r="L190" s="110">
        <f>Size!L17</f>
        <v>159427867.60096204</v>
      </c>
      <c r="M190" s="111">
        <f>Size!M17</f>
        <v>2886562.2393146455</v>
      </c>
      <c r="N190" s="107">
        <f>Size!N17</f>
        <v>1.843962034586338E-2</v>
      </c>
      <c r="O190" s="105">
        <f>Size!O17</f>
        <v>62714708.401645303</v>
      </c>
      <c r="P190" s="106">
        <f>Size!P17</f>
        <v>-1764415.0339276716</v>
      </c>
      <c r="Q190" s="107">
        <f>Size!Q17</f>
        <v>-2.7364128727504509E-2</v>
      </c>
    </row>
    <row r="191" spans="2:17">
      <c r="B191" s="326"/>
      <c r="C191" s="83" t="s">
        <v>231</v>
      </c>
      <c r="D191" s="105">
        <f>Size!D18</f>
        <v>30429418.197481599</v>
      </c>
      <c r="E191" s="106">
        <f>Size!E18</f>
        <v>5306215.7293475419</v>
      </c>
      <c r="F191" s="107">
        <f>Size!F18</f>
        <v>0.21120777640023708</v>
      </c>
      <c r="G191" s="108">
        <f>Size!G18</f>
        <v>3.6854409290206709</v>
      </c>
      <c r="H191" s="109">
        <f>Size!H18</f>
        <v>0.64159649287524712</v>
      </c>
      <c r="I191" s="155">
        <f>Size!I18</f>
        <v>12.564382845570734</v>
      </c>
      <c r="J191" s="156">
        <f>Size!J18</f>
        <v>0.94236889198350049</v>
      </c>
      <c r="K191" s="107">
        <f>Size!K18</f>
        <v>8.1084818495905375E-2</v>
      </c>
      <c r="L191" s="110">
        <f>Size!L18</f>
        <v>382326860.00113571</v>
      </c>
      <c r="M191" s="111">
        <f>Size!M18</f>
        <v>90344650.357684493</v>
      </c>
      <c r="N191" s="107">
        <f>Size!N18</f>
        <v>0.30941833911047945</v>
      </c>
      <c r="O191" s="105">
        <f>Size!O18</f>
        <v>73145214.063754082</v>
      </c>
      <c r="P191" s="106">
        <f>Size!P18</f>
        <v>12970478.505641513</v>
      </c>
      <c r="Q191" s="107">
        <f>Size!Q18</f>
        <v>0.21554691325756684</v>
      </c>
    </row>
    <row r="192" spans="2:17">
      <c r="B192" s="326"/>
      <c r="C192" s="83" t="s">
        <v>117</v>
      </c>
      <c r="D192" s="105">
        <f>Size!D19</f>
        <v>178029881.21039265</v>
      </c>
      <c r="E192" s="106">
        <f>Size!E19</f>
        <v>148404.85209423304</v>
      </c>
      <c r="F192" s="107">
        <f>Size!F19</f>
        <v>8.3429064752817779E-4</v>
      </c>
      <c r="G192" s="108">
        <f>Size!G19</f>
        <v>21.561983424834949</v>
      </c>
      <c r="H192" s="109">
        <f>Size!H19</f>
        <v>1.0449825832179016E-2</v>
      </c>
      <c r="I192" s="155">
        <f>Size!I19</f>
        <v>6.3568992562340876</v>
      </c>
      <c r="J192" s="156">
        <f>Size!J19</f>
        <v>0.17328394094841659</v>
      </c>
      <c r="K192" s="107">
        <f>Size!K19</f>
        <v>2.8023079074803541E-2</v>
      </c>
      <c r="L192" s="110">
        <f>Size!L19</f>
        <v>1131718019.453788</v>
      </c>
      <c r="M192" s="111">
        <f>Size!M19</f>
        <v>31767397.93898797</v>
      </c>
      <c r="N192" s="107">
        <f>Size!N19</f>
        <v>2.8880749115118832E-2</v>
      </c>
      <c r="O192" s="105">
        <f>Size!O19</f>
        <v>355218287.30812818</v>
      </c>
      <c r="P192" s="106">
        <f>Size!P19</f>
        <v>186560.91444838047</v>
      </c>
      <c r="Q192" s="107">
        <f>Size!Q19</f>
        <v>5.2547674075051787E-4</v>
      </c>
    </row>
    <row r="193" spans="2:17">
      <c r="B193" s="326"/>
      <c r="C193" s="83" t="s">
        <v>94</v>
      </c>
      <c r="D193" s="105">
        <f>Size!D20</f>
        <v>20811482.943524659</v>
      </c>
      <c r="E193" s="106">
        <f>Size!E20</f>
        <v>1622416.3049725369</v>
      </c>
      <c r="F193" s="107">
        <f>Size!F20</f>
        <v>8.4548995296779769E-2</v>
      </c>
      <c r="G193" s="108">
        <f>Size!G20</f>
        <v>2.5205704077519684</v>
      </c>
      <c r="H193" s="109">
        <f>Size!H20</f>
        <v>0.19568631717214391</v>
      </c>
      <c r="I193" s="155">
        <f>Size!I20</f>
        <v>8.5828001435621442</v>
      </c>
      <c r="J193" s="156">
        <f>Size!J20</f>
        <v>-8.1767513243384826E-3</v>
      </c>
      <c r="K193" s="107">
        <f>Size!K20</f>
        <v>-9.5178364746917722E-4</v>
      </c>
      <c r="L193" s="110">
        <f>Size!L20</f>
        <v>178620798.79542455</v>
      </c>
      <c r="M193" s="111">
        <f>Size!M20</f>
        <v>13767970.669186234</v>
      </c>
      <c r="N193" s="107">
        <f>Size!N20</f>
        <v>8.3516739298177045E-2</v>
      </c>
      <c r="O193" s="105">
        <f>Size!O20</f>
        <v>27748643.924699545</v>
      </c>
      <c r="P193" s="106">
        <f>Size!P20</f>
        <v>2163221.7399633788</v>
      </c>
      <c r="Q193" s="107">
        <f>Size!Q20</f>
        <v>8.4548995296779603E-2</v>
      </c>
    </row>
    <row r="194" spans="2:17">
      <c r="B194" s="326"/>
      <c r="C194" s="83" t="s">
        <v>118</v>
      </c>
      <c r="D194" s="105">
        <f>Size!D21</f>
        <v>520977682.6893335</v>
      </c>
      <c r="E194" s="106">
        <f>Size!E21</f>
        <v>-9739233.3983379006</v>
      </c>
      <c r="F194" s="107">
        <f>Size!F21</f>
        <v>-1.8351089070484865E-2</v>
      </c>
      <c r="G194" s="108">
        <f>Size!G21</f>
        <v>63.097902905304949</v>
      </c>
      <c r="H194" s="109">
        <f>Size!H21</f>
        <v>-1.2020100636206479</v>
      </c>
      <c r="I194" s="155">
        <f>Size!I21</f>
        <v>3.7030796924115252</v>
      </c>
      <c r="J194" s="156">
        <f>Size!J21</f>
        <v>0.13348296989322739</v>
      </c>
      <c r="K194" s="107">
        <f>Size!K21</f>
        <v>3.7394411825618534E-2</v>
      </c>
      <c r="L194" s="110">
        <f>Size!L21</f>
        <v>1929221876.9664862</v>
      </c>
      <c r="M194" s="111">
        <f>Size!M21</f>
        <v>34776512.714915991</v>
      </c>
      <c r="N194" s="107">
        <f>Size!N21</f>
        <v>1.8357094572983363E-2</v>
      </c>
      <c r="O194" s="105">
        <f>Size!O21</f>
        <v>521249835.82075995</v>
      </c>
      <c r="P194" s="106">
        <f>Size!P21</f>
        <v>-9467080.266911447</v>
      </c>
      <c r="Q194" s="107">
        <f>Size!Q21</f>
        <v>-1.7838286250042083E-2</v>
      </c>
    </row>
    <row r="195" spans="2:17" ht="15" thickBot="1">
      <c r="B195" s="326"/>
      <c r="C195" s="84" t="s">
        <v>93</v>
      </c>
      <c r="D195" s="105">
        <f>Size!D22</f>
        <v>130.06235986948013</v>
      </c>
      <c r="E195" s="106">
        <f>Size!E22</f>
        <v>-317.44042664766312</v>
      </c>
      <c r="F195" s="107">
        <f>Size!F22</f>
        <v>-0.70935966481518742</v>
      </c>
      <c r="G195" s="108">
        <f>Size!G22</f>
        <v>1.5752425540218464E-5</v>
      </c>
      <c r="H195" s="109">
        <f>Size!H22</f>
        <v>-3.8465537660431874E-5</v>
      </c>
      <c r="I195" s="155">
        <f>Size!I22</f>
        <v>2.1317614976475441</v>
      </c>
      <c r="J195" s="156">
        <f>Size!J22</f>
        <v>1.0042064010042484E-2</v>
      </c>
      <c r="K195" s="107">
        <f>Size!K22</f>
        <v>4.73298394256881E-3</v>
      </c>
      <c r="L195" s="110">
        <f>Size!L22</f>
        <v>277.26193106293681</v>
      </c>
      <c r="M195" s="111">
        <f>Size!M22</f>
        <v>-672.21342769742012</v>
      </c>
      <c r="N195" s="107">
        <f>Size!N22</f>
        <v>-0.70798406877569486</v>
      </c>
      <c r="O195" s="105">
        <f>Size!O22</f>
        <v>104.04988789558411</v>
      </c>
      <c r="P195" s="106">
        <f>Size!P22</f>
        <v>-253.95234131813049</v>
      </c>
      <c r="Q195" s="107">
        <f>Size!Q22</f>
        <v>-0.70935966481518742</v>
      </c>
    </row>
    <row r="196" spans="2:17">
      <c r="B196" s="326"/>
      <c r="C196" s="101" t="s">
        <v>119</v>
      </c>
      <c r="D196" s="143">
        <f>'White Milk Size'!D7</f>
        <v>161056570.83423129</v>
      </c>
      <c r="E196" s="144">
        <f>'White Milk Size'!E7</f>
        <v>74345.062350213528</v>
      </c>
      <c r="F196" s="145">
        <f>'White Milk Size'!F7</f>
        <v>4.6182155821080376E-4</v>
      </c>
      <c r="G196" s="146">
        <f>'White Milk Size'!G7</f>
        <v>19.506271010114709</v>
      </c>
      <c r="H196" s="147">
        <f>'White Milk Size'!H7</f>
        <v>2.1949332068267324E-3</v>
      </c>
      <c r="I196" s="160">
        <f>'White Milk Size'!I7</f>
        <v>6.3539001501376724</v>
      </c>
      <c r="J196" s="161">
        <f>'White Milk Size'!J7</f>
        <v>0.16466657180408806</v>
      </c>
      <c r="K196" s="145">
        <f>'White Milk Size'!K7</f>
        <v>2.6605325153752492E-2</v>
      </c>
      <c r="L196" s="148">
        <f>'White Milk Size'!L7</f>
        <v>1023337369.6042808</v>
      </c>
      <c r="M196" s="149">
        <f>'White Milk Size'!M7</f>
        <v>26980772.342076421</v>
      </c>
      <c r="N196" s="145">
        <f>'White Milk Size'!N7</f>
        <v>2.7079433624682542E-2</v>
      </c>
      <c r="O196" s="143">
        <f>'White Milk Size'!O7</f>
        <v>321305389.88991708</v>
      </c>
      <c r="P196" s="144">
        <f>'White Milk Size'!P7</f>
        <v>49889.29536908865</v>
      </c>
      <c r="Q196" s="145">
        <f>'White Milk Size'!Q7</f>
        <v>1.5529475846097097E-4</v>
      </c>
    </row>
    <row r="197" spans="2:17" ht="15" thickBot="1">
      <c r="B197" s="325"/>
      <c r="C197" s="100" t="s">
        <v>116</v>
      </c>
      <c r="D197" s="135">
        <f>'White Milk Size'!D8</f>
        <v>508332684.20067853</v>
      </c>
      <c r="E197" s="136">
        <f>'White Milk Size'!E8</f>
        <v>-9464689.5365929008</v>
      </c>
      <c r="F197" s="137">
        <f>'White Milk Size'!F8</f>
        <v>-1.827875152838309E-2</v>
      </c>
      <c r="G197" s="138">
        <f>'White Milk Size'!G8</f>
        <v>61.566411416540568</v>
      </c>
      <c r="H197" s="139">
        <f>'White Milk Size'!H8</f>
        <v>-1.1682123679870458</v>
      </c>
      <c r="I197" s="153">
        <f>'White Milk Size'!I8</f>
        <v>3.6919938835062984</v>
      </c>
      <c r="J197" s="154">
        <f>'White Milk Size'!J8</f>
        <v>0.13177954486224097</v>
      </c>
      <c r="K197" s="137">
        <f>'White Milk Size'!K8</f>
        <v>3.7014497535120455E-2</v>
      </c>
      <c r="L197" s="140">
        <f>'White Milk Size'!L8</f>
        <v>1876761160.8552439</v>
      </c>
      <c r="M197" s="141">
        <f>'White Milk Size'!M8</f>
        <v>33291526.363574266</v>
      </c>
      <c r="N197" s="137">
        <f>'White Milk Size'!N8</f>
        <v>1.8059167203344953E-2</v>
      </c>
      <c r="O197" s="135">
        <f>'White Milk Size'!O8</f>
        <v>508602049.58210498</v>
      </c>
      <c r="P197" s="136">
        <f>'White Milk Size'!P8</f>
        <v>-9195324.1551664472</v>
      </c>
      <c r="Q197" s="137">
        <f>'White Milk Size'!Q8</f>
        <v>-1.7758537647261461E-2</v>
      </c>
    </row>
    <row r="198" spans="2:17">
      <c r="B198" s="324" t="s">
        <v>65</v>
      </c>
      <c r="C198" s="82" t="s">
        <v>90</v>
      </c>
      <c r="D198" s="121">
        <f>Organic!D7</f>
        <v>63175084.971971944</v>
      </c>
      <c r="E198" s="122">
        <f>Organic!E7</f>
        <v>605323.20452512801</v>
      </c>
      <c r="F198" s="123">
        <f>Organic!F7</f>
        <v>9.6743728508178473E-3</v>
      </c>
      <c r="G198" s="124">
        <f>Organic!G7</f>
        <v>7.6514129300485045</v>
      </c>
      <c r="H198" s="125">
        <f>Organic!H7</f>
        <v>7.0666746581042439E-2</v>
      </c>
      <c r="I198" s="204">
        <f>Organic!I7</f>
        <v>9.5457578096480269</v>
      </c>
      <c r="J198" s="152">
        <f>Organic!J7</f>
        <v>0.13413253914106527</v>
      </c>
      <c r="K198" s="123">
        <f>Organic!K7</f>
        <v>1.4251793424180833E-2</v>
      </c>
      <c r="L198" s="126">
        <f>Organic!L7</f>
        <v>603054060.7463789</v>
      </c>
      <c r="M198" s="127">
        <f>Organic!M7</f>
        <v>14170909.726276159</v>
      </c>
      <c r="N198" s="123">
        <f>Organic!N7</f>
        <v>2.4064043438377144E-2</v>
      </c>
      <c r="O198" s="121">
        <f>Organic!O7</f>
        <v>89114813.461589396</v>
      </c>
      <c r="P198" s="122">
        <f>Organic!P7</f>
        <v>320584.4011285454</v>
      </c>
      <c r="Q198" s="123">
        <f>Organic!Q7</f>
        <v>3.610419331533994E-3</v>
      </c>
    </row>
    <row r="199" spans="2:17" ht="15" thickBot="1">
      <c r="B199" s="325"/>
      <c r="C199" s="84" t="s">
        <v>92</v>
      </c>
      <c r="D199" s="128">
        <f>Organic!D8</f>
        <v>762490521.49231815</v>
      </c>
      <c r="E199" s="129">
        <f>Organic!E8</f>
        <v>-317064.20904636383</v>
      </c>
      <c r="F199" s="130">
        <f>Organic!F8</f>
        <v>-4.1565424228816328E-4</v>
      </c>
      <c r="G199" s="131">
        <f>Organic!G8</f>
        <v>92.348587069951733</v>
      </c>
      <c r="H199" s="132">
        <f>Organic!H8</f>
        <v>-7.0666746580911877E-2</v>
      </c>
      <c r="I199" s="205">
        <f>Organic!I8</f>
        <v>4.8609616683041015</v>
      </c>
      <c r="J199" s="157">
        <f>Organic!J8</f>
        <v>0.24688607348895264</v>
      </c>
      <c r="K199" s="130">
        <f>Organic!K8</f>
        <v>5.3507158349633301E-2</v>
      </c>
      <c r="L199" s="133">
        <f>Organic!L8</f>
        <v>3706437197.4193635</v>
      </c>
      <c r="M199" s="134">
        <f>Organic!M8</f>
        <v>186785332.69483232</v>
      </c>
      <c r="N199" s="130">
        <f>Organic!N8</f>
        <v>5.3069263629984396E-2</v>
      </c>
      <c r="O199" s="128">
        <f>Organic!O8</f>
        <v>1087541282.2602773</v>
      </c>
      <c r="P199" s="129">
        <f>Organic!P8</f>
        <v>-931462.50297093391</v>
      </c>
      <c r="Q199" s="130">
        <f>Organic!Q8</f>
        <v>-8.5575179300749027E-4</v>
      </c>
    </row>
    <row r="200" spans="2:17">
      <c r="B200" s="324" t="s">
        <v>126</v>
      </c>
      <c r="C200" s="82" t="s">
        <v>89</v>
      </c>
      <c r="D200" s="121">
        <f>'Form Data'!D7</f>
        <v>76377052.278875679</v>
      </c>
      <c r="E200" s="122">
        <f>'Form Data'!E7</f>
        <v>6934796.0226470381</v>
      </c>
      <c r="F200" s="123">
        <f>'Form Data'!F7</f>
        <v>9.9864209438399687E-2</v>
      </c>
      <c r="G200" s="124">
        <f>'Form Data'!G7</f>
        <v>9.2503613667452864</v>
      </c>
      <c r="H200" s="125">
        <f>'Form Data'!H7</f>
        <v>0.83696639422906749</v>
      </c>
      <c r="I200" s="204">
        <f>'Form Data'!I7</f>
        <v>10.257169583286773</v>
      </c>
      <c r="J200" s="152">
        <f>'Form Data'!J7</f>
        <v>0.61418211897847463</v>
      </c>
      <c r="K200" s="123">
        <f>'Form Data'!K7</f>
        <v>6.3692099699574858E-2</v>
      </c>
      <c r="L200" s="126">
        <f>'Form Data'!L7</f>
        <v>783412377.4959873</v>
      </c>
      <c r="M200" s="127">
        <f>'Form Data'!M7</f>
        <v>113781570.92388999</v>
      </c>
      <c r="N200" s="123">
        <f>'Form Data'!N7</f>
        <v>0.16991687032194425</v>
      </c>
      <c r="O200" s="121">
        <f>'Form Data'!O7</f>
        <v>148397992.04386675</v>
      </c>
      <c r="P200" s="122">
        <f>'Form Data'!P7</f>
        <v>15461714.853457794</v>
      </c>
      <c r="Q200" s="123">
        <f>'Form Data'!Q7</f>
        <v>0.1163092210812514</v>
      </c>
    </row>
    <row r="201" spans="2:17" ht="15" thickBot="1">
      <c r="B201" s="325"/>
      <c r="C201" s="84" t="s">
        <v>91</v>
      </c>
      <c r="D201" s="128">
        <f>'Form Data'!D8</f>
        <v>749288554.18541801</v>
      </c>
      <c r="E201" s="129">
        <f>'Form Data'!E8</f>
        <v>-6646537.0271661282</v>
      </c>
      <c r="F201" s="130">
        <f>'Form Data'!F8</f>
        <v>-8.7924705499575605E-3</v>
      </c>
      <c r="G201" s="131">
        <f>'Form Data'!G8</f>
        <v>90.749638633255387</v>
      </c>
      <c r="H201" s="132">
        <f>'Form Data'!H8</f>
        <v>-0.83696639422863939</v>
      </c>
      <c r="I201" s="205">
        <f>'Form Data'!I8</f>
        <v>4.7059025004099944</v>
      </c>
      <c r="J201" s="157">
        <f>'Form Data'!J8</f>
        <v>0.15669682237188454</v>
      </c>
      <c r="K201" s="130">
        <f>'Form Data'!K8</f>
        <v>3.4444875317104065E-2</v>
      </c>
      <c r="L201" s="133">
        <f>'Form Data'!L8</f>
        <v>3526078880.6697483</v>
      </c>
      <c r="M201" s="134">
        <f>'Form Data'!M8</f>
        <v>87174671.497203827</v>
      </c>
      <c r="N201" s="130">
        <f>'Form Data'!N8</f>
        <v>2.5349549215323869E-2</v>
      </c>
      <c r="O201" s="128">
        <f>'Form Data'!O8</f>
        <v>1028258103.6780002</v>
      </c>
      <c r="P201" s="129">
        <f>'Form Data'!P8</f>
        <v>-16072592.955299497</v>
      </c>
      <c r="Q201" s="130">
        <f>'Form Data'!Q8</f>
        <v>-1.5390328951465394E-2</v>
      </c>
    </row>
    <row r="202" spans="2:17" ht="15" thickBot="1">
      <c r="B202" s="235" t="s">
        <v>221</v>
      </c>
      <c r="C202" s="142" t="s">
        <v>127</v>
      </c>
      <c r="D202" s="252">
        <f>'Glass Bottle'!D5</f>
        <v>1126544.3614424397</v>
      </c>
      <c r="E202" s="253">
        <f>'Glass Bottle'!E5</f>
        <v>75074.798544666031</v>
      </c>
      <c r="F202" s="254">
        <f>'Glass Bottle'!F5</f>
        <v>7.1399878031433786E-2</v>
      </c>
      <c r="G202" s="117">
        <f>'Glass Bottle'!G5</f>
        <v>0.13644075187612478</v>
      </c>
      <c r="H202" s="118">
        <f>'Glass Bottle'!H5</f>
        <v>9.0481639740795927E-3</v>
      </c>
      <c r="I202" s="158">
        <f>'Glass Bottle'!I5</f>
        <v>13.175327333542267</v>
      </c>
      <c r="J202" s="159">
        <f>'Glass Bottle'!J5</f>
        <v>0.18956341248347286</v>
      </c>
      <c r="K202" s="116">
        <f>'Glass Bottle'!K5</f>
        <v>1.4597786748306819E-2</v>
      </c>
      <c r="L202" s="119">
        <f>'Glass Bottle'!L5</f>
        <v>14842590.717760496</v>
      </c>
      <c r="M202" s="120">
        <f>'Glass Bottle'!M5</f>
        <v>1188455.2037911266</v>
      </c>
      <c r="N202" s="116">
        <f>'Glass Bottle'!N5</f>
        <v>8.7039944973098693E-2</v>
      </c>
      <c r="O202" s="114">
        <f>'Glass Bottle'!O5</f>
        <v>2903483.960280776</v>
      </c>
      <c r="P202" s="115">
        <f>'Glass Bottle'!P5</f>
        <v>151729.70960701536</v>
      </c>
      <c r="Q202" s="116">
        <f>'Glass Bottle'!Q5</f>
        <v>5.5139266004536815E-2</v>
      </c>
    </row>
    <row r="203" spans="2:17">
      <c r="B203" s="326" t="s">
        <v>222</v>
      </c>
      <c r="C203" s="236" t="s">
        <v>223</v>
      </c>
      <c r="D203" s="241">
        <f>Enhanced!D21</f>
        <v>8056860.1895152219</v>
      </c>
      <c r="E203" s="122">
        <f>Enhanced!E21</f>
        <v>4024255.332010515</v>
      </c>
      <c r="F203" s="123">
        <f>Enhanced!F21</f>
        <v>0.99792949575045686</v>
      </c>
      <c r="G203" s="124">
        <f>Enhanced!G21</f>
        <v>0.97580184113720914</v>
      </c>
      <c r="H203" s="125">
        <f>Enhanced!H21</f>
        <v>0.48722472306248626</v>
      </c>
      <c r="I203" s="204">
        <f>Enhanced!I21</f>
        <v>9.6671301516819241</v>
      </c>
      <c r="J203" s="152">
        <f>Enhanced!J21</f>
        <v>-0.84658021093427038</v>
      </c>
      <c r="K203" s="123">
        <f>Enhanced!K21</f>
        <v>-8.0521545842129352E-2</v>
      </c>
      <c r="L203" s="126">
        <f>Enhanced!L21</f>
        <v>77886716.065948337</v>
      </c>
      <c r="M203" s="127">
        <f>Enhanced!M21</f>
        <v>35489076.587264702</v>
      </c>
      <c r="N203" s="123">
        <f>Enhanced!N21</f>
        <v>0.8370531242690441</v>
      </c>
      <c r="O203" s="121">
        <f>Enhanced!O21</f>
        <v>10090812.324587584</v>
      </c>
      <c r="P203" s="122">
        <f>Enhanced!P21</f>
        <v>3004612.8906495403</v>
      </c>
      <c r="Q203" s="123">
        <f>Enhanced!Q21</f>
        <v>0.42400907830218576</v>
      </c>
    </row>
    <row r="204" spans="2:17">
      <c r="B204" s="326"/>
      <c r="C204" s="236" t="s">
        <v>224</v>
      </c>
      <c r="D204" s="242">
        <f>Enhanced!D22</f>
        <v>782363200.93860948</v>
      </c>
      <c r="E204" s="106">
        <f>Enhanced!E22</f>
        <v>-9221230.9812778234</v>
      </c>
      <c r="F204" s="107">
        <f>Enhanced!F22</f>
        <v>-1.16490807669283E-2</v>
      </c>
      <c r="G204" s="108">
        <f>Enhanced!G22</f>
        <v>94.755454849196127</v>
      </c>
      <c r="H204" s="109">
        <f>Enhanced!H22</f>
        <v>-1.1503068424039213</v>
      </c>
      <c r="I204" s="155">
        <f>Enhanced!I22</f>
        <v>4.8323646305751513</v>
      </c>
      <c r="J204" s="156">
        <f>Enhanced!J22</f>
        <v>0.14651103651898545</v>
      </c>
      <c r="K204" s="107">
        <f>Enhanced!K22</f>
        <v>3.1266669685290495E-2</v>
      </c>
      <c r="L204" s="110">
        <f>Enhanced!L22</f>
        <v>3780664260.4792962</v>
      </c>
      <c r="M204" s="111">
        <f>Enhanced!M22</f>
        <v>71415505.16858387</v>
      </c>
      <c r="N204" s="107">
        <f>Enhanced!N22</f>
        <v>1.9253360957885289E-2</v>
      </c>
      <c r="O204" s="105">
        <f>Enhanced!O22</f>
        <v>1078482122.134186</v>
      </c>
      <c r="P204" s="106">
        <f>Enhanced!P22</f>
        <v>-16792656.221302271</v>
      </c>
      <c r="Q204" s="107">
        <f>Enhanced!Q22</f>
        <v>-1.5331911729507529E-2</v>
      </c>
    </row>
    <row r="205" spans="2:17">
      <c r="B205" s="326"/>
      <c r="C205" s="237" t="s">
        <v>128</v>
      </c>
      <c r="D205" s="242">
        <f>'Enhanced - Aggs'!D14</f>
        <v>134.10403573513031</v>
      </c>
      <c r="E205" s="106">
        <f>'Enhanced - Aggs'!E14</f>
        <v>14.050457775592804</v>
      </c>
      <c r="F205" s="107">
        <f>'Enhanced - Aggs'!F14</f>
        <v>0.11703489403979553</v>
      </c>
      <c r="G205" s="108">
        <f>'Enhanced - Aggs'!G14</f>
        <v>1.6241930714469052E-5</v>
      </c>
      <c r="H205" s="109">
        <f>'Enhanced - Aggs'!H14</f>
        <v>1.6966347564800799E-6</v>
      </c>
      <c r="I205" s="155">
        <f>'Enhanced - Aggs'!I14</f>
        <v>8.7471936495927682</v>
      </c>
      <c r="J205" s="156">
        <f>'Enhanced - Aggs'!J14</f>
        <v>7.3409540955807984E-2</v>
      </c>
      <c r="K205" s="107">
        <f>'Enhanced - Aggs'!K14</f>
        <v>8.4633811536432065E-3</v>
      </c>
      <c r="L205" s="110">
        <f>'Enhanced - Aggs'!L14</f>
        <v>1173.0339697670936</v>
      </c>
      <c r="M205" s="111">
        <f>'Enhanced - Aggs'!M14</f>
        <v>131.71515307664868</v>
      </c>
      <c r="N205" s="107">
        <f>'Enhanced - Aggs'!N14</f>
        <v>0.12648878610997377</v>
      </c>
      <c r="O205" s="105">
        <f>'Enhanced - Aggs'!O14</f>
        <v>268.20807147026062</v>
      </c>
      <c r="P205" s="106">
        <f>'Enhanced - Aggs'!P14</f>
        <v>28.100915551185608</v>
      </c>
      <c r="Q205" s="107">
        <f>'Enhanced - Aggs'!Q14</f>
        <v>0.11703489403979553</v>
      </c>
    </row>
    <row r="206" spans="2:17" ht="15" customHeight="1">
      <c r="B206" s="326"/>
      <c r="C206" s="237" t="s">
        <v>129</v>
      </c>
      <c r="D206" s="242">
        <f>'Enhanced - Aggs'!D15</f>
        <v>1789565.0272528678</v>
      </c>
      <c r="E206" s="106">
        <f>'Enhanced - Aggs'!E15</f>
        <v>261412.21721656644</v>
      </c>
      <c r="F206" s="107">
        <f>'Enhanced - Aggs'!F15</f>
        <v>0.17106418644766067</v>
      </c>
      <c r="G206" s="108">
        <f>'Enhanced - Aggs'!G15</f>
        <v>0.21674210639780012</v>
      </c>
      <c r="H206" s="109">
        <f>'Enhanced - Aggs'!H15</f>
        <v>3.1596146828798605E-2</v>
      </c>
      <c r="I206" s="155">
        <f>'Enhanced - Aggs'!I15</f>
        <v>13.255492785873786</v>
      </c>
      <c r="J206" s="156">
        <f>'Enhanced - Aggs'!J15</f>
        <v>0.51945377738684329</v>
      </c>
      <c r="K206" s="107">
        <f>'Enhanced - Aggs'!K15</f>
        <v>4.0786132724679451E-2</v>
      </c>
      <c r="L206" s="110">
        <f>'Enhanced - Aggs'!L15</f>
        <v>23721566.308602415</v>
      </c>
      <c r="M206" s="111">
        <f>'Enhanced - Aggs'!M15</f>
        <v>4258952.5090511441</v>
      </c>
      <c r="N206" s="107">
        <f>'Enhanced - Aggs'!N15</f>
        <v>0.21882736578523376</v>
      </c>
      <c r="O206" s="105">
        <f>'Enhanced - Aggs'!O15</f>
        <v>3612357.824316144</v>
      </c>
      <c r="P206" s="106">
        <f>'Enhanced - Aggs'!P15</f>
        <v>527529.87544488953</v>
      </c>
      <c r="Q206" s="107">
        <f>'Enhanced - Aggs'!Q15</f>
        <v>0.17100787602689929</v>
      </c>
    </row>
    <row r="207" spans="2:17">
      <c r="B207" s="326"/>
      <c r="C207" s="237" t="s">
        <v>130</v>
      </c>
      <c r="D207" s="242">
        <f>'Enhanced - Aggs'!D16</f>
        <v>295860.64414360892</v>
      </c>
      <c r="E207" s="106">
        <f>'Enhanced - Aggs'!E16</f>
        <v>-101663.8175230475</v>
      </c>
      <c r="F207" s="107">
        <f>'Enhanced - Aggs'!F16</f>
        <v>-0.25574229343475613</v>
      </c>
      <c r="G207" s="108">
        <f>'Enhanced - Aggs'!G16</f>
        <v>3.5832986360005988E-2</v>
      </c>
      <c r="H207" s="109">
        <f>'Enhanced - Aggs'!H16</f>
        <v>-1.2329767668287486E-2</v>
      </c>
      <c r="I207" s="155">
        <f>'Enhanced - Aggs'!I16</f>
        <v>11.593903329218612</v>
      </c>
      <c r="J207" s="156">
        <f>'Enhanced - Aggs'!J16</f>
        <v>-9.5520711602643971E-2</v>
      </c>
      <c r="K207" s="107">
        <f>'Enhanced - Aggs'!K16</f>
        <v>-8.1715498786827344E-3</v>
      </c>
      <c r="L207" s="110">
        <f>'Enhanced - Aggs'!L16</f>
        <v>3430179.7071213508</v>
      </c>
      <c r="M207" s="111">
        <f>'Enhanced - Aggs'!M16</f>
        <v>-1216652.2918993905</v>
      </c>
      <c r="N207" s="107">
        <f>'Enhanced - Aggs'!N16</f>
        <v>-0.26182403240654795</v>
      </c>
      <c r="O207" s="105">
        <f>'Enhanced - Aggs'!O16</f>
        <v>945983.86508131027</v>
      </c>
      <c r="P207" s="106">
        <f>'Enhanced - Aggs'!P16</f>
        <v>-428052.62091171229</v>
      </c>
      <c r="Q207" s="107">
        <f>'Enhanced - Aggs'!Q16</f>
        <v>-0.31152929727506956</v>
      </c>
    </row>
    <row r="208" spans="2:17">
      <c r="B208" s="326"/>
      <c r="C208" s="238" t="s">
        <v>225</v>
      </c>
      <c r="D208" s="242">
        <f>Enhanced!D23</f>
        <v>7060349.8679220304</v>
      </c>
      <c r="E208" s="106">
        <f>Enhanced!E23</f>
        <v>-348004.84950686619</v>
      </c>
      <c r="F208" s="107">
        <f>Enhanced!F23</f>
        <v>-4.6974647243624809E-2</v>
      </c>
      <c r="G208" s="108">
        <f>Enhanced!G23</f>
        <v>0.85511008483885664</v>
      </c>
      <c r="H208" s="109">
        <f>Enhanced!H23</f>
        <v>-4.246176398255086E-2</v>
      </c>
      <c r="I208" s="155">
        <f>Enhanced!I23</f>
        <v>11.861768054758326</v>
      </c>
      <c r="J208" s="156">
        <f>Enhanced!J23</f>
        <v>0.58350112055033065</v>
      </c>
      <c r="K208" s="107">
        <f>Enhanced!K23</f>
        <v>5.1736771611648899E-2</v>
      </c>
      <c r="L208" s="110">
        <f>Enhanced!L23</f>
        <v>83748232.518734708</v>
      </c>
      <c r="M208" s="111">
        <f>Enhanced!M23</f>
        <v>194830.4722725749</v>
      </c>
      <c r="N208" s="107">
        <f>Enhanced!N23</f>
        <v>2.331807772043012E-3</v>
      </c>
      <c r="O208" s="105">
        <f>Enhanced!O23</f>
        <v>11848017.031040847</v>
      </c>
      <c r="P208" s="106">
        <f>Enhanced!P23</f>
        <v>-570992.28064849228</v>
      </c>
      <c r="Q208" s="107">
        <f>Enhanced!Q23</f>
        <v>-4.5977280982553756E-2</v>
      </c>
    </row>
    <row r="209" spans="2:17">
      <c r="B209" s="326"/>
      <c r="C209" s="238" t="s">
        <v>226</v>
      </c>
      <c r="D209" s="242">
        <f>Enhanced!D24</f>
        <v>311288.55422086746</v>
      </c>
      <c r="E209" s="106">
        <f>Enhanced!E24</f>
        <v>246004.39015054799</v>
      </c>
      <c r="F209" s="107">
        <f>Enhanced!F24</f>
        <v>3.7682092380867358</v>
      </c>
      <c r="G209" s="108">
        <f>Enhanced!G24</f>
        <v>3.7701528534521994E-2</v>
      </c>
      <c r="H209" s="109">
        <f>Enhanced!H24</f>
        <v>2.9791914311339499E-2</v>
      </c>
      <c r="I209" s="155">
        <f>Enhanced!I24</f>
        <v>13.859863455831384</v>
      </c>
      <c r="J209" s="156">
        <f>Enhanced!J24</f>
        <v>4.6456976049851555</v>
      </c>
      <c r="K209" s="107">
        <f>Enhanced!K24</f>
        <v>0.50419079493327057</v>
      </c>
      <c r="L209" s="110">
        <f>Enhanced!L24</f>
        <v>4314416.8568643872</v>
      </c>
      <c r="M209" s="111">
        <f>Enhanced!M24</f>
        <v>3712877.7416866072</v>
      </c>
      <c r="N209" s="107">
        <f>Enhanced!N24</f>
        <v>6.172296444245851</v>
      </c>
      <c r="O209" s="105">
        <f>Enhanced!O24</f>
        <v>676526.50102746487</v>
      </c>
      <c r="P209" s="106">
        <f>Enhanced!P24</f>
        <v>538428.90916839917</v>
      </c>
      <c r="Q209" s="107">
        <f>Enhanced!Q24</f>
        <v>3.8989015081297609</v>
      </c>
    </row>
    <row r="210" spans="2:17">
      <c r="B210" s="326"/>
      <c r="C210" s="238" t="s">
        <v>227</v>
      </c>
      <c r="D210" s="242">
        <f>Enhanced!D25</f>
        <v>27533560.686251756</v>
      </c>
      <c r="E210" s="106">
        <f>Enhanced!E25</f>
        <v>5586044.8589858264</v>
      </c>
      <c r="F210" s="107">
        <f>Enhanced!F25</f>
        <v>0.25451832011193487</v>
      </c>
      <c r="G210" s="108">
        <f>Enhanced!G25</f>
        <v>3.3347108648690766</v>
      </c>
      <c r="H210" s="109">
        <f>Enhanced!H25</f>
        <v>0.67562215900956879</v>
      </c>
      <c r="I210" s="155">
        <f>Enhanced!I25</f>
        <v>13.02907579145212</v>
      </c>
      <c r="J210" s="156">
        <f>Enhanced!J25</f>
        <v>0.8129007217212969</v>
      </c>
      <c r="K210" s="107">
        <f>Enhanced!K25</f>
        <v>6.6542982323124875E-2</v>
      </c>
      <c r="L210" s="110">
        <f>Enhanced!L25</f>
        <v>358736848.98972058</v>
      </c>
      <c r="M210" s="111">
        <f>Enhanced!M25</f>
        <v>90622153.298151851</v>
      </c>
      <c r="N210" s="107">
        <f>Enhanced!N25</f>
        <v>0.33799771051117955</v>
      </c>
      <c r="O210" s="105">
        <f>Enhanced!O25</f>
        <v>74358115.498717308</v>
      </c>
      <c r="P210" s="106">
        <f>Enhanced!P25</f>
        <v>13491081.478429623</v>
      </c>
      <c r="Q210" s="107">
        <f>Enhanced!Q25</f>
        <v>0.22164841273410643</v>
      </c>
    </row>
    <row r="211" spans="2:17">
      <c r="B211" s="326"/>
      <c r="C211" s="238" t="s">
        <v>131</v>
      </c>
      <c r="D211" s="242">
        <f>'Enhanced - Aggs'!D18</f>
        <v>75917.184968918562</v>
      </c>
      <c r="E211" s="106">
        <f>'Enhanced - Aggs'!E18</f>
        <v>4431.1978533864021</v>
      </c>
      <c r="F211" s="107">
        <f>'Enhanced - Aggs'!F18</f>
        <v>6.1986943626097191E-2</v>
      </c>
      <c r="G211" s="108">
        <f>'Enhanced - Aggs'!G18</f>
        <v>9.1946648103722606E-3</v>
      </c>
      <c r="H211" s="109">
        <f>'Enhanced - Aggs'!H18</f>
        <v>5.33658140543165E-4</v>
      </c>
      <c r="I211" s="155">
        <f>'Enhanced - Aggs'!I18</f>
        <v>20.010312511031724</v>
      </c>
      <c r="J211" s="156">
        <f>'Enhanced - Aggs'!J18</f>
        <v>0.73635823220200436</v>
      </c>
      <c r="K211" s="107">
        <f>'Enhanced - Aggs'!K18</f>
        <v>3.8204834438712525E-2</v>
      </c>
      <c r="L211" s="110">
        <f>'Enhanced - Aggs'!L18</f>
        <v>1519126.5961858607</v>
      </c>
      <c r="M211" s="111">
        <f>'Enhanced - Aggs'!M18</f>
        <v>141308.94894408341</v>
      </c>
      <c r="N211" s="107">
        <f>'Enhanced - Aggs'!N18</f>
        <v>0.1025599789834066</v>
      </c>
      <c r="O211" s="105">
        <f>'Enhanced - Aggs'!O18</f>
        <v>145967.1534819603</v>
      </c>
      <c r="P211" s="106">
        <f>'Enhanced - Aggs'!P18</f>
        <v>7545.9417613744736</v>
      </c>
      <c r="Q211" s="107">
        <f>'Enhanced - Aggs'!Q18</f>
        <v>5.451434550801762E-2</v>
      </c>
    </row>
    <row r="212" spans="2:17">
      <c r="B212" s="330"/>
      <c r="C212" s="239" t="s">
        <v>179</v>
      </c>
      <c r="D212" s="242">
        <f>'Enhanced - Aggs'!D19</f>
        <v>10481044.508807598</v>
      </c>
      <c r="E212" s="106">
        <f>'Enhanced - Aggs'!E19</f>
        <v>3167843.8318047374</v>
      </c>
      <c r="F212" s="107">
        <f>'Enhanced - Aggs'!F19</f>
        <v>0.43316790714718939</v>
      </c>
      <c r="G212" s="108">
        <f>'Enhanced - Aggs'!G19</f>
        <v>12.056247632651985</v>
      </c>
      <c r="H212" s="109">
        <f>'Enhanced - Aggs'!H19</f>
        <v>2.7760673486534895</v>
      </c>
      <c r="I212" s="155">
        <f>'Enhanced - Aggs'!I19</f>
        <v>36.304773194751412</v>
      </c>
      <c r="J212" s="156">
        <f>'Enhanced - Aggs'!J19</f>
        <v>2.2749696503150716</v>
      </c>
      <c r="K212" s="107">
        <f>'Enhanced - Aggs'!K19</f>
        <v>6.6852271049534603E-2</v>
      </c>
      <c r="L212" s="110">
        <f>'Enhanced - Aggs'!L19</f>
        <v>380511943.73635459</v>
      </c>
      <c r="M212" s="111">
        <f>'Enhanced - Aggs'!M19</f>
        <v>131645161.41690841</v>
      </c>
      <c r="N212" s="107">
        <f>'Enhanced - Aggs'!N19</f>
        <v>0.52897843653528764</v>
      </c>
      <c r="O212" s="105">
        <f>'Enhanced - Aggs'!O19</f>
        <v>71912244.924537122</v>
      </c>
      <c r="P212" s="106">
        <f>'Enhanced - Aggs'!P19</f>
        <v>22193488.047543362</v>
      </c>
      <c r="Q212" s="107">
        <f>'Enhanced - Aggs'!Q19</f>
        <v>0.44638059037660494</v>
      </c>
    </row>
    <row r="213" spans="2:17" ht="15" thickBot="1">
      <c r="B213" s="325"/>
      <c r="C213" s="240" t="s">
        <v>228</v>
      </c>
      <c r="D213" s="243">
        <f>Enhanced!D26</f>
        <v>340346.22777973901</v>
      </c>
      <c r="E213" s="129">
        <f>Enhanced!E26</f>
        <v>1190.2451183454832</v>
      </c>
      <c r="F213" s="130">
        <f>Enhanced!F26</f>
        <v>3.5094327660255367E-3</v>
      </c>
      <c r="G213" s="131">
        <f>Enhanced!G26</f>
        <v>4.122083142559238E-2</v>
      </c>
      <c r="H213" s="132">
        <f>Enhanced!H26</f>
        <v>1.2981000351373201E-4</v>
      </c>
      <c r="I213" s="205">
        <f>Enhanced!I26</f>
        <v>12.166385043215753</v>
      </c>
      <c r="J213" s="157">
        <f>Enhanced!J26</f>
        <v>-1.4526703123645515</v>
      </c>
      <c r="K213" s="130">
        <f>Enhanced!K26</f>
        <v>-0.10666454276282318</v>
      </c>
      <c r="L213" s="133">
        <f>Enhanced!L26</f>
        <v>4140783.2551743183</v>
      </c>
      <c r="M213" s="134">
        <f>Enhanced!M26</f>
        <v>-478200.84686743375</v>
      </c>
      <c r="N213" s="130">
        <f>Enhanced!N26</f>
        <v>-0.10352944203814261</v>
      </c>
      <c r="O213" s="128">
        <f>Enhanced!O26</f>
        <v>1200502.2323069572</v>
      </c>
      <c r="P213" s="129">
        <f>Enhanced!P26</f>
        <v>-281352.87813916989</v>
      </c>
      <c r="Q213" s="130">
        <f>Enhanced!Q26</f>
        <v>-0.18986530879828448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Alternatives'!D28</f>
        <v>55542768.286788844</v>
      </c>
      <c r="E214" s="292">
        <f>'Non-Dairy Alternatives'!E28</f>
        <v>-5896435.3974311724</v>
      </c>
      <c r="F214" s="293">
        <f>'Non-Dairy Alternatives'!F28</f>
        <v>-9.5971872092242089E-2</v>
      </c>
      <c r="G214" s="294">
        <f>'Non-Dairy Alternatives'!G28</f>
        <v>63.602076883373435</v>
      </c>
      <c r="H214" s="295">
        <f>'Non-Dairy Alternatives'!H28</f>
        <v>-1.6468233476518677</v>
      </c>
      <c r="I214" s="296">
        <f>'Non-Dairy Alternatives'!I28</f>
        <v>6.8821140081044057</v>
      </c>
      <c r="J214" s="297">
        <f>'Non-Dairy Alternatives'!J28</f>
        <v>0.10389325075699229</v>
      </c>
      <c r="K214" s="293">
        <f>'Non-Dairy Alternatives'!K28</f>
        <v>1.5327510636825267E-2</v>
      </c>
      <c r="L214" s="298">
        <f>'Non-Dairy Alternatives'!L28</f>
        <v>382251663.67540663</v>
      </c>
      <c r="M214" s="299">
        <f>'Non-Dairy Alternatives'!M28</f>
        <v>-34196822.051869154</v>
      </c>
      <c r="N214" s="293">
        <f>'Non-Dairy Alternatives'!N28</f>
        <v>-8.2115371345746715E-2</v>
      </c>
      <c r="O214" s="291">
        <f>'Non-Dairy Alternatives'!O28</f>
        <v>98290560.955514431</v>
      </c>
      <c r="P214" s="292">
        <f>'Non-Dairy Alternatives'!P28</f>
        <v>-10450206.699184552</v>
      </c>
      <c r="Q214" s="293">
        <f>'Non-Dairy Alternatives'!Q28</f>
        <v>-9.610201329798107E-2</v>
      </c>
    </row>
    <row r="215" spans="2:17" ht="15.5" customHeight="1">
      <c r="B215" s="330"/>
      <c r="C215" s="82" t="s">
        <v>265</v>
      </c>
      <c r="D215" s="121">
        <f>'Non-Dairy Alternatives'!D29</f>
        <v>329145.48368471721</v>
      </c>
      <c r="E215" s="122">
        <f>'Non-Dairy Alternatives'!E29</f>
        <v>-142577.92621927755</v>
      </c>
      <c r="F215" s="123">
        <f>'Non-Dairy Alternatives'!F29</f>
        <v>-0.30224899427462171</v>
      </c>
      <c r="G215" s="124">
        <f>'Non-Dairy Alternatives'!G29</f>
        <v>0.37690480695953837</v>
      </c>
      <c r="H215" s="125">
        <f>'Non-Dairy Alternatives'!H29</f>
        <v>-0.12406903162831701</v>
      </c>
      <c r="I215" s="204">
        <f>'Non-Dairy Alternatives'!I29</f>
        <v>11.703338429496757</v>
      </c>
      <c r="J215" s="152">
        <f>'Non-Dairy Alternatives'!J29</f>
        <v>1.0840290839147659</v>
      </c>
      <c r="K215" s="245">
        <f>'Non-Dairy Alternatives'!K29</f>
        <v>0.10208094035472848</v>
      </c>
      <c r="L215" s="257">
        <f>'Non-Dairy Alternatives'!L29</f>
        <v>3852100.9881026489</v>
      </c>
      <c r="M215" s="127">
        <f>'Non-Dairy Alternatives'!M29</f>
        <v>-1157275.8272206471</v>
      </c>
      <c r="N215" s="123">
        <f>'Non-Dairy Alternatives'!N29</f>
        <v>-0.23102191547671758</v>
      </c>
      <c r="O215" s="121">
        <f>'Non-Dairy Alternatives'!O29</f>
        <v>797205.15874522924</v>
      </c>
      <c r="P215" s="122">
        <f>'Non-Dairy Alternatives'!P29</f>
        <v>-264360.79623143747</v>
      </c>
      <c r="Q215" s="123">
        <f>'Non-Dairy Alternatives'!Q29</f>
        <v>-0.24902908292424294</v>
      </c>
    </row>
    <row r="216" spans="2:17" ht="15.5" customHeight="1">
      <c r="B216" s="330"/>
      <c r="C216" s="255" t="s">
        <v>85</v>
      </c>
      <c r="D216" s="105">
        <f>'Non-Dairy Alternatives'!D30</f>
        <v>7000390.5108777797</v>
      </c>
      <c r="E216" s="106">
        <f>'Non-Dairy Alternatives'!E30</f>
        <v>205320.36857458856</v>
      </c>
      <c r="F216" s="107">
        <f>'Non-Dairy Alternatives'!F30</f>
        <v>3.0216077873332321E-2</v>
      </c>
      <c r="G216" s="108">
        <f>'Non-Dairy Alternatives'!G30</f>
        <v>8.0161538436028774</v>
      </c>
      <c r="H216" s="109">
        <f>'Non-Dairy Alternatives'!H30</f>
        <v>0.79973782270586913</v>
      </c>
      <c r="I216" s="155">
        <f>'Non-Dairy Alternatives'!I30</f>
        <v>15.441865409536293</v>
      </c>
      <c r="J216" s="156">
        <f>'Non-Dairy Alternatives'!J30</f>
        <v>-0.86000890256994644</v>
      </c>
      <c r="K216" s="244">
        <f>'Non-Dairy Alternatives'!K30</f>
        <v>-5.275521612452129E-2</v>
      </c>
      <c r="L216" s="247">
        <f>'Non-Dairy Alternatives'!L30</f>
        <v>108099088.08316968</v>
      </c>
      <c r="M216" s="111">
        <f>'Non-Dairy Alternatives'!M30</f>
        <v>-2673291.3186028004</v>
      </c>
      <c r="N216" s="107">
        <f>'Non-Dairy Alternatives'!N30</f>
        <v>-2.4133193969832021E-2</v>
      </c>
      <c r="O216" s="105">
        <f>'Non-Dairy Alternatives'!O30</f>
        <v>33078349.434690356</v>
      </c>
      <c r="P216" s="106">
        <f>'Non-Dairy Alternatives'!P30</f>
        <v>-1590292.4073910564</v>
      </c>
      <c r="Q216" s="107">
        <f>'Non-Dairy Alternatives'!Q30</f>
        <v>-4.5871205876335523E-2</v>
      </c>
    </row>
    <row r="217" spans="2:17" ht="15.5" customHeight="1">
      <c r="B217" s="330"/>
      <c r="C217" s="255" t="s">
        <v>87</v>
      </c>
      <c r="D217" s="105">
        <f>'Non-Dairy Alternatives'!D32</f>
        <v>448250.89598255459</v>
      </c>
      <c r="E217" s="106">
        <f>'Non-Dairy Alternatives'!E32</f>
        <v>42603.998672726739</v>
      </c>
      <c r="F217" s="107">
        <f>'Non-Dairy Alternatives'!F32</f>
        <v>0.10502730072698264</v>
      </c>
      <c r="G217" s="108">
        <f>'Non-Dairy Alternatives'!G32</f>
        <v>0.51329252805904257</v>
      </c>
      <c r="H217" s="109">
        <f>'Non-Dairy Alternatives'!H32</f>
        <v>8.2492446931169139E-2</v>
      </c>
      <c r="I217" s="155">
        <f>'Non-Dairy Alternatives'!I32</f>
        <v>24.951594921613182</v>
      </c>
      <c r="J217" s="156">
        <f>'Non-Dairy Alternatives'!J32</f>
        <v>0.67179884341795315</v>
      </c>
      <c r="K217" s="244">
        <f>'Non-Dairy Alternatives'!K32</f>
        <v>2.7669048012362443E-2</v>
      </c>
      <c r="L217" s="247">
        <f>'Non-Dairy Alternatives'!L32</f>
        <v>11184574.779806867</v>
      </c>
      <c r="M217" s="111">
        <f>'Non-Dairy Alternatives'!M32</f>
        <v>1335550.8333716467</v>
      </c>
      <c r="N217" s="107">
        <f>'Non-Dairy Alternatives'!N32</f>
        <v>0.1356023541657688</v>
      </c>
      <c r="O217" s="105">
        <f>'Non-Dairy Alternatives'!O32</f>
        <v>1686854.6003381014</v>
      </c>
      <c r="P217" s="106">
        <f>'Non-Dairy Alternatives'!P32</f>
        <v>154522.24498215225</v>
      </c>
      <c r="Q217" s="107">
        <f>'Non-Dairy Alternatives'!Q32</f>
        <v>0.10084120748482003</v>
      </c>
    </row>
    <row r="218" spans="2:17" ht="15.5" customHeight="1">
      <c r="B218" s="330"/>
      <c r="C218" s="255" t="s">
        <v>261</v>
      </c>
      <c r="D218" s="105">
        <f>'Non-Dairy Alternatives'!D33</f>
        <v>311263.73262019292</v>
      </c>
      <c r="E218" s="106">
        <f>'Non-Dairy Alternatives'!E33</f>
        <v>29180.153907861677</v>
      </c>
      <c r="F218" s="107">
        <f>'Non-Dairy Alternatives'!F33</f>
        <v>0.10344506419361472</v>
      </c>
      <c r="G218" s="108">
        <f>'Non-Dairy Alternatives'!G33</f>
        <v>0.35642839677877797</v>
      </c>
      <c r="H218" s="109">
        <f>'Non-Dairy Alternatives'!H33</f>
        <v>5.6853497032172684E-2</v>
      </c>
      <c r="I218" s="155">
        <f>'Non-Dairy Alternatives'!I33</f>
        <v>8.3460949819387658</v>
      </c>
      <c r="J218" s="156">
        <f>'Non-Dairy Alternatives'!J33</f>
        <v>0.60311016451112298</v>
      </c>
      <c r="K218" s="244">
        <f>'Non-Dairy Alternatives'!K33</f>
        <v>7.7891172297492234E-2</v>
      </c>
      <c r="L218" s="247">
        <f>'Non-Dairy Alternatives'!L33</f>
        <v>2597836.6768809217</v>
      </c>
      <c r="M218" s="111">
        <f>'Non-Dairy Alternatives'!M33</f>
        <v>413667.80966568552</v>
      </c>
      <c r="N218" s="107">
        <f>'Non-Dairy Alternatives'!N33</f>
        <v>0.18939369380953691</v>
      </c>
      <c r="O218" s="105">
        <f>'Non-Dairy Alternatives'!O33</f>
        <v>652044.24142491817</v>
      </c>
      <c r="P218" s="106">
        <f>'Non-Dairy Alternatives'!P33</f>
        <v>72348.048364420421</v>
      </c>
      <c r="Q218" s="107">
        <f>'Non-Dairy Alternatives'!Q33</f>
        <v>0.12480338706807774</v>
      </c>
    </row>
    <row r="219" spans="2:17">
      <c r="B219" s="326"/>
      <c r="C219" s="255" t="s">
        <v>262</v>
      </c>
      <c r="D219" s="105">
        <v>0</v>
      </c>
      <c r="E219" s="106">
        <v>0</v>
      </c>
      <c r="F219" s="107">
        <v>0</v>
      </c>
      <c r="G219" s="108">
        <v>0</v>
      </c>
      <c r="H219" s="109">
        <v>0</v>
      </c>
      <c r="I219" s="155">
        <v>0</v>
      </c>
      <c r="J219" s="156">
        <v>0</v>
      </c>
      <c r="K219" s="244">
        <v>0</v>
      </c>
      <c r="L219" s="247">
        <v>0</v>
      </c>
      <c r="M219" s="111">
        <v>0</v>
      </c>
      <c r="N219" s="107">
        <v>0</v>
      </c>
      <c r="O219" s="105">
        <v>0</v>
      </c>
      <c r="P219" s="106">
        <v>0</v>
      </c>
      <c r="Q219" s="107">
        <v>0</v>
      </c>
    </row>
    <row r="220" spans="2:17">
      <c r="B220" s="326"/>
      <c r="C220" s="255" t="s">
        <v>263</v>
      </c>
      <c r="D220" s="105">
        <f>'Non-Dairy Alternatives'!D35</f>
        <v>938178.87079889234</v>
      </c>
      <c r="E220" s="106">
        <f>'Non-Dairy Alternatives'!E35</f>
        <v>-134531.54174143053</v>
      </c>
      <c r="F220" s="107">
        <f>'Non-Dairy Alternatives'!F35</f>
        <v>-0.12541273037784886</v>
      </c>
      <c r="G220" s="108">
        <f>'Non-Dairy Alternatives'!G35</f>
        <v>1.0743095187983365</v>
      </c>
      <c r="H220" s="109">
        <f>'Non-Dairy Alternatives'!H35</f>
        <v>-6.4917074117328166E-2</v>
      </c>
      <c r="I220" s="155">
        <f>'Non-Dairy Alternatives'!I35</f>
        <v>13.493647947877164</v>
      </c>
      <c r="J220" s="156">
        <f>'Non-Dairy Alternatives'!J35</f>
        <v>-0.67297040266034003</v>
      </c>
      <c r="K220" s="244">
        <f>'Non-Dairy Alternatives'!K35</f>
        <v>-4.7503955143593353E-2</v>
      </c>
      <c r="L220" s="247">
        <f>'Non-Dairy Alternatives'!L35</f>
        <v>12659455.394697189</v>
      </c>
      <c r="M220" s="111">
        <f>'Non-Dairy Alternatives'!M35</f>
        <v>-2537223.6204092056</v>
      </c>
      <c r="N220" s="107">
        <f>'Non-Dairy Alternatives'!N35</f>
        <v>-0.16695908480313729</v>
      </c>
      <c r="O220" s="105">
        <f>'Non-Dairy Alternatives'!O35</f>
        <v>2510142.2249945998</v>
      </c>
      <c r="P220" s="106">
        <f>'Non-Dairy Alternatives'!P35</f>
        <v>-370549.77119579399</v>
      </c>
      <c r="Q220" s="107">
        <f>'Non-Dairy Alternatives'!Q35</f>
        <v>-0.12863220770767303</v>
      </c>
    </row>
    <row r="221" spans="2:17">
      <c r="B221" s="326"/>
      <c r="C221" s="255" t="s">
        <v>264</v>
      </c>
      <c r="D221" s="105">
        <f>'Non-Dairy Alternatives'!D36</f>
        <v>362228.88949291263</v>
      </c>
      <c r="E221" s="106">
        <f>'Non-Dairy Alternatives'!E36</f>
        <v>-95998.455991412455</v>
      </c>
      <c r="F221" s="107">
        <f>'Non-Dairy Alternatives'!F36</f>
        <v>-0.20949962270354366</v>
      </c>
      <c r="G221" s="108">
        <f>'Non-Dairy Alternatives'!G36</f>
        <v>0.4147886464705981</v>
      </c>
      <c r="H221" s="109">
        <f>'Non-Dairy Alternatives'!H36</f>
        <v>-7.1852269357441434E-2</v>
      </c>
      <c r="I221" s="155">
        <f>'Non-Dairy Alternatives'!I36</f>
        <v>10.823532527689252</v>
      </c>
      <c r="J221" s="156">
        <f>'Non-Dairy Alternatives'!J36</f>
        <v>0.4387571632418954</v>
      </c>
      <c r="K221" s="244">
        <f>'Non-Dairy Alternatives'!K36</f>
        <v>4.225003891215557E-2</v>
      </c>
      <c r="L221" s="247">
        <f>'Non-Dairy Alternatives'!L36</f>
        <v>3920596.1678952957</v>
      </c>
      <c r="M221" s="111">
        <f>'Non-Dairy Alternatives'!M36</f>
        <v>-837991.88080643117</v>
      </c>
      <c r="N221" s="107">
        <f>'Non-Dairy Alternatives'!N36</f>
        <v>-0.17610095100269466</v>
      </c>
      <c r="O221" s="105">
        <f>'Non-Dairy Alternatives'!O36</f>
        <v>854488.99671107531</v>
      </c>
      <c r="P221" s="106">
        <f>'Non-Dairy Alternatives'!P36</f>
        <v>-189920.51743173413</v>
      </c>
      <c r="Q221" s="107">
        <f>'Non-Dairy Alternatives'!Q36</f>
        <v>-0.18184487488857265</v>
      </c>
    </row>
    <row r="222" spans="2:17">
      <c r="B222" s="326"/>
      <c r="C222" s="255" t="s">
        <v>229</v>
      </c>
      <c r="D222" s="105">
        <f>'Non-Dairy Alternatives'!D37</f>
        <v>6016893.4889430413</v>
      </c>
      <c r="E222" s="106">
        <f>'Non-Dairy Alternatives'!E37</f>
        <v>-769324.75083275046</v>
      </c>
      <c r="F222" s="107">
        <f>'Non-Dairy Alternatives'!F37</f>
        <v>-0.11336575448215588</v>
      </c>
      <c r="G222" s="108">
        <f>'Non-Dairy Alternatives'!G37</f>
        <v>6.8899504667621789</v>
      </c>
      <c r="H222" s="109">
        <f>'Non-Dairy Alternatives'!H37</f>
        <v>-0.31706476652316606</v>
      </c>
      <c r="I222" s="155">
        <f>'Non-Dairy Alternatives'!I37</f>
        <v>8.2550546315212205</v>
      </c>
      <c r="J222" s="156">
        <f>'Non-Dairy Alternatives'!J37</f>
        <v>0.58604732829401129</v>
      </c>
      <c r="K222" s="244">
        <f>'Non-Dairy Alternatives'!K37</f>
        <v>7.6417625531194328E-2</v>
      </c>
      <c r="L222" s="247">
        <f>'Non-Dairy Alternatives'!L37</f>
        <v>49669784.463269129</v>
      </c>
      <c r="M222" s="111">
        <f>'Non-Dairy Alternatives'!M37</f>
        <v>-2373772.7788651139</v>
      </c>
      <c r="N222" s="107">
        <f>'Non-Dairy Alternatives'!N37</f>
        <v>-4.5611270725040245E-2</v>
      </c>
      <c r="O222" s="105">
        <f>'Non-Dairy Alternatives'!O37</f>
        <v>11817973.760365248</v>
      </c>
      <c r="P222" s="106">
        <f>'Non-Dairy Alternatives'!P37</f>
        <v>-341085.05013714358</v>
      </c>
      <c r="Q222" s="107">
        <f>'Non-Dairy Alternatives'!Q37</f>
        <v>-2.8051928644553577E-2</v>
      </c>
    </row>
    <row r="223" spans="2:17">
      <c r="B223" s="326"/>
      <c r="C223" s="255" t="s">
        <v>230</v>
      </c>
      <c r="D223" s="105">
        <f>'Non-Dairy Alternatives'!D38</f>
        <v>28626763.284468945</v>
      </c>
      <c r="E223" s="106">
        <f>'Non-Dairy Alternatives'!E38</f>
        <v>-2236502.7982999124</v>
      </c>
      <c r="F223" s="107">
        <f>'Non-Dairy Alternatives'!F38</f>
        <v>-7.2464877576536371E-2</v>
      </c>
      <c r="G223" s="108">
        <f>'Non-Dairy Alternatives'!G38</f>
        <v>100</v>
      </c>
      <c r="H223" s="109">
        <f>'Non-Dairy Alternatives'!H38</f>
        <v>-1.4210854715202004E-14</v>
      </c>
      <c r="I223" s="155">
        <f>'Non-Dairy Alternatives'!I38</f>
        <v>8.484881108002682</v>
      </c>
      <c r="J223" s="156">
        <f>'Non-Dairy Alternatives'!J38</f>
        <v>0.21376895052843103</v>
      </c>
      <c r="K223" s="244">
        <f>'Non-Dairy Alternatives'!K38</f>
        <v>2.5845248674962913E-2</v>
      </c>
      <c r="L223" s="247">
        <f>'Non-Dairy Alternatives'!L38</f>
        <v>242894682.97565535</v>
      </c>
      <c r="M223" s="111">
        <f>'Non-Dairy Alternatives'!M38</f>
        <v>-12378852.340896875</v>
      </c>
      <c r="N223" s="107">
        <f>'Non-Dairy Alternatives'!N38</f>
        <v>-4.8492501682739914E-2</v>
      </c>
      <c r="O223" s="105">
        <f>'Non-Dairy Alternatives'!O38</f>
        <v>60938299.281639934</v>
      </c>
      <c r="P223" s="106">
        <f>'Non-Dairy Alternatives'!P38</f>
        <v>-3623502.7011274323</v>
      </c>
      <c r="Q223" s="107">
        <f>'Non-Dairy Alternatives'!Q38</f>
        <v>-5.6124559566887652E-2</v>
      </c>
    </row>
    <row r="224" spans="2:17">
      <c r="B224" s="326"/>
      <c r="C224" s="83" t="s">
        <v>230</v>
      </c>
      <c r="D224" s="105">
        <f>'Non-Dairy Alternatives'!D39</f>
        <v>251572.88876325951</v>
      </c>
      <c r="E224" s="106">
        <f>'Non-Dairy Alternatives'!E39</f>
        <v>2059.2635120621126</v>
      </c>
      <c r="F224" s="107">
        <f>'Non-Dairy Alternatives'!F39</f>
        <v>8.2531104663681291E-3</v>
      </c>
      <c r="G224" s="108">
        <f>'Non-Dairy Alternatives'!G39</f>
        <v>0.87880311952607959</v>
      </c>
      <c r="H224" s="109">
        <f>'Non-Dairy Alternatives'!H39</f>
        <v>7.0354575609652303E-2</v>
      </c>
      <c r="I224" s="155">
        <f>'Non-Dairy Alternatives'!I39</f>
        <v>15.579272578297099</v>
      </c>
      <c r="J224" s="156">
        <f>'Non-Dairy Alternatives'!J39</f>
        <v>0.30778489058074676</v>
      </c>
      <c r="K224" s="244">
        <f>'Non-Dairy Alternatives'!K39</f>
        <v>2.0154217904278841E-2</v>
      </c>
      <c r="L224" s="247">
        <f>'Non-Dairy Alternatives'!L39</f>
        <v>3919322.6073524351</v>
      </c>
      <c r="M224" s="111">
        <f>'Non-Dairy Alternatives'!M39</f>
        <v>108878.35141130211</v>
      </c>
      <c r="N224" s="107">
        <f>'Non-Dairy Alternatives'!N39</f>
        <v>2.8573663357374188E-2</v>
      </c>
      <c r="O224" s="105">
        <f>'Non-Dairy Alternatives'!O39</f>
        <v>679800.10922920704</v>
      </c>
      <c r="P224" s="106">
        <f>'Non-Dairy Alternatives'!P39</f>
        <v>23064.509782112902</v>
      </c>
      <c r="Q224" s="107">
        <f>'Non-Dairy Alternatives'!Q39</f>
        <v>3.5119932285581773E-2</v>
      </c>
    </row>
    <row r="225" spans="1:17" ht="15" thickBot="1">
      <c r="B225" s="325"/>
      <c r="C225" s="256" t="s">
        <v>86</v>
      </c>
      <c r="D225" s="128">
        <f>'Non-Dairy Alternatives'!D40</f>
        <v>18225211.168030735</v>
      </c>
      <c r="E225" s="129">
        <f>'Non-Dairy Alternatives'!E40</f>
        <v>-1934263.8676865064</v>
      </c>
      <c r="F225" s="130">
        <f>'Non-Dairy Alternatives'!F40</f>
        <v>-9.5948126836611761E-2</v>
      </c>
      <c r="G225" s="131">
        <f>'Non-Dairy Alternatives'!G40</f>
        <v>63.664938249999679</v>
      </c>
      <c r="H225" s="132">
        <f>'Non-Dairy Alternatives'!H40</f>
        <v>-1.6537321125397995</v>
      </c>
      <c r="I225" s="205">
        <f>'Non-Dairy Alternatives'!I40</f>
        <v>6.8973183872023833</v>
      </c>
      <c r="J225" s="157">
        <f>'Non-Dairy Alternatives'!J40</f>
        <v>0.10133254097281075</v>
      </c>
      <c r="K225" s="246">
        <f>'Non-Dairy Alternatives'!K40</f>
        <v>1.4910646264666701E-2</v>
      </c>
      <c r="L225" s="248">
        <f>'Non-Dairy Alternatives'!L40</f>
        <v>125705084.09990461</v>
      </c>
      <c r="M225" s="134">
        <f>'Non-Dairy Alternatives'!M40</f>
        <v>-11298422.910248175</v>
      </c>
      <c r="N225" s="130">
        <f>'Non-Dairy Alternatives'!N40</f>
        <v>-8.2468129150963229E-2</v>
      </c>
      <c r="O225" s="128">
        <f>'Non-Dairy Alternatives'!O40</f>
        <v>32107438.553843796</v>
      </c>
      <c r="P225" s="129">
        <f>'Non-Dairy Alternatives'!P40</f>
        <v>-3376878.7799099684</v>
      </c>
      <c r="Q225" s="130">
        <f>'Non-Dairy Alternatives'!Q40</f>
        <v>-9.5165386673446817E-2</v>
      </c>
    </row>
    <row r="226" spans="1:17">
      <c r="B226" s="226"/>
      <c r="C226" s="82" t="s">
        <v>207</v>
      </c>
      <c r="D226" s="121">
        <f>'Trad vs Value Add'!D17</f>
        <v>37976545.591906637</v>
      </c>
      <c r="E226" s="122">
        <f>'Trad vs Value Add'!E17</f>
        <v>-989908.25940216333</v>
      </c>
      <c r="F226" s="123">
        <f>'Trad vs Value Add'!F17</f>
        <v>-2.540411460533544E-2</v>
      </c>
      <c r="G226" s="124">
        <f>'Trad vs Value Add'!G17</f>
        <v>4.5995067851417435</v>
      </c>
      <c r="H226" s="125">
        <f>'Trad vs Value Add'!H17</f>
        <v>-0.1215403784141067</v>
      </c>
      <c r="I226" s="204">
        <f>'Trad vs Value Add'!I17</f>
        <v>8.297506564442914</v>
      </c>
      <c r="J226" s="152">
        <f>'Trad vs Value Add'!J17</f>
        <v>0.11618407514862028</v>
      </c>
      <c r="K226" s="123">
        <f>'Trad vs Value Add'!K17</f>
        <v>1.4201136222249333E-2</v>
      </c>
      <c r="L226" s="233">
        <f>'Trad vs Value Add'!L17</f>
        <v>315110636.34371096</v>
      </c>
      <c r="M226" s="234">
        <f>'Trad vs Value Add'!M17</f>
        <v>-3686488.8780499697</v>
      </c>
      <c r="N226" s="232">
        <f>'Trad vs Value Add'!N17</f>
        <v>-1.1563745675202004E-2</v>
      </c>
      <c r="O226" s="251">
        <f>'Trad vs Value Add'!O17</f>
        <v>117199826.78510857</v>
      </c>
      <c r="P226" s="231">
        <f>'Trad vs Value Add'!P17</f>
        <v>-6948121.1258116215</v>
      </c>
      <c r="Q226" s="232">
        <f>'Trad vs Value Add'!Q17</f>
        <v>-5.596645971786101E-2</v>
      </c>
    </row>
    <row r="227" spans="1:17">
      <c r="B227" s="226" t="s">
        <v>220</v>
      </c>
      <c r="C227" s="83" t="s">
        <v>208</v>
      </c>
      <c r="D227" s="105">
        <f>'Trad vs Value Add'!D18</f>
        <v>644942729.20488143</v>
      </c>
      <c r="E227" s="106">
        <f>'Trad vs Value Add'!E18</f>
        <v>-7810679.2794994116</v>
      </c>
      <c r="F227" s="107">
        <f>'Trad vs Value Add'!F18</f>
        <v>-1.1965742618847324E-2</v>
      </c>
      <c r="G227" s="108">
        <f>'Trad vs Value Add'!G18</f>
        <v>78.111855956637456</v>
      </c>
      <c r="H227" s="109">
        <f>'Trad vs Value Add'!H18</f>
        <v>-0.97359635025991054</v>
      </c>
      <c r="I227" s="206">
        <f>'Trad vs Value Add'!I18</f>
        <v>3.9759380800907653</v>
      </c>
      <c r="J227" s="156">
        <f>'Trad vs Value Add'!J18</f>
        <v>0.14111312457494662</v>
      </c>
      <c r="K227" s="107">
        <f>'Trad vs Value Add'!K18</f>
        <v>3.6797800737156626E-2</v>
      </c>
      <c r="L227" s="110">
        <f>'Trad vs Value Add'!L18</f>
        <v>2564252356.5233545</v>
      </c>
      <c r="M227" s="111">
        <f>'Trad vs Value Add'!M18</f>
        <v>61057295.869439602</v>
      </c>
      <c r="N227" s="107">
        <f>'Trad vs Value Add'!N18</f>
        <v>2.439174510574876E-2</v>
      </c>
      <c r="O227" s="105">
        <f>'Trad vs Value Add'!O18</f>
        <v>797754252.08162856</v>
      </c>
      <c r="P227" s="106">
        <f>'Trad vs Value Add'!P18</f>
        <v>-10845929.750524282</v>
      </c>
      <c r="Q227" s="107">
        <f>'Trad vs Value Add'!Q18</f>
        <v>-1.3413217056109509E-2</v>
      </c>
    </row>
    <row r="228" spans="1:17">
      <c r="B228" s="226" t="s">
        <v>218</v>
      </c>
      <c r="C228" s="83" t="s">
        <v>209</v>
      </c>
      <c r="D228" s="105">
        <f>'Trad vs Value Add'!D19</f>
        <v>9084212.6715189777</v>
      </c>
      <c r="E228" s="106">
        <f>'Trad vs Value Add'!E19</f>
        <v>-228203.09230463393</v>
      </c>
      <c r="F228" s="107">
        <f>'Trad vs Value Add'!F19</f>
        <v>-2.4505251708278043E-2</v>
      </c>
      <c r="G228" s="108">
        <f>'Trad vs Value Add'!G19</f>
        <v>1.1002290273928099</v>
      </c>
      <c r="H228" s="109">
        <f>'Trad vs Value Add'!H19</f>
        <v>-2.8032584387795545E-2</v>
      </c>
      <c r="I228" s="206">
        <f>'Trad vs Value Add'!I19</f>
        <v>15.388629105386162</v>
      </c>
      <c r="J228" s="156">
        <f>'Trad vs Value Add'!J19</f>
        <v>0.90628663123143838</v>
      </c>
      <c r="K228" s="107">
        <f>'Trad vs Value Add'!K19</f>
        <v>6.2578732193966757E-2</v>
      </c>
      <c r="L228" s="110">
        <f>'Trad vs Value Add'!L19</f>
        <v>139793579.51645473</v>
      </c>
      <c r="M228" s="111">
        <f>'Trad vs Value Add'!M19</f>
        <v>4927985.1630440354</v>
      </c>
      <c r="N228" s="107">
        <f>'Trad vs Value Add'!N19</f>
        <v>3.6539972901690691E-2</v>
      </c>
      <c r="O228" s="105">
        <f>'Trad vs Value Add'!O19</f>
        <v>30659994.213136494</v>
      </c>
      <c r="P228" s="106">
        <f>'Trad vs Value Add'!P19</f>
        <v>620872.0584484376</v>
      </c>
      <c r="Q228" s="107">
        <f>'Trad vs Value Add'!Q19</f>
        <v>2.0668781705777683E-2</v>
      </c>
    </row>
    <row r="229" spans="1:17" ht="15" thickBot="1">
      <c r="B229" s="226"/>
      <c r="C229" s="84" t="s">
        <v>210</v>
      </c>
      <c r="D229" s="128">
        <f>'Trad vs Value Add'!D20</f>
        <v>127186873.31277198</v>
      </c>
      <c r="E229" s="129">
        <f>'Trad vs Value Add'!E20</f>
        <v>8308081.7445034981</v>
      </c>
      <c r="F229" s="130">
        <f>'Trad vs Value Add'!F20</f>
        <v>6.9886996956327732E-2</v>
      </c>
      <c r="G229" s="131">
        <f>'Trad vs Value Add'!G20</f>
        <v>15.404162692136209</v>
      </c>
      <c r="H229" s="132">
        <f>'Trad vs Value Add'!H20</f>
        <v>1.0011999826755336</v>
      </c>
      <c r="I229" s="205">
        <f>'Trad vs Value Add'!I20</f>
        <v>9.5702281340289819</v>
      </c>
      <c r="J229" s="157">
        <f>'Trad vs Value Add'!J20</f>
        <v>0.30448243607616909</v>
      </c>
      <c r="K229" s="130">
        <f>'Trad vs Value Add'!K20</f>
        <v>3.2861082745174186E-2</v>
      </c>
      <c r="L229" s="133">
        <f>'Trad vs Value Add'!L20</f>
        <v>1217207393.2570703</v>
      </c>
      <c r="M229" s="134">
        <f>'Trad vs Value Add'!M20</f>
        <v>115706741.70555758</v>
      </c>
      <c r="N229" s="130">
        <f>'Trad vs Value Add'!N20</f>
        <v>0.10504464209129562</v>
      </c>
      <c r="O229" s="128">
        <f>'Trad vs Value Add'!O20</f>
        <v>210901542.09349626</v>
      </c>
      <c r="P229" s="129">
        <f>'Trad vs Value Add'!P20</f>
        <v>14650795.205819309</v>
      </c>
      <c r="Q229" s="130">
        <f>'Trad vs Value Add'!Q20</f>
        <v>7.4653449416957438E-2</v>
      </c>
    </row>
    <row r="230" spans="1:17">
      <c r="B230" s="324" t="s">
        <v>219</v>
      </c>
      <c r="C230" s="82" t="s">
        <v>216</v>
      </c>
      <c r="D230" s="121">
        <f>Filtration!D13</f>
        <v>799373979.08515608</v>
      </c>
      <c r="E230" s="122">
        <f>Filtration!E13</f>
        <v>-5845918.0024331808</v>
      </c>
      <c r="F230" s="123">
        <f>Filtration!F13</f>
        <v>-7.2600267623507079E-3</v>
      </c>
      <c r="G230" s="124">
        <f>Filtration!G13</f>
        <v>96.815705150694157</v>
      </c>
      <c r="H230" s="125">
        <f>Filtration!H13</f>
        <v>-0.74208457505515923</v>
      </c>
      <c r="I230" s="204">
        <f>Filtration!I13</f>
        <v>4.9511025464206089</v>
      </c>
      <c r="J230" s="152">
        <f>Filtration!J13</f>
        <v>0.15451430641077035</v>
      </c>
      <c r="K230" s="123">
        <f>Filtration!K13</f>
        <v>3.2213377233825981E-2</v>
      </c>
      <c r="L230" s="126">
        <f>Filtration!L13</f>
        <v>3957782543.3908906</v>
      </c>
      <c r="M230" s="127">
        <f>Filtration!M13</f>
        <v>95474254.398627281</v>
      </c>
      <c r="N230" s="123">
        <f>Filtration!N13</f>
        <v>2.4719480490651875E-2</v>
      </c>
      <c r="O230" s="121">
        <f>Filtration!O13</f>
        <v>1107607159.9133582</v>
      </c>
      <c r="P230" s="122">
        <f>Filtration!P13</f>
        <v>-14917458.63916707</v>
      </c>
      <c r="Q230" s="123">
        <f>Filtration!Q13</f>
        <v>-1.3289203989488317E-2</v>
      </c>
    </row>
    <row r="231" spans="1:17" ht="15" thickBot="1">
      <c r="B231" s="325"/>
      <c r="C231" s="84" t="s">
        <v>217</v>
      </c>
      <c r="D231" s="128">
        <f>Filtration!D14</f>
        <v>26291627.379137985</v>
      </c>
      <c r="E231" s="129">
        <f>Filtration!E14</f>
        <v>6134176.9979155622</v>
      </c>
      <c r="F231" s="130">
        <f>Filtration!F14</f>
        <v>0.30431313890916611</v>
      </c>
      <c r="G231" s="131">
        <f>Filtration!G14</f>
        <v>3.1842948493065455</v>
      </c>
      <c r="H231" s="132">
        <f>Filtration!H14</f>
        <v>0.74208457505569703</v>
      </c>
      <c r="I231" s="205">
        <f>Filtration!I14</f>
        <v>13.37721357841574</v>
      </c>
      <c r="J231" s="157">
        <f>Filtration!J14</f>
        <v>1.1620414164764483</v>
      </c>
      <c r="K231" s="130">
        <f>Filtration!K14</f>
        <v>9.5130989647219319E-2</v>
      </c>
      <c r="L231" s="133">
        <f>Filtration!L14</f>
        <v>351708714.77485162</v>
      </c>
      <c r="M231" s="134">
        <f>Filtration!M14</f>
        <v>105481988.02247107</v>
      </c>
      <c r="N231" s="130">
        <f>Filtration!N14</f>
        <v>0.42839373862346669</v>
      </c>
      <c r="O231" s="128">
        <f>Filtration!O14</f>
        <v>69048935.808508337</v>
      </c>
      <c r="P231" s="129">
        <f>Filtration!P14</f>
        <v>14306580.537324697</v>
      </c>
      <c r="Q231" s="130">
        <f>Filtration!Q14</f>
        <v>0.26134389845764777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03:B213"/>
    <mergeCell ref="B214:B225"/>
    <mergeCell ref="D82:F82"/>
    <mergeCell ref="B200:B201"/>
    <mergeCell ref="B184:B185"/>
    <mergeCell ref="B186:B197"/>
    <mergeCell ref="B198:B199"/>
    <mergeCell ref="B123:B124"/>
    <mergeCell ref="B153:B154"/>
    <mergeCell ref="B49:B59"/>
    <mergeCell ref="G5:H5"/>
    <mergeCell ref="I5:K5"/>
    <mergeCell ref="L5:N5"/>
    <mergeCell ref="B15:B18"/>
    <mergeCell ref="B19:B29"/>
    <mergeCell ref="B30:B31"/>
    <mergeCell ref="B32:B43"/>
    <mergeCell ref="B44:B45"/>
    <mergeCell ref="B46:B47"/>
    <mergeCell ref="B2:Q2"/>
    <mergeCell ref="B3:Q3"/>
    <mergeCell ref="B4:Q4"/>
    <mergeCell ref="B8:B10"/>
    <mergeCell ref="B11:B14"/>
    <mergeCell ref="D5:F5"/>
    <mergeCell ref="O5:Q5"/>
    <mergeCell ref="B253:B259"/>
    <mergeCell ref="B109:B120"/>
    <mergeCell ref="B60:B71"/>
    <mergeCell ref="B92:B95"/>
    <mergeCell ref="B96:B106"/>
    <mergeCell ref="B107:B108"/>
    <mergeCell ref="B85:B87"/>
    <mergeCell ref="B88:B91"/>
    <mergeCell ref="B79:Q79"/>
    <mergeCell ref="B80:Q80"/>
    <mergeCell ref="B81:Q81"/>
    <mergeCell ref="B169:B172"/>
    <mergeCell ref="B162:B164"/>
    <mergeCell ref="B165:B168"/>
    <mergeCell ref="B156:Q156"/>
    <mergeCell ref="B76:B77"/>
    <mergeCell ref="B289:B360"/>
    <mergeCell ref="B260:B261"/>
    <mergeCell ref="B262:B265"/>
    <mergeCell ref="B266:B278"/>
    <mergeCell ref="B279:B283"/>
    <mergeCell ref="B284:B288"/>
    <mergeCell ref="O82:Q82"/>
    <mergeCell ref="B230:B231"/>
    <mergeCell ref="B173:B183"/>
    <mergeCell ref="B121:B122"/>
    <mergeCell ref="B157:Q157"/>
    <mergeCell ref="B158:Q158"/>
    <mergeCell ref="O159:Q159"/>
    <mergeCell ref="L159:N159"/>
    <mergeCell ref="D159:F159"/>
    <mergeCell ref="G159:H159"/>
    <mergeCell ref="I159:K159"/>
    <mergeCell ref="G82:H82"/>
    <mergeCell ref="I82:K82"/>
    <mergeCell ref="L82:N82"/>
    <mergeCell ref="B126:B136"/>
    <mergeCell ref="B137:B148"/>
  </mergeCells>
  <conditionalFormatting sqref="D78 D155">
    <cfRule type="dataBar" priority="20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{2536BD40-0E00-409A-869C-E0D63C294D78}</x14:id>
        </ext>
      </extLst>
    </cfRule>
  </conditionalFormatting>
  <conditionalFormatting sqref="D289">
    <cfRule type="cellIs" dxfId="105" priority="201" operator="lessThan">
      <formula>0</formula>
    </cfRule>
  </conditionalFormatting>
  <conditionalFormatting sqref="D289:D360">
    <cfRule type="dataBar" priority="19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{CD9F4977-7200-40A6-84F3-7540FE296D26}</x14:id>
        </ext>
      </extLst>
    </cfRule>
  </conditionalFormatting>
  <conditionalFormatting sqref="D7:Q78">
    <cfRule type="cellIs" dxfId="104" priority="9" operator="lessThan">
      <formula>0</formula>
    </cfRule>
  </conditionalFormatting>
  <conditionalFormatting sqref="D84:Q155">
    <cfRule type="cellIs" dxfId="103" priority="5" operator="lessThan">
      <formula>0</formula>
    </cfRule>
  </conditionalFormatting>
  <conditionalFormatting sqref="D161:Q360">
    <cfRule type="cellIs" dxfId="10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536BD40-0E00-409A-869C-E0D63C294D7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CD9F4977-7200-40A6-84F3-7540FE296D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  <pageSetUpPr fitToPage="1"/>
  </sheetPr>
  <dimension ref="A1:T366"/>
  <sheetViews>
    <sheetView showGridLines="0" zoomScale="70" zoomScaleNormal="70" workbookViewId="0">
      <selection activeCell="B4" sqref="B4:Q4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390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03-23-2025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Data'!E30</f>
        <v>255007658.51810995</v>
      </c>
      <c r="E7" s="292">
        <f>'Segment Data'!F30</f>
        <v>-1851189.5845912397</v>
      </c>
      <c r="F7" s="293">
        <f>'Segment Data'!G30</f>
        <v>-7.2070306250500236E-3</v>
      </c>
      <c r="G7" s="294">
        <f>'Segment Data'!H30</f>
        <v>100</v>
      </c>
      <c r="H7" s="295">
        <f>'Segment Data'!I30</f>
        <v>-7.1054273576010019E-14</v>
      </c>
      <c r="I7" s="296">
        <f>'Segment Data'!J30</f>
        <v>5.0820396245069448</v>
      </c>
      <c r="J7" s="297">
        <f>'Segment Data'!K30</f>
        <v>0.3035106954838076</v>
      </c>
      <c r="K7" s="293">
        <f>'Segment Data'!L30</f>
        <v>6.3515508641244861E-2</v>
      </c>
      <c r="L7" s="298">
        <f>'Segment Data'!M30</f>
        <v>1295959025.1417706</v>
      </c>
      <c r="M7" s="299">
        <f>'Segment Data'!N30</f>
        <v>68551588.807453156</v>
      </c>
      <c r="N7" s="293">
        <f>'Segment Data'!O30</f>
        <v>5.5850719800251629E-2</v>
      </c>
      <c r="O7" s="291">
        <f>'Segment Data'!P30</f>
        <v>348166816.47786766</v>
      </c>
      <c r="P7" s="292">
        <f>'Segment Data'!Q30</f>
        <v>-1075320.4988179803</v>
      </c>
      <c r="Q7" s="293">
        <f>'Segment Data'!R30</f>
        <v>-3.0790113361657888E-3</v>
      </c>
    </row>
    <row r="8" spans="1:17" ht="15" thickBot="1">
      <c r="B8" s="324" t="s">
        <v>111</v>
      </c>
      <c r="C8" s="82" t="s">
        <v>111</v>
      </c>
      <c r="D8" s="128">
        <f>'Segment Data'!E33</f>
        <v>240031306.11956799</v>
      </c>
      <c r="E8" s="129">
        <f>'Segment Data'!F33</f>
        <v>-1818096.7175376713</v>
      </c>
      <c r="F8" s="130">
        <f>'Segment Data'!G33</f>
        <v>-7.5174744953256109E-3</v>
      </c>
      <c r="G8" s="131">
        <f>'Segment Data'!H33</f>
        <v>94.127097011292946</v>
      </c>
      <c r="H8" s="132">
        <f>'Segment Data'!I33</f>
        <v>-2.9442513639423851E-2</v>
      </c>
      <c r="I8" s="205">
        <f>'Segment Data'!J33</f>
        <v>4.8615149928243619</v>
      </c>
      <c r="J8" s="157">
        <f>'Segment Data'!K33</f>
        <v>0.27536831788502258</v>
      </c>
      <c r="K8" s="130">
        <f>'Segment Data'!L33</f>
        <v>6.0043504362769833E-2</v>
      </c>
      <c r="L8" s="133">
        <f>'Segment Data'!M33</f>
        <v>1166915793.4474938</v>
      </c>
      <c r="M8" s="134">
        <f>'Segment Data'!N33</f>
        <v>57758958.790036917</v>
      </c>
      <c r="N8" s="130">
        <f>'Segment Data'!O33</f>
        <v>5.2074654354787198E-2</v>
      </c>
      <c r="O8" s="128">
        <f>'Segment Data'!P33</f>
        <v>310225664.20688593</v>
      </c>
      <c r="P8" s="129">
        <f>'Segment Data'!Q33</f>
        <v>-1039805.5605520606</v>
      </c>
      <c r="Q8" s="130">
        <f>'Segment Data'!R33</f>
        <v>-3.3405747233348801E-3</v>
      </c>
    </row>
    <row r="9" spans="1:17">
      <c r="B9" s="326"/>
      <c r="C9" s="102" t="s">
        <v>110</v>
      </c>
      <c r="D9" s="143">
        <f>'Segment Data'!E34</f>
        <v>239115391.20808178</v>
      </c>
      <c r="E9" s="144">
        <f>'Segment Data'!F34</f>
        <v>-1442024.6644031107</v>
      </c>
      <c r="F9" s="145">
        <f>'Segment Data'!G34</f>
        <v>-5.9945134477479662E-3</v>
      </c>
      <c r="G9" s="146">
        <f>'Segment Data'!H34</f>
        <v>93.767925480206884</v>
      </c>
      <c r="H9" s="147">
        <f>'Segment Data'!I34</f>
        <v>0.11438087803621499</v>
      </c>
      <c r="I9" s="207">
        <f>'Segment Data'!J34</f>
        <v>4.8374698570487649</v>
      </c>
      <c r="J9" s="161">
        <f>'Segment Data'!K34</f>
        <v>0.28272751738356039</v>
      </c>
      <c r="K9" s="145">
        <f>'Segment Data'!L34</f>
        <v>6.2073218702496838E-2</v>
      </c>
      <c r="L9" s="148">
        <f>'Segment Data'!M34</f>
        <v>1156713497.3255188</v>
      </c>
      <c r="M9" s="149">
        <f>'Segment Data'!N34</f>
        <v>61036450.130661488</v>
      </c>
      <c r="N9" s="145">
        <f>'Segment Data'!O34</f>
        <v>5.5706606510491814E-2</v>
      </c>
      <c r="O9" s="143">
        <f>'Segment Data'!P34</f>
        <v>307712858.61484003</v>
      </c>
      <c r="P9" s="144">
        <f>'Segment Data'!Q34</f>
        <v>-938594.69406121969</v>
      </c>
      <c r="Q9" s="145">
        <f>'Segment Data'!R34</f>
        <v>-3.0409534249685368E-3</v>
      </c>
    </row>
    <row r="10" spans="1:17" ht="15" thickBot="1">
      <c r="B10" s="325"/>
      <c r="C10" s="98" t="s">
        <v>109</v>
      </c>
      <c r="D10" s="135">
        <f>'Segment Data'!E35</f>
        <v>915914.91148642462</v>
      </c>
      <c r="E10" s="136">
        <f>'Segment Data'!F35</f>
        <v>-376072.05313423614</v>
      </c>
      <c r="F10" s="137">
        <f>'Segment Data'!G35</f>
        <v>-0.2910803773044679</v>
      </c>
      <c r="G10" s="138">
        <f>'Segment Data'!H35</f>
        <v>0.35917153108614536</v>
      </c>
      <c r="H10" s="139">
        <f>'Segment Data'!I35</f>
        <v>-0.14382339167551078</v>
      </c>
      <c r="I10" s="208">
        <f>'Segment Data'!J35</f>
        <v>11.138912571493924</v>
      </c>
      <c r="J10" s="154">
        <f>'Segment Data'!K35</f>
        <v>0.70553527611432365</v>
      </c>
      <c r="K10" s="137">
        <f>'Segment Data'!L35</f>
        <v>6.7622904467067299E-2</v>
      </c>
      <c r="L10" s="140">
        <f>'Segment Data'!M35</f>
        <v>10202296.12197488</v>
      </c>
      <c r="M10" s="141">
        <f>'Segment Data'!N35</f>
        <v>-3277491.3406247292</v>
      </c>
      <c r="N10" s="137">
        <f>'Segment Data'!O35</f>
        <v>-0.24314117338409855</v>
      </c>
      <c r="O10" s="135">
        <f>'Segment Data'!P35</f>
        <v>2512805.5920458888</v>
      </c>
      <c r="P10" s="136">
        <f>'Segment Data'!Q35</f>
        <v>-101210.86649100669</v>
      </c>
      <c r="Q10" s="137">
        <f>'Segment Data'!R35</f>
        <v>-3.8718526870965435E-2</v>
      </c>
    </row>
    <row r="11" spans="1:17">
      <c r="B11" s="324" t="s">
        <v>108</v>
      </c>
      <c r="C11" s="82" t="s">
        <v>185</v>
      </c>
      <c r="D11" s="121">
        <f>Fat!E27</f>
        <v>13942252.063358564</v>
      </c>
      <c r="E11" s="122">
        <f>Fat!F27</f>
        <v>-662900.9587099161</v>
      </c>
      <c r="F11" s="123">
        <f>Fat!G27</f>
        <v>-4.5388155653574361E-2</v>
      </c>
      <c r="G11" s="124">
        <f>Fat!H27</f>
        <v>5.467385624564848</v>
      </c>
      <c r="H11" s="125">
        <f>Fat!I27</f>
        <v>-0.21867624558292587</v>
      </c>
      <c r="I11" s="204">
        <f>Fat!J27</f>
        <v>5.8489852313865534</v>
      </c>
      <c r="J11" s="152">
        <f>Fat!K27</f>
        <v>0.63145809519324381</v>
      </c>
      <c r="K11" s="123">
        <f>Fat!L27</f>
        <v>0.12102631739333004</v>
      </c>
      <c r="L11" s="126">
        <f>Fat!M27</f>
        <v>81548026.410852939</v>
      </c>
      <c r="M11" s="127">
        <f>Fat!N27</f>
        <v>5345244.1899549216</v>
      </c>
      <c r="N11" s="123">
        <f>Fat!O27</f>
        <v>7.0145000407728295E-2</v>
      </c>
      <c r="O11" s="121">
        <f>Fat!P27</f>
        <v>21742693.518757403</v>
      </c>
      <c r="P11" s="122">
        <f>Fat!Q27</f>
        <v>-251414.98336967826</v>
      </c>
      <c r="Q11" s="123">
        <f>Fat!R27</f>
        <v>-1.1431014962273355E-2</v>
      </c>
    </row>
    <row r="12" spans="1:17">
      <c r="B12" s="326"/>
      <c r="C12" s="83" t="s">
        <v>186</v>
      </c>
      <c r="D12" s="105">
        <f>Fat!E28</f>
        <v>30348849.232958775</v>
      </c>
      <c r="E12" s="106">
        <f>Fat!F28</f>
        <v>-1768388.7181641646</v>
      </c>
      <c r="F12" s="107">
        <f>Fat!G28</f>
        <v>-5.5060423341987137E-2</v>
      </c>
      <c r="G12" s="108">
        <f>Fat!H28</f>
        <v>11.901152071008672</v>
      </c>
      <c r="H12" s="109">
        <f>Fat!I28</f>
        <v>-0.60269515417289732</v>
      </c>
      <c r="I12" s="206">
        <f>Fat!J28</f>
        <v>4.854445800959831</v>
      </c>
      <c r="J12" s="156">
        <f>Fat!K28</f>
        <v>0.18816209057707134</v>
      </c>
      <c r="K12" s="107">
        <f>Fat!L28</f>
        <v>4.0323757031403694E-2</v>
      </c>
      <c r="L12" s="110">
        <f>Fat!M28</f>
        <v>147326843.72289971</v>
      </c>
      <c r="M12" s="111">
        <f>Fat!N28</f>
        <v>-2541300.5509122312</v>
      </c>
      <c r="N12" s="107">
        <f>Fat!O28</f>
        <v>-1.6956909443472036E-2</v>
      </c>
      <c r="O12" s="105">
        <f>Fat!P28</f>
        <v>44390647.439119101</v>
      </c>
      <c r="P12" s="106">
        <f>Fat!Q28</f>
        <v>-2411011.9323751032</v>
      </c>
      <c r="Q12" s="107">
        <f>Fat!R28</f>
        <v>-5.1515522414224357E-2</v>
      </c>
    </row>
    <row r="13" spans="1:17">
      <c r="B13" s="326"/>
      <c r="C13" s="83" t="s">
        <v>187</v>
      </c>
      <c r="D13" s="105">
        <f>Fat!E29</f>
        <v>90425911.154101133</v>
      </c>
      <c r="E13" s="106">
        <f>Fat!F29</f>
        <v>-2654300.3046646863</v>
      </c>
      <c r="F13" s="107">
        <f>Fat!G29</f>
        <v>-2.8516268528682182E-2</v>
      </c>
      <c r="G13" s="108">
        <f>Fat!H29</f>
        <v>35.460076642239088</v>
      </c>
      <c r="H13" s="109">
        <f>Fat!I29</f>
        <v>-0.7778073731673345</v>
      </c>
      <c r="I13" s="206">
        <f>Fat!J29</f>
        <v>5.063954807037212</v>
      </c>
      <c r="J13" s="156">
        <f>Fat!K29</f>
        <v>0.31338452489868729</v>
      </c>
      <c r="K13" s="107">
        <f>Fat!L29</f>
        <v>6.5967769401700876E-2</v>
      </c>
      <c r="L13" s="110">
        <f>Fat!M29</f>
        <v>457912727.46953028</v>
      </c>
      <c r="M13" s="111">
        <f>Fat!N29</f>
        <v>15728641.058347642</v>
      </c>
      <c r="N13" s="107">
        <f>Fat!O29</f>
        <v>3.5570346246521709E-2</v>
      </c>
      <c r="O13" s="105">
        <f>Fat!P29</f>
        <v>121916926.60293093</v>
      </c>
      <c r="P13" s="106">
        <f>Fat!Q29</f>
        <v>-2359357.6373813748</v>
      </c>
      <c r="Q13" s="107">
        <f>Fat!R29</f>
        <v>-1.8984777761934843E-2</v>
      </c>
    </row>
    <row r="14" spans="1:17" ht="15" thickBot="1">
      <c r="B14" s="325"/>
      <c r="C14" s="84" t="s">
        <v>188</v>
      </c>
      <c r="D14" s="128">
        <f>Fat!E30</f>
        <v>120290646.06769294</v>
      </c>
      <c r="E14" s="129">
        <f>Fat!F30</f>
        <v>3234400.3969479352</v>
      </c>
      <c r="F14" s="130">
        <f>Fat!G30</f>
        <v>2.7631164645803133E-2</v>
      </c>
      <c r="G14" s="131">
        <f>Fat!H30</f>
        <v>47.171385662187937</v>
      </c>
      <c r="H14" s="132">
        <f>Fat!I30</f>
        <v>1.5991787729232882</v>
      </c>
      <c r="I14" s="205">
        <f>Fat!J30</f>
        <v>5.0641629042018748</v>
      </c>
      <c r="J14" s="157">
        <f>Fat!K30</f>
        <v>0.28737871618678046</v>
      </c>
      <c r="K14" s="130">
        <f>Fat!L30</f>
        <v>6.0161544854341734E-2</v>
      </c>
      <c r="L14" s="133">
        <f>Fat!M30</f>
        <v>609171427.53848767</v>
      </c>
      <c r="M14" s="134">
        <f>Fat!N30</f>
        <v>50019004.110062599</v>
      </c>
      <c r="N14" s="130">
        <f>Fat!O30</f>
        <v>8.9455043051360997E-2</v>
      </c>
      <c r="O14" s="128">
        <f>Fat!P30</f>
        <v>160116548.9170602</v>
      </c>
      <c r="P14" s="129">
        <f>Fat!Q30</f>
        <v>3946464.054308027</v>
      </c>
      <c r="Q14" s="130">
        <f>Fat!R30</f>
        <v>2.5270294613570329E-2</v>
      </c>
    </row>
    <row r="15" spans="1:17" ht="15" customHeight="1">
      <c r="B15" s="334" t="s">
        <v>107</v>
      </c>
      <c r="C15" s="82" t="s">
        <v>201</v>
      </c>
      <c r="D15" s="121">
        <f>Fat!E31</f>
        <v>13781439.66195634</v>
      </c>
      <c r="E15" s="122">
        <f>Fat!F31</f>
        <v>-662021.70909508318</v>
      </c>
      <c r="F15" s="123">
        <f>Fat!G31</f>
        <v>-4.5835391675706806E-2</v>
      </c>
      <c r="G15" s="124">
        <f>Fat!H31</f>
        <v>5.4043238317007702</v>
      </c>
      <c r="H15" s="125">
        <f>Fat!I31</f>
        <v>-0.21878842537686882</v>
      </c>
      <c r="I15" s="204">
        <f>Fat!J31</f>
        <v>5.7932273984414486</v>
      </c>
      <c r="J15" s="152">
        <f>Fat!K31</f>
        <v>0.61545649981254691</v>
      </c>
      <c r="K15" s="123">
        <f>Fat!L31</f>
        <v>0.11886514715734578</v>
      </c>
      <c r="L15" s="126">
        <f>Fat!M31</f>
        <v>79839013.839613125</v>
      </c>
      <c r="M15" s="127">
        <f>Fat!N31</f>
        <v>5054079.8771123737</v>
      </c>
      <c r="N15" s="123">
        <f>Fat!O31</f>
        <v>6.7581524905091575E-2</v>
      </c>
      <c r="O15" s="121">
        <f>Fat!P31</f>
        <v>21261162.408635318</v>
      </c>
      <c r="P15" s="122">
        <f>Fat!Q31</f>
        <v>-300990.51557521895</v>
      </c>
      <c r="Q15" s="123">
        <f>Fat!R31</f>
        <v>-1.3959205123587594E-2</v>
      </c>
    </row>
    <row r="16" spans="1:17">
      <c r="B16" s="335"/>
      <c r="C16" s="83" t="s">
        <v>202</v>
      </c>
      <c r="D16" s="105">
        <f>Fat!E32</f>
        <v>23166607.911304791</v>
      </c>
      <c r="E16" s="106">
        <f>Fat!F32</f>
        <v>-1587081.5989429615</v>
      </c>
      <c r="F16" s="107">
        <f>Fat!G32</f>
        <v>-6.411495136052052E-2</v>
      </c>
      <c r="G16" s="108">
        <f>Fat!H32</f>
        <v>9.0846714353324227</v>
      </c>
      <c r="H16" s="109">
        <f>Fat!I32</f>
        <v>-0.55240733111534901</v>
      </c>
      <c r="I16" s="206">
        <f>Fat!J32</f>
        <v>4.3954285680995024</v>
      </c>
      <c r="J16" s="156">
        <f>Fat!K32</f>
        <v>0.17610575419548447</v>
      </c>
      <c r="K16" s="107">
        <f>Fat!L32</f>
        <v>4.1737919083877556E-2</v>
      </c>
      <c r="L16" s="110">
        <f>Fat!M32</f>
        <v>101827170.23930903</v>
      </c>
      <c r="M16" s="111">
        <f>Fat!N32</f>
        <v>-2616636.6395758986</v>
      </c>
      <c r="N16" s="107">
        <f>Fat!O32</f>
        <v>-2.5053056928595122E-2</v>
      </c>
      <c r="O16" s="105">
        <f>Fat!P32</f>
        <v>28970010.459189057</v>
      </c>
      <c r="P16" s="106">
        <f>Fat!Q32</f>
        <v>-1873231.8081397563</v>
      </c>
      <c r="Q16" s="107">
        <f>Fat!R32</f>
        <v>-6.0733945929024667E-2</v>
      </c>
    </row>
    <row r="17" spans="2:17">
      <c r="B17" s="335"/>
      <c r="C17" s="83" t="s">
        <v>203</v>
      </c>
      <c r="D17" s="105">
        <f>Fat!E33</f>
        <v>87831539.301859021</v>
      </c>
      <c r="E17" s="106">
        <f>Fat!F33</f>
        <v>-2673742.5803705752</v>
      </c>
      <c r="F17" s="107">
        <f>Fat!G33</f>
        <v>-2.9542392717474709E-2</v>
      </c>
      <c r="G17" s="108">
        <f>Fat!H33</f>
        <v>34.442706470959358</v>
      </c>
      <c r="H17" s="109">
        <f>Fat!I33</f>
        <v>-0.79270883622228183</v>
      </c>
      <c r="I17" s="206">
        <f>Fat!J33</f>
        <v>4.8568954180717441</v>
      </c>
      <c r="J17" s="156">
        <f>Fat!K33</f>
        <v>0.28550747524460185</v>
      </c>
      <c r="K17" s="107">
        <f>Fat!L33</f>
        <v>6.2455315281781096E-2</v>
      </c>
      <c r="L17" s="110">
        <f>Fat!M33</f>
        <v>426588600.79738736</v>
      </c>
      <c r="M17" s="111">
        <f>Fat!N33</f>
        <v>12853846.438791156</v>
      </c>
      <c r="N17" s="107">
        <f>Fat!O33</f>
        <v>3.1067843112958175E-2</v>
      </c>
      <c r="O17" s="105">
        <f>Fat!P33</f>
        <v>114911713.76113227</v>
      </c>
      <c r="P17" s="106">
        <f>Fat!Q33</f>
        <v>-2782305.3495565653</v>
      </c>
      <c r="Q17" s="107">
        <f>Fat!R33</f>
        <v>-2.3640159207579305E-2</v>
      </c>
    </row>
    <row r="18" spans="2:17" ht="15" thickBot="1">
      <c r="B18" s="336"/>
      <c r="C18" s="84" t="s">
        <v>204</v>
      </c>
      <c r="D18" s="128">
        <f>Fat!E34</f>
        <v>115251719.2444481</v>
      </c>
      <c r="E18" s="129">
        <f>Fat!F34</f>
        <v>3104749.1708709896</v>
      </c>
      <c r="F18" s="130">
        <f>Fat!G34</f>
        <v>2.7684646039336003E-2</v>
      </c>
      <c r="G18" s="131">
        <f>Fat!H34</f>
        <v>45.19539527330047</v>
      </c>
      <c r="H18" s="132">
        <f>Fat!I34</f>
        <v>1.5344620790751264</v>
      </c>
      <c r="I18" s="205">
        <f>Fat!J34</f>
        <v>4.8473117124289358</v>
      </c>
      <c r="J18" s="157">
        <f>Fat!K34</f>
        <v>0.2444825934718029</v>
      </c>
      <c r="K18" s="130">
        <f>Fat!L34</f>
        <v>5.3115722342348341E-2</v>
      </c>
      <c r="L18" s="133">
        <f>Fat!M34</f>
        <v>558661008.57118464</v>
      </c>
      <c r="M18" s="134">
        <f>Fat!N34</f>
        <v>42467669.113709748</v>
      </c>
      <c r="N18" s="130">
        <f>Fat!O34</f>
        <v>8.227085835385585E-2</v>
      </c>
      <c r="O18" s="128">
        <f>Fat!P34</f>
        <v>145082777.57792926</v>
      </c>
      <c r="P18" s="129">
        <f>Fat!Q34</f>
        <v>3916722.1127193868</v>
      </c>
      <c r="Q18" s="130">
        <f>Fat!R34</f>
        <v>2.774549518871168E-2</v>
      </c>
    </row>
    <row r="19" spans="2:17" ht="15" thickBot="1">
      <c r="B19" s="324" t="s">
        <v>106</v>
      </c>
      <c r="C19" s="142" t="s">
        <v>106</v>
      </c>
      <c r="D19" s="128">
        <f>'Segment Data'!E36</f>
        <v>12999243.477359146</v>
      </c>
      <c r="E19" s="129">
        <f>'Segment Data'!F36</f>
        <v>-307778.99906974286</v>
      </c>
      <c r="F19" s="130">
        <f>'Segment Data'!G36</f>
        <v>-2.312906584586602E-2</v>
      </c>
      <c r="G19" s="131">
        <f>'Segment Data'!H36</f>
        <v>5.0975894421759005</v>
      </c>
      <c r="H19" s="132">
        <f>'Segment Data'!I36</f>
        <v>-8.3085693106291991E-2</v>
      </c>
      <c r="I19" s="205">
        <f>'Segment Data'!J36</f>
        <v>8.1783227454820402</v>
      </c>
      <c r="J19" s="157">
        <f>'Segment Data'!K36</f>
        <v>0.44775114019284246</v>
      </c>
      <c r="K19" s="130">
        <f>'Segment Data'!L36</f>
        <v>5.7919538561222894E-2</v>
      </c>
      <c r="L19" s="133">
        <f>'Segment Data'!M36</f>
        <v>106312008.60494536</v>
      </c>
      <c r="M19" s="134">
        <f>'Segment Data'!N36</f>
        <v>3441118.4977190495</v>
      </c>
      <c r="N19" s="130">
        <f>'Segment Data'!O36</f>
        <v>3.3450847894212231E-2</v>
      </c>
      <c r="O19" s="128">
        <f>'Segment Data'!P36</f>
        <v>31755854.390076101</v>
      </c>
      <c r="P19" s="129">
        <f>'Segment Data'!Q36</f>
        <v>-415366.73245246708</v>
      </c>
      <c r="Q19" s="130">
        <f>'Segment Data'!R36</f>
        <v>-1.2911127335530259E-2</v>
      </c>
    </row>
    <row r="20" spans="2:17">
      <c r="B20" s="326"/>
      <c r="C20" s="99" t="s">
        <v>120</v>
      </c>
      <c r="D20" s="143">
        <f>'Segment Data'!E37</f>
        <v>11875793.835004177</v>
      </c>
      <c r="E20" s="144">
        <f>'Segment Data'!F37</f>
        <v>-186856.36756135337</v>
      </c>
      <c r="F20" s="145">
        <f>'Segment Data'!G37</f>
        <v>-1.5490490433156394E-2</v>
      </c>
      <c r="G20" s="146">
        <f>'Segment Data'!H37</f>
        <v>4.6570341863520115</v>
      </c>
      <c r="H20" s="147">
        <f>'Segment Data'!I37</f>
        <v>-3.9183324419689747E-2</v>
      </c>
      <c r="I20" s="207">
        <f>'Segment Data'!J37</f>
        <v>7.3240683985131989</v>
      </c>
      <c r="J20" s="161">
        <f>'Segment Data'!K37</f>
        <v>0.50639445060081201</v>
      </c>
      <c r="K20" s="145">
        <f>'Segment Data'!L37</f>
        <v>7.4276718785572474E-2</v>
      </c>
      <c r="L20" s="148">
        <f>'Segment Data'!M37</f>
        <v>86979126.33421196</v>
      </c>
      <c r="M20" s="149">
        <f>'Segment Data'!N37</f>
        <v>4739910.3054008633</v>
      </c>
      <c r="N20" s="145">
        <f>'Segment Data'!O37</f>
        <v>5.7635645550661828E-2</v>
      </c>
      <c r="O20" s="143">
        <f>'Segment Data'!P37</f>
        <v>26408397.390847921</v>
      </c>
      <c r="P20" s="144">
        <f>'Segment Data'!Q37</f>
        <v>-151347.01785768196</v>
      </c>
      <c r="Q20" s="145">
        <f>'Segment Data'!R37</f>
        <v>-5.6983612315212751E-3</v>
      </c>
    </row>
    <row r="21" spans="2:17" ht="15" thickBot="1">
      <c r="B21" s="326"/>
      <c r="C21" s="98" t="s">
        <v>121</v>
      </c>
      <c r="D21" s="135">
        <f>'Segment Data'!E38</f>
        <v>1123449.6423549252</v>
      </c>
      <c r="E21" s="136">
        <f>'Segment Data'!F38</f>
        <v>-120922.63150840299</v>
      </c>
      <c r="F21" s="137">
        <f>'Segment Data'!G38</f>
        <v>-9.7175607371081746E-2</v>
      </c>
      <c r="G21" s="138">
        <f>'Segment Data'!H38</f>
        <v>0.44055525582387195</v>
      </c>
      <c r="H21" s="139">
        <f>'Segment Data'!I38</f>
        <v>-4.3902368686608295E-2</v>
      </c>
      <c r="I21" s="208">
        <f>'Segment Data'!J38</f>
        <v>17.208499199135115</v>
      </c>
      <c r="J21" s="154">
        <f>'Segment Data'!K38</f>
        <v>0.62851384285484002</v>
      </c>
      <c r="K21" s="137">
        <f>'Segment Data'!L38</f>
        <v>3.7907985402216744E-2</v>
      </c>
      <c r="L21" s="140">
        <f>'Segment Data'!M38</f>
        <v>19332882.27073336</v>
      </c>
      <c r="M21" s="141">
        <f>'Segment Data'!N38</f>
        <v>-1298791.8076818101</v>
      </c>
      <c r="N21" s="137">
        <f>'Segment Data'!O38</f>
        <v>-6.2951353474539631E-2</v>
      </c>
      <c r="O21" s="135">
        <f>'Segment Data'!P38</f>
        <v>5347456.9992281795</v>
      </c>
      <c r="P21" s="136">
        <f>'Segment Data'!Q38</f>
        <v>-264019.71459478233</v>
      </c>
      <c r="Q21" s="137">
        <f>'Segment Data'!R38</f>
        <v>-4.7049952812672755E-2</v>
      </c>
    </row>
    <row r="22" spans="2:17">
      <c r="B22" s="326"/>
      <c r="C22" s="82" t="s">
        <v>105</v>
      </c>
      <c r="D22" s="121">
        <f>Flavor!D36</f>
        <v>20327.99417197896</v>
      </c>
      <c r="E22" s="122">
        <f>Flavor!E36</f>
        <v>-7352.1330512067143</v>
      </c>
      <c r="F22" s="123">
        <f>Flavor!F36</f>
        <v>-0.26561052237680305</v>
      </c>
      <c r="G22" s="124">
        <f>Flavor!G36</f>
        <v>7.9715230084100846E-3</v>
      </c>
      <c r="H22" s="125">
        <f>Flavor!H36</f>
        <v>-2.804873221521691E-3</v>
      </c>
      <c r="I22" s="204">
        <f>Flavor!I36</f>
        <v>16.467222323444005</v>
      </c>
      <c r="J22" s="152">
        <f>Flavor!J36</f>
        <v>9.4010388465228729</v>
      </c>
      <c r="K22" s="123">
        <f>Flavor!K36</f>
        <v>1.3304266549584527</v>
      </c>
      <c r="L22" s="126">
        <f>Flavor!L36</f>
        <v>334745.59941965161</v>
      </c>
      <c r="M22" s="127">
        <f>Flavor!M36</f>
        <v>139152.74179610214</v>
      </c>
      <c r="N22" s="123">
        <f>Flavor!N36</f>
        <v>0.71144081377411239</v>
      </c>
      <c r="O22" s="121">
        <f>Flavor!O36</f>
        <v>35660.514320969582</v>
      </c>
      <c r="P22" s="122">
        <f>Flavor!P36</f>
        <v>-24405.27841297516</v>
      </c>
      <c r="Q22" s="123">
        <f>Flavor!Q36</f>
        <v>-0.40630910377019136</v>
      </c>
    </row>
    <row r="23" spans="2:17">
      <c r="B23" s="326"/>
      <c r="C23" s="83" t="s">
        <v>104</v>
      </c>
      <c r="D23" s="105">
        <f>Flavor!D37</f>
        <v>12637027.845414523</v>
      </c>
      <c r="E23" s="106">
        <f>Flavor!E37</f>
        <v>87822.044863875955</v>
      </c>
      <c r="F23" s="107">
        <f>Flavor!F37</f>
        <v>6.9982153659494855E-3</v>
      </c>
      <c r="G23" s="108">
        <f>Flavor!G37</f>
        <v>4.9555483622924497</v>
      </c>
      <c r="H23" s="109">
        <f>Flavor!H37</f>
        <v>6.9905569277573854E-2</v>
      </c>
      <c r="I23" s="206">
        <f>Flavor!I37</f>
        <v>8.1457460630417327</v>
      </c>
      <c r="J23" s="156">
        <f>Flavor!J37</f>
        <v>0.74004494142551724</v>
      </c>
      <c r="K23" s="107">
        <f>Flavor!K37</f>
        <v>9.9929085615598046E-2</v>
      </c>
      <c r="L23" s="110">
        <f>Flavor!L37</f>
        <v>102938019.82033411</v>
      </c>
      <c r="M23" s="111">
        <f>Flavor!M37</f>
        <v>10002352.347803459</v>
      </c>
      <c r="N23" s="107">
        <f>Flavor!N37</f>
        <v>0.1076266262440079</v>
      </c>
      <c r="O23" s="105">
        <f>Flavor!O37</f>
        <v>28243327.950926423</v>
      </c>
      <c r="P23" s="106">
        <f>Flavor!P37</f>
        <v>87222.877037260681</v>
      </c>
      <c r="Q23" s="107">
        <f>Flavor!Q37</f>
        <v>3.0978317778103358E-3</v>
      </c>
    </row>
    <row r="24" spans="2:17">
      <c r="B24" s="326"/>
      <c r="C24" s="83" t="s">
        <v>103</v>
      </c>
      <c r="D24" s="105">
        <f>Flavor!D38</f>
        <v>19624.999652908649</v>
      </c>
      <c r="E24" s="106">
        <f>Flavor!E38</f>
        <v>1253.34932591705</v>
      </c>
      <c r="F24" s="107">
        <f>Flavor!F38</f>
        <v>6.8221923649158023E-2</v>
      </c>
      <c r="G24" s="108">
        <f>Flavor!G38</f>
        <v>7.6958471627686159E-3</v>
      </c>
      <c r="H24" s="109">
        <f>Flavor!H38</f>
        <v>5.4341676658231468E-4</v>
      </c>
      <c r="I24" s="206">
        <f>Flavor!I38</f>
        <v>13.792548834420577</v>
      </c>
      <c r="J24" s="156">
        <f>Flavor!J38</f>
        <v>-0.41815872751126193</v>
      </c>
      <c r="K24" s="107">
        <f>Flavor!K38</f>
        <v>-2.9425609223810979E-2</v>
      </c>
      <c r="L24" s="110">
        <f>Flavor!L38</f>
        <v>270678.76608822943</v>
      </c>
      <c r="M24" s="111">
        <f>Flavor!M38</f>
        <v>9604.6158612823638</v>
      </c>
      <c r="N24" s="107">
        <f>Flavor!N38</f>
        <v>3.6788842759550279E-2</v>
      </c>
      <c r="O24" s="105">
        <f>Flavor!O38</f>
        <v>127959.63087511063</v>
      </c>
      <c r="P24" s="106">
        <f>Flavor!P38</f>
        <v>11512.319763660431</v>
      </c>
      <c r="Q24" s="107">
        <f>Flavor!Q38</f>
        <v>9.8862907642771933E-2</v>
      </c>
    </row>
    <row r="25" spans="2:17">
      <c r="B25" s="326"/>
      <c r="C25" s="83" t="s">
        <v>102</v>
      </c>
      <c r="D25" s="105">
        <f>Flavor!D39</f>
        <v>206.20626616477966</v>
      </c>
      <c r="E25" s="106">
        <f>Flavor!E39</f>
        <v>129.20414668321609</v>
      </c>
      <c r="F25" s="107">
        <f>Flavor!F39</f>
        <v>1.677929744702042</v>
      </c>
      <c r="G25" s="108">
        <f>Flavor!G39</f>
        <v>8.086277383317702E-5</v>
      </c>
      <c r="H25" s="109">
        <f>Flavor!H39</f>
        <v>5.0884394637621555E-5</v>
      </c>
      <c r="I25" s="206">
        <f>Flavor!I39</f>
        <v>16.545322098487496</v>
      </c>
      <c r="J25" s="156">
        <f>Flavor!J39</f>
        <v>1.8708390606428793</v>
      </c>
      <c r="K25" s="107">
        <f>Flavor!K39</f>
        <v>0.12748926526529739</v>
      </c>
      <c r="L25" s="110">
        <f>Flavor!L39</f>
        <v>3411.7490924227236</v>
      </c>
      <c r="M25" s="111">
        <f>Flavor!M39</f>
        <v>2281.7827962124347</v>
      </c>
      <c r="N25" s="107">
        <f>Flavor!N39</f>
        <v>2.019337040286191</v>
      </c>
      <c r="O25" s="105">
        <f>Flavor!O39</f>
        <v>784.09952044487</v>
      </c>
      <c r="P25" s="106">
        <f>Flavor!P39</f>
        <v>521.5634833574295</v>
      </c>
      <c r="Q25" s="107">
        <f>Flavor!Q39</f>
        <v>1.98663577443929</v>
      </c>
    </row>
    <row r="26" spans="2:17">
      <c r="B26" s="326"/>
      <c r="C26" s="83" t="s">
        <v>63</v>
      </c>
      <c r="D26" s="105">
        <f>Flavor!D40</f>
        <v>484116.09637215617</v>
      </c>
      <c r="E26" s="106">
        <f>Flavor!E40</f>
        <v>4804.7664454855258</v>
      </c>
      <c r="F26" s="107">
        <f>Flavor!F40</f>
        <v>1.002431226948172E-2</v>
      </c>
      <c r="G26" s="108">
        <f>Flavor!G40</f>
        <v>0.18984374790366362</v>
      </c>
      <c r="H26" s="109">
        <f>Flavor!H40</f>
        <v>3.2387960138905991E-3</v>
      </c>
      <c r="I26" s="206">
        <f>Flavor!I40</f>
        <v>15.166268729224209</v>
      </c>
      <c r="J26" s="156">
        <f>Flavor!J40</f>
        <v>0.99181157696508571</v>
      </c>
      <c r="K26" s="107">
        <f>Flavor!K40</f>
        <v>6.9971750333099061E-2</v>
      </c>
      <c r="L26" s="110">
        <f>Flavor!L40</f>
        <v>7342234.8137231255</v>
      </c>
      <c r="M26" s="111">
        <f>Flavor!M40</f>
        <v>548256.90508519672</v>
      </c>
      <c r="N26" s="107">
        <f>Flavor!N40</f>
        <v>8.0697481277962002E-2</v>
      </c>
      <c r="O26" s="105">
        <f>Flavor!O40</f>
        <v>3108935.6864999533</v>
      </c>
      <c r="P26" s="106">
        <f>Flavor!P40</f>
        <v>61429.122377925087</v>
      </c>
      <c r="Q26" s="107">
        <f>Flavor!Q40</f>
        <v>2.0157174754313455E-2</v>
      </c>
    </row>
    <row r="27" spans="2:17">
      <c r="B27" s="326"/>
      <c r="C27" s="83" t="s">
        <v>64</v>
      </c>
      <c r="D27" s="105">
        <f>Flavor!D41</f>
        <v>163194.17356469581</v>
      </c>
      <c r="E27" s="106">
        <f>Flavor!E41</f>
        <v>-5311.7006914947997</v>
      </c>
      <c r="F27" s="107">
        <f>Flavor!F41</f>
        <v>-3.1522347306534075E-2</v>
      </c>
      <c r="G27" s="108">
        <f>Flavor!G41</f>
        <v>6.399579311187871E-2</v>
      </c>
      <c r="H27" s="109">
        <f>Flavor!H41</f>
        <v>-1.6067257426853609E-3</v>
      </c>
      <c r="I27" s="206">
        <f>Flavor!I41</f>
        <v>12.013078165344265</v>
      </c>
      <c r="J27" s="156">
        <f>Flavor!J41</f>
        <v>0.58452291566013592</v>
      </c>
      <c r="K27" s="107">
        <f>Flavor!K41</f>
        <v>5.1145827524987586E-2</v>
      </c>
      <c r="L27" s="110">
        <f>Flavor!L41</f>
        <v>1960464.3631614493</v>
      </c>
      <c r="M27" s="111">
        <f>Flavor!M41</f>
        <v>34685.669328248361</v>
      </c>
      <c r="N27" s="107">
        <f>Flavor!N41</f>
        <v>1.801124367993066E-2</v>
      </c>
      <c r="O27" s="105">
        <f>Flavor!O41</f>
        <v>459243.28800851107</v>
      </c>
      <c r="P27" s="106">
        <f>Flavor!P41</f>
        <v>-3149.1456051271525</v>
      </c>
      <c r="Q27" s="107">
        <f>Flavor!Q41</f>
        <v>-6.8105474402258229E-3</v>
      </c>
    </row>
    <row r="28" spans="2:17">
      <c r="B28" s="326"/>
      <c r="C28" s="83" t="s">
        <v>196</v>
      </c>
      <c r="D28" s="105">
        <f>Flavor!D42</f>
        <v>54032.254585160263</v>
      </c>
      <c r="E28" s="106">
        <f>Flavor!E42</f>
        <v>-12115.583562453656</v>
      </c>
      <c r="F28" s="107">
        <f>Flavor!F42</f>
        <v>-0.18315917650123065</v>
      </c>
      <c r="G28" s="108">
        <f>Flavor!G42</f>
        <v>2.1188483082880832E-2</v>
      </c>
      <c r="H28" s="109">
        <f>Flavor!H42</f>
        <v>-4.5641194208747328E-3</v>
      </c>
      <c r="I28" s="206">
        <f>Flavor!I42</f>
        <v>19.756027271405607</v>
      </c>
      <c r="J28" s="156">
        <f>Flavor!J42</f>
        <v>2.2620217620245384</v>
      </c>
      <c r="K28" s="107">
        <f>Flavor!K42</f>
        <v>0.1293026780408604</v>
      </c>
      <c r="L28" s="110">
        <f>Flavor!L42</f>
        <v>1067462.6951199567</v>
      </c>
      <c r="M28" s="111">
        <f>Flavor!M42</f>
        <v>-89727.949868048308</v>
      </c>
      <c r="N28" s="107">
        <f>Flavor!N42</f>
        <v>-7.7539470489738013E-2</v>
      </c>
      <c r="O28" s="105">
        <f>Flavor!O42</f>
        <v>497024.65981352329</v>
      </c>
      <c r="P28" s="106">
        <f>Flavor!P42</f>
        <v>17220.826515680237</v>
      </c>
      <c r="Q28" s="107">
        <f>Flavor!Q42</f>
        <v>3.5891390023535384E-2</v>
      </c>
    </row>
    <row r="29" spans="2:17" ht="15" thickBot="1">
      <c r="B29" s="326"/>
      <c r="C29" s="83" t="s">
        <v>197</v>
      </c>
      <c r="D29" s="105">
        <f>Flavor!D43</f>
        <v>18968.927397806496</v>
      </c>
      <c r="E29" s="106">
        <f>Flavor!E43</f>
        <v>-19199.74518626299</v>
      </c>
      <c r="F29" s="107">
        <f>Flavor!F43</f>
        <v>-0.5030236549089846</v>
      </c>
      <c r="G29" s="108">
        <f>Flavor!G43</f>
        <v>7.4385716523330883E-3</v>
      </c>
      <c r="H29" s="109">
        <f>Flavor!H43</f>
        <v>-7.4212133486524778E-3</v>
      </c>
      <c r="I29" s="206">
        <f>Flavor!I43</f>
        <v>24.447645842728299</v>
      </c>
      <c r="J29" s="156">
        <f>Flavor!J43</f>
        <v>17.32210854183241</v>
      </c>
      <c r="K29" s="107">
        <f>Flavor!K43</f>
        <v>2.4309898061518131</v>
      </c>
      <c r="L29" s="110">
        <f>Flavor!L43</f>
        <v>463745.6190379989</v>
      </c>
      <c r="M29" s="111">
        <f>Flavor!M43</f>
        <v>191773.31881452951</v>
      </c>
      <c r="N29" s="107">
        <f>Flavor!N43</f>
        <v>0.70512077390585959</v>
      </c>
      <c r="O29" s="105">
        <f>Flavor!O43</f>
        <v>169695.08171606064</v>
      </c>
      <c r="P29" s="106">
        <f>Flavor!P43</f>
        <v>50867.365042204241</v>
      </c>
      <c r="Q29" s="107">
        <f>Flavor!Q43</f>
        <v>0.42807660086424693</v>
      </c>
    </row>
    <row r="30" spans="2:17">
      <c r="B30" s="324" t="s">
        <v>101</v>
      </c>
      <c r="C30" s="101" t="s">
        <v>13</v>
      </c>
      <c r="D30" s="143">
        <f>'Branded vs. Private Label'!D9</f>
        <v>60442543.606877565</v>
      </c>
      <c r="E30" s="144">
        <f>'Branded vs. Private Label'!E9</f>
        <v>1074891.0830651894</v>
      </c>
      <c r="F30" s="145">
        <f>'Branded vs. Private Label'!F9</f>
        <v>1.8105669289080455E-2</v>
      </c>
      <c r="G30" s="146">
        <f>'Branded vs. Private Label'!G9</f>
        <v>23.702246418056141</v>
      </c>
      <c r="H30" s="147">
        <f>'Branded vs. Private Label'!H9</f>
        <v>0.58929821232599977</v>
      </c>
      <c r="I30" s="207">
        <f>'Branded vs. Private Label'!I9</f>
        <v>8.6041343249710689</v>
      </c>
      <c r="J30" s="161">
        <f>'Branded vs. Private Label'!J9</f>
        <v>0.59765430942999487</v>
      </c>
      <c r="K30" s="145">
        <f>'Branded vs. Private Label'!K9</f>
        <v>7.4646325010480366E-2</v>
      </c>
      <c r="L30" s="148">
        <f>'Branded vs. Private Label'!L9</f>
        <v>520055764.13649589</v>
      </c>
      <c r="M30" s="149">
        <f>'Branded vs. Private Label'!M9</f>
        <v>44729840.635005474</v>
      </c>
      <c r="N30" s="145">
        <f>'Branded vs. Private Label'!N9</f>
        <v>9.4103515973845725E-2</v>
      </c>
      <c r="O30" s="143">
        <f>'Branded vs. Private Label'!O9</f>
        <v>114490401.41999827</v>
      </c>
      <c r="P30" s="144">
        <f>'Branded vs. Private Label'!P9</f>
        <v>2899659.5156672001</v>
      </c>
      <c r="Q30" s="145">
        <f>'Branded vs. Private Label'!Q9</f>
        <v>2.5984767787932937E-2</v>
      </c>
    </row>
    <row r="31" spans="2:17" ht="15" thickBot="1">
      <c r="B31" s="325"/>
      <c r="C31" s="100" t="s">
        <v>12</v>
      </c>
      <c r="D31" s="135">
        <f>'Branded vs. Private Label'!D10</f>
        <v>194565114.9112339</v>
      </c>
      <c r="E31" s="136">
        <f>'Branded vs. Private Label'!E10</f>
        <v>-2926080.6676561236</v>
      </c>
      <c r="F31" s="137">
        <f>'Branded vs. Private Label'!F10</f>
        <v>-1.4816258816395025E-2</v>
      </c>
      <c r="G31" s="138">
        <f>'Branded vs. Private Label'!G10</f>
        <v>76.297753581944434</v>
      </c>
      <c r="H31" s="139">
        <f>'Branded vs. Private Label'!H10</f>
        <v>-0.58929821232591451</v>
      </c>
      <c r="I31" s="208">
        <f>'Branded vs. Private Label'!I10</f>
        <v>3.9836882450280906</v>
      </c>
      <c r="J31" s="154">
        <f>'Branded vs. Private Label'!J10</f>
        <v>0.17615084444873297</v>
      </c>
      <c r="K31" s="137">
        <f>'Branded vs. Private Label'!K10</f>
        <v>4.6263720067970894E-2</v>
      </c>
      <c r="L31" s="140">
        <f>'Branded vs. Private Label'!L10</f>
        <v>775086761.16442215</v>
      </c>
      <c r="M31" s="141">
        <f>'Branded vs. Private Label'!M10</f>
        <v>23131647.712665677</v>
      </c>
      <c r="N31" s="137">
        <f>'Branded vs. Private Label'!N10</f>
        <v>3.076200600123952E-2</v>
      </c>
      <c r="O31" s="135">
        <f>'Branded vs. Private Label'!O10</f>
        <v>233499054.53097361</v>
      </c>
      <c r="P31" s="136">
        <f>'Branded vs. Private Label'!P10</f>
        <v>-4126815.7937374413</v>
      </c>
      <c r="Q31" s="137">
        <f>'Branded vs. Private Label'!Q10</f>
        <v>-1.7366862404746709E-2</v>
      </c>
    </row>
    <row r="32" spans="2:17" ht="15" thickBot="1">
      <c r="B32" s="324" t="s">
        <v>100</v>
      </c>
      <c r="C32" s="142" t="s">
        <v>99</v>
      </c>
      <c r="D32" s="114">
        <f>'Single Serve'!E12</f>
        <v>3117390.4246541238</v>
      </c>
      <c r="E32" s="115">
        <f>'Single Serve'!F12</f>
        <v>127486.04854434822</v>
      </c>
      <c r="F32" s="116">
        <f>'Single Serve'!G12</f>
        <v>4.2638838072213824E-2</v>
      </c>
      <c r="G32" s="117">
        <f>'Single Serve'!H12</f>
        <v>1.222469333968154</v>
      </c>
      <c r="H32" s="118">
        <f>'Single Serve'!I12</f>
        <v>5.8443100028839901E-2</v>
      </c>
      <c r="I32" s="158">
        <f>'Single Serve'!J12</f>
        <v>16.189359427202898</v>
      </c>
      <c r="J32" s="159">
        <f>'Single Serve'!K12</f>
        <v>1.2173948466604738</v>
      </c>
      <c r="K32" s="116">
        <f>'Single Serve'!L12</f>
        <v>8.1311630154575779E-2</v>
      </c>
      <c r="L32" s="119">
        <f>'Single Serve'!M12</f>
        <v>50468554.059646286</v>
      </c>
      <c r="M32" s="120">
        <f>'Single Serve'!N12</f>
        <v>5703811.6413219273</v>
      </c>
      <c r="N32" s="116">
        <f>'Single Serve'!O12</f>
        <v>0.12741750165833823</v>
      </c>
      <c r="O32" s="114">
        <f>'Single Serve'!P12</f>
        <v>18495244.194364771</v>
      </c>
      <c r="P32" s="115">
        <f>'Single Serve'!Q12</f>
        <v>323171.49084781483</v>
      </c>
      <c r="Q32" s="116">
        <f>'Single Serve'!R12</f>
        <v>1.7783964224690196E-2</v>
      </c>
    </row>
    <row r="33" spans="2:17">
      <c r="B33" s="326"/>
      <c r="C33" s="99" t="s">
        <v>98</v>
      </c>
      <c r="D33" s="143">
        <f>'Single Serve'!E13</f>
        <v>1421775.5132206273</v>
      </c>
      <c r="E33" s="144">
        <f>'Single Serve'!F13</f>
        <v>-96430.885829519946</v>
      </c>
      <c r="F33" s="145">
        <f>'Single Serve'!G13</f>
        <v>-6.3516321555390026E-2</v>
      </c>
      <c r="G33" s="146">
        <f>'Single Serve'!H13</f>
        <v>0.55754227989966676</v>
      </c>
      <c r="H33" s="147">
        <f>'Single Serve'!I13</f>
        <v>-3.3524140534919589E-2</v>
      </c>
      <c r="I33" s="160">
        <f>'Single Serve'!J13</f>
        <v>14.22203043734658</v>
      </c>
      <c r="J33" s="161">
        <f>'Single Serve'!K13</f>
        <v>1.0633274113457603</v>
      </c>
      <c r="K33" s="145">
        <f>'Single Serve'!L13</f>
        <v>8.0807919233733608E-2</v>
      </c>
      <c r="L33" s="148">
        <f>'Single Serve'!M13</f>
        <v>20220534.624097817</v>
      </c>
      <c r="M33" s="149">
        <f>'Single Serve'!N13</f>
        <v>242907.4868228361</v>
      </c>
      <c r="N33" s="145">
        <f>'Single Serve'!O13</f>
        <v>1.2158975896071787E-2</v>
      </c>
      <c r="O33" s="143">
        <f>'Single Serve'!P13</f>
        <v>11635247.1857602</v>
      </c>
      <c r="P33" s="144">
        <f>'Single Serve'!Q13</f>
        <v>104663.04103116877</v>
      </c>
      <c r="Q33" s="145">
        <f>'Single Serve'!R13</f>
        <v>9.0769938207348605E-3</v>
      </c>
    </row>
    <row r="34" spans="2:17" ht="15" thickBot="1">
      <c r="B34" s="326"/>
      <c r="C34" s="98" t="s">
        <v>97</v>
      </c>
      <c r="D34" s="135">
        <f>'Single Serve'!E14</f>
        <v>1695614.9114335121</v>
      </c>
      <c r="E34" s="136">
        <f>'Single Serve'!F14</f>
        <v>223916.93437387585</v>
      </c>
      <c r="F34" s="137">
        <f>'Single Serve'!G14</f>
        <v>0.15214870025251265</v>
      </c>
      <c r="G34" s="138">
        <f>'Single Serve'!H14</f>
        <v>0.66492705406849328</v>
      </c>
      <c r="H34" s="139">
        <f>'Single Serve'!I14</f>
        <v>9.1967240563762598E-2</v>
      </c>
      <c r="I34" s="153">
        <f>'Single Serve'!J14</f>
        <v>17.838967581369094</v>
      </c>
      <c r="J34" s="154">
        <f>'Single Serve'!K14</f>
        <v>0.99643897331014841</v>
      </c>
      <c r="K34" s="137">
        <f>'Single Serve'!L14</f>
        <v>5.9162076936200923E-2</v>
      </c>
      <c r="L34" s="140">
        <f>'Single Serve'!M14</f>
        <v>30248019.435548447</v>
      </c>
      <c r="M34" s="141">
        <f>'Single Serve'!N14</f>
        <v>5460904.1544990465</v>
      </c>
      <c r="N34" s="137">
        <f>'Single Serve'!O14</f>
        <v>0.22031221029879564</v>
      </c>
      <c r="O34" s="135">
        <f>'Single Serve'!P14</f>
        <v>6859997.0086045712</v>
      </c>
      <c r="P34" s="136">
        <f>'Single Serve'!Q14</f>
        <v>218508.44981664885</v>
      </c>
      <c r="Q34" s="137">
        <f>'Single Serve'!R14</f>
        <v>3.2900523411656203E-2</v>
      </c>
    </row>
    <row r="35" spans="2:17">
      <c r="B35" s="326"/>
      <c r="C35" s="82" t="s">
        <v>96</v>
      </c>
      <c r="D35" s="121">
        <f>Size!D23</f>
        <v>3122051.8648456885</v>
      </c>
      <c r="E35" s="122">
        <f>Size!E23</f>
        <v>88955.187129760161</v>
      </c>
      <c r="F35" s="123">
        <f>Size!F23</f>
        <v>2.932817400227012E-2</v>
      </c>
      <c r="G35" s="124">
        <f>Size!G23</f>
        <v>1.2242972948296644</v>
      </c>
      <c r="H35" s="125">
        <f>Size!H23</f>
        <v>4.3455482246595123E-2</v>
      </c>
      <c r="I35" s="151">
        <f>Size!I23</f>
        <v>16.201759559576757</v>
      </c>
      <c r="J35" s="152">
        <f>Size!J23</f>
        <v>1.1843348177776694</v>
      </c>
      <c r="K35" s="123">
        <f>Size!K23</f>
        <v>7.8864042147068283E-2</v>
      </c>
      <c r="L35" s="126">
        <f>Size!L23</f>
        <v>50582733.64675808</v>
      </c>
      <c r="M35" s="127">
        <f>Size!M23</f>
        <v>5033432.5545582846</v>
      </c>
      <c r="N35" s="123">
        <f>Size!N23</f>
        <v>0.1105051544999501</v>
      </c>
      <c r="O35" s="121">
        <f>Size!O23</f>
        <v>18516513.978734478</v>
      </c>
      <c r="P35" s="122">
        <f>Size!P23</f>
        <v>144477.6062127687</v>
      </c>
      <c r="Q35" s="123">
        <f>Size!Q23</f>
        <v>7.863995219868922E-3</v>
      </c>
    </row>
    <row r="36" spans="2:17">
      <c r="B36" s="326"/>
      <c r="C36" s="83" t="s">
        <v>95</v>
      </c>
      <c r="D36" s="105">
        <f>Size!D24</f>
        <v>4266518.5759094954</v>
      </c>
      <c r="E36" s="106">
        <f>Size!E24</f>
        <v>-73003.348955300637</v>
      </c>
      <c r="F36" s="107">
        <f>Size!F24</f>
        <v>-1.6822901282512858E-2</v>
      </c>
      <c r="G36" s="108">
        <f>Size!G24</f>
        <v>1.6730942908549937</v>
      </c>
      <c r="H36" s="109">
        <f>Size!H24</f>
        <v>-1.6363540525494047E-2</v>
      </c>
      <c r="I36" s="155">
        <f>Size!I24</f>
        <v>9.6999844383442451</v>
      </c>
      <c r="J36" s="156">
        <f>Size!J24</f>
        <v>0.48721836868230461</v>
      </c>
      <c r="K36" s="107">
        <f>Size!K24</f>
        <v>5.2885134062693392E-2</v>
      </c>
      <c r="L36" s="110">
        <f>Size!L24</f>
        <v>41385163.792228758</v>
      </c>
      <c r="M36" s="111">
        <f>Size!M24</f>
        <v>1406163.4442802966</v>
      </c>
      <c r="N36" s="107">
        <f>Size!N24</f>
        <v>3.5172551390531562E-2</v>
      </c>
      <c r="O36" s="105">
        <f>Size!O24</f>
        <v>17006934.132579803</v>
      </c>
      <c r="P36" s="106">
        <f>Size!P24</f>
        <v>-305201.47491799667</v>
      </c>
      <c r="Q36" s="107">
        <f>Size!Q24</f>
        <v>-1.7629337121516968E-2</v>
      </c>
    </row>
    <row r="37" spans="2:17">
      <c r="B37" s="326"/>
      <c r="C37" s="83" t="s">
        <v>231</v>
      </c>
      <c r="D37" s="105">
        <f>Size!D25</f>
        <v>10040427.191876674</v>
      </c>
      <c r="E37" s="106">
        <f>Size!E25</f>
        <v>1547465.4034034275</v>
      </c>
      <c r="F37" s="107">
        <f>Size!F25</f>
        <v>0.18220562413263966</v>
      </c>
      <c r="G37" s="108">
        <f>Size!G25</f>
        <v>3.9373041775385071</v>
      </c>
      <c r="H37" s="109">
        <f>Size!H25</f>
        <v>0.63083377513388994</v>
      </c>
      <c r="I37" s="155">
        <f>Size!I25</f>
        <v>12.695825879823506</v>
      </c>
      <c r="J37" s="156">
        <f>Size!J25</f>
        <v>1.1119165914088942</v>
      </c>
      <c r="K37" s="107">
        <f>Size!K25</f>
        <v>9.5988026470558846E-2</v>
      </c>
      <c r="L37" s="110">
        <f>Size!L25</f>
        <v>127471515.38711153</v>
      </c>
      <c r="M37" s="111">
        <f>Size!M25</f>
        <v>29089816.43946591</v>
      </c>
      <c r="N37" s="107">
        <f>Size!N25</f>
        <v>0.29568320887552696</v>
      </c>
      <c r="O37" s="105">
        <f>Size!O25</f>
        <v>24121100.843841791</v>
      </c>
      <c r="P37" s="106">
        <f>Size!P25</f>
        <v>3771763.458647877</v>
      </c>
      <c r="Q37" s="107">
        <f>Size!Q25</f>
        <v>0.18535067689192647</v>
      </c>
    </row>
    <row r="38" spans="2:17">
      <c r="B38" s="326"/>
      <c r="C38" s="83" t="s">
        <v>117</v>
      </c>
      <c r="D38" s="105">
        <f>Size!D26</f>
        <v>55064645.073389612</v>
      </c>
      <c r="E38" s="106">
        <f>Size!E26</f>
        <v>-877430.87601948529</v>
      </c>
      <c r="F38" s="107">
        <f>Size!F26</f>
        <v>-1.5684632025686443E-2</v>
      </c>
      <c r="G38" s="108">
        <f>Size!G26</f>
        <v>21.593329938943413</v>
      </c>
      <c r="H38" s="109">
        <f>Size!H26</f>
        <v>-0.18597661896869866</v>
      </c>
      <c r="I38" s="155">
        <f>Size!I26</f>
        <v>6.3007159620191491</v>
      </c>
      <c r="J38" s="156">
        <f>Size!J26</f>
        <v>0.20855600246578732</v>
      </c>
      <c r="K38" s="107">
        <f>Size!K26</f>
        <v>3.42335073028971E-2</v>
      </c>
      <c r="L38" s="110">
        <f>Size!L26</f>
        <v>346946688.15682501</v>
      </c>
      <c r="M38" s="111">
        <f>Size!M26</f>
        <v>6138613.0035417676</v>
      </c>
      <c r="N38" s="107">
        <f>Size!N26</f>
        <v>1.8011935312215944E-2</v>
      </c>
      <c r="O38" s="105">
        <f>Size!O26</f>
        <v>109856189.40881318</v>
      </c>
      <c r="P38" s="106">
        <f>Size!P26</f>
        <v>-1770261.7980195135</v>
      </c>
      <c r="Q38" s="107">
        <f>Size!Q26</f>
        <v>-1.585880209287846E-2</v>
      </c>
    </row>
    <row r="39" spans="2:17">
      <c r="B39" s="326"/>
      <c r="C39" s="83" t="s">
        <v>94</v>
      </c>
      <c r="D39" s="105">
        <f>Size!D27</f>
        <v>6778856.9364562333</v>
      </c>
      <c r="E39" s="106">
        <f>Size!E27</f>
        <v>407474.14456905425</v>
      </c>
      <c r="F39" s="107">
        <f>Size!F27</f>
        <v>6.3953800592219945E-2</v>
      </c>
      <c r="G39" s="108">
        <f>Size!G27</f>
        <v>2.6582954315369385</v>
      </c>
      <c r="H39" s="109">
        <f>Size!H27</f>
        <v>0.17779579566701598</v>
      </c>
      <c r="I39" s="155">
        <f>Size!I27</f>
        <v>8.5919017182030988</v>
      </c>
      <c r="J39" s="156">
        <f>Size!J27</f>
        <v>-1.9783517456453126E-3</v>
      </c>
      <c r="K39" s="107">
        <f>Size!K27</f>
        <v>-2.3020471888632161E-4</v>
      </c>
      <c r="L39" s="110">
        <f>Size!L27</f>
        <v>58243272.559791304</v>
      </c>
      <c r="M39" s="111">
        <f>Size!M27</f>
        <v>3488372.9665776864</v>
      </c>
      <c r="N39" s="107">
        <f>Size!N27</f>
        <v>6.3708873406646507E-2</v>
      </c>
      <c r="O39" s="105">
        <f>Size!O27</f>
        <v>9038475.9152749777</v>
      </c>
      <c r="P39" s="106">
        <f>Size!P27</f>
        <v>543298.8594254069</v>
      </c>
      <c r="Q39" s="107">
        <f>Size!Q27</f>
        <v>6.3953800592220097E-2</v>
      </c>
    </row>
    <row r="40" spans="2:17">
      <c r="B40" s="326"/>
      <c r="C40" s="83" t="s">
        <v>118</v>
      </c>
      <c r="D40" s="105">
        <f>Size!D28</f>
        <v>161205317.15581501</v>
      </c>
      <c r="E40" s="106">
        <f>Size!E28</f>
        <v>-4194268.3249836862</v>
      </c>
      <c r="F40" s="107">
        <f>Size!F28</f>
        <v>-2.5358396835103318E-2</v>
      </c>
      <c r="G40" s="108">
        <f>Size!G28</f>
        <v>63.215872845782258</v>
      </c>
      <c r="H40" s="109">
        <f>Size!H28</f>
        <v>-1.1773091304392409</v>
      </c>
      <c r="I40" s="155">
        <f>Size!I28</f>
        <v>3.6611995305679912</v>
      </c>
      <c r="J40" s="156">
        <f>Size!J28</f>
        <v>0.18129448829629258</v>
      </c>
      <c r="K40" s="107">
        <f>Size!K28</f>
        <v>5.2097538896619625E-2</v>
      </c>
      <c r="L40" s="110">
        <f>Size!L28</f>
        <v>590204831.49593401</v>
      </c>
      <c r="M40" s="111">
        <f>Size!M28</f>
        <v>14629979.9916538</v>
      </c>
      <c r="N40" s="107">
        <f>Size!N28</f>
        <v>2.5418031996043533E-2</v>
      </c>
      <c r="O40" s="105">
        <f>Size!O28</f>
        <v>161294264.91224146</v>
      </c>
      <c r="P40" s="106">
        <f>Size!P28</f>
        <v>-4105320.5685572326</v>
      </c>
      <c r="Q40" s="107">
        <f>Size!Q28</f>
        <v>-2.4820621869296167E-2</v>
      </c>
    </row>
    <row r="41" spans="2:17" ht="15" thickBot="1">
      <c r="B41" s="326"/>
      <c r="C41" s="84" t="s">
        <v>93</v>
      </c>
      <c r="D41" s="105">
        <f>Size!D29</f>
        <v>65.062359869480133</v>
      </c>
      <c r="E41" s="106">
        <f>Size!E29</f>
        <v>-17.439139187335968</v>
      </c>
      <c r="F41" s="107">
        <f>Size!F29</f>
        <v>-0.21137966445102047</v>
      </c>
      <c r="G41" s="108">
        <f>Size!G29</f>
        <v>2.5513884660393282E-5</v>
      </c>
      <c r="H41" s="109">
        <f>Size!H29</f>
        <v>-6.605506852189192E-6</v>
      </c>
      <c r="I41" s="155">
        <f>Size!I29</f>
        <v>2.0912542400659841</v>
      </c>
      <c r="J41" s="156">
        <f>Size!J29</f>
        <v>-0.15444322105419728</v>
      </c>
      <c r="K41" s="107">
        <f>Size!K29</f>
        <v>-6.8772941915853217E-2</v>
      </c>
      <c r="L41" s="110">
        <f>Size!L29</f>
        <v>136.06193594574927</v>
      </c>
      <c r="M41" s="111">
        <f>Size!M29</f>
        <v>-49.211471024751688</v>
      </c>
      <c r="N41" s="107">
        <f>Size!N29</f>
        <v>-0.26561540498139102</v>
      </c>
      <c r="O41" s="105">
        <f>Size!O29</f>
        <v>52.049887895584106</v>
      </c>
      <c r="P41" s="106">
        <f>Size!P29</f>
        <v>-13.951311349868774</v>
      </c>
      <c r="Q41" s="107">
        <f>Size!Q29</f>
        <v>-0.21137966445102047</v>
      </c>
    </row>
    <row r="42" spans="2:17">
      <c r="B42" s="326"/>
      <c r="C42" s="101" t="s">
        <v>119</v>
      </c>
      <c r="D42" s="143">
        <f>'White Milk Size'!D9</f>
        <v>50062436.543951668</v>
      </c>
      <c r="E42" s="144">
        <f>'White Milk Size'!E9</f>
        <v>-711592.05539327115</v>
      </c>
      <c r="F42" s="145">
        <f>'White Milk Size'!F9</f>
        <v>-1.4014882707228234E-2</v>
      </c>
      <c r="G42" s="146">
        <f>'White Milk Size'!G9</f>
        <v>19.63173844851266</v>
      </c>
      <c r="H42" s="147">
        <f>'White Milk Size'!H9</f>
        <v>-0.13554968440137571</v>
      </c>
      <c r="I42" s="160">
        <f>'White Milk Size'!I9</f>
        <v>6.3085655948028183</v>
      </c>
      <c r="J42" s="161">
        <f>'White Milk Size'!J9</f>
        <v>0.20342008755830499</v>
      </c>
      <c r="K42" s="145">
        <f>'White Milk Size'!K9</f>
        <v>3.3319449522852776E-2</v>
      </c>
      <c r="L42" s="148">
        <f>'White Milk Size'!L9</f>
        <v>315822164.7731728</v>
      </c>
      <c r="M42" s="149">
        <f>'White Milk Size'!M9</f>
        <v>5839332.1851776242</v>
      </c>
      <c r="N42" s="145">
        <f>'White Milk Size'!N9</f>
        <v>1.8837598638692374E-2</v>
      </c>
      <c r="O42" s="143">
        <f>'White Milk Size'!O9</f>
        <v>99866872.576414406</v>
      </c>
      <c r="P42" s="144">
        <f>'White Milk Size'!P9</f>
        <v>-1437449.9286239445</v>
      </c>
      <c r="Q42" s="145">
        <f>'White Milk Size'!Q9</f>
        <v>-1.4189423442938017E-2</v>
      </c>
    </row>
    <row r="43" spans="2:17" ht="15" thickBot="1">
      <c r="B43" s="325"/>
      <c r="C43" s="100" t="s">
        <v>116</v>
      </c>
      <c r="D43" s="135">
        <f>'White Milk Size'!D10</f>
        <v>157055505.97430718</v>
      </c>
      <c r="E43" s="136">
        <f>'White Milk Size'!E10</f>
        <v>-4081685.6095765233</v>
      </c>
      <c r="F43" s="137">
        <f>'White Milk Size'!F10</f>
        <v>-2.5330499864469259E-2</v>
      </c>
      <c r="G43" s="138">
        <f>'White Milk Size'!G10</f>
        <v>61.588544786059238</v>
      </c>
      <c r="H43" s="139">
        <f>'White Milk Size'!H10</f>
        <v>-1.1452067565216097</v>
      </c>
      <c r="I43" s="153">
        <f>'White Milk Size'!I10</f>
        <v>3.6484484006856346</v>
      </c>
      <c r="J43" s="154">
        <f>'White Milk Size'!J10</f>
        <v>0.17974659221025657</v>
      </c>
      <c r="K43" s="137">
        <f>'White Milk Size'!K10</f>
        <v>5.181955732575981E-2</v>
      </c>
      <c r="L43" s="140">
        <f>'White Milk Size'!L10</f>
        <v>573008909.59083414</v>
      </c>
      <c r="M43" s="141">
        <f>'White Milk Size'!M10</f>
        <v>14072041.731173277</v>
      </c>
      <c r="N43" s="137">
        <f>'White Milk Size'!N10</f>
        <v>2.5176442171473499E-2</v>
      </c>
      <c r="O43" s="135">
        <f>'White Milk Size'!O10</f>
        <v>157143231.35573363</v>
      </c>
      <c r="P43" s="136">
        <f>'White Milk Size'!P10</f>
        <v>-3993960.2281500697</v>
      </c>
      <c r="Q43" s="137">
        <f>'White Milk Size'!Q10</f>
        <v>-2.4786085626116432E-2</v>
      </c>
    </row>
    <row r="44" spans="2:17">
      <c r="B44" s="324" t="s">
        <v>65</v>
      </c>
      <c r="C44" s="82" t="s">
        <v>90</v>
      </c>
      <c r="D44" s="121">
        <f>Organic!D9</f>
        <v>20406550.781283788</v>
      </c>
      <c r="E44" s="122">
        <f>Organic!E9</f>
        <v>-49234.005524676293</v>
      </c>
      <c r="F44" s="123">
        <f>Organic!F9</f>
        <v>-2.4068499956269749E-3</v>
      </c>
      <c r="G44" s="124">
        <f>Organic!G9</f>
        <v>8.0023285966662705</v>
      </c>
      <c r="H44" s="125">
        <f>Organic!H9</f>
        <v>3.850529919920298E-2</v>
      </c>
      <c r="I44" s="204">
        <f>Organic!I9</f>
        <v>9.6041051174856076</v>
      </c>
      <c r="J44" s="152">
        <f>Organic!J9</f>
        <v>0.23589456969607525</v>
      </c>
      <c r="K44" s="123">
        <f>Organic!K9</f>
        <v>2.5180323231712116E-2</v>
      </c>
      <c r="L44" s="126">
        <f>Organic!L9</f>
        <v>195986658.78875756</v>
      </c>
      <c r="M44" s="127">
        <f>Organic!M9</f>
        <v>4352559.9856658578</v>
      </c>
      <c r="N44" s="123">
        <f>Organic!N9</f>
        <v>2.2712867975225065E-2</v>
      </c>
      <c r="O44" s="121">
        <f>Organic!O9</f>
        <v>28508289.088661313</v>
      </c>
      <c r="P44" s="122">
        <f>Organic!P9</f>
        <v>-304260.62699691951</v>
      </c>
      <c r="Q44" s="123">
        <f>Organic!Q9</f>
        <v>-1.056000354010907E-2</v>
      </c>
    </row>
    <row r="45" spans="2:17" ht="15" thickBot="1">
      <c r="B45" s="325"/>
      <c r="C45" s="84" t="s">
        <v>92</v>
      </c>
      <c r="D45" s="128">
        <f>Organic!D10</f>
        <v>234601107.73682645</v>
      </c>
      <c r="E45" s="129">
        <f>Organic!E10</f>
        <v>-1801955.5790666938</v>
      </c>
      <c r="F45" s="130">
        <f>Organic!F10</f>
        <v>-7.6223867567182663E-3</v>
      </c>
      <c r="G45" s="131">
        <f>Organic!G10</f>
        <v>91.997671403333811</v>
      </c>
      <c r="H45" s="132">
        <f>Organic!H10</f>
        <v>-3.8505299199286469E-2</v>
      </c>
      <c r="I45" s="205">
        <f>Organic!I10</f>
        <v>4.6886921249619693</v>
      </c>
      <c r="J45" s="157">
        <f>Organic!J10</f>
        <v>0.30730500161841334</v>
      </c>
      <c r="K45" s="130">
        <f>Organic!K10</f>
        <v>7.0138746695338927E-2</v>
      </c>
      <c r="L45" s="133">
        <f>Organic!L10</f>
        <v>1099972366.3530128</v>
      </c>
      <c r="M45" s="134">
        <f>Organic!M10</f>
        <v>64199028.821787119</v>
      </c>
      <c r="N45" s="130">
        <f>Organic!N10</f>
        <v>6.1981735284677278E-2</v>
      </c>
      <c r="O45" s="128">
        <f>Organic!O10</f>
        <v>319658527.38920635</v>
      </c>
      <c r="P45" s="129">
        <f>Organic!P10</f>
        <v>-771059.87182122469</v>
      </c>
      <c r="Q45" s="130">
        <f>Organic!Q10</f>
        <v>-2.4063316949352299E-3</v>
      </c>
    </row>
    <row r="46" spans="2:17">
      <c r="B46" s="324" t="s">
        <v>126</v>
      </c>
      <c r="C46" s="82" t="s">
        <v>89</v>
      </c>
      <c r="D46" s="121">
        <f>'Form Data'!D9</f>
        <v>24623772.963074192</v>
      </c>
      <c r="E46" s="122">
        <f>'Form Data'!E9</f>
        <v>1737742.3753888756</v>
      </c>
      <c r="F46" s="123">
        <f>'Form Data'!F9</f>
        <v>7.5930265352521759E-2</v>
      </c>
      <c r="G46" s="124">
        <f>'Form Data'!G9</f>
        <v>9.6560915488447847</v>
      </c>
      <c r="H46" s="125">
        <f>'Form Data'!H9</f>
        <v>0.74612766917547901</v>
      </c>
      <c r="I46" s="204">
        <f>'Form Data'!I9</f>
        <v>10.189567288782829</v>
      </c>
      <c r="J46" s="152">
        <f>'Form Data'!J9</f>
        <v>0.68629449782042151</v>
      </c>
      <c r="K46" s="123">
        <f>'Form Data'!K9</f>
        <v>7.221664714003434E-2</v>
      </c>
      <c r="L46" s="126">
        <f>'Form Data'!L9</f>
        <v>250905591.51095581</v>
      </c>
      <c r="M46" s="127">
        <f>'Form Data'!M9</f>
        <v>33413399.733872563</v>
      </c>
      <c r="N46" s="123">
        <f>'Form Data'!N9</f>
        <v>0.15363034167276837</v>
      </c>
      <c r="O46" s="121">
        <f>'Form Data'!O9</f>
        <v>46111810.169700623</v>
      </c>
      <c r="P46" s="122">
        <f>'Form Data'!P9</f>
        <v>3794086.1761655211</v>
      </c>
      <c r="Q46" s="123">
        <f>'Form Data'!Q9</f>
        <v>8.9657141691862854E-2</v>
      </c>
    </row>
    <row r="47" spans="2:17" ht="15" thickBot="1">
      <c r="B47" s="325"/>
      <c r="C47" s="84" t="s">
        <v>91</v>
      </c>
      <c r="D47" s="128">
        <f>'Form Data'!D10</f>
        <v>230383885.55503654</v>
      </c>
      <c r="E47" s="129">
        <f>'Form Data'!E10</f>
        <v>-3588931.959979862</v>
      </c>
      <c r="F47" s="130">
        <f>'Form Data'!F10</f>
        <v>-1.5339097926405591E-2</v>
      </c>
      <c r="G47" s="131">
        <f>'Form Data'!G10</f>
        <v>90.343908451155485</v>
      </c>
      <c r="H47" s="132">
        <f>'Form Data'!H10</f>
        <v>-0.74612766917543638</v>
      </c>
      <c r="I47" s="205">
        <f>'Form Data'!I10</f>
        <v>4.5361394574672245</v>
      </c>
      <c r="J47" s="157">
        <f>'Form Data'!J10</f>
        <v>0.2197609341696749</v>
      </c>
      <c r="K47" s="130">
        <f>'Form Data'!K10</f>
        <v>5.0913267449441822E-2</v>
      </c>
      <c r="L47" s="133">
        <f>'Form Data'!L10</f>
        <v>1045053433.6308147</v>
      </c>
      <c r="M47" s="134">
        <f>'Form Data'!M10</f>
        <v>35138189.0735811</v>
      </c>
      <c r="N47" s="130">
        <f>'Form Data'!N10</f>
        <v>3.479320592787602E-2</v>
      </c>
      <c r="O47" s="128">
        <f>'Form Data'!O10</f>
        <v>302055006.30816704</v>
      </c>
      <c r="P47" s="129">
        <f>'Form Data'!P10</f>
        <v>-4869406.6749836206</v>
      </c>
      <c r="Q47" s="130">
        <f>'Form Data'!Q10</f>
        <v>-1.5865165718345571E-2</v>
      </c>
    </row>
    <row r="48" spans="2:17" ht="15" thickBot="1">
      <c r="B48" s="235" t="s">
        <v>221</v>
      </c>
      <c r="C48" s="142" t="s">
        <v>127</v>
      </c>
      <c r="D48" s="252">
        <f>'Glass Bottle'!D6</f>
        <v>360540.30718799168</v>
      </c>
      <c r="E48" s="253">
        <f>'Glass Bottle'!E6</f>
        <v>29702.190584568656</v>
      </c>
      <c r="F48" s="254">
        <f>'Glass Bottle'!F6</f>
        <v>8.9778623120904746E-2</v>
      </c>
      <c r="G48" s="117">
        <f>'Glass Bottle'!G6</f>
        <v>0.14138410951386662</v>
      </c>
      <c r="H48" s="118">
        <f>'Glass Bottle'!H6</f>
        <v>1.2582583287624904E-2</v>
      </c>
      <c r="I48" s="158">
        <f>'Glass Bottle'!I6</f>
        <v>12.920656945282115</v>
      </c>
      <c r="J48" s="159">
        <f>'Glass Bottle'!J6</f>
        <v>-0.1868098814416701</v>
      </c>
      <c r="K48" s="116">
        <f>'Glass Bottle'!K6</f>
        <v>-1.4252172743309798E-2</v>
      </c>
      <c r="L48" s="119">
        <f>'Glass Bottle'!L6</f>
        <v>4658417.6241226718</v>
      </c>
      <c r="M48" s="120">
        <f>'Glass Bottle'!M6</f>
        <v>321967.98572752904</v>
      </c>
      <c r="N48" s="116">
        <f>'Glass Bottle'!N6</f>
        <v>7.4246909932219288E-2</v>
      </c>
      <c r="O48" s="114">
        <f>'Glass Bottle'!O6</f>
        <v>907478.37186801434</v>
      </c>
      <c r="P48" s="115">
        <f>'Glass Bottle'!P6</f>
        <v>50322.314432217623</v>
      </c>
      <c r="Q48" s="116">
        <f>'Glass Bottle'!Q6</f>
        <v>5.8708462707197165E-2</v>
      </c>
    </row>
    <row r="49" spans="2:20">
      <c r="B49" s="326" t="s">
        <v>222</v>
      </c>
      <c r="C49" s="236" t="s">
        <v>223</v>
      </c>
      <c r="D49" s="241">
        <f>Enhanced!D27</f>
        <v>2774246.2613198115</v>
      </c>
      <c r="E49" s="122">
        <f>Enhanced!E27</f>
        <v>1437140.0433300934</v>
      </c>
      <c r="F49" s="123">
        <f>Enhanced!F27</f>
        <v>1.0748136714903411</v>
      </c>
      <c r="G49" s="124">
        <f>Enhanced!G27</f>
        <v>1.0879070367695609</v>
      </c>
      <c r="H49" s="125">
        <f>Enhanced!H27</f>
        <v>0.56734633665496093</v>
      </c>
      <c r="I49" s="204">
        <f>Enhanced!I27</f>
        <v>9.4276793868576778</v>
      </c>
      <c r="J49" s="152">
        <f>Enhanced!J27</f>
        <v>-1.0222214474315994</v>
      </c>
      <c r="K49" s="123">
        <f>Enhanced!K27</f>
        <v>-9.7821162481980917E-2</v>
      </c>
      <c r="L49" s="126">
        <f>Enhanced!L27</f>
        <v>26154704.291911766</v>
      </c>
      <c r="M49" s="127">
        <f>Enhanced!M27</f>
        <v>12182076.909007631</v>
      </c>
      <c r="N49" s="123">
        <f>Enhanced!N27</f>
        <v>0.87185298621164919</v>
      </c>
      <c r="O49" s="121">
        <f>Enhanced!O27</f>
        <v>3408823.8311066628</v>
      </c>
      <c r="P49" s="122">
        <f>Enhanced!P27</f>
        <v>1091677.4300596542</v>
      </c>
      <c r="Q49" s="123">
        <f>Enhanced!Q27</f>
        <v>0.47113010622305818</v>
      </c>
    </row>
    <row r="50" spans="2:20">
      <c r="B50" s="326"/>
      <c r="C50" s="236" t="s">
        <v>224</v>
      </c>
      <c r="D50" s="242">
        <f>Enhanced!D28</f>
        <v>240912022.65801358</v>
      </c>
      <c r="E50" s="106">
        <f>Enhanced!E28</f>
        <v>-4940175.4851413369</v>
      </c>
      <c r="F50" s="107">
        <f>Enhanced!F28</f>
        <v>-2.0094087107835293E-2</v>
      </c>
      <c r="G50" s="108">
        <f>Enhanced!G28</f>
        <v>94.472465673380782</v>
      </c>
      <c r="H50" s="109">
        <f>Enhanced!H28</f>
        <v>-1.2424376515981521</v>
      </c>
      <c r="I50" s="155">
        <f>Enhanced!I28</f>
        <v>4.6824979137415088</v>
      </c>
      <c r="J50" s="156">
        <f>Enhanced!J28</f>
        <v>0.19945977701803397</v>
      </c>
      <c r="K50" s="107">
        <f>Enhanced!K28</f>
        <v>4.4492099093275492E-2</v>
      </c>
      <c r="L50" s="110">
        <f>Enhanced!L28</f>
        <v>1128070043.4913957</v>
      </c>
      <c r="M50" s="111">
        <f>Enhanced!M28</f>
        <v>25905263.218335867</v>
      </c>
      <c r="N50" s="107">
        <f>Enhanced!N28</f>
        <v>2.3503983870649427E-2</v>
      </c>
      <c r="O50" s="105">
        <f>Enhanced!O28</f>
        <v>318470391.39288056</v>
      </c>
      <c r="P50" s="106">
        <f>Enhanced!P28</f>
        <v>-6175175.9937725067</v>
      </c>
      <c r="Q50" s="107">
        <f>Enhanced!Q28</f>
        <v>-1.9021285408212175E-2</v>
      </c>
    </row>
    <row r="51" spans="2:20">
      <c r="B51" s="326"/>
      <c r="C51" s="237" t="s">
        <v>128</v>
      </c>
      <c r="D51" s="242">
        <f>'Enhanced - Aggs'!D20</f>
        <v>39.673528552055359</v>
      </c>
      <c r="E51" s="106">
        <f>'Enhanced - Aggs'!E20</f>
        <v>6.6253650188446045</v>
      </c>
      <c r="F51" s="107">
        <f>'Enhanced - Aggs'!F20</f>
        <v>0.200476041949703</v>
      </c>
      <c r="G51" s="108">
        <f>'Enhanced - Aggs'!G20</f>
        <v>1.5557779237927416E-5</v>
      </c>
      <c r="H51" s="109">
        <f>'Enhanced - Aggs'!H20</f>
        <v>2.6915051043624533E-6</v>
      </c>
      <c r="I51" s="155">
        <f>'Enhanced - Aggs'!I20</f>
        <v>8.7638858657216616</v>
      </c>
      <c r="J51" s="156">
        <f>'Enhanced - Aggs'!J20</f>
        <v>6.8442816226053083E-2</v>
      </c>
      <c r="K51" s="107">
        <f>'Enhanced - Aggs'!K20</f>
        <v>7.8711131608208522E-3</v>
      </c>
      <c r="L51" s="110">
        <f>'Enhanced - Aggs'!L20</f>
        <v>347.69427612066272</v>
      </c>
      <c r="M51" s="111">
        <f>'Enhanced - Aggs'!M20</f>
        <v>60.325852227211044</v>
      </c>
      <c r="N51" s="107">
        <f>'Enhanced - Aggs'!N20</f>
        <v>0.20992512472274341</v>
      </c>
      <c r="O51" s="105">
        <f>'Enhanced - Aggs'!O20</f>
        <v>79.347057104110718</v>
      </c>
      <c r="P51" s="106">
        <f>'Enhanced - Aggs'!P20</f>
        <v>13.250730037689209</v>
      </c>
      <c r="Q51" s="107">
        <f>'Enhanced - Aggs'!Q20</f>
        <v>0.200476041949703</v>
      </c>
    </row>
    <row r="52" spans="2:20" ht="15" customHeight="1">
      <c r="B52" s="326"/>
      <c r="C52" s="237" t="s">
        <v>129</v>
      </c>
      <c r="D52" s="242">
        <f>'Enhanced - Aggs'!D21</f>
        <v>606197.92677523196</v>
      </c>
      <c r="E52" s="106">
        <f>'Enhanced - Aggs'!E21</f>
        <v>96355.985447177198</v>
      </c>
      <c r="F52" s="107">
        <f>'Enhanced - Aggs'!F21</f>
        <v>0.18899187696521325</v>
      </c>
      <c r="G52" s="108">
        <f>'Enhanced - Aggs'!G21</f>
        <v>0.23771753769982609</v>
      </c>
      <c r="H52" s="109">
        <f>'Enhanced - Aggs'!H21</f>
        <v>3.9226442261991651E-2</v>
      </c>
      <c r="I52" s="155">
        <f>'Enhanced - Aggs'!I21</f>
        <v>13.517464097078577</v>
      </c>
      <c r="J52" s="156">
        <f>'Enhanced - Aggs'!J21</f>
        <v>0.81269977338356192</v>
      </c>
      <c r="K52" s="107">
        <f>'Enhanced - Aggs'!K21</f>
        <v>6.3968110913150633E-2</v>
      </c>
      <c r="L52" s="110">
        <f>'Enhanced - Aggs'!L21</f>
        <v>8194258.710907666</v>
      </c>
      <c r="M52" s="111">
        <f>'Enhanced - Aggs'!M21</f>
        <v>1716837.003999589</v>
      </c>
      <c r="N52" s="107">
        <f>'Enhanced - Aggs'!N21</f>
        <v>0.26504944122575919</v>
      </c>
      <c r="O52" s="105">
        <f>'Enhanced - Aggs'!O21</f>
        <v>1225467.7527829409</v>
      </c>
      <c r="P52" s="106">
        <f>'Enhanced - Aggs'!P21</f>
        <v>194720.5190641759</v>
      </c>
      <c r="Q52" s="107">
        <f>'Enhanced - Aggs'!Q21</f>
        <v>0.18891199771805992</v>
      </c>
    </row>
    <row r="53" spans="2:20">
      <c r="B53" s="326"/>
      <c r="C53" s="237" t="s">
        <v>130</v>
      </c>
      <c r="D53" s="242">
        <f>'Enhanced - Aggs'!D22</f>
        <v>83846.404510711931</v>
      </c>
      <c r="E53" s="106">
        <f>'Enhanced - Aggs'!E22</f>
        <v>6258.9941593445837</v>
      </c>
      <c r="F53" s="107">
        <f>'Enhanced - Aggs'!F22</f>
        <v>8.0670228984312004E-2</v>
      </c>
      <c r="G53" s="108">
        <f>'Enhanced - Aggs'!G22</f>
        <v>3.2879955448380141E-2</v>
      </c>
      <c r="H53" s="109">
        <f>'Enhanced - Aggs'!H22</f>
        <v>2.6737114647797829E-3</v>
      </c>
      <c r="I53" s="155">
        <f>'Enhanced - Aggs'!I22</f>
        <v>10.245380676122966</v>
      </c>
      <c r="J53" s="156">
        <f>'Enhanced - Aggs'!J22</f>
        <v>0.74823193487651807</v>
      </c>
      <c r="K53" s="107">
        <f>'Enhanced - Aggs'!K22</f>
        <v>7.8784902212484118E-2</v>
      </c>
      <c r="L53" s="110">
        <f>'Enhanced - Aggs'!L22</f>
        <v>859038.33253643755</v>
      </c>
      <c r="M53" s="111">
        <f>'Enhanced - Aggs'!M22</f>
        <v>122179.15598137747</v>
      </c>
      <c r="N53" s="107">
        <f>'Enhanced - Aggs'!N22</f>
        <v>0.16581072729878382</v>
      </c>
      <c r="O53" s="105">
        <f>'Enhanced - Aggs'!O22</f>
        <v>179518.4655739069</v>
      </c>
      <c r="P53" s="106">
        <f>'Enhanced - Aggs'!P22</f>
        <v>12055.313521385193</v>
      </c>
      <c r="Q53" s="107">
        <f>'Enhanced - Aggs'!Q22</f>
        <v>7.1987857469709329E-2</v>
      </c>
    </row>
    <row r="54" spans="2:20">
      <c r="B54" s="326"/>
      <c r="C54" s="238" t="s">
        <v>225</v>
      </c>
      <c r="D54" s="242">
        <f>Enhanced!D29</f>
        <v>2337045.1714120354</v>
      </c>
      <c r="E54" s="106">
        <f>Enhanced!E29</f>
        <v>-85067.567924208939</v>
      </c>
      <c r="F54" s="107">
        <f>Enhanced!F29</f>
        <v>-3.5121225590647301E-2</v>
      </c>
      <c r="G54" s="108">
        <f>Enhanced!G29</f>
        <v>0.91646077807740201</v>
      </c>
      <c r="H54" s="109">
        <f>Enhanced!H29</f>
        <v>-2.6513449685154455E-2</v>
      </c>
      <c r="I54" s="155">
        <f>Enhanced!I29</f>
        <v>11.849815860789368</v>
      </c>
      <c r="J54" s="156">
        <f>Enhanced!J29</f>
        <v>0.59502150288001587</v>
      </c>
      <c r="K54" s="107">
        <f>Enhanced!K29</f>
        <v>5.2868269642071433E-2</v>
      </c>
      <c r="L54" s="110">
        <f>Enhanced!L29</f>
        <v>27693554.939579543</v>
      </c>
      <c r="M54" s="111">
        <f>Enhanced!M29</f>
        <v>433174.14667761326</v>
      </c>
      <c r="N54" s="107">
        <f>Enhanced!N29</f>
        <v>1.5890245626737663E-2</v>
      </c>
      <c r="O54" s="105">
        <f>Enhanced!O29</f>
        <v>3882109.6837238073</v>
      </c>
      <c r="P54" s="106">
        <f>Enhanced!P29</f>
        <v>-204821.30226767482</v>
      </c>
      <c r="Q54" s="107">
        <f>Enhanced!Q29</f>
        <v>-5.0116163686083272E-2</v>
      </c>
    </row>
    <row r="55" spans="2:20">
      <c r="B55" s="326"/>
      <c r="C55" s="238" t="s">
        <v>226</v>
      </c>
      <c r="D55" s="242">
        <f>Enhanced!D30</f>
        <v>103448.93955518237</v>
      </c>
      <c r="E55" s="106">
        <f>Enhanced!E30</f>
        <v>80563.888680951495</v>
      </c>
      <c r="F55" s="107">
        <f>Enhanced!F30</f>
        <v>3.5203718411510452</v>
      </c>
      <c r="G55" s="108">
        <f>Enhanced!G30</f>
        <v>4.0566993225356673E-2</v>
      </c>
      <c r="H55" s="109">
        <f>Enhanced!H30</f>
        <v>3.1657410766635752E-2</v>
      </c>
      <c r="I55" s="155">
        <f>Enhanced!I30</f>
        <v>13.906563474314336</v>
      </c>
      <c r="J55" s="156">
        <f>Enhanced!J30</f>
        <v>4.9543589738059524</v>
      </c>
      <c r="K55" s="107">
        <f>Enhanced!K30</f>
        <v>0.553423346565039</v>
      </c>
      <c r="L55" s="110">
        <f>Enhanced!L30</f>
        <v>1438619.2442746507</v>
      </c>
      <c r="M55" s="111">
        <f>Enhanced!M30</f>
        <v>1233747.5888439978</v>
      </c>
      <c r="N55" s="107">
        <f>Enhanced!N30</f>
        <v>6.0220511531992242</v>
      </c>
      <c r="O55" s="105">
        <f>Enhanced!O30</f>
        <v>225172.91571080685</v>
      </c>
      <c r="P55" s="106">
        <f>Enhanced!P30</f>
        <v>176689.8209748269</v>
      </c>
      <c r="Q55" s="107">
        <f>Enhanced!Q30</f>
        <v>3.6443593779854786</v>
      </c>
      <c r="T55" s="86"/>
    </row>
    <row r="56" spans="2:20">
      <c r="B56" s="326"/>
      <c r="C56" s="238" t="s">
        <v>227</v>
      </c>
      <c r="D56" s="242">
        <f>Enhanced!D31</f>
        <v>8793372.8338506054</v>
      </c>
      <c r="E56" s="106">
        <f>Enhanced!E31</f>
        <v>1640667.739613872</v>
      </c>
      <c r="F56" s="107">
        <f>Enhanced!F31</f>
        <v>0.22937723812153729</v>
      </c>
      <c r="G56" s="108">
        <f>Enhanced!G31</f>
        <v>3.4482779399451338</v>
      </c>
      <c r="H56" s="109">
        <f>Enhanced!H31</f>
        <v>0.66359477755049756</v>
      </c>
      <c r="I56" s="155">
        <f>Enhanced!I31</f>
        <v>12.719756348563797</v>
      </c>
      <c r="J56" s="156">
        <f>Enhanced!J31</f>
        <v>1.0910788908528808</v>
      </c>
      <c r="K56" s="107">
        <f>Enhanced!K31</f>
        <v>9.3826567537084113E-2</v>
      </c>
      <c r="L56" s="110">
        <f>Enhanced!L31</f>
        <v>111849559.92865966</v>
      </c>
      <c r="M56" s="111">
        <f>Enhanced!M31</f>
        <v>28673059.437654927</v>
      </c>
      <c r="N56" s="107">
        <f>Enhanced!N31</f>
        <v>0.34472548458270164</v>
      </c>
      <c r="O56" s="105">
        <f>Enhanced!O31</f>
        <v>22008901.748746336</v>
      </c>
      <c r="P56" s="106">
        <f>Enhanced!P31</f>
        <v>4015873.0829726309</v>
      </c>
      <c r="Q56" s="107">
        <f>Enhanced!Q31</f>
        <v>0.22319050103063609</v>
      </c>
    </row>
    <row r="57" spans="2:20">
      <c r="B57" s="326"/>
      <c r="C57" s="238" t="s">
        <v>131</v>
      </c>
      <c r="D57" s="242">
        <f>'Enhanced - Aggs'!D24</f>
        <v>25254.511853814125</v>
      </c>
      <c r="E57" s="106">
        <f>'Enhanced - Aggs'!E24</f>
        <v>2237.0869245827198</v>
      </c>
      <c r="F57" s="107">
        <f>'Enhanced - Aggs'!F24</f>
        <v>9.7191016434757208E-2</v>
      </c>
      <c r="G57" s="108">
        <f>'Enhanced - Aggs'!G24</f>
        <v>9.9034327049517274E-3</v>
      </c>
      <c r="H57" s="109">
        <f>'Enhanced - Aggs'!H24</f>
        <v>9.4231452691324533E-4</v>
      </c>
      <c r="I57" s="155">
        <f>'Enhanced - Aggs'!I24</f>
        <v>20.760267934030765</v>
      </c>
      <c r="J57" s="156">
        <f>'Enhanced - Aggs'!J24</f>
        <v>1.3468855971728395</v>
      </c>
      <c r="K57" s="107">
        <f>'Enhanced - Aggs'!K24</f>
        <v>6.937923406657813E-2</v>
      </c>
      <c r="L57" s="110">
        <f>'Enhanced - Aggs'!L24</f>
        <v>524290.43262833718</v>
      </c>
      <c r="M57" s="111">
        <f>'Enhanced - Aggs'!M24</f>
        <v>77444.36206724291</v>
      </c>
      <c r="N57" s="107">
        <f>'Enhanced - Aggs'!N24</f>
        <v>0.17331328877973082</v>
      </c>
      <c r="O57" s="105">
        <f>'Enhanced - Aggs'!O24</f>
        <v>47733.892486691475</v>
      </c>
      <c r="P57" s="106">
        <f>'Enhanced - Aggs'!P24</f>
        <v>3397.2532421350479</v>
      </c>
      <c r="Q57" s="107">
        <f>'Enhanced - Aggs'!Q24</f>
        <v>7.6624058566914413E-2</v>
      </c>
    </row>
    <row r="58" spans="2:20">
      <c r="B58" s="330"/>
      <c r="C58" s="239" t="s">
        <v>179</v>
      </c>
      <c r="D58" s="242">
        <f>'Enhanced - Aggs'!D25</f>
        <v>2876577.1702815476</v>
      </c>
      <c r="E58" s="106">
        <f>'Enhanced - Aggs'!E25</f>
        <v>1033851.1354658469</v>
      </c>
      <c r="F58" s="107">
        <f>'Enhanced - Aggs'!F25</f>
        <v>0.5610444069995717</v>
      </c>
      <c r="G58" s="108">
        <f>'Enhanced - Aggs'!G25</f>
        <v>10.014216119221613</v>
      </c>
      <c r="H58" s="109">
        <f>'Enhanced - Aggs'!H25</f>
        <v>2.9981197814199305</v>
      </c>
      <c r="I58" s="155">
        <f>'Enhanced - Aggs'!I25</f>
        <v>33.743565181383005</v>
      </c>
      <c r="J58" s="156">
        <f>'Enhanced - Aggs'!J25</f>
        <v>4.1298952391643269</v>
      </c>
      <c r="K58" s="107">
        <f>'Enhanced - Aggs'!K25</f>
        <v>0.13945908248530009</v>
      </c>
      <c r="L58" s="110">
        <f>'Enhanced - Aggs'!L25</f>
        <v>97065969.244673684</v>
      </c>
      <c r="M58" s="111">
        <f>'Enhanced - Aggs'!M25</f>
        <v>42496088.655708157</v>
      </c>
      <c r="N58" s="107">
        <f>'Enhanced - Aggs'!N25</f>
        <v>0.7787462277185413</v>
      </c>
      <c r="O58" s="105">
        <f>'Enhanced - Aggs'!O25</f>
        <v>17515240.950754523</v>
      </c>
      <c r="P58" s="106">
        <f>'Enhanced - Aggs'!P25</f>
        <v>6906336.5767663904</v>
      </c>
      <c r="Q58" s="107">
        <f>'Enhanced - Aggs'!Q25</f>
        <v>0.65099432828332093</v>
      </c>
    </row>
    <row r="59" spans="2:20" ht="15" thickBot="1">
      <c r="B59" s="325"/>
      <c r="C59" s="240" t="s">
        <v>228</v>
      </c>
      <c r="D59" s="243">
        <f>Enhanced!D32</f>
        <v>87522.653959808187</v>
      </c>
      <c r="E59" s="129">
        <f>Enhanced!E32</f>
        <v>15681.796849844701</v>
      </c>
      <c r="F59" s="130">
        <f>Enhanced!F32</f>
        <v>0.21828521374461468</v>
      </c>
      <c r="G59" s="131">
        <f>Enhanced!G32</f>
        <v>3.4321578602155019E-2</v>
      </c>
      <c r="H59" s="132">
        <f>Enhanced!H32</f>
        <v>6.3525763113563803E-3</v>
      </c>
      <c r="I59" s="205">
        <f>Enhanced!I32</f>
        <v>8.5982681271855075</v>
      </c>
      <c r="J59" s="157">
        <f>Enhanced!J32</f>
        <v>-0.14711387813239085</v>
      </c>
      <c r="K59" s="130">
        <f>Enhanced!K32</f>
        <v>-1.6821892747844947E-2</v>
      </c>
      <c r="L59" s="133">
        <f>Enhanced!L32</f>
        <v>752543.24594930524</v>
      </c>
      <c r="M59" s="134">
        <f>Enhanced!M32</f>
        <v>124267.50693321624</v>
      </c>
      <c r="N59" s="130">
        <f>Enhanced!N32</f>
        <v>0.19779135054271763</v>
      </c>
      <c r="O59" s="128">
        <f>Enhanced!O32</f>
        <v>171416.9056994915</v>
      </c>
      <c r="P59" s="129">
        <f>Enhanced!P32</f>
        <v>20436.463215060998</v>
      </c>
      <c r="Q59" s="130">
        <f>Enhanced!Q32</f>
        <v>0.13535834760299142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Alternatives'!D41</f>
        <v>105317.56326704456</v>
      </c>
      <c r="E60" s="292">
        <f>'Non-Dairy Alternatives'!E41</f>
        <v>-39386.850933790338</v>
      </c>
      <c r="F60" s="293">
        <f>'Non-Dairy Alternatives'!F41</f>
        <v>-0.27218831679264066</v>
      </c>
      <c r="G60" s="294">
        <f>'Non-Dairy Alternatives'!G41</f>
        <v>0.36789895602407535</v>
      </c>
      <c r="H60" s="295">
        <f>'Non-Dairy Alternatives'!H41</f>
        <v>-0.10095749556717154</v>
      </c>
      <c r="I60" s="296">
        <f>'Non-Dairy Alternatives'!I41</f>
        <v>11.675935115656106</v>
      </c>
      <c r="J60" s="297">
        <f>'Non-Dairy Alternatives'!J41</f>
        <v>0.69304354712157412</v>
      </c>
      <c r="K60" s="293">
        <f>'Non-Dairy Alternatives'!K41</f>
        <v>6.3102102283073738E-2</v>
      </c>
      <c r="L60" s="298">
        <f>'Non-Dairy Alternatives'!L41</f>
        <v>1229681.0352450192</v>
      </c>
      <c r="M60" s="299">
        <f>'Non-Dairy Alternatives'!M41</f>
        <v>-359591.85541105899</v>
      </c>
      <c r="N60" s="293">
        <f>'Non-Dairy Alternatives'!N41</f>
        <v>-0.2262618695160738</v>
      </c>
      <c r="O60" s="291">
        <f>'Non-Dairy Alternatives'!O41</f>
        <v>252459.18697780371</v>
      </c>
      <c r="P60" s="292">
        <f>'Non-Dairy Alternatives'!P41</f>
        <v>-72686.578888313961</v>
      </c>
      <c r="Q60" s="293">
        <f>'Non-Dairy Alternatives'!Q41</f>
        <v>-0.22355074713857248</v>
      </c>
    </row>
    <row r="61" spans="2:20" ht="15.5" customHeight="1">
      <c r="B61" s="330"/>
      <c r="C61" s="82" t="s">
        <v>265</v>
      </c>
      <c r="D61" s="121">
        <f>'Non-Dairy Alternatives'!D42</f>
        <v>2265234.8882488552</v>
      </c>
      <c r="E61" s="122">
        <f>'Non-Dairy Alternatives'!E42</f>
        <v>130153.62589649949</v>
      </c>
      <c r="F61" s="123">
        <f>'Non-Dairy Alternatives'!F42</f>
        <v>6.0959565423332369E-2</v>
      </c>
      <c r="G61" s="124">
        <f>'Non-Dairy Alternatives'!G42</f>
        <v>7.9129968894451546</v>
      </c>
      <c r="H61" s="125">
        <f>'Non-Dairy Alternatives'!H42</f>
        <v>0.99512482552777115</v>
      </c>
      <c r="I61" s="204">
        <f>'Non-Dairy Alternatives'!I42</f>
        <v>14.770302535855945</v>
      </c>
      <c r="J61" s="152">
        <f>'Non-Dairy Alternatives'!J42</f>
        <v>-0.16931809377298279</v>
      </c>
      <c r="K61" s="245">
        <f>'Non-Dairy Alternatives'!K42</f>
        <v>-1.1333493531769042E-2</v>
      </c>
      <c r="L61" s="257">
        <f>'Non-Dairy Alternatives'!L42</f>
        <v>33458204.614211425</v>
      </c>
      <c r="M61" s="127">
        <f>'Non-Dairy Alternatives'!M42</f>
        <v>1560900.5412379988</v>
      </c>
      <c r="N61" s="123">
        <f>'Non-Dairy Alternatives'!N42</f>
        <v>4.8935187051138571E-2</v>
      </c>
      <c r="O61" s="121">
        <f>'Non-Dairy Alternatives'!O42</f>
        <v>10312678.471404016</v>
      </c>
      <c r="P61" s="122">
        <f>'Non-Dairy Alternatives'!P42</f>
        <v>126490.17794970609</v>
      </c>
      <c r="Q61" s="123">
        <f>'Non-Dairy Alternatives'!Q42</f>
        <v>1.2417812660206688E-2</v>
      </c>
    </row>
    <row r="62" spans="2:20" ht="15.5" customHeight="1">
      <c r="B62" s="330"/>
      <c r="C62" s="255" t="s">
        <v>85</v>
      </c>
      <c r="D62" s="105">
        <f>'Non-Dairy Alternatives'!D44</f>
        <v>146625.68579453073</v>
      </c>
      <c r="E62" s="106">
        <f>'Non-Dairy Alternatives'!E44</f>
        <v>13022.081754515937</v>
      </c>
      <c r="F62" s="107">
        <f>'Non-Dairy Alternatives'!F44</f>
        <v>9.7468042483463052E-2</v>
      </c>
      <c r="G62" s="108">
        <f>'Non-Dairy Alternatives'!G44</f>
        <v>0.51219791891065969</v>
      </c>
      <c r="H62" s="109">
        <f>'Non-Dairy Alternatives'!H44</f>
        <v>7.9309177707062806E-2</v>
      </c>
      <c r="I62" s="155">
        <f>'Non-Dairy Alternatives'!I44</f>
        <v>24.904602602821484</v>
      </c>
      <c r="J62" s="156">
        <f>'Non-Dairy Alternatives'!J44</f>
        <v>-7.4447694158422451E-2</v>
      </c>
      <c r="K62" s="244">
        <f>'Non-Dairy Alternatives'!K44</f>
        <v>-2.9804053105823465E-3</v>
      </c>
      <c r="L62" s="247">
        <f>'Non-Dairy Alternatives'!L44</f>
        <v>3651654.436078955</v>
      </c>
      <c r="M62" s="111">
        <f>'Non-Dairy Alternatives'!M44</f>
        <v>314363.29090563767</v>
      </c>
      <c r="N62" s="107">
        <f>'Non-Dairy Alternatives'!N44</f>
        <v>9.4197142901450898E-2</v>
      </c>
      <c r="O62" s="105">
        <f>'Non-Dairy Alternatives'!O44</f>
        <v>550557.0660378933</v>
      </c>
      <c r="P62" s="106">
        <f>'Non-Dairy Alternatives'!P44</f>
        <v>43354.511250987824</v>
      </c>
      <c r="Q62" s="107">
        <f>'Non-Dairy Alternatives'!Q44</f>
        <v>8.5477706769838055E-2</v>
      </c>
    </row>
    <row r="63" spans="2:20" ht="15.5" customHeight="1">
      <c r="B63" s="330"/>
      <c r="C63" s="255" t="s">
        <v>87</v>
      </c>
      <c r="D63" s="105">
        <f>'Non-Dairy Alternatives'!D45</f>
        <v>103328.74640219378</v>
      </c>
      <c r="E63" s="106">
        <f>'Non-Dairy Alternatives'!E45</f>
        <v>2766.5826498442912</v>
      </c>
      <c r="F63" s="107">
        <f>'Non-Dairy Alternatives'!F45</f>
        <v>2.7511168680274683E-2</v>
      </c>
      <c r="G63" s="108">
        <f>'Non-Dairy Alternatives'!G45</f>
        <v>0.36095155213811181</v>
      </c>
      <c r="H63" s="109">
        <f>'Non-Dairy Alternatives'!H45</f>
        <v>3.5120308346017093E-2</v>
      </c>
      <c r="I63" s="155">
        <f>'Non-Dairy Alternatives'!I45</f>
        <v>8.2044638839903676</v>
      </c>
      <c r="J63" s="156">
        <f>'Non-Dairy Alternatives'!J45</f>
        <v>0.55504492932834903</v>
      </c>
      <c r="K63" s="244">
        <f>'Non-Dairy Alternatives'!K45</f>
        <v>7.2560403949383775E-2</v>
      </c>
      <c r="L63" s="247">
        <f>'Non-Dairy Alternatives'!L45</f>
        <v>847756.96803479851</v>
      </c>
      <c r="M63" s="111">
        <f>'Non-Dairy Alternatives'!M45</f>
        <v>78514.846505750553</v>
      </c>
      <c r="N63" s="107">
        <f>'Non-Dairy Alternatives'!N45</f>
        <v>0.10206779414221884</v>
      </c>
      <c r="O63" s="105">
        <f>'Non-Dairy Alternatives'!O45</f>
        <v>210453.80244457722</v>
      </c>
      <c r="P63" s="106">
        <f>'Non-Dairy Alternatives'!P45</f>
        <v>7952.0778383269499</v>
      </c>
      <c r="Q63" s="107">
        <f>'Non-Dairy Alternatives'!Q45</f>
        <v>3.9269185750339566E-2</v>
      </c>
    </row>
    <row r="64" spans="2:20" ht="15.5" customHeight="1">
      <c r="B64" s="330"/>
      <c r="C64" s="255" t="s">
        <v>261</v>
      </c>
      <c r="D64" s="105">
        <f>'Non-Dairy Alternatives'!D46</f>
        <v>5142017.8867167113</v>
      </c>
      <c r="E64" s="106">
        <f>'Non-Dairy Alternatives'!E46</f>
        <v>-58948.162128806114</v>
      </c>
      <c r="F64" s="107">
        <f>'Non-Dairy Alternatives'!F46</f>
        <v>-1.1334079395094515E-2</v>
      </c>
      <c r="G64" s="108">
        <f>'Non-Dairy Alternatives'!G46</f>
        <v>17.962274797257439</v>
      </c>
      <c r="H64" s="109">
        <f>'Non-Dairy Alternatives'!H46</f>
        <v>1.1106362347747485</v>
      </c>
      <c r="I64" s="155">
        <f>'Non-Dairy Alternatives'!I46</f>
        <v>10.15715623105288</v>
      </c>
      <c r="J64" s="156">
        <f>'Non-Dairy Alternatives'!J46</f>
        <v>-9.2005182336336588E-3</v>
      </c>
      <c r="K64" s="244">
        <f>'Non-Dairy Alternatives'!K46</f>
        <v>-9.0499659421054267E-4</v>
      </c>
      <c r="L64" s="247">
        <f>'Non-Dairy Alternatives'!L46</f>
        <v>52228279.018250011</v>
      </c>
      <c r="M64" s="111">
        <f>'Non-Dairy Alternatives'!M46</f>
        <v>-646597.27524062991</v>
      </c>
      <c r="N64" s="107">
        <f>'Non-Dairy Alternatives'!N46</f>
        <v>-1.2228818686053961E-2</v>
      </c>
      <c r="O64" s="105">
        <f>'Non-Dairy Alternatives'!O46</f>
        <v>11828973.646102071</v>
      </c>
      <c r="P64" s="106">
        <f>'Non-Dairy Alternatives'!P46</f>
        <v>-67290.691231567413</v>
      </c>
      <c r="Q64" s="107">
        <f>'Non-Dairy Alternatives'!Q46</f>
        <v>-5.656455616944501E-3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Alternatives'!D48</f>
        <v>115955.80609263001</v>
      </c>
      <c r="E66" s="106">
        <f>'Non-Dairy Alternatives'!E48</f>
        <v>-32712.545977129208</v>
      </c>
      <c r="F66" s="107">
        <f>'Non-Dairy Alternatives'!F48</f>
        <v>-0.22003705241704433</v>
      </c>
      <c r="G66" s="108">
        <f>'Non-Dairy Alternatives'!G48</f>
        <v>0.40506083394883918</v>
      </c>
      <c r="H66" s="109">
        <f>'Non-Dairy Alternatives'!H48</f>
        <v>-7.6639163942056832E-2</v>
      </c>
      <c r="I66" s="155">
        <f>'Non-Dairy Alternatives'!I48</f>
        <v>10.826268854601452</v>
      </c>
      <c r="J66" s="156">
        <f>'Non-Dairy Alternatives'!J48</f>
        <v>0.47969686999903338</v>
      </c>
      <c r="K66" s="244">
        <f>'Non-Dairy Alternatives'!K48</f>
        <v>4.63628794844234E-2</v>
      </c>
      <c r="L66" s="247">
        <f>'Non-Dairy Alternatives'!L48</f>
        <v>1255368.7320108456</v>
      </c>
      <c r="M66" s="111">
        <f>'Non-Dairy Alternatives'!M48</f>
        <v>-282839.07451113407</v>
      </c>
      <c r="N66" s="107">
        <f>'Non-Dairy Alternatives'!N48</f>
        <v>-0.18387572427594004</v>
      </c>
      <c r="O66" s="105">
        <f>'Non-Dairy Alternatives'!O48</f>
        <v>268414.88697600365</v>
      </c>
      <c r="P66" s="106">
        <f>'Non-Dairy Alternatives'!P48</f>
        <v>-60645.503231786715</v>
      </c>
      <c r="Q66" s="107">
        <f>'Non-Dairy Alternatives'!Q48</f>
        <v>-0.18429900722323692</v>
      </c>
    </row>
    <row r="67" spans="2:17">
      <c r="B67" s="330"/>
      <c r="C67" s="255" t="s">
        <v>264</v>
      </c>
      <c r="D67" s="105">
        <f>'Non-Dairy Alternatives'!D49</f>
        <v>1956652.78198042</v>
      </c>
      <c r="E67" s="106">
        <f>'Non-Dairy Alternatives'!E49</f>
        <v>-287927.36896208907</v>
      </c>
      <c r="F67" s="107">
        <f>'Non-Dairy Alternatives'!F49</f>
        <v>-0.12827671528734988</v>
      </c>
      <c r="G67" s="108">
        <f>'Non-Dairy Alternatives'!G49</f>
        <v>6.8350471987937773</v>
      </c>
      <c r="H67" s="109">
        <f>'Non-Dairy Alternatives'!H49</f>
        <v>-0.43761197124678919</v>
      </c>
      <c r="I67" s="155">
        <f>'Non-Dairy Alternatives'!I49</f>
        <v>8.3849073502970271</v>
      </c>
      <c r="J67" s="156">
        <f>'Non-Dairy Alternatives'!J49</f>
        <v>0.61455851179581877</v>
      </c>
      <c r="K67" s="244">
        <f>'Non-Dairy Alternatives'!K49</f>
        <v>7.9090208762668437E-2</v>
      </c>
      <c r="L67" s="247">
        <f>'Non-Dairy Alternatives'!L49</f>
        <v>16406352.293606749</v>
      </c>
      <c r="M67" s="111">
        <f>'Non-Dairy Alternatives'!M49</f>
        <v>-1034818.4751922432</v>
      </c>
      <c r="N67" s="107">
        <f>'Non-Dairy Alternatives'!N49</f>
        <v>-5.9331938716147399E-2</v>
      </c>
      <c r="O67" s="105">
        <f>'Non-Dairy Alternatives'!O49</f>
        <v>3885167.5265919566</v>
      </c>
      <c r="P67" s="106">
        <f>'Non-Dairy Alternatives'!P49</f>
        <v>-160800.76534681348</v>
      </c>
      <c r="Q67" s="107">
        <f>'Non-Dairy Alternatives'!Q49</f>
        <v>-3.9743456632419641E-2</v>
      </c>
    </row>
    <row r="68" spans="2:17">
      <c r="B68" s="330"/>
      <c r="C68" s="255" t="s">
        <v>229</v>
      </c>
      <c r="D68" s="105">
        <f>'Non-Dairy Alternatives'!D50</f>
        <v>376024396.25832587</v>
      </c>
      <c r="E68" s="106">
        <f>'Non-Dairy Alternatives'!E50</f>
        <v>-22586949.144779265</v>
      </c>
      <c r="F68" s="107">
        <f>'Non-Dairy Alternatives'!F50</f>
        <v>-5.6664089984537896E-2</v>
      </c>
      <c r="G68" s="108">
        <f>'Non-Dairy Alternatives'!G50</f>
        <v>99.999999999999943</v>
      </c>
      <c r="H68" s="109">
        <f>'Non-Dairy Alternatives'!H50</f>
        <v>-1.1368683772161603E-13</v>
      </c>
      <c r="I68" s="155">
        <f>'Non-Dairy Alternatives'!I50</f>
        <v>8.4047129493892623</v>
      </c>
      <c r="J68" s="156">
        <f>'Non-Dairy Alternatives'!J50</f>
        <v>0.15441544338947999</v>
      </c>
      <c r="K68" s="244">
        <f>'Non-Dairy Alternatives'!K50</f>
        <v>1.8716348504667375E-2</v>
      </c>
      <c r="L68" s="247">
        <f>'Non-Dairy Alternatives'!L50</f>
        <v>3160377112.518631</v>
      </c>
      <c r="M68" s="111">
        <f>'Non-Dairy Alternatives'!M50</f>
        <v>-128285076.32382488</v>
      </c>
      <c r="N68" s="107">
        <f>'Non-Dairy Alternatives'!N50</f>
        <v>-3.9008286335720815E-2</v>
      </c>
      <c r="O68" s="105">
        <f>'Non-Dairy Alternatives'!O50</f>
        <v>799015465.76059997</v>
      </c>
      <c r="P68" s="106">
        <f>'Non-Dairy Alternatives'!P50</f>
        <v>-32730514.247944117</v>
      </c>
      <c r="Q68" s="107">
        <f>'Non-Dairy Alternatives'!Q50</f>
        <v>-3.93515749214777E-2</v>
      </c>
    </row>
    <row r="69" spans="2:17">
      <c r="B69" s="330"/>
      <c r="C69" s="255" t="s">
        <v>230</v>
      </c>
      <c r="D69" s="105">
        <f>'Non-Dairy Alternatives'!D51</f>
        <v>3282335.5189163843</v>
      </c>
      <c r="E69" s="106">
        <f>'Non-Dairy Alternatives'!E51</f>
        <v>320274.85073588649</v>
      </c>
      <c r="F69" s="107">
        <f>'Non-Dairy Alternatives'!F51</f>
        <v>0.10812568904357432</v>
      </c>
      <c r="G69" s="108">
        <f>'Non-Dairy Alternatives'!G51</f>
        <v>0.87290493690772208</v>
      </c>
      <c r="H69" s="109">
        <f>'Non-Dairy Alternatives'!H51</f>
        <v>0.12981001441246665</v>
      </c>
      <c r="I69" s="155">
        <f>'Non-Dairy Alternatives'!I51</f>
        <v>15.044519599539521</v>
      </c>
      <c r="J69" s="156">
        <f>'Non-Dairy Alternatives'!J51</f>
        <v>0.59590904211717799</v>
      </c>
      <c r="K69" s="244">
        <f>'Non-Dairy Alternatives'!K51</f>
        <v>4.124334583930326E-2</v>
      </c>
      <c r="L69" s="247">
        <f>'Non-Dairy Alternatives'!L51</f>
        <v>49381161.046602271</v>
      </c>
      <c r="M69" s="111">
        <f>'Non-Dairy Alternatives'!M51</f>
        <v>6583500.004604049</v>
      </c>
      <c r="N69" s="107">
        <f>'Non-Dairy Alternatives'!N51</f>
        <v>0.1538285000702147</v>
      </c>
      <c r="O69" s="105">
        <f>'Non-Dairy Alternatives'!O51</f>
        <v>8920719.4646761417</v>
      </c>
      <c r="P69" s="106">
        <f>'Non-Dairy Alternatives'!P51</f>
        <v>1099964.0535672139</v>
      </c>
      <c r="Q69" s="107">
        <f>'Non-Dairy Alternatives'!Q51</f>
        <v>0.14064677844352211</v>
      </c>
    </row>
    <row r="70" spans="2:17">
      <c r="B70" s="330"/>
      <c r="C70" s="83" t="s">
        <v>230</v>
      </c>
      <c r="D70" s="105">
        <f>'Non-Dairy Alternatives'!D52</f>
        <v>240126971.04636285</v>
      </c>
      <c r="E70" s="106">
        <f>'Non-Dairy Alternatives'!E52</f>
        <v>-23294647.449409842</v>
      </c>
      <c r="F70" s="107">
        <f>'Non-Dairy Alternatives'!F52</f>
        <v>-8.8431039116797727E-2</v>
      </c>
      <c r="G70" s="108">
        <f>'Non-Dairy Alternatives'!G52</f>
        <v>63.859412696562728</v>
      </c>
      <c r="H70" s="109">
        <f>'Non-Dairy Alternatives'!H52</f>
        <v>-2.2254144247981742</v>
      </c>
      <c r="I70" s="155">
        <f>'Non-Dairy Alternatives'!I52</f>
        <v>6.867422045892682</v>
      </c>
      <c r="J70" s="156">
        <f>'Non-Dairy Alternatives'!J52</f>
        <v>5.6960414189571651E-2</v>
      </c>
      <c r="K70" s="244">
        <f>'Non-Dairy Alternatives'!K52</f>
        <v>8.3636642080791527E-3</v>
      </c>
      <c r="L70" s="247">
        <f>'Non-Dairy Alternatives'!L52</f>
        <v>1649053254.777226</v>
      </c>
      <c r="M70" s="111">
        <f>'Non-Dairy Alternatives'!M52</f>
        <v>-144969570.94936824</v>
      </c>
      <c r="N70" s="107">
        <f>'Non-Dairy Alternatives'!N52</f>
        <v>-8.0806982425462928E-2</v>
      </c>
      <c r="O70" s="105">
        <f>'Non-Dairy Alternatives'!O52</f>
        <v>424700940.81635243</v>
      </c>
      <c r="P70" s="106">
        <f>'Non-Dairy Alternatives'!P52</f>
        <v>-39547368.502187729</v>
      </c>
      <c r="Q70" s="107">
        <f>'Non-Dairy Alternatives'!Q52</f>
        <v>-8.5185810499209869E-2</v>
      </c>
    </row>
    <row r="71" spans="2:17" ht="15" thickBot="1">
      <c r="B71" s="333"/>
      <c r="C71" s="256" t="s">
        <v>86</v>
      </c>
      <c r="D71" s="128">
        <f>'Non-Dairy Alternatives'!D53</f>
        <v>1647408.1884055072</v>
      </c>
      <c r="E71" s="129">
        <f>'Non-Dairy Alternatives'!E53</f>
        <v>-537169.51743303612</v>
      </c>
      <c r="F71" s="130">
        <f>'Non-Dairy Alternatives'!F53</f>
        <v>-0.24589169613760445</v>
      </c>
      <c r="G71" s="131">
        <f>'Non-Dairy Alternatives'!G53</f>
        <v>0.4381120493239884</v>
      </c>
      <c r="H71" s="132">
        <f>'Non-Dairy Alternatives'!H53</f>
        <v>-0.10993499726203859</v>
      </c>
      <c r="I71" s="205">
        <f>'Non-Dairy Alternatives'!I53</f>
        <v>11.09036894438138</v>
      </c>
      <c r="J71" s="157">
        <f>'Non-Dairy Alternatives'!J53</f>
        <v>0.75639175953344484</v>
      </c>
      <c r="K71" s="246">
        <f>'Non-Dairy Alternatives'!K53</f>
        <v>7.3194641908295943E-2</v>
      </c>
      <c r="L71" s="248">
        <f>'Non-Dairy Alternatives'!L53</f>
        <v>18270364.611412026</v>
      </c>
      <c r="M71" s="134">
        <f>'Non-Dairy Alternatives'!M53</f>
        <v>-4305011.5592509247</v>
      </c>
      <c r="N71" s="130">
        <f>'Non-Dairy Alternatives'!N53</f>
        <v>-0.19069500887632401</v>
      </c>
      <c r="O71" s="128">
        <f>'Non-Dairy Alternatives'!O53</f>
        <v>3851073.1403203546</v>
      </c>
      <c r="P71" s="129">
        <f>'Non-Dairy Alternatives'!P53</f>
        <v>-1006513.9747652342</v>
      </c>
      <c r="Q71" s="130">
        <f>'Non-Dairy Alternatives'!Q53</f>
        <v>-0.20720451345883886</v>
      </c>
    </row>
    <row r="72" spans="2:17">
      <c r="B72" s="226"/>
      <c r="C72" s="82" t="s">
        <v>207</v>
      </c>
      <c r="D72" s="121">
        <f>'Trad vs Value Add'!D21</f>
        <v>10281361.594250837</v>
      </c>
      <c r="E72" s="122">
        <f>'Trad vs Value Add'!E21</f>
        <v>-202005.56469661742</v>
      </c>
      <c r="F72" s="123">
        <f>'Trad vs Value Add'!F21</f>
        <v>-1.9269149084815518E-2</v>
      </c>
      <c r="G72" s="124">
        <f>'Trad vs Value Add'!G21</f>
        <v>4.0317854193075853</v>
      </c>
      <c r="H72" s="125">
        <f>'Trad vs Value Add'!H21</f>
        <v>-4.9587379949008081E-2</v>
      </c>
      <c r="I72" s="204">
        <f>'Trad vs Value Add'!I21</f>
        <v>6.607378797664432</v>
      </c>
      <c r="J72" s="152">
        <f>'Trad vs Value Add'!J21</f>
        <v>0.30814633568056493</v>
      </c>
      <c r="K72" s="123">
        <f>'Trad vs Value Add'!K21</f>
        <v>4.8918076533965217E-2</v>
      </c>
      <c r="L72" s="233">
        <f>'Trad vs Value Add'!L21</f>
        <v>67932850.608974367</v>
      </c>
      <c r="M72" s="234">
        <f>'Trad vs Value Add'!M21</f>
        <v>1895683.8904369697</v>
      </c>
      <c r="N72" s="232">
        <f>'Trad vs Value Add'!N21</f>
        <v>2.8706317739474265E-2</v>
      </c>
      <c r="O72" s="251">
        <f>'Trad vs Value Add'!O21</f>
        <v>24266624.382009745</v>
      </c>
      <c r="P72" s="231">
        <f>'Trad vs Value Add'!P21</f>
        <v>-701295.5509586893</v>
      </c>
      <c r="Q72" s="232">
        <f>'Trad vs Value Add'!Q21</f>
        <v>-2.80878644613353E-2</v>
      </c>
    </row>
    <row r="73" spans="2:17">
      <c r="B73" s="226" t="s">
        <v>220</v>
      </c>
      <c r="C73" s="83" t="s">
        <v>208</v>
      </c>
      <c r="D73" s="105">
        <f>'Trad vs Value Add'!D22</f>
        <v>198924330.38523713</v>
      </c>
      <c r="E73" s="106">
        <f>'Trad vs Value Add'!E22</f>
        <v>-3817488.3334919512</v>
      </c>
      <c r="F73" s="107">
        <f>'Trad vs Value Add'!F22</f>
        <v>-1.8829308909318252E-2</v>
      </c>
      <c r="G73" s="108">
        <f>'Trad vs Value Add'!G22</f>
        <v>78.007198505808802</v>
      </c>
      <c r="H73" s="109">
        <f>'Trad vs Value Add'!H22</f>
        <v>-0.92402002775162373</v>
      </c>
      <c r="I73" s="206">
        <f>'Trad vs Value Add'!I22</f>
        <v>3.8769967625882802</v>
      </c>
      <c r="J73" s="156">
        <f>'Trad vs Value Add'!J22</f>
        <v>0.19098488784292256</v>
      </c>
      <c r="K73" s="107">
        <f>'Trad vs Value Add'!K22</f>
        <v>5.1813421750334557E-2</v>
      </c>
      <c r="L73" s="110">
        <f>'Trad vs Value Add'!L22</f>
        <v>771228984.90360582</v>
      </c>
      <c r="M73" s="111">
        <f>'Trad vs Value Add'!M22</f>
        <v>23920233.598899841</v>
      </c>
      <c r="N73" s="107">
        <f>'Trad vs Value Add'!N22</f>
        <v>3.2008501917230536E-2</v>
      </c>
      <c r="O73" s="105">
        <f>'Trad vs Value Add'!O22</f>
        <v>242412200.86122608</v>
      </c>
      <c r="P73" s="106">
        <f>'Trad vs Value Add'!P22</f>
        <v>-4428293.1900008619</v>
      </c>
      <c r="Q73" s="107">
        <f>'Trad vs Value Add'!Q22</f>
        <v>-1.7939897612917012E-2</v>
      </c>
    </row>
    <row r="74" spans="2:17">
      <c r="B74" s="226" t="s">
        <v>218</v>
      </c>
      <c r="C74" s="83" t="s">
        <v>209</v>
      </c>
      <c r="D74" s="105">
        <f>'Trad vs Value Add'!D23</f>
        <v>2717881.8831082634</v>
      </c>
      <c r="E74" s="106">
        <f>'Trad vs Value Add'!E23</f>
        <v>-105773.43437313661</v>
      </c>
      <c r="F74" s="107">
        <f>'Trad vs Value Add'!F23</f>
        <v>-3.7459754283140599E-2</v>
      </c>
      <c r="G74" s="108">
        <f>'Trad vs Value Add'!G23</f>
        <v>1.0658040228682961</v>
      </c>
      <c r="H74" s="109">
        <f>'Trad vs Value Add'!H23</f>
        <v>-3.3498313157287685E-2</v>
      </c>
      <c r="I74" s="206">
        <f>'Trad vs Value Add'!I23</f>
        <v>14.120980839711539</v>
      </c>
      <c r="J74" s="156">
        <f>'Trad vs Value Add'!J23</f>
        <v>1.0762854901590195</v>
      </c>
      <c r="K74" s="107">
        <f>'Trad vs Value Add'!K23</f>
        <v>8.2507522124381394E-2</v>
      </c>
      <c r="L74" s="110">
        <f>'Trad vs Value Add'!L23</f>
        <v>38379157.995970905</v>
      </c>
      <c r="M74" s="111">
        <f>'Trad vs Value Add'!M23</f>
        <v>1545434.6072820425</v>
      </c>
      <c r="N74" s="107">
        <f>'Trad vs Value Add'!N23</f>
        <v>4.195705633595067E-2</v>
      </c>
      <c r="O74" s="105">
        <f>'Trad vs Value Add'!O23</f>
        <v>7489230.0080663562</v>
      </c>
      <c r="P74" s="106">
        <f>'Trad vs Value Add'!P23</f>
        <v>285928.81850621663</v>
      </c>
      <c r="Q74" s="107">
        <f>'Trad vs Value Add'!Q23</f>
        <v>3.969413619974934E-2</v>
      </c>
    </row>
    <row r="75" spans="2:17" ht="15" thickBot="1">
      <c r="B75" s="226"/>
      <c r="C75" s="84" t="s">
        <v>210</v>
      </c>
      <c r="D75" s="128">
        <f>'Trad vs Value Add'!D24</f>
        <v>41106975.734331347</v>
      </c>
      <c r="E75" s="129">
        <f>'Trad vs Value Add'!E24</f>
        <v>1999391.6159546897</v>
      </c>
      <c r="F75" s="130">
        <f>'Trad vs Value Add'!F24</f>
        <v>5.1125418790959665E-2</v>
      </c>
      <c r="G75" s="131">
        <f>'Trad vs Value Add'!G24</f>
        <v>16.119898505484308</v>
      </c>
      <c r="H75" s="132">
        <f>'Trad vs Value Add'!H24</f>
        <v>0.89457751411239528</v>
      </c>
      <c r="I75" s="205">
        <f>'Trad vs Value Add'!I24</f>
        <v>9.625782521710093</v>
      </c>
      <c r="J75" s="157">
        <f>'Trad vs Value Add'!J24</f>
        <v>0.37315054481641319</v>
      </c>
      <c r="K75" s="130">
        <f>'Trad vs Value Add'!K24</f>
        <v>4.0329124269534423E-2</v>
      </c>
      <c r="L75" s="133">
        <f>'Trad vs Value Add'!L24</f>
        <v>395686808.54388762</v>
      </c>
      <c r="M75" s="134">
        <f>'Trad vs Value Add'!M24</f>
        <v>33838725.19113636</v>
      </c>
      <c r="N75" s="130">
        <f>'Trad vs Value Add'!N24</f>
        <v>9.3516386428246848E-2</v>
      </c>
      <c r="O75" s="128">
        <f>'Trad vs Value Add'!O24</f>
        <v>67813463.345659852</v>
      </c>
      <c r="P75" s="129">
        <f>'Trad vs Value Add'!P24</f>
        <v>3388487.6294486895</v>
      </c>
      <c r="Q75" s="130">
        <f>'Trad vs Value Add'!Q24</f>
        <v>5.2595869719451821E-2</v>
      </c>
    </row>
    <row r="76" spans="2:17">
      <c r="B76" s="324" t="s">
        <v>219</v>
      </c>
      <c r="C76" s="82" t="s">
        <v>216</v>
      </c>
      <c r="D76" s="121">
        <f>Filtration!D15</f>
        <v>246506438.12669545</v>
      </c>
      <c r="E76" s="122">
        <f>Filtration!E15</f>
        <v>-3715983.9239729941</v>
      </c>
      <c r="F76" s="123">
        <f>Filtration!F15</f>
        <v>-1.4850723182675177E-2</v>
      </c>
      <c r="G76" s="124">
        <f>Filtration!G15</f>
        <v>96.666288204512597</v>
      </c>
      <c r="H76" s="125">
        <f>Filtration!H15</f>
        <v>-0.75002581345754038</v>
      </c>
      <c r="I76" s="204">
        <f>Filtration!I15</f>
        <v>4.8037999558685094</v>
      </c>
      <c r="J76" s="152">
        <f>Filtration!J15</f>
        <v>0.20982014798226611</v>
      </c>
      <c r="K76" s="123">
        <f>Filtration!K15</f>
        <v>4.567284941524534E-2</v>
      </c>
      <c r="L76" s="126">
        <f>Filtration!L15</f>
        <v>1184167616.5943234</v>
      </c>
      <c r="M76" s="127">
        <f>Filtration!M15</f>
        <v>34650862.213163376</v>
      </c>
      <c r="N76" s="123">
        <f>Filtration!N15</f>
        <v>3.014385138894091E-2</v>
      </c>
      <c r="O76" s="121">
        <f>Filtration!O15</f>
        <v>327440609.86289263</v>
      </c>
      <c r="P76" s="122">
        <f>Filtration!P15</f>
        <v>-5147877.9988612533</v>
      </c>
      <c r="Q76" s="123">
        <f>Filtration!Q15</f>
        <v>-1.5478220644248688E-2</v>
      </c>
    </row>
    <row r="77" spans="2:17" ht="15" thickBot="1">
      <c r="B77" s="325"/>
      <c r="C77" s="84" t="s">
        <v>217</v>
      </c>
      <c r="D77" s="128">
        <f>Filtration!D16</f>
        <v>8501220.3914150745</v>
      </c>
      <c r="E77" s="129">
        <f>Filtration!E16</f>
        <v>1864794.3393818615</v>
      </c>
      <c r="F77" s="130">
        <f>Filtration!F16</f>
        <v>0.28099376452940983</v>
      </c>
      <c r="G77" s="131">
        <f>Filtration!G16</f>
        <v>3.3337117954876421</v>
      </c>
      <c r="H77" s="132">
        <f>Filtration!H16</f>
        <v>0.75002581345764563</v>
      </c>
      <c r="I77" s="205">
        <f>Filtration!I16</f>
        <v>13.150042393953129</v>
      </c>
      <c r="J77" s="157">
        <f>Filtration!J16</f>
        <v>1.4132007050001132</v>
      </c>
      <c r="K77" s="130">
        <f>Filtration!K16</f>
        <v>0.12040723922605602</v>
      </c>
      <c r="L77" s="133">
        <f>Filtration!L16</f>
        <v>111791408.54744709</v>
      </c>
      <c r="M77" s="134">
        <f>Filtration!M16</f>
        <v>33900726.594289795</v>
      </c>
      <c r="N77" s="130">
        <f>Filtration!N16</f>
        <v>0.43523468718218911</v>
      </c>
      <c r="O77" s="128">
        <f>Filtration!O16</f>
        <v>20726206.614975035</v>
      </c>
      <c r="P77" s="129">
        <f>Filtration!P16</f>
        <v>4072557.5000432041</v>
      </c>
      <c r="Q77" s="130">
        <f>Filtration!Q16</f>
        <v>0.24454445220607582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390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03-23-2025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Data'!E39</f>
        <v>3354463590.0878072</v>
      </c>
      <c r="E84" s="292">
        <f>'Segment Data'!F39</f>
        <v>16226930.290629387</v>
      </c>
      <c r="F84" s="293">
        <f>'Segment Data'!G39</f>
        <v>4.860928671131211E-3</v>
      </c>
      <c r="G84" s="294">
        <f>'Segment Data'!H39</f>
        <v>99.999999999999986</v>
      </c>
      <c r="H84" s="295">
        <f>'Segment Data'!I39</f>
        <v>-2.8421709430404007E-14</v>
      </c>
      <c r="I84" s="296">
        <f>'Segment Data'!J39</f>
        <v>4.9988151713973838</v>
      </c>
      <c r="J84" s="297">
        <f>'Segment Data'!K39</f>
        <v>0.19591215891513336</v>
      </c>
      <c r="K84" s="293">
        <f>'Segment Data'!L39</f>
        <v>4.0790363329423443E-2</v>
      </c>
      <c r="L84" s="298">
        <f>'Segment Data'!M39</f>
        <v>16768343486.031065</v>
      </c>
      <c r="M84" s="299">
        <f>'Segment Data'!N39</f>
        <v>735116576.31251526</v>
      </c>
      <c r="N84" s="293">
        <f>'Segment Data'!O39</f>
        <v>4.5849571047168546E-2</v>
      </c>
      <c r="O84" s="291">
        <f>'Segment Data'!P39</f>
        <v>4602454323.1823273</v>
      </c>
      <c r="P84" s="292">
        <f>'Segment Data'!Q39</f>
        <v>41251862.975334167</v>
      </c>
      <c r="Q84" s="293">
        <f>'Segment Data'!R39</f>
        <v>9.044076279276168E-3</v>
      </c>
    </row>
    <row r="85" spans="2:17" ht="15" thickBot="1">
      <c r="B85" s="324" t="s">
        <v>111</v>
      </c>
      <c r="C85" s="82" t="s">
        <v>111</v>
      </c>
      <c r="D85" s="128">
        <f>'Segment Data'!E42</f>
        <v>3145175864.0101275</v>
      </c>
      <c r="E85" s="129">
        <f>'Segment Data'!F42</f>
        <v>12710458.152178288</v>
      </c>
      <c r="F85" s="130">
        <f>'Segment Data'!G42</f>
        <v>4.0576531598429666E-3</v>
      </c>
      <c r="G85" s="131">
        <f>'Segment Data'!H42</f>
        <v>93.760918237535506</v>
      </c>
      <c r="H85" s="132">
        <f>'Segment Data'!I42</f>
        <v>-7.5011478971461543E-2</v>
      </c>
      <c r="I85" s="205">
        <f>'Segment Data'!J42</f>
        <v>4.7577046753280712</v>
      </c>
      <c r="J85" s="157">
        <f>'Segment Data'!K42</f>
        <v>0.18151924781187923</v>
      </c>
      <c r="K85" s="130">
        <f>'Segment Data'!L42</f>
        <v>3.9666060452974716E-2</v>
      </c>
      <c r="L85" s="133">
        <f>'Segment Data'!M42</f>
        <v>14963817912.929991</v>
      </c>
      <c r="M85" s="134">
        <f>'Segment Data'!N42</f>
        <v>629075370.4442482</v>
      </c>
      <c r="N85" s="130">
        <f>'Segment Data'!O42</f>
        <v>4.3884664728353201E-2</v>
      </c>
      <c r="O85" s="128">
        <f>'Segment Data'!P42</f>
        <v>4068977732.5240626</v>
      </c>
      <c r="P85" s="129">
        <f>'Segment Data'!Q42</f>
        <v>34200570.185460091</v>
      </c>
      <c r="Q85" s="130">
        <f>'Segment Data'!R42</f>
        <v>8.4764458629078415E-3</v>
      </c>
    </row>
    <row r="86" spans="2:17">
      <c r="B86" s="326"/>
      <c r="C86" s="102" t="s">
        <v>110</v>
      </c>
      <c r="D86" s="143">
        <f>'Segment Data'!E43</f>
        <v>3129485782.556715</v>
      </c>
      <c r="E86" s="144">
        <f>'Segment Data'!F43</f>
        <v>15025736.711950779</v>
      </c>
      <c r="F86" s="145">
        <f>'Segment Data'!G43</f>
        <v>4.824507776877005E-3</v>
      </c>
      <c r="G86" s="146">
        <f>'Segment Data'!H43</f>
        <v>93.293180817467046</v>
      </c>
      <c r="H86" s="147">
        <f>'Segment Data'!I43</f>
        <v>-3.3815069665621422E-3</v>
      </c>
      <c r="I86" s="207">
        <f>'Segment Data'!J43</f>
        <v>4.7298371732181144</v>
      </c>
      <c r="J86" s="161">
        <f>'Segment Data'!K43</f>
        <v>0.18829533730916381</v>
      </c>
      <c r="K86" s="145">
        <f>'Segment Data'!L43</f>
        <v>4.1460663385362855E-2</v>
      </c>
      <c r="L86" s="148">
        <f>'Segment Data'!M43</f>
        <v>14801958187.394331</v>
      </c>
      <c r="M86" s="149">
        <f>'Segment Data'!N43</f>
        <v>657507592.92342567</v>
      </c>
      <c r="N86" s="145">
        <f>'Segment Data'!O43</f>
        <v>4.6485198455176957E-2</v>
      </c>
      <c r="O86" s="143">
        <f>'Segment Data'!P43</f>
        <v>4034861564.9718375</v>
      </c>
      <c r="P86" s="144">
        <f>'Segment Data'!Q43</f>
        <v>38343527.047571659</v>
      </c>
      <c r="Q86" s="145">
        <f>'Segment Data'!R43</f>
        <v>9.594233451148574E-3</v>
      </c>
    </row>
    <row r="87" spans="2:17" ht="15" thickBot="1">
      <c r="B87" s="325"/>
      <c r="C87" s="98" t="s">
        <v>109</v>
      </c>
      <c r="D87" s="135">
        <f>'Segment Data'!E44</f>
        <v>15690081.453401443</v>
      </c>
      <c r="E87" s="136">
        <f>'Segment Data'!F44</f>
        <v>-2315278.5597650222</v>
      </c>
      <c r="F87" s="137">
        <f>'Segment Data'!G44</f>
        <v>-0.12858829582257555</v>
      </c>
      <c r="G87" s="138">
        <f>'Segment Data'!H44</f>
        <v>0.46773742006812874</v>
      </c>
      <c r="H87" s="139">
        <f>'Segment Data'!I44</f>
        <v>-7.1629972004679743E-2</v>
      </c>
      <c r="I87" s="208">
        <f>'Segment Data'!J44</f>
        <v>10.316053872401756</v>
      </c>
      <c r="J87" s="154">
        <f>'Segment Data'!K44</f>
        <v>-0.25257390708575223</v>
      </c>
      <c r="K87" s="137">
        <f>'Segment Data'!L44</f>
        <v>-2.3898457998111085E-2</v>
      </c>
      <c r="L87" s="140">
        <f>'Segment Data'!M44</f>
        <v>161859725.53566092</v>
      </c>
      <c r="M87" s="141">
        <f>'Segment Data'!N44</f>
        <v>-28432222.479163766</v>
      </c>
      <c r="N87" s="137">
        <f>'Segment Data'!O44</f>
        <v>-0.14941369183392222</v>
      </c>
      <c r="O87" s="135">
        <f>'Segment Data'!P44</f>
        <v>34116167.552224889</v>
      </c>
      <c r="P87" s="136">
        <f>'Segment Data'!Q44</f>
        <v>-4142956.8621136844</v>
      </c>
      <c r="Q87" s="137">
        <f>'Segment Data'!R44</f>
        <v>-0.10828676624290458</v>
      </c>
    </row>
    <row r="88" spans="2:17">
      <c r="B88" s="324" t="s">
        <v>108</v>
      </c>
      <c r="C88" s="82" t="s">
        <v>185</v>
      </c>
      <c r="D88" s="121">
        <f>Fat!E35</f>
        <v>183933128.70247805</v>
      </c>
      <c r="E88" s="122">
        <f>Fat!F35</f>
        <v>-8561789.1619965136</v>
      </c>
      <c r="F88" s="123">
        <f>Fat!G35</f>
        <v>-4.4478001066108219E-2</v>
      </c>
      <c r="G88" s="124">
        <f>Fat!H35</f>
        <v>5.4832352107200357</v>
      </c>
      <c r="H88" s="125">
        <f>Fat!I35</f>
        <v>-0.28313001385244885</v>
      </c>
      <c r="I88" s="204">
        <f>Fat!J35</f>
        <v>5.5236534049998438</v>
      </c>
      <c r="J88" s="152">
        <f>Fat!K35</f>
        <v>0.3876065119008647</v>
      </c>
      <c r="K88" s="123">
        <f>Fat!L35</f>
        <v>7.546786857060632E-2</v>
      </c>
      <c r="L88" s="126">
        <f>Fat!M35</f>
        <v>1015982852.6497175</v>
      </c>
      <c r="M88" s="127">
        <f>Fat!N35</f>
        <v>27319927.814539671</v>
      </c>
      <c r="N88" s="123">
        <f>Fat!O35</f>
        <v>2.7633207565757802E-2</v>
      </c>
      <c r="O88" s="121">
        <f>Fat!P35</f>
        <v>282645209.56901371</v>
      </c>
      <c r="P88" s="122">
        <f>Fat!Q35</f>
        <v>-4874920.9679690003</v>
      </c>
      <c r="Q88" s="123">
        <f>Fat!R35</f>
        <v>-1.6955059664394371E-2</v>
      </c>
    </row>
    <row r="89" spans="2:17">
      <c r="B89" s="326"/>
      <c r="C89" s="83" t="s">
        <v>186</v>
      </c>
      <c r="D89" s="105">
        <f>Fat!E36</f>
        <v>405037315.54692703</v>
      </c>
      <c r="E89" s="106">
        <f>Fat!F36</f>
        <v>-13718546.183519363</v>
      </c>
      <c r="F89" s="107">
        <f>Fat!G36</f>
        <v>-3.2760248720649567E-2</v>
      </c>
      <c r="G89" s="108">
        <f>Fat!H36</f>
        <v>12.074577787750698</v>
      </c>
      <c r="H89" s="109">
        <f>Fat!I36</f>
        <v>-0.46964553750296467</v>
      </c>
      <c r="I89" s="206">
        <f>Fat!J36</f>
        <v>4.7847274026638997</v>
      </c>
      <c r="J89" s="156">
        <f>Fat!K36</f>
        <v>6.9143042164767188E-2</v>
      </c>
      <c r="K89" s="107">
        <f>Fat!L36</f>
        <v>1.4662666782924137E-2</v>
      </c>
      <c r="L89" s="110">
        <f>Fat!M36</f>
        <v>1937993142.7988064</v>
      </c>
      <c r="M89" s="111">
        <f>Fat!N36</f>
        <v>-36685449.644623995</v>
      </c>
      <c r="N89" s="107">
        <f>Fat!O36</f>
        <v>-1.8577934548442188E-2</v>
      </c>
      <c r="O89" s="105">
        <f>Fat!P36</f>
        <v>592323631.39325356</v>
      </c>
      <c r="P89" s="106">
        <f>Fat!Q36</f>
        <v>-21480899.228183508</v>
      </c>
      <c r="Q89" s="107">
        <f>Fat!R36</f>
        <v>-3.4996319115526073E-2</v>
      </c>
    </row>
    <row r="90" spans="2:17">
      <c r="B90" s="326"/>
      <c r="C90" s="83" t="s">
        <v>187</v>
      </c>
      <c r="D90" s="105">
        <f>Fat!E37</f>
        <v>1198713319.1628685</v>
      </c>
      <c r="E90" s="106">
        <f>Fat!F37</f>
        <v>-20752636.696276903</v>
      </c>
      <c r="F90" s="107">
        <f>Fat!G37</f>
        <v>-1.7017807341457213E-2</v>
      </c>
      <c r="G90" s="108">
        <f>Fat!H37</f>
        <v>35.734873459499688</v>
      </c>
      <c r="H90" s="109">
        <f>Fat!I37</f>
        <v>-0.79536930445212306</v>
      </c>
      <c r="I90" s="206">
        <f>Fat!J37</f>
        <v>4.9321628787639238</v>
      </c>
      <c r="J90" s="156">
        <f>Fat!K37</f>
        <v>0.23361456678613912</v>
      </c>
      <c r="K90" s="107">
        <f>Fat!L37</f>
        <v>4.9720584162260641E-2</v>
      </c>
      <c r="L90" s="110">
        <f>Fat!M37</f>
        <v>5912249335.0549917</v>
      </c>
      <c r="M90" s="111">
        <f>Fat!N37</f>
        <v>182529626.63862896</v>
      </c>
      <c r="N90" s="107">
        <f>Fat!O37</f>
        <v>3.1856641498625472E-2</v>
      </c>
      <c r="O90" s="105">
        <f>Fat!P37</f>
        <v>1611729104.8634791</v>
      </c>
      <c r="P90" s="106">
        <f>Fat!Q37</f>
        <v>-6398389.4939208031</v>
      </c>
      <c r="Q90" s="107">
        <f>Fat!R37</f>
        <v>-3.9541936690605265E-3</v>
      </c>
    </row>
    <row r="91" spans="2:17" ht="15" thickBot="1">
      <c r="B91" s="325"/>
      <c r="C91" s="84" t="s">
        <v>188</v>
      </c>
      <c r="D91" s="128">
        <f>Fat!E38</f>
        <v>1566779826.6751518</v>
      </c>
      <c r="E91" s="129">
        <f>Fat!F38</f>
        <v>59259902.332351208</v>
      </c>
      <c r="F91" s="130">
        <f>Fat!G38</f>
        <v>3.9309531751751413E-2</v>
      </c>
      <c r="G91" s="131">
        <f>Fat!H38</f>
        <v>46.707313542018184</v>
      </c>
      <c r="H91" s="132">
        <f>Fat!I38</f>
        <v>1.548144855805468</v>
      </c>
      <c r="I91" s="205">
        <f>Fat!J38</f>
        <v>5.0435409117416157</v>
      </c>
      <c r="J91" s="157">
        <f>Fat!K38</f>
        <v>0.17450696698399515</v>
      </c>
      <c r="K91" s="130">
        <f>Fat!L38</f>
        <v>3.5840162332793524E-2</v>
      </c>
      <c r="L91" s="133">
        <f>Fat!M38</f>
        <v>7902118155.527566</v>
      </c>
      <c r="M91" s="134">
        <f>Fat!N38</f>
        <v>561952471.50402927</v>
      </c>
      <c r="N91" s="130">
        <f>Fat!O38</f>
        <v>7.6558554083753755E-2</v>
      </c>
      <c r="O91" s="128">
        <f>Fat!P38</f>
        <v>2115756377.3565807</v>
      </c>
      <c r="P91" s="129">
        <f>Fat!Q38</f>
        <v>74006072.665401459</v>
      </c>
      <c r="Q91" s="130">
        <f>Fat!R38</f>
        <v>3.6246387472240439E-2</v>
      </c>
    </row>
    <row r="92" spans="2:17" ht="15" customHeight="1">
      <c r="B92" s="334" t="s">
        <v>107</v>
      </c>
      <c r="C92" s="82" t="s">
        <v>201</v>
      </c>
      <c r="D92" s="121">
        <f>Fat!E39</f>
        <v>181833893.13610935</v>
      </c>
      <c r="E92" s="122">
        <f>Fat!F39</f>
        <v>-8495874.9189092815</v>
      </c>
      <c r="F92" s="123">
        <f>Fat!G39</f>
        <v>-4.4637657081856887E-2</v>
      </c>
      <c r="G92" s="124">
        <f>Fat!H39</f>
        <v>5.4206548454845382</v>
      </c>
      <c r="H92" s="125">
        <f>Fat!I39</f>
        <v>-0.28085129238714046</v>
      </c>
      <c r="I92" s="204">
        <f>Fat!J39</f>
        <v>5.4783339524596384</v>
      </c>
      <c r="J92" s="152">
        <f>Fat!K39</f>
        <v>0.37843181966240458</v>
      </c>
      <c r="K92" s="123">
        <f>Fat!L39</f>
        <v>7.4203741524514186E-2</v>
      </c>
      <c r="L92" s="126">
        <f>Fat!M39</f>
        <v>996146790.47546554</v>
      </c>
      <c r="M92" s="127">
        <f>Fat!N39</f>
        <v>25483600.436873198</v>
      </c>
      <c r="N92" s="123">
        <f>Fat!O39</f>
        <v>2.6253803274295384E-2</v>
      </c>
      <c r="O92" s="121">
        <f>Fat!P39</f>
        <v>276807903.398552</v>
      </c>
      <c r="P92" s="122">
        <f>Fat!Q39</f>
        <v>-5150028.7570465803</v>
      </c>
      <c r="Q92" s="123">
        <f>Fat!R39</f>
        <v>-1.8265238071772123E-2</v>
      </c>
    </row>
    <row r="93" spans="2:17">
      <c r="B93" s="335"/>
      <c r="C93" s="83" t="s">
        <v>202</v>
      </c>
      <c r="D93" s="105">
        <f>Fat!E40</f>
        <v>310948692.58026594</v>
      </c>
      <c r="E93" s="106">
        <f>Fat!F40</f>
        <v>-12409560.018227458</v>
      </c>
      <c r="F93" s="107">
        <f>Fat!G40</f>
        <v>-3.8377124809726527E-2</v>
      </c>
      <c r="G93" s="108">
        <f>Fat!H40</f>
        <v>9.2696994386552998</v>
      </c>
      <c r="H93" s="109">
        <f>Fat!I40</f>
        <v>-0.41679931958851313</v>
      </c>
      <c r="I93" s="206">
        <f>Fat!J40</f>
        <v>4.3351451825215737</v>
      </c>
      <c r="J93" s="156">
        <f>Fat!K40</f>
        <v>9.2605861434763348E-2</v>
      </c>
      <c r="K93" s="107">
        <f>Fat!L40</f>
        <v>2.1827932383438824E-2</v>
      </c>
      <c r="L93" s="110">
        <f>Fat!M40</f>
        <v>1348007726.6507218</v>
      </c>
      <c r="M93" s="111">
        <f>Fat!N40</f>
        <v>-23852374.796307564</v>
      </c>
      <c r="N93" s="107">
        <f>Fat!O40</f>
        <v>-1.7386885711705026E-2</v>
      </c>
      <c r="O93" s="105">
        <f>Fat!P40</f>
        <v>388596350.24590617</v>
      </c>
      <c r="P93" s="106">
        <f>Fat!Q40</f>
        <v>-15682023.656432807</v>
      </c>
      <c r="Q93" s="107">
        <f>Fat!R40</f>
        <v>-3.8790162098111869E-2</v>
      </c>
    </row>
    <row r="94" spans="2:17">
      <c r="B94" s="335"/>
      <c r="C94" s="83" t="s">
        <v>203</v>
      </c>
      <c r="D94" s="105">
        <f>Fat!E41</f>
        <v>1165391613.6302683</v>
      </c>
      <c r="E94" s="106">
        <f>Fat!F41</f>
        <v>-23747140.392823696</v>
      </c>
      <c r="F94" s="107">
        <f>Fat!G41</f>
        <v>-1.9970033196279588E-2</v>
      </c>
      <c r="G94" s="108">
        <f>Fat!H41</f>
        <v>34.741519242418207</v>
      </c>
      <c r="H94" s="109">
        <f>Fat!I41</f>
        <v>-0.88024383819396235</v>
      </c>
      <c r="I94" s="206">
        <f>Fat!J41</f>
        <v>4.744477721802224</v>
      </c>
      <c r="J94" s="156">
        <f>Fat!K41</f>
        <v>0.20408459581657734</v>
      </c>
      <c r="K94" s="107">
        <f>Fat!L41</f>
        <v>4.4948661966858615E-2</v>
      </c>
      <c r="L94" s="110">
        <f>Fat!M41</f>
        <v>5529174548.0439529</v>
      </c>
      <c r="M94" s="111">
        <f>Fat!N41</f>
        <v>130017123.43436909</v>
      </c>
      <c r="N94" s="107">
        <f>Fat!O41</f>
        <v>2.4081002498972458E-2</v>
      </c>
      <c r="O94" s="105">
        <f>Fat!P41</f>
        <v>1524378812.61166</v>
      </c>
      <c r="P94" s="106">
        <f>Fat!Q41</f>
        <v>-16869000.787626266</v>
      </c>
      <c r="Q94" s="107">
        <f>Fat!R41</f>
        <v>-1.0945028204400811E-2</v>
      </c>
    </row>
    <row r="95" spans="2:17" ht="15" thickBot="1">
      <c r="B95" s="336"/>
      <c r="C95" s="84" t="s">
        <v>204</v>
      </c>
      <c r="D95" s="128">
        <f>Fat!E42</f>
        <v>1487001664.6634283</v>
      </c>
      <c r="E95" s="129">
        <f>Fat!F42</f>
        <v>57363033.482129574</v>
      </c>
      <c r="F95" s="130">
        <f>Fat!G42</f>
        <v>4.0124149019903702E-2</v>
      </c>
      <c r="G95" s="131">
        <f>Fat!H42</f>
        <v>44.329044710975801</v>
      </c>
      <c r="H95" s="132">
        <f>Fat!I42</f>
        <v>1.5028829711979057</v>
      </c>
      <c r="I95" s="205">
        <f>Fat!J42</f>
        <v>4.7683126497136374</v>
      </c>
      <c r="J95" s="157">
        <f>Fat!K42</f>
        <v>0.15661450264921672</v>
      </c>
      <c r="K95" s="130">
        <f>Fat!L42</f>
        <v>3.3960267488215762E-2</v>
      </c>
      <c r="L95" s="133">
        <f>Fat!M42</f>
        <v>7090488847.7598619</v>
      </c>
      <c r="M95" s="134">
        <f>Fat!N42</f>
        <v>497427021.36935139</v>
      </c>
      <c r="N95" s="130">
        <f>Fat!O42</f>
        <v>7.5447043341572415E-2</v>
      </c>
      <c r="O95" s="128">
        <f>Fat!P42</f>
        <v>1879194666.267946</v>
      </c>
      <c r="P95" s="129">
        <f>Fat!Q42</f>
        <v>71901623.38656354</v>
      </c>
      <c r="Q95" s="130">
        <f>Fat!R42</f>
        <v>3.9784153250504509E-2</v>
      </c>
    </row>
    <row r="96" spans="2:17" ht="15" thickBot="1">
      <c r="B96" s="324" t="s">
        <v>106</v>
      </c>
      <c r="C96" s="142" t="s">
        <v>106</v>
      </c>
      <c r="D96" s="128">
        <f>'Segment Data'!E45</f>
        <v>169065496.51207456</v>
      </c>
      <c r="E96" s="129">
        <f>'Segment Data'!F45</f>
        <v>3166390.7826487124</v>
      </c>
      <c r="F96" s="130">
        <f>'Segment Data'!G45</f>
        <v>1.908624382709426E-2</v>
      </c>
      <c r="G96" s="131">
        <f>'Segment Data'!H45</f>
        <v>5.0400158466960452</v>
      </c>
      <c r="H96" s="132">
        <f>'Segment Data'!I45</f>
        <v>7.0353038562320336E-2</v>
      </c>
      <c r="I96" s="205">
        <f>'Segment Data'!J45</f>
        <v>7.9451950700206675</v>
      </c>
      <c r="J96" s="157">
        <f>'Segment Data'!K45</f>
        <v>0.24309720200956342</v>
      </c>
      <c r="K96" s="130">
        <f>'Segment Data'!L45</f>
        <v>3.1562465989845682E-2</v>
      </c>
      <c r="L96" s="133">
        <f>'Segment Data'!M45</f>
        <v>1343258349.3983312</v>
      </c>
      <c r="M96" s="134">
        <f>'Segment Data'!N45</f>
        <v>65487200.854771614</v>
      </c>
      <c r="N96" s="130">
        <f>'Segment Data'!O45</f>
        <v>5.1251118738606528E-2</v>
      </c>
      <c r="O96" s="128">
        <f>'Segment Data'!P45</f>
        <v>410018530.46088737</v>
      </c>
      <c r="P96" s="129">
        <f>'Segment Data'!Q45</f>
        <v>7265783.8759301901</v>
      </c>
      <c r="Q96" s="130">
        <f>'Segment Data'!R45</f>
        <v>1.8040308694449923E-2</v>
      </c>
    </row>
    <row r="97" spans="2:17">
      <c r="B97" s="326"/>
      <c r="C97" s="99" t="s">
        <v>120</v>
      </c>
      <c r="D97" s="143">
        <f>'Segment Data'!E46</f>
        <v>153739408.70899022</v>
      </c>
      <c r="E97" s="144">
        <f>'Segment Data'!F46</f>
        <v>4442770.3688559234</v>
      </c>
      <c r="F97" s="145">
        <f>'Segment Data'!G46</f>
        <v>2.9758006732436969E-2</v>
      </c>
      <c r="G97" s="146">
        <f>'Segment Data'!H46</f>
        <v>4.5831294506602731</v>
      </c>
      <c r="H97" s="147">
        <f>'Segment Data'!I46</f>
        <v>0.11080907451279032</v>
      </c>
      <c r="I97" s="207">
        <f>'Segment Data'!J46</f>
        <v>7.0774260528104014</v>
      </c>
      <c r="J97" s="161">
        <f>'Segment Data'!K46</f>
        <v>0.36457853868423395</v>
      </c>
      <c r="K97" s="145">
        <f>'Segment Data'!L46</f>
        <v>5.4310564617628183E-2</v>
      </c>
      <c r="L97" s="148">
        <f>'Segment Data'!M46</f>
        <v>1088079296.5406737</v>
      </c>
      <c r="M97" s="149">
        <f>'Segment Data'!N46</f>
        <v>85873728.991709828</v>
      </c>
      <c r="N97" s="145">
        <f>'Segment Data'!O46</f>
        <v>8.5684745497599094E-2</v>
      </c>
      <c r="O97" s="143">
        <f>'Segment Data'!P46</f>
        <v>339863167.10560393</v>
      </c>
      <c r="P97" s="144">
        <f>'Segment Data'!Q46</f>
        <v>11890670.620482922</v>
      </c>
      <c r="Q97" s="145">
        <f>'Segment Data'!R46</f>
        <v>3.6255084642508616E-2</v>
      </c>
    </row>
    <row r="98" spans="2:17" ht="15" thickBot="1">
      <c r="B98" s="326"/>
      <c r="C98" s="98" t="s">
        <v>121</v>
      </c>
      <c r="D98" s="135">
        <f>'Segment Data'!E47</f>
        <v>15326087.803090211</v>
      </c>
      <c r="E98" s="136">
        <f>'Segment Data'!F47</f>
        <v>-1276379.5862071346</v>
      </c>
      <c r="F98" s="137">
        <f>'Segment Data'!G47</f>
        <v>-7.6878909398126152E-2</v>
      </c>
      <c r="G98" s="138">
        <f>'Segment Data'!H47</f>
        <v>0.4568863960359465</v>
      </c>
      <c r="H98" s="139">
        <f>'Segment Data'!I47</f>
        <v>-4.0456035950468372E-2</v>
      </c>
      <c r="I98" s="208">
        <f>'Segment Data'!J47</f>
        <v>16.649979834136523</v>
      </c>
      <c r="J98" s="154">
        <f>'Segment Data'!K47</f>
        <v>5.2110702212360138E-2</v>
      </c>
      <c r="K98" s="137">
        <f>'Segment Data'!L47</f>
        <v>3.1396019451756596E-3</v>
      </c>
      <c r="L98" s="140">
        <f>'Segment Data'!M47</f>
        <v>255179052.85765773</v>
      </c>
      <c r="M98" s="141">
        <f>'Segment Data'!N47</f>
        <v>-20386528.136938214</v>
      </c>
      <c r="N98" s="137">
        <f>'Segment Data'!O47</f>
        <v>-7.3980676626439826E-2</v>
      </c>
      <c r="O98" s="135">
        <f>'Segment Data'!P47</f>
        <v>70155363.355283305</v>
      </c>
      <c r="P98" s="136">
        <f>'Segment Data'!Q47</f>
        <v>-4624886.7445525974</v>
      </c>
      <c r="Q98" s="137">
        <f>'Segment Data'!R47</f>
        <v>-6.1846366365158043E-2</v>
      </c>
    </row>
    <row r="99" spans="2:17">
      <c r="B99" s="326"/>
      <c r="C99" s="82" t="s">
        <v>105</v>
      </c>
      <c r="D99" s="121">
        <f>Flavor!D45</f>
        <v>249393.02702850383</v>
      </c>
      <c r="E99" s="122">
        <f>Flavor!E45</f>
        <v>99234.289854416216</v>
      </c>
      <c r="F99" s="123">
        <f>Flavor!F45</f>
        <v>0.66086257597763509</v>
      </c>
      <c r="G99" s="124">
        <f>Flavor!G45</f>
        <v>7.4346619163028578E-3</v>
      </c>
      <c r="H99" s="125">
        <f>Flavor!H45</f>
        <v>2.936516563624033E-3</v>
      </c>
      <c r="I99" s="204">
        <f>Flavor!I45</f>
        <v>11.23462492000918</v>
      </c>
      <c r="J99" s="152">
        <f>Flavor!J45</f>
        <v>2.7532794916003063</v>
      </c>
      <c r="K99" s="123">
        <f>Flavor!K45</f>
        <v>0.32462768022370597</v>
      </c>
      <c r="L99" s="126">
        <f>Flavor!L45</f>
        <v>2801837.1163309519</v>
      </c>
      <c r="M99" s="127">
        <f>Flavor!M45</f>
        <v>1528288.9972638544</v>
      </c>
      <c r="N99" s="123">
        <f>Flavor!N45</f>
        <v>1.2000245411876234</v>
      </c>
      <c r="O99" s="121">
        <f>Flavor!O45</f>
        <v>521614.96875663952</v>
      </c>
      <c r="P99" s="122">
        <f>Flavor!P45</f>
        <v>152471.54578449042</v>
      </c>
      <c r="Q99" s="123">
        <f>Flavor!Q45</f>
        <v>0.41304148007533104</v>
      </c>
    </row>
    <row r="100" spans="2:17">
      <c r="B100" s="326"/>
      <c r="C100" s="83" t="s">
        <v>104</v>
      </c>
      <c r="D100" s="105">
        <f>Flavor!D46</f>
        <v>161589770.81951267</v>
      </c>
      <c r="E100" s="106">
        <f>Flavor!E46</f>
        <v>5065097.6497843862</v>
      </c>
      <c r="F100" s="107">
        <f>Flavor!F46</f>
        <v>3.2359739504404031E-2</v>
      </c>
      <c r="G100" s="108">
        <f>Flavor!G46</f>
        <v>4.817156796603741</v>
      </c>
      <c r="H100" s="109">
        <f>Flavor!H46</f>
        <v>0.12831387977955533</v>
      </c>
      <c r="I100" s="206">
        <f>Flavor!I46</f>
        <v>7.7572889683934667</v>
      </c>
      <c r="J100" s="156">
        <f>Flavor!J46</f>
        <v>0.40277619594566616</v>
      </c>
      <c r="K100" s="107">
        <f>Flavor!K46</f>
        <v>5.4765857155702549E-2</v>
      </c>
      <c r="L100" s="110">
        <f>Flavor!L46</f>
        <v>1253498546.5834341</v>
      </c>
      <c r="M100" s="111">
        <f>Flavor!M46</f>
        <v>102335838.55344987</v>
      </c>
      <c r="N100" s="107">
        <f>Flavor!N46</f>
        <v>8.8897805531400462E-2</v>
      </c>
      <c r="O100" s="105">
        <f>Flavor!O46</f>
        <v>362203311.37721586</v>
      </c>
      <c r="P100" s="106">
        <f>Flavor!P46</f>
        <v>10685922.428788662</v>
      </c>
      <c r="Q100" s="107">
        <f>Flavor!Q46</f>
        <v>3.0399413413816762E-2</v>
      </c>
    </row>
    <row r="101" spans="2:17">
      <c r="B101" s="326"/>
      <c r="C101" s="83" t="s">
        <v>103</v>
      </c>
      <c r="D101" s="105">
        <f>Flavor!D47</f>
        <v>237160.37442925852</v>
      </c>
      <c r="E101" s="106">
        <f>Flavor!E47</f>
        <v>6930.6341604651243</v>
      </c>
      <c r="F101" s="107">
        <f>Flavor!F47</f>
        <v>3.0103122873585332E-2</v>
      </c>
      <c r="G101" s="108">
        <f>Flavor!G47</f>
        <v>7.0699939963590579E-3</v>
      </c>
      <c r="H101" s="109">
        <f>Flavor!H47</f>
        <v>1.732468890769303E-4</v>
      </c>
      <c r="I101" s="206">
        <f>Flavor!I47</f>
        <v>13.975935056992043</v>
      </c>
      <c r="J101" s="156">
        <f>Flavor!J47</f>
        <v>-0.18482068752205905</v>
      </c>
      <c r="K101" s="107">
        <f>Flavor!K47</f>
        <v>-1.3051611852966171E-2</v>
      </c>
      <c r="L101" s="110">
        <f>Flavor!L47</f>
        <v>3314537.9911152334</v>
      </c>
      <c r="M101" s="111">
        <f>Flavor!M47</f>
        <v>54310.874045927543</v>
      </c>
      <c r="N101" s="107">
        <f>Flavor!N47</f>
        <v>1.6658616745310939E-2</v>
      </c>
      <c r="O101" s="105">
        <f>Flavor!O47</f>
        <v>1515804.8023192035</v>
      </c>
      <c r="P101" s="106">
        <f>Flavor!P47</f>
        <v>85658.684189155698</v>
      </c>
      <c r="Q101" s="107">
        <f>Flavor!Q47</f>
        <v>5.9895057647086157E-2</v>
      </c>
    </row>
    <row r="102" spans="2:17">
      <c r="B102" s="326"/>
      <c r="C102" s="83" t="s">
        <v>102</v>
      </c>
      <c r="D102" s="105">
        <f>Flavor!D48</f>
        <v>409816.18249641219</v>
      </c>
      <c r="E102" s="106">
        <f>Flavor!E48</f>
        <v>-3503.1175799714401</v>
      </c>
      <c r="F102" s="107">
        <f>Flavor!F48</f>
        <v>-8.4755722254538923E-3</v>
      </c>
      <c r="G102" s="108">
        <f>Flavor!G48</f>
        <v>1.2217040712780092E-2</v>
      </c>
      <c r="H102" s="109">
        <f>Flavor!H48</f>
        <v>-1.6432532558507788E-4</v>
      </c>
      <c r="I102" s="206">
        <f>Flavor!I48</f>
        <v>11.315457357399684</v>
      </c>
      <c r="J102" s="156">
        <f>Flavor!J48</f>
        <v>1.0417356245986529</v>
      </c>
      <c r="K102" s="107">
        <f>Flavor!K48</f>
        <v>0.10139807673325349</v>
      </c>
      <c r="L102" s="110">
        <f>Flavor!L48</f>
        <v>4637257.537410479</v>
      </c>
      <c r="M102" s="111">
        <f>Flavor!M48</f>
        <v>390930.06162962597</v>
      </c>
      <c r="N102" s="107">
        <f>Flavor!N48</f>
        <v>9.2063097784924899E-2</v>
      </c>
      <c r="O102" s="105">
        <f>Flavor!O48</f>
        <v>1221963.4540769998</v>
      </c>
      <c r="P102" s="106">
        <f>Flavor!P48</f>
        <v>45456.261783044785</v>
      </c>
      <c r="Q102" s="107">
        <f>Flavor!Q48</f>
        <v>3.8636620397036518E-2</v>
      </c>
    </row>
    <row r="103" spans="2:17">
      <c r="B103" s="326"/>
      <c r="C103" s="83" t="s">
        <v>63</v>
      </c>
      <c r="D103" s="105">
        <f>Flavor!D49</f>
        <v>6385412.436024351</v>
      </c>
      <c r="E103" s="106">
        <f>Flavor!E49</f>
        <v>455851.40418168344</v>
      </c>
      <c r="F103" s="107">
        <f>Flavor!F49</f>
        <v>7.6877765779572935E-2</v>
      </c>
      <c r="G103" s="108">
        <f>Flavor!G49</f>
        <v>0.19035569367611482</v>
      </c>
      <c r="H103" s="109">
        <f>Flavor!H49</f>
        <v>1.2730149530214424E-2</v>
      </c>
      <c r="I103" s="206">
        <f>Flavor!I49</f>
        <v>14.379611414805041</v>
      </c>
      <c r="J103" s="156">
        <f>Flavor!J49</f>
        <v>7.5410294828023083E-2</v>
      </c>
      <c r="K103" s="107">
        <f>Flavor!K49</f>
        <v>5.2718983881390119E-3</v>
      </c>
      <c r="L103" s="110">
        <f>Flavor!L49</f>
        <v>91819749.553293824</v>
      </c>
      <c r="M103" s="111">
        <f>Flavor!M49</f>
        <v>7002116.0006378591</v>
      </c>
      <c r="N103" s="107">
        <f>Flavor!N49</f>
        <v>8.2554955937209074E-2</v>
      </c>
      <c r="O103" s="105">
        <f>Flavor!O49</f>
        <v>39724761.487960272</v>
      </c>
      <c r="P103" s="106">
        <f>Flavor!P49</f>
        <v>1561436.7919222862</v>
      </c>
      <c r="Q103" s="107">
        <f>Flavor!Q49</f>
        <v>4.0914590234440197E-2</v>
      </c>
    </row>
    <row r="104" spans="2:17">
      <c r="B104" s="326"/>
      <c r="C104" s="83" t="s">
        <v>64</v>
      </c>
      <c r="D104" s="105">
        <f>Flavor!D50</f>
        <v>3153536.9276884217</v>
      </c>
      <c r="E104" s="106">
        <f>Flavor!E50</f>
        <v>-497878.94545910088</v>
      </c>
      <c r="F104" s="107">
        <f>Flavor!F50</f>
        <v>-0.1363522980552552</v>
      </c>
      <c r="G104" s="108">
        <f>Flavor!G50</f>
        <v>9.4010170120996106E-2</v>
      </c>
      <c r="H104" s="109">
        <f>Flavor!H50</f>
        <v>-1.5371406000373677E-2</v>
      </c>
      <c r="I104" s="206">
        <f>Flavor!I50</f>
        <v>12.296776714385125</v>
      </c>
      <c r="J104" s="156">
        <f>Flavor!J50</f>
        <v>-5.6261102047814759E-2</v>
      </c>
      <c r="K104" s="107">
        <f>Flavor!K50</f>
        <v>-4.554434535363602E-3</v>
      </c>
      <c r="L104" s="110">
        <f>Flavor!L50</f>
        <v>38778339.460352592</v>
      </c>
      <c r="M104" s="111">
        <f>Flavor!M50</f>
        <v>-6327738.9041622579</v>
      </c>
      <c r="N104" s="107">
        <f>Flavor!N50</f>
        <v>-0.14028572497537978</v>
      </c>
      <c r="O104" s="105">
        <f>Flavor!O50</f>
        <v>9603998.388208529</v>
      </c>
      <c r="P104" s="106">
        <f>Flavor!P50</f>
        <v>-2298901.3161987476</v>
      </c>
      <c r="Q104" s="107">
        <f>Flavor!Q50</f>
        <v>-0.19313792212728931</v>
      </c>
    </row>
    <row r="105" spans="2:17">
      <c r="B105" s="326"/>
      <c r="C105" s="83" t="s">
        <v>196</v>
      </c>
      <c r="D105" s="105">
        <f>Flavor!D51</f>
        <v>2380202.1880864869</v>
      </c>
      <c r="E105" s="106">
        <f>Flavor!E51</f>
        <v>-221858.11059502279</v>
      </c>
      <c r="F105" s="107">
        <f>Flavor!F51</f>
        <v>-8.5262478624127405E-2</v>
      </c>
      <c r="G105" s="108">
        <f>Flavor!G51</f>
        <v>7.0956268391757435E-2</v>
      </c>
      <c r="H105" s="109">
        <f>Flavor!H51</f>
        <v>-6.9908804733444102E-3</v>
      </c>
      <c r="I105" s="206">
        <f>Flavor!I51</f>
        <v>13.92345134269622</v>
      </c>
      <c r="J105" s="156">
        <f>Flavor!J51</f>
        <v>0.31880269952780793</v>
      </c>
      <c r="K105" s="107">
        <f>Flavor!K51</f>
        <v>2.3433365159922379E-2</v>
      </c>
      <c r="L105" s="110">
        <f>Flavor!L51</f>
        <v>33140629.351601277</v>
      </c>
      <c r="M105" s="111">
        <f>Flavor!M51</f>
        <v>-2259486.7602985166</v>
      </c>
      <c r="N105" s="107">
        <f>Flavor!N51</f>
        <v>-6.3827100260244268E-2</v>
      </c>
      <c r="O105" s="105">
        <f>Flavor!O51</f>
        <v>9371730.5631396882</v>
      </c>
      <c r="P105" s="106">
        <f>Flavor!P51</f>
        <v>-438251.2102722656</v>
      </c>
      <c r="Q105" s="107">
        <f>Flavor!Q51</f>
        <v>-4.467400861641356E-2</v>
      </c>
    </row>
    <row r="106" spans="2:17" ht="15" thickBot="1">
      <c r="B106" s="326"/>
      <c r="C106" s="83" t="s">
        <v>197</v>
      </c>
      <c r="D106" s="105">
        <f>Flavor!D52</f>
        <v>403107.13500164065</v>
      </c>
      <c r="E106" s="106">
        <f>Flavor!E52</f>
        <v>16594.507920343953</v>
      </c>
      <c r="F106" s="107">
        <f>Flavor!F52</f>
        <v>4.2933934773762422E-2</v>
      </c>
      <c r="G106" s="108">
        <f>Flavor!G52</f>
        <v>1.2017037126078592E-2</v>
      </c>
      <c r="H106" s="109">
        <f>Flavor!H52</f>
        <v>4.3869003834455175E-4</v>
      </c>
      <c r="I106" s="206">
        <f>Flavor!I52</f>
        <v>10.850280591292755</v>
      </c>
      <c r="J106" s="156">
        <f>Flavor!J52</f>
        <v>2.4200925005609317</v>
      </c>
      <c r="K106" s="107">
        <f>Flavor!K52</f>
        <v>0.28707455569367302</v>
      </c>
      <c r="L106" s="110">
        <f>Flavor!L52</f>
        <v>4373825.5231199302</v>
      </c>
      <c r="M106" s="111">
        <f>Flavor!M52</f>
        <v>1115451.3773817122</v>
      </c>
      <c r="N106" s="107">
        <f>Flavor!N52</f>
        <v>0.3423337307167944</v>
      </c>
      <c r="O106" s="105">
        <f>Flavor!O52</f>
        <v>1729360.7589520882</v>
      </c>
      <c r="P106" s="106">
        <f>Flavor!P52</f>
        <v>374315.1063666034</v>
      </c>
      <c r="Q106" s="107">
        <f>Flavor!Q52</f>
        <v>0.27623800397602416</v>
      </c>
    </row>
    <row r="107" spans="2:17">
      <c r="B107" s="324" t="s">
        <v>101</v>
      </c>
      <c r="C107" s="101" t="s">
        <v>13</v>
      </c>
      <c r="D107" s="143">
        <f>'Branded vs. Private Label'!D11</f>
        <v>793583432.35785186</v>
      </c>
      <c r="E107" s="144">
        <f>'Branded vs. Private Label'!E11</f>
        <v>14689953.793299913</v>
      </c>
      <c r="F107" s="145">
        <f>'Branded vs. Private Label'!F11</f>
        <v>1.886002925634004E-2</v>
      </c>
      <c r="G107" s="146">
        <f>'Branded vs. Private Label'!G11</f>
        <v>23.657536027603111</v>
      </c>
      <c r="H107" s="147">
        <f>'Branded vs. Private Label'!H11</f>
        <v>0.32505370407978873</v>
      </c>
      <c r="I107" s="207">
        <f>'Branded vs. Private Label'!I11</f>
        <v>8.372784487528147</v>
      </c>
      <c r="J107" s="161">
        <f>'Branded vs. Private Label'!J11</f>
        <v>0.37512369130606427</v>
      </c>
      <c r="K107" s="145">
        <f>'Branded vs. Private Label'!K11</f>
        <v>4.6904176216533762E-2</v>
      </c>
      <c r="L107" s="148">
        <f>'Branded vs. Private Label'!L11</f>
        <v>6644503052.0051651</v>
      </c>
      <c r="M107" s="149">
        <f>'Branded vs. Private Label'!M11</f>
        <v>415177214.05640316</v>
      </c>
      <c r="N107" s="145">
        <f>'Branded vs. Private Label'!N11</f>
        <v>6.6648819608562296E-2</v>
      </c>
      <c r="O107" s="143">
        <f>'Branded vs. Private Label'!O11</f>
        <v>1511068005.7396767</v>
      </c>
      <c r="P107" s="144">
        <f>'Branded vs. Private Label'!P11</f>
        <v>47187412.561461687</v>
      </c>
      <c r="Q107" s="145">
        <f>'Branded vs. Private Label'!Q11</f>
        <v>3.2234468290213217E-2</v>
      </c>
    </row>
    <row r="108" spans="2:17" ht="15" thickBot="1">
      <c r="B108" s="325"/>
      <c r="C108" s="100" t="s">
        <v>12</v>
      </c>
      <c r="D108" s="135">
        <f>'Branded vs. Private Label'!D12</f>
        <v>2560880157.7295027</v>
      </c>
      <c r="E108" s="136">
        <f>'Branded vs. Private Label'!E12</f>
        <v>1536976.4972243309</v>
      </c>
      <c r="F108" s="137">
        <f>'Branded vs. Private Label'!F12</f>
        <v>6.0053552352611972E-4</v>
      </c>
      <c r="G108" s="138">
        <f>'Branded vs. Private Label'!G12</f>
        <v>76.342463972383371</v>
      </c>
      <c r="H108" s="139">
        <f>'Branded vs. Private Label'!H12</f>
        <v>-0.32505370408289025</v>
      </c>
      <c r="I108" s="208">
        <f>'Branded vs. Private Label'!I12</f>
        <v>3.9520885411038473</v>
      </c>
      <c r="J108" s="154">
        <f>'Branded vs. Private Label'!J12</f>
        <v>0.12152839578429608</v>
      </c>
      <c r="K108" s="137">
        <f>'Branded vs. Private Label'!K12</f>
        <v>3.1726011646831351E-2</v>
      </c>
      <c r="L108" s="140">
        <f>'Branded vs. Private Label'!L12</f>
        <v>10120825126.502981</v>
      </c>
      <c r="M108" s="141">
        <f>'Branded vs. Private Label'!M12</f>
        <v>317107138.27926254</v>
      </c>
      <c r="N108" s="137">
        <f>'Branded vs. Private Label'!N12</f>
        <v>3.2345599767371259E-2</v>
      </c>
      <c r="O108" s="135">
        <f>'Branded vs. Private Label'!O12</f>
        <v>3090752436.9461741</v>
      </c>
      <c r="P108" s="136">
        <f>'Branded vs. Private Label'!P12</f>
        <v>-6518878.0649886131</v>
      </c>
      <c r="Q108" s="137">
        <f>'Branded vs. Private Label'!Q12</f>
        <v>-2.1047165075253082E-3</v>
      </c>
    </row>
    <row r="109" spans="2:17" ht="15" thickBot="1">
      <c r="B109" s="324" t="s">
        <v>100</v>
      </c>
      <c r="C109" s="142" t="s">
        <v>99</v>
      </c>
      <c r="D109" s="114">
        <f>'Single Serve'!E15</f>
        <v>39350057.00744915</v>
      </c>
      <c r="E109" s="115">
        <f>'Single Serve'!F15</f>
        <v>-336278.5312936157</v>
      </c>
      <c r="F109" s="116">
        <f>'Single Serve'!G15</f>
        <v>-8.4734084598295147E-3</v>
      </c>
      <c r="G109" s="117">
        <f>'Single Serve'!H15</f>
        <v>1.1730655572988082</v>
      </c>
      <c r="H109" s="118">
        <f>'Single Serve'!I15</f>
        <v>-1.5775725786076222E-2</v>
      </c>
      <c r="I109" s="158">
        <f>'Single Serve'!J15</f>
        <v>15.428166386210171</v>
      </c>
      <c r="J109" s="159">
        <f>'Single Serve'!K15</f>
        <v>0.38245014096157171</v>
      </c>
      <c r="K109" s="116">
        <f>'Single Serve'!L15</f>
        <v>2.5419204691059395E-2</v>
      </c>
      <c r="L109" s="119">
        <f>'Single Serve'!M15</f>
        <v>607099226.81778097</v>
      </c>
      <c r="M109" s="120">
        <f>'Single Serve'!N15</f>
        <v>9989883.4881321192</v>
      </c>
      <c r="N109" s="116">
        <f>'Single Serve'!O15</f>
        <v>1.6730408927158522E-2</v>
      </c>
      <c r="O109" s="114">
        <f>'Single Serve'!P15</f>
        <v>238104128.92711136</v>
      </c>
      <c r="P109" s="115">
        <f>'Single Serve'!Q15</f>
        <v>1425759.0618236065</v>
      </c>
      <c r="Q109" s="116">
        <f>'Single Serve'!R15</f>
        <v>6.0240361746412147E-3</v>
      </c>
    </row>
    <row r="110" spans="2:17">
      <c r="B110" s="326"/>
      <c r="C110" s="99" t="s">
        <v>98</v>
      </c>
      <c r="D110" s="143">
        <f>'Single Serve'!E16</f>
        <v>18928439.280402929</v>
      </c>
      <c r="E110" s="144">
        <f>'Single Serve'!F16</f>
        <v>-459252.13887772337</v>
      </c>
      <c r="F110" s="145">
        <f>'Single Serve'!G16</f>
        <v>-2.3687819707147121E-2</v>
      </c>
      <c r="G110" s="146">
        <f>'Single Serve'!H16</f>
        <v>0.56427618819101422</v>
      </c>
      <c r="H110" s="147">
        <f>'Single Serve'!I16</f>
        <v>-1.6500233468035974E-2</v>
      </c>
      <c r="I110" s="160">
        <f>'Single Serve'!J16</f>
        <v>13.587248035395341</v>
      </c>
      <c r="J110" s="161">
        <f>'Single Serve'!K16</f>
        <v>0.24998587527835525</v>
      </c>
      <c r="K110" s="145">
        <f>'Single Serve'!L16</f>
        <v>1.8743417672773897E-2</v>
      </c>
      <c r="L110" s="148">
        <f>'Single Serve'!M16</f>
        <v>257185399.4257547</v>
      </c>
      <c r="M110" s="149">
        <f>'Single Serve'!N16</f>
        <v>-1393323.7126419246</v>
      </c>
      <c r="N110" s="145">
        <f>'Single Serve'!O16</f>
        <v>-5.3883927329016522E-3</v>
      </c>
      <c r="O110" s="143">
        <f>'Single Serve'!P16</f>
        <v>150547907.85611671</v>
      </c>
      <c r="P110" s="144">
        <f>'Single Serve'!Q16</f>
        <v>5397943.5339195132</v>
      </c>
      <c r="Q110" s="145">
        <f>'Single Serve'!R16</f>
        <v>3.7188734831084126E-2</v>
      </c>
    </row>
    <row r="111" spans="2:17" ht="15" thickBot="1">
      <c r="B111" s="326"/>
      <c r="C111" s="98" t="s">
        <v>97</v>
      </c>
      <c r="D111" s="135">
        <f>'Single Serve'!E17</f>
        <v>20421617.727046885</v>
      </c>
      <c r="E111" s="136">
        <f>'Single Serve'!F17</f>
        <v>122973.6075842008</v>
      </c>
      <c r="F111" s="137">
        <f>'Single Serve'!G17</f>
        <v>6.0582178228491441E-3</v>
      </c>
      <c r="G111" s="138">
        <f>'Single Serve'!H17</f>
        <v>0.60878936910781378</v>
      </c>
      <c r="H111" s="139">
        <f>'Single Serve'!I17</f>
        <v>7.2450768196230531E-4</v>
      </c>
      <c r="I111" s="153">
        <f>'Single Serve'!J17</f>
        <v>17.134481316266733</v>
      </c>
      <c r="J111" s="154">
        <f>'Single Serve'!K17</f>
        <v>0.45698215923370356</v>
      </c>
      <c r="K111" s="137">
        <f>'Single Serve'!L17</f>
        <v>2.7401120211778915E-2</v>
      </c>
      <c r="L111" s="140">
        <f>'Single Serve'!M17</f>
        <v>349913827.39202636</v>
      </c>
      <c r="M111" s="141">
        <f>'Single Serve'!N17</f>
        <v>11383207.200774014</v>
      </c>
      <c r="N111" s="137">
        <f>'Single Serve'!O17</f>
        <v>3.3625339989461184E-2</v>
      </c>
      <c r="O111" s="135">
        <f>'Single Serve'!P17</f>
        <v>87556221.070994526</v>
      </c>
      <c r="P111" s="136">
        <f>'Single Serve'!Q17</f>
        <v>-3972184.4720959514</v>
      </c>
      <c r="Q111" s="137">
        <f>'Single Serve'!R17</f>
        <v>-4.3398379426875237E-2</v>
      </c>
    </row>
    <row r="112" spans="2:17">
      <c r="B112" s="326"/>
      <c r="C112" s="82" t="s">
        <v>96</v>
      </c>
      <c r="D112" s="121">
        <f>Size!D30</f>
        <v>40015488.333299316</v>
      </c>
      <c r="E112" s="122">
        <f>Size!E30</f>
        <v>-269013.77368987352</v>
      </c>
      <c r="F112" s="123">
        <f>Size!F30</f>
        <v>-6.6778477980295251E-3</v>
      </c>
      <c r="G112" s="124">
        <f>Size!G30</f>
        <v>1.1929027475970262</v>
      </c>
      <c r="H112" s="125">
        <f>Size!H30</f>
        <v>-1.3857174254553017E-2</v>
      </c>
      <c r="I112" s="151">
        <f>Size!I30</f>
        <v>15.509006703282386</v>
      </c>
      <c r="J112" s="152">
        <f>Size!J30</f>
        <v>0.41285252191048194</v>
      </c>
      <c r="K112" s="123">
        <f>Size!K30</f>
        <v>2.7348191926916503E-2</v>
      </c>
      <c r="L112" s="126">
        <f>Size!L30</f>
        <v>620600476.79625726</v>
      </c>
      <c r="M112" s="127">
        <f>Size!M30</f>
        <v>12459421.869347095</v>
      </c>
      <c r="N112" s="123">
        <f>Size!N30</f>
        <v>2.0487717065647771E-2</v>
      </c>
      <c r="O112" s="121">
        <f>Size!O30</f>
        <v>241160728.79218125</v>
      </c>
      <c r="P112" s="122">
        <f>Size!P30</f>
        <v>1700942.030918777</v>
      </c>
      <c r="Q112" s="123">
        <f>Size!Q30</f>
        <v>7.1032470792876329E-3</v>
      </c>
    </row>
    <row r="113" spans="2:17">
      <c r="B113" s="326"/>
      <c r="C113" s="83" t="s">
        <v>95</v>
      </c>
      <c r="D113" s="105">
        <f>Size!D31</f>
        <v>61406987.691482909</v>
      </c>
      <c r="E113" s="106">
        <f>Size!E31</f>
        <v>-1101329.849758938</v>
      </c>
      <c r="F113" s="107">
        <f>Size!F31</f>
        <v>-1.761893285693221E-2</v>
      </c>
      <c r="G113" s="108">
        <f>Size!G31</f>
        <v>1.8306052828516608</v>
      </c>
      <c r="H113" s="109">
        <f>Size!H31</f>
        <v>-4.1889806967396304E-2</v>
      </c>
      <c r="I113" s="155">
        <f>Size!I31</f>
        <v>10.108450223674478</v>
      </c>
      <c r="J113" s="156">
        <f>Size!J31</f>
        <v>0.18263345480691839</v>
      </c>
      <c r="K113" s="107">
        <f>Size!K31</f>
        <v>1.839984144979891E-2</v>
      </c>
      <c r="L113" s="110">
        <f>Size!L31</f>
        <v>620729478.4651463</v>
      </c>
      <c r="M113" s="111">
        <f>Size!M31</f>
        <v>283372.02058982849</v>
      </c>
      <c r="N113" s="107">
        <f>Size!N31</f>
        <v>4.5672302178456951E-4</v>
      </c>
      <c r="O113" s="105">
        <f>Size!O31</f>
        <v>244899794.50917903</v>
      </c>
      <c r="P113" s="106">
        <f>Size!P31</f>
        <v>-4817447.8126574755</v>
      </c>
      <c r="Q113" s="107">
        <f>Size!Q31</f>
        <v>-1.9291610654777018E-2</v>
      </c>
    </row>
    <row r="114" spans="2:17">
      <c r="B114" s="326"/>
      <c r="C114" s="83" t="s">
        <v>231</v>
      </c>
      <c r="D114" s="105">
        <f>Size!D32</f>
        <v>121580128.10450524</v>
      </c>
      <c r="E114" s="106">
        <f>Size!E32</f>
        <v>21310682.170564592</v>
      </c>
      <c r="F114" s="107">
        <f>Size!F32</f>
        <v>0.21253415706120946</v>
      </c>
      <c r="G114" s="108">
        <f>Size!G32</f>
        <v>3.6244283128833326</v>
      </c>
      <c r="H114" s="109">
        <f>Size!H32</f>
        <v>0.62076331987972777</v>
      </c>
      <c r="I114" s="155">
        <f>Size!I32</f>
        <v>11.962165778257956</v>
      </c>
      <c r="J114" s="156">
        <f>Size!J32</f>
        <v>0.62315519860944946</v>
      </c>
      <c r="K114" s="107">
        <f>Size!K32</f>
        <v>5.4956752551929125E-2</v>
      </c>
      <c r="L114" s="110">
        <f>Size!L32</f>
        <v>1454361647.727931</v>
      </c>
      <c r="M114" s="111">
        <f>Size!M32</f>
        <v>317405339.467484</v>
      </c>
      <c r="N114" s="107">
        <f>Size!N32</f>
        <v>0.2791710966915843</v>
      </c>
      <c r="O114" s="105">
        <f>Size!O32</f>
        <v>291551094.21872485</v>
      </c>
      <c r="P114" s="106">
        <f>Size!P32</f>
        <v>51572993.450704426</v>
      </c>
      <c r="Q114" s="107">
        <f>Size!Q32</f>
        <v>0.2149070822948069</v>
      </c>
    </row>
    <row r="115" spans="2:17">
      <c r="B115" s="326"/>
      <c r="C115" s="83" t="s">
        <v>117</v>
      </c>
      <c r="D115" s="105">
        <f>Size!D33</f>
        <v>743719419.94807148</v>
      </c>
      <c r="E115" s="106">
        <f>Size!E33</f>
        <v>1902379.7723844051</v>
      </c>
      <c r="F115" s="107">
        <f>Size!F33</f>
        <v>2.5644864829929737E-3</v>
      </c>
      <c r="G115" s="108">
        <f>Size!G33</f>
        <v>22.171038676517679</v>
      </c>
      <c r="H115" s="109">
        <f>Size!H33</f>
        <v>-5.0784272989982782E-2</v>
      </c>
      <c r="I115" s="155">
        <f>Size!I33</f>
        <v>6.2723917319132028</v>
      </c>
      <c r="J115" s="156">
        <f>Size!J33</f>
        <v>0.13419376431873165</v>
      </c>
      <c r="K115" s="107">
        <f>Size!K33</f>
        <v>2.1862078256058837E-2</v>
      </c>
      <c r="L115" s="110">
        <f>Size!L33</f>
        <v>4664899540.5455666</v>
      </c>
      <c r="M115" s="111">
        <f>Size!M33</f>
        <v>111479692.21221828</v>
      </c>
      <c r="N115" s="107">
        <f>Size!N33</f>
        <v>2.4482629743229654E-2</v>
      </c>
      <c r="O115" s="105">
        <f>Size!O33</f>
        <v>1484080704.6528523</v>
      </c>
      <c r="P115" s="106">
        <f>Size!P33</f>
        <v>3328500.1177988052</v>
      </c>
      <c r="Q115" s="107">
        <f>Size!Q33</f>
        <v>2.2478441076128146E-3</v>
      </c>
    </row>
    <row r="116" spans="2:17">
      <c r="B116" s="326"/>
      <c r="C116" s="83" t="s">
        <v>94</v>
      </c>
      <c r="D116" s="105">
        <f>Size!D34</f>
        <v>84191272.971037403</v>
      </c>
      <c r="E116" s="106">
        <f>Size!E34</f>
        <v>6061599.5894172937</v>
      </c>
      <c r="F116" s="107">
        <f>Size!F34</f>
        <v>7.7583833735100138E-2</v>
      </c>
      <c r="G116" s="108">
        <f>Size!G34</f>
        <v>2.5098281948808858</v>
      </c>
      <c r="H116" s="109">
        <f>Size!H34</f>
        <v>0.16938078674634482</v>
      </c>
      <c r="I116" s="155">
        <f>Size!I34</f>
        <v>8.5901161693771293</v>
      </c>
      <c r="J116" s="156">
        <f>Size!J34</f>
        <v>-1.344842195152296E-4</v>
      </c>
      <c r="K116" s="107">
        <f>Size!K34</f>
        <v>-1.5655447662510582E-5</v>
      </c>
      <c r="L116" s="110">
        <f>Size!L34</f>
        <v>723212815.26895213</v>
      </c>
      <c r="M116" s="111">
        <f>Size!M34</f>
        <v>52059337.437197566</v>
      </c>
      <c r="N116" s="107">
        <f>Size!N34</f>
        <v>7.7566963677789147E-2</v>
      </c>
      <c r="O116" s="105">
        <f>Size!O34</f>
        <v>112255030.62804985</v>
      </c>
      <c r="P116" s="106">
        <f>Size!P34</f>
        <v>8082132.7858897001</v>
      </c>
      <c r="Q116" s="107">
        <f>Size!Q34</f>
        <v>7.7583833735099902E-2</v>
      </c>
    </row>
    <row r="117" spans="2:17">
      <c r="B117" s="326"/>
      <c r="C117" s="83" t="s">
        <v>118</v>
      </c>
      <c r="D117" s="105">
        <f>Size!D35</f>
        <v>2123927355.2137396</v>
      </c>
      <c r="E117" s="106">
        <f>Size!E35</f>
        <v>-29764369.410110235</v>
      </c>
      <c r="F117" s="107">
        <f>Size!F35</f>
        <v>-1.3820162407555655E-2</v>
      </c>
      <c r="G117" s="108">
        <f>Size!G35</f>
        <v>63.316452785172196</v>
      </c>
      <c r="H117" s="109">
        <f>Size!H35</f>
        <v>-1.1993962725366956</v>
      </c>
      <c r="I117" s="155">
        <f>Size!I35</f>
        <v>3.6220805150875042</v>
      </c>
      <c r="J117" s="156">
        <f>Size!J35</f>
        <v>0.10576954633121494</v>
      </c>
      <c r="K117" s="107">
        <f>Size!K35</f>
        <v>3.0079690696020941E-2</v>
      </c>
      <c r="L117" s="110">
        <f>Size!L35</f>
        <v>7693035888.7810221</v>
      </c>
      <c r="M117" s="111">
        <f>Size!M35</f>
        <v>119986054.16652966</v>
      </c>
      <c r="N117" s="107">
        <f>Size!N35</f>
        <v>1.5843822077877236E-2</v>
      </c>
      <c r="O117" s="105">
        <f>Size!O35</f>
        <v>2124290573.0410209</v>
      </c>
      <c r="P117" s="106">
        <f>Size!P35</f>
        <v>-29401151.582828999</v>
      </c>
      <c r="Q117" s="107">
        <f>Size!Q35</f>
        <v>-1.365151346716718E-2</v>
      </c>
    </row>
    <row r="118" spans="2:17" ht="15" thickBot="1">
      <c r="B118" s="326"/>
      <c r="C118" s="84" t="s">
        <v>93</v>
      </c>
      <c r="D118" s="105">
        <f>Size!D36</f>
        <v>2558.8540735840797</v>
      </c>
      <c r="E118" s="106">
        <f>Size!E36</f>
        <v>-1783.5933205485344</v>
      </c>
      <c r="F118" s="107">
        <f>Size!F36</f>
        <v>-0.41073458321187095</v>
      </c>
      <c r="G118" s="108">
        <f>Size!G36</f>
        <v>7.6282064326031263E-5</v>
      </c>
      <c r="H118" s="109">
        <f>Size!H36</f>
        <v>-5.380000703904836E-5</v>
      </c>
      <c r="I118" s="155">
        <f>Size!I36</f>
        <v>2.2848712094354977</v>
      </c>
      <c r="J118" s="156">
        <f>Size!J36</f>
        <v>0.52362056297970949</v>
      </c>
      <c r="K118" s="107">
        <f>Size!K36</f>
        <v>0.29730042344251523</v>
      </c>
      <c r="L118" s="110">
        <f>Size!L36</f>
        <v>5846.6520018790061</v>
      </c>
      <c r="M118" s="111">
        <f>Size!M36</f>
        <v>-1801.4862782373139</v>
      </c>
      <c r="N118" s="107">
        <f>Size!N36</f>
        <v>-0.23554572528073003</v>
      </c>
      <c r="O118" s="105">
        <f>Size!O36</f>
        <v>2047.0832588672638</v>
      </c>
      <c r="P118" s="106">
        <f>Size!P36</f>
        <v>-656.54741454124451</v>
      </c>
      <c r="Q118" s="107">
        <f>Size!Q36</f>
        <v>-0.24283916475674733</v>
      </c>
    </row>
    <row r="119" spans="2:17">
      <c r="B119" s="326"/>
      <c r="C119" s="101" t="s">
        <v>119</v>
      </c>
      <c r="D119" s="143">
        <f>'White Milk Size'!D11</f>
        <v>667249336.57634604</v>
      </c>
      <c r="E119" s="144">
        <f>'White Milk Size'!E11</f>
        <v>2989970.1753201485</v>
      </c>
      <c r="F119" s="145">
        <f>'White Milk Size'!F11</f>
        <v>4.5012089050695406E-3</v>
      </c>
      <c r="G119" s="146">
        <f>'White Milk Size'!G11</f>
        <v>19.891387062540154</v>
      </c>
      <c r="H119" s="147">
        <f>'White Milk Size'!H11</f>
        <v>-7.1232618112908597E-3</v>
      </c>
      <c r="I119" s="160">
        <f>'White Milk Size'!I11</f>
        <v>6.2218726806341529</v>
      </c>
      <c r="J119" s="161">
        <f>'White Milk Size'!J11</f>
        <v>0.12750285739415634</v>
      </c>
      <c r="K119" s="145">
        <f>'White Milk Size'!K11</f>
        <v>2.0921417815496307E-2</v>
      </c>
      <c r="L119" s="148">
        <f>'White Milk Size'!L11</f>
        <v>4151540418.4156303</v>
      </c>
      <c r="M119" s="149">
        <f>'White Milk Size'!M11</f>
        <v>103298181.01669836</v>
      </c>
      <c r="N119" s="145">
        <f>'White Milk Size'!N11</f>
        <v>2.5516798392743734E-2</v>
      </c>
      <c r="O119" s="143">
        <f>'White Milk Size'!O11</f>
        <v>1331328114.3187485</v>
      </c>
      <c r="P119" s="144">
        <f>'White Milk Size'!P11</f>
        <v>5522125.9071519375</v>
      </c>
      <c r="Q119" s="145">
        <f>'White Milk Size'!Q11</f>
        <v>4.1651085870926035E-3</v>
      </c>
    </row>
    <row r="120" spans="2:17" ht="15" thickBot="1">
      <c r="B120" s="325"/>
      <c r="C120" s="100" t="s">
        <v>116</v>
      </c>
      <c r="D120" s="135">
        <f>'White Milk Size'!D12</f>
        <v>2070970834.7284636</v>
      </c>
      <c r="E120" s="136">
        <f>'White Milk Size'!E12</f>
        <v>-29822448.625321388</v>
      </c>
      <c r="F120" s="137">
        <f>'White Milk Size'!F12</f>
        <v>-1.4195803490818342E-2</v>
      </c>
      <c r="G120" s="138">
        <f>'White Milk Size'!G12</f>
        <v>61.737764596641618</v>
      </c>
      <c r="H120" s="139">
        <f>'White Milk Size'!H12</f>
        <v>-1.1934621990471115</v>
      </c>
      <c r="I120" s="153">
        <f>'White Milk Size'!I12</f>
        <v>3.6103084656532856</v>
      </c>
      <c r="J120" s="154">
        <f>'White Milk Size'!J12</f>
        <v>0.10466379482292476</v>
      </c>
      <c r="K120" s="137">
        <f>'White Milk Size'!K12</f>
        <v>2.9855791060003148E-2</v>
      </c>
      <c r="L120" s="140">
        <f>'White Milk Size'!L12</f>
        <v>7476843536.7412233</v>
      </c>
      <c r="M120" s="141">
        <f>'White Milk Size'!M12</f>
        <v>112208758.43581104</v>
      </c>
      <c r="N120" s="137">
        <f>'White Milk Size'!N12</f>
        <v>1.5236160626234075E-2</v>
      </c>
      <c r="O120" s="135">
        <f>'White Milk Size'!O12</f>
        <v>2071331264.8057446</v>
      </c>
      <c r="P120" s="136">
        <f>'White Milk Size'!P12</f>
        <v>-29462018.54804039</v>
      </c>
      <c r="Q120" s="137">
        <f>'White Milk Size'!Q12</f>
        <v>-1.4024234931390355E-2</v>
      </c>
    </row>
    <row r="121" spans="2:17">
      <c r="B121" s="324" t="s">
        <v>65</v>
      </c>
      <c r="C121" s="82" t="s">
        <v>90</v>
      </c>
      <c r="D121" s="121">
        <f>Organic!D11</f>
        <v>269105404.13685912</v>
      </c>
      <c r="E121" s="122">
        <f>Organic!E11</f>
        <v>6032827.2747719288</v>
      </c>
      <c r="F121" s="123">
        <f>Organic!F11</f>
        <v>2.2932178438099117E-2</v>
      </c>
      <c r="G121" s="124">
        <f>Organic!G11</f>
        <v>8.0223080951614936</v>
      </c>
      <c r="H121" s="125">
        <f>Organic!H11</f>
        <v>0.14172311356612788</v>
      </c>
      <c r="I121" s="204">
        <f>Organic!I11</f>
        <v>9.4208449274477424</v>
      </c>
      <c r="J121" s="152">
        <f>Organic!J11</f>
        <v>4.7838602917700257E-2</v>
      </c>
      <c r="K121" s="123">
        <f>Organic!K11</f>
        <v>5.1038696936010937E-3</v>
      </c>
      <c r="L121" s="126">
        <f>Organic!L11</f>
        <v>2535200281.5115042</v>
      </c>
      <c r="M121" s="127">
        <f>Organic!M11</f>
        <v>69419354.772745132</v>
      </c>
      <c r="N121" s="123">
        <f>Organic!N11</f>
        <v>2.8153090982238695E-2</v>
      </c>
      <c r="O121" s="121">
        <f>Organic!O11</f>
        <v>379198182.17912883</v>
      </c>
      <c r="P121" s="122">
        <f>Organic!P11</f>
        <v>5456921.9513477087</v>
      </c>
      <c r="Q121" s="123">
        <f>Organic!Q11</f>
        <v>1.4600801495724399E-2</v>
      </c>
    </row>
    <row r="122" spans="2:17" ht="15" thickBot="1">
      <c r="B122" s="325"/>
      <c r="C122" s="84" t="s">
        <v>92</v>
      </c>
      <c r="D122" s="128">
        <f>Organic!D12</f>
        <v>3085358185.950943</v>
      </c>
      <c r="E122" s="129">
        <f>Organic!E12</f>
        <v>10194103.015861511</v>
      </c>
      <c r="F122" s="130">
        <f>Organic!F12</f>
        <v>3.3149785640484522E-3</v>
      </c>
      <c r="G122" s="131">
        <f>Organic!G12</f>
        <v>91.977691904838309</v>
      </c>
      <c r="H122" s="132">
        <f>Organic!H12</f>
        <v>-0.1417231135660586</v>
      </c>
      <c r="I122" s="205">
        <f>Organic!I12</f>
        <v>4.6131250722621511</v>
      </c>
      <c r="J122" s="157">
        <f>Organic!J12</f>
        <v>0.20118293939542564</v>
      </c>
      <c r="K122" s="130">
        <f>Organic!K12</f>
        <v>4.5599632392436668E-2</v>
      </c>
      <c r="L122" s="133">
        <f>Organic!L12</f>
        <v>14233143204.519564</v>
      </c>
      <c r="M122" s="134">
        <f>Organic!M12</f>
        <v>665697221.53981209</v>
      </c>
      <c r="N122" s="130">
        <f>Organic!N12</f>
        <v>4.9065772760394533E-2</v>
      </c>
      <c r="O122" s="128">
        <f>Organic!O12</f>
        <v>4223256141.0031977</v>
      </c>
      <c r="P122" s="129">
        <f>Organic!P12</f>
        <v>35794941.023981571</v>
      </c>
      <c r="Q122" s="130">
        <f>Organic!Q12</f>
        <v>8.5481248218274193E-3</v>
      </c>
    </row>
    <row r="123" spans="2:17">
      <c r="B123" s="324" t="s">
        <v>126</v>
      </c>
      <c r="C123" s="82" t="s">
        <v>89</v>
      </c>
      <c r="D123" s="121">
        <f>'Form Data'!D11</f>
        <v>309434329.6661402</v>
      </c>
      <c r="E123" s="122">
        <f>'Form Data'!E11</f>
        <v>30477825.886320949</v>
      </c>
      <c r="F123" s="123">
        <f>'Form Data'!F11</f>
        <v>0.10925655244939957</v>
      </c>
      <c r="G123" s="124">
        <f>'Form Data'!G11</f>
        <v>9.2245547270358141</v>
      </c>
      <c r="H123" s="125">
        <f>'Form Data'!H11</f>
        <v>0.86815186502998287</v>
      </c>
      <c r="I123" s="204">
        <f>'Form Data'!I11</f>
        <v>9.748470837410629</v>
      </c>
      <c r="J123" s="152">
        <f>'Form Data'!J11</f>
        <v>0.39319887353853744</v>
      </c>
      <c r="K123" s="123">
        <f>'Form Data'!K11</f>
        <v>4.2029657187624372E-2</v>
      </c>
      <c r="L123" s="126">
        <f>'Form Data'!L11</f>
        <v>3016511538.8440742</v>
      </c>
      <c r="M123" s="127">
        <f>'Form Data'!M11</f>
        <v>406797579.89295197</v>
      </c>
      <c r="N123" s="123">
        <f>'Form Data'!N11</f>
        <v>0.1558782250819738</v>
      </c>
      <c r="O123" s="121">
        <f>'Form Data'!O11</f>
        <v>576279959.81100941</v>
      </c>
      <c r="P123" s="122">
        <f>'Form Data'!P11</f>
        <v>58194098.038109183</v>
      </c>
      <c r="Q123" s="123">
        <f>'Form Data'!Q11</f>
        <v>0.11232519999478043</v>
      </c>
    </row>
    <row r="124" spans="2:17" ht="15" thickBot="1">
      <c r="B124" s="325"/>
      <c r="C124" s="84" t="s">
        <v>91</v>
      </c>
      <c r="D124" s="128">
        <f>'Form Data'!D12</f>
        <v>3045029260.421505</v>
      </c>
      <c r="E124" s="129">
        <f>'Form Data'!E12</f>
        <v>-14250895.595689774</v>
      </c>
      <c r="F124" s="130">
        <f>'Form Data'!F12</f>
        <v>-4.6582512450388594E-3</v>
      </c>
      <c r="G124" s="131">
        <f>'Form Data'!G12</f>
        <v>90.775445272959317</v>
      </c>
      <c r="H124" s="132">
        <f>'Form Data'!H12</f>
        <v>-0.86815186502992958</v>
      </c>
      <c r="I124" s="205">
        <f>'Form Data'!I12</f>
        <v>4.5161575706117878</v>
      </c>
      <c r="J124" s="157">
        <f>'Form Data'!J12</f>
        <v>0.1283564323717421</v>
      </c>
      <c r="K124" s="130">
        <f>'Form Data'!K12</f>
        <v>2.9253019525681167E-2</v>
      </c>
      <c r="L124" s="133">
        <f>'Form Data'!L12</f>
        <v>13751831947.186993</v>
      </c>
      <c r="M124" s="134">
        <f>'Form Data'!M12</f>
        <v>328318996.41956139</v>
      </c>
      <c r="N124" s="130">
        <f>'Form Data'!N12</f>
        <v>2.4458500366015677E-2</v>
      </c>
      <c r="O124" s="128">
        <f>'Form Data'!O12</f>
        <v>4026174363.3713169</v>
      </c>
      <c r="P124" s="129">
        <f>'Form Data'!P12</f>
        <v>-16942235.062779903</v>
      </c>
      <c r="Q124" s="130">
        <f>'Form Data'!Q12</f>
        <v>-4.1903899257670803E-3</v>
      </c>
    </row>
    <row r="125" spans="2:17" ht="15" thickBot="1">
      <c r="B125" s="235" t="s">
        <v>221</v>
      </c>
      <c r="C125" s="142" t="s">
        <v>127</v>
      </c>
      <c r="D125" s="252">
        <f>'Glass Bottle'!D7</f>
        <v>4643725.4648398031</v>
      </c>
      <c r="E125" s="253">
        <f>'Glass Bottle'!E7</f>
        <v>141107.60798919946</v>
      </c>
      <c r="F125" s="254">
        <f>'Glass Bottle'!F7</f>
        <v>3.1339014874315459E-2</v>
      </c>
      <c r="G125" s="117">
        <f>'Glass Bottle'!G7</f>
        <v>0.13843421876933376</v>
      </c>
      <c r="H125" s="118">
        <f>'Glass Bottle'!H7</f>
        <v>3.5540914531305423E-3</v>
      </c>
      <c r="I125" s="158">
        <f>'Glass Bottle'!I7</f>
        <v>13.650809539976329</v>
      </c>
      <c r="J125" s="159">
        <f>'Glass Bottle'!J7</f>
        <v>0.11927049909681742</v>
      </c>
      <c r="K125" s="116">
        <f>'Glass Bottle'!K7</f>
        <v>8.8142596889012239E-3</v>
      </c>
      <c r="L125" s="119">
        <f>'Glass Bottle'!L7</f>
        <v>63390611.8764662</v>
      </c>
      <c r="M125" s="120">
        <f>'Glass Bottle'!M7</f>
        <v>2463262.5603310242</v>
      </c>
      <c r="N125" s="116">
        <f>'Glass Bottle'!N7</f>
        <v>4.0429504778713342E-2</v>
      </c>
      <c r="O125" s="114">
        <f>'Glass Bottle'!O7</f>
        <v>11991595.374275003</v>
      </c>
      <c r="P125" s="115">
        <f>'Glass Bottle'!P7</f>
        <v>266101.9758976195</v>
      </c>
      <c r="Q125" s="116">
        <f>'Glass Bottle'!Q7</f>
        <v>2.2694309472251605E-2</v>
      </c>
    </row>
    <row r="126" spans="2:17">
      <c r="B126" s="326" t="s">
        <v>222</v>
      </c>
      <c r="C126" s="236" t="s">
        <v>223</v>
      </c>
      <c r="D126" s="241">
        <f>Enhanced!D33</f>
        <v>24848033.797579307</v>
      </c>
      <c r="E126" s="122">
        <f>Enhanced!E33</f>
        <v>8872791.559657244</v>
      </c>
      <c r="F126" s="123">
        <f>Enhanced!F33</f>
        <v>0.55540889005081828</v>
      </c>
      <c r="G126" s="124">
        <f>Enhanced!G33</f>
        <v>0.74074537195763324</v>
      </c>
      <c r="H126" s="125">
        <f>Enhanced!H33</f>
        <v>0.26219205576187038</v>
      </c>
      <c r="I126" s="204">
        <f>Enhanced!I33</f>
        <v>10.18896324397736</v>
      </c>
      <c r="J126" s="152">
        <f>Enhanced!J33</f>
        <v>-0.56707627112468373</v>
      </c>
      <c r="K126" s="123">
        <f>Enhanced!K33</f>
        <v>-5.2721661195877803E-2</v>
      </c>
      <c r="L126" s="126">
        <f>Enhanced!L33</f>
        <v>253175703.04864275</v>
      </c>
      <c r="M126" s="127">
        <f>Enhanced!M33</f>
        <v>81345366.274225831</v>
      </c>
      <c r="N126" s="123">
        <f>Enhanced!N33</f>
        <v>0.47340514952850277</v>
      </c>
      <c r="O126" s="121">
        <f>Enhanced!O33</f>
        <v>36655073.027615041</v>
      </c>
      <c r="P126" s="122">
        <f>Enhanced!P33</f>
        <v>7678327.4490612857</v>
      </c>
      <c r="Q126" s="123">
        <f>Enhanced!Q33</f>
        <v>0.26498239521915679</v>
      </c>
    </row>
    <row r="127" spans="2:17">
      <c r="B127" s="326"/>
      <c r="C127" s="236" t="s">
        <v>224</v>
      </c>
      <c r="D127" s="242">
        <f>Enhanced!D34</f>
        <v>3192426275.9028239</v>
      </c>
      <c r="E127" s="106">
        <f>Enhanced!E34</f>
        <v>-13786166.125956059</v>
      </c>
      <c r="F127" s="107">
        <f>Enhanced!F34</f>
        <v>-4.299829276825041E-3</v>
      </c>
      <c r="G127" s="108">
        <f>Enhanced!G34</f>
        <v>95.169501476665545</v>
      </c>
      <c r="H127" s="109">
        <f>Enhanced!H34</f>
        <v>-0.87558965308018344</v>
      </c>
      <c r="I127" s="155">
        <f>Enhanced!I34</f>
        <v>4.6641788257410743</v>
      </c>
      <c r="J127" s="156">
        <f>Enhanced!J34</f>
        <v>0.12482066229348288</v>
      </c>
      <c r="K127" s="107">
        <f>Enhanced!K34</f>
        <v>2.7497425362594211E-2</v>
      </c>
      <c r="L127" s="110">
        <f>Enhanced!L34</f>
        <v>14890047038.805386</v>
      </c>
      <c r="M127" s="111">
        <f>Enhanced!M34</f>
        <v>335900416.33480644</v>
      </c>
      <c r="N127" s="107">
        <f>Enhanced!N34</f>
        <v>2.3079361851157925E-2</v>
      </c>
      <c r="O127" s="105">
        <f>Enhanced!O34</f>
        <v>4250355615.3459973</v>
      </c>
      <c r="P127" s="106">
        <f>Enhanced!P34</f>
        <v>-16845986.729807377</v>
      </c>
      <c r="Q127" s="107">
        <f>Enhanced!Q34</f>
        <v>-3.947783184561177E-3</v>
      </c>
    </row>
    <row r="128" spans="2:17">
      <c r="B128" s="326"/>
      <c r="C128" s="237" t="s">
        <v>128</v>
      </c>
      <c r="D128" s="242">
        <f>'Enhanced - Aggs'!D26</f>
        <v>569.3130678832531</v>
      </c>
      <c r="E128" s="106">
        <f>'Enhanced - Aggs'!E26</f>
        <v>60.148937046527863</v>
      </c>
      <c r="F128" s="107">
        <f>'Enhanced - Aggs'!F26</f>
        <v>0.11813270692828115</v>
      </c>
      <c r="G128" s="108">
        <f>'Enhanced - Aggs'!G26</f>
        <v>1.6971806448146618E-5</v>
      </c>
      <c r="H128" s="109">
        <f>'Enhanced - Aggs'!H26</f>
        <v>1.7193189007939809E-6</v>
      </c>
      <c r="I128" s="155">
        <f>'Enhanced - Aggs'!I26</f>
        <v>8.7215628294118339</v>
      </c>
      <c r="J128" s="156">
        <f>'Enhanced - Aggs'!J26</f>
        <v>1.9606527430457987E-3</v>
      </c>
      <c r="K128" s="107">
        <f>'Enhanced - Aggs'!K26</f>
        <v>2.2485575641191017E-4</v>
      </c>
      <c r="L128" s="110">
        <f>'Enhanced - Aggs'!L26</f>
        <v>4965.2996911489963</v>
      </c>
      <c r="M128" s="111">
        <f>'Enhanced - Aggs'!M26</f>
        <v>525.59102762341536</v>
      </c>
      <c r="N128" s="107">
        <f>'Enhanced - Aggs'!N26</f>
        <v>0.1183841255038664</v>
      </c>
      <c r="O128" s="105">
        <f>'Enhanced - Aggs'!O26</f>
        <v>1136.4032852649689</v>
      </c>
      <c r="P128" s="106">
        <f>'Enhanced - Aggs'!P26</f>
        <v>118.63007056713104</v>
      </c>
      <c r="Q128" s="107">
        <f>'Enhanced - Aggs'!Q26</f>
        <v>0.11655845217183339</v>
      </c>
    </row>
    <row r="129" spans="2:17" ht="15" customHeight="1">
      <c r="B129" s="326"/>
      <c r="C129" s="237" t="s">
        <v>129</v>
      </c>
      <c r="D129" s="242">
        <f>'Enhanced - Aggs'!D27</f>
        <v>7202843.2034280431</v>
      </c>
      <c r="E129" s="106">
        <f>'Enhanced - Aggs'!E27</f>
        <v>1142127.2149332399</v>
      </c>
      <c r="F129" s="107">
        <f>'Enhanced - Aggs'!F27</f>
        <v>0.18844757238276241</v>
      </c>
      <c r="G129" s="108">
        <f>'Enhanced - Aggs'!G27</f>
        <v>0.21472414321955716</v>
      </c>
      <c r="H129" s="109">
        <f>'Enhanced - Aggs'!H27</f>
        <v>3.3169729732796333E-2</v>
      </c>
      <c r="I129" s="155">
        <f>'Enhanced - Aggs'!I27</f>
        <v>13.077556229380322</v>
      </c>
      <c r="J129" s="156">
        <f>'Enhanced - Aggs'!J27</f>
        <v>0.44324785290994839</v>
      </c>
      <c r="K129" s="107">
        <f>'Enhanced - Aggs'!K27</f>
        <v>3.5082874321433796E-2</v>
      </c>
      <c r="L129" s="110">
        <f>'Enhanced - Aggs'!L27</f>
        <v>94195587.004240125</v>
      </c>
      <c r="M129" s="111">
        <f>'Enhanced - Aggs'!M27</f>
        <v>17622632.223392308</v>
      </c>
      <c r="N129" s="107">
        <f>'Enhanced - Aggs'!N27</f>
        <v>0.23014172920227996</v>
      </c>
      <c r="O129" s="105">
        <f>'Enhanced - Aggs'!O27</f>
        <v>14530198.497045483</v>
      </c>
      <c r="P129" s="106">
        <f>'Enhanced - Aggs'!P27</f>
        <v>2304258.2413405199</v>
      </c>
      <c r="Q129" s="107">
        <f>'Enhanced - Aggs'!Q27</f>
        <v>0.188472885777868</v>
      </c>
    </row>
    <row r="130" spans="2:17">
      <c r="B130" s="326"/>
      <c r="C130" s="237" t="s">
        <v>130</v>
      </c>
      <c r="D130" s="242">
        <f>'Enhanced - Aggs'!D28</f>
        <v>1003155.7845307421</v>
      </c>
      <c r="E130" s="106">
        <f>'Enhanced - Aggs'!E28</f>
        <v>82780.73601243447</v>
      </c>
      <c r="F130" s="107">
        <f>'Enhanced - Aggs'!F28</f>
        <v>8.9942394837519146E-2</v>
      </c>
      <c r="G130" s="108">
        <f>'Enhanced - Aggs'!G28</f>
        <v>2.9905102785881876E-2</v>
      </c>
      <c r="H130" s="109">
        <f>'Enhanced - Aggs'!H28</f>
        <v>2.3344077658880857E-3</v>
      </c>
      <c r="I130" s="155">
        <f>'Enhanced - Aggs'!I28</f>
        <v>9.9628386357374197</v>
      </c>
      <c r="J130" s="156">
        <f>'Enhanced - Aggs'!J28</f>
        <v>0.40502873153633168</v>
      </c>
      <c r="K130" s="107">
        <f>'Enhanced - Aggs'!K28</f>
        <v>4.2376730191955723E-2</v>
      </c>
      <c r="L130" s="110">
        <f>'Enhanced - Aggs'!L28</f>
        <v>9994279.2077863589</v>
      </c>
      <c r="M130" s="111">
        <f>'Enhanced - Aggs'!M28</f>
        <v>1197509.4534785207</v>
      </c>
      <c r="N130" s="107">
        <f>'Enhanced - Aggs'!N28</f>
        <v>0.13613058962832261</v>
      </c>
      <c r="O130" s="105">
        <f>'Enhanced - Aggs'!O28</f>
        <v>2185195.9781656815</v>
      </c>
      <c r="P130" s="106">
        <f>'Enhanced - Aggs'!P28</f>
        <v>199928.30759647279</v>
      </c>
      <c r="Q130" s="107">
        <f>'Enhanced - Aggs'!Q28</f>
        <v>0.10070597056524377</v>
      </c>
    </row>
    <row r="131" spans="2:17">
      <c r="B131" s="326"/>
      <c r="C131" s="238" t="s">
        <v>225</v>
      </c>
      <c r="D131" s="242">
        <f>Enhanced!D35</f>
        <v>32112489.628022511</v>
      </c>
      <c r="E131" s="106">
        <f>Enhanced!E35</f>
        <v>570182.06282163039</v>
      </c>
      <c r="F131" s="107">
        <f>Enhanced!F35</f>
        <v>1.8076739047801469E-2</v>
      </c>
      <c r="G131" s="108">
        <f>Enhanced!G35</f>
        <v>0.95730625077918707</v>
      </c>
      <c r="H131" s="109">
        <f>Enhanced!H35</f>
        <v>1.2426939343031962E-2</v>
      </c>
      <c r="I131" s="155">
        <f>Enhanced!I35</f>
        <v>11.511987983756244</v>
      </c>
      <c r="J131" s="156">
        <f>Enhanced!J35</f>
        <v>0.23053770726144585</v>
      </c>
      <c r="K131" s="107">
        <f>Enhanced!K35</f>
        <v>2.0435112650523071E-2</v>
      </c>
      <c r="L131" s="110">
        <f>Enhanced!L35</f>
        <v>369678594.72629213</v>
      </c>
      <c r="M131" s="111">
        <f>Enhanced!M35</f>
        <v>13835620.323572695</v>
      </c>
      <c r="N131" s="107">
        <f>Enhanced!N35</f>
        <v>3.8881251897120384E-2</v>
      </c>
      <c r="O131" s="105">
        <f>Enhanced!O35</f>
        <v>54016726.567395978</v>
      </c>
      <c r="P131" s="106">
        <f>Enhanced!P35</f>
        <v>1326790.0860263929</v>
      </c>
      <c r="Q131" s="107">
        <f>Enhanced!Q35</f>
        <v>2.5181091013376473E-2</v>
      </c>
    </row>
    <row r="132" spans="2:17">
      <c r="B132" s="326"/>
      <c r="C132" s="238" t="s">
        <v>226</v>
      </c>
      <c r="D132" s="242">
        <f>Enhanced!D36</f>
        <v>532634.23685644032</v>
      </c>
      <c r="E132" s="106">
        <f>Enhanced!E36</f>
        <v>287790.14286175475</v>
      </c>
      <c r="F132" s="107">
        <f>Enhanced!F36</f>
        <v>1.1754016123746129</v>
      </c>
      <c r="G132" s="108">
        <f>Enhanced!G36</f>
        <v>1.5878372876973093E-2</v>
      </c>
      <c r="H132" s="109">
        <f>Enhanced!H36</f>
        <v>8.5438391411425847E-3</v>
      </c>
      <c r="I132" s="155">
        <f>Enhanced!I36</f>
        <v>12.608035421063139</v>
      </c>
      <c r="J132" s="156">
        <f>Enhanced!J36</f>
        <v>3.4031262226391341</v>
      </c>
      <c r="K132" s="107">
        <f>Enhanced!K36</f>
        <v>0.36970774499565856</v>
      </c>
      <c r="L132" s="110">
        <f>Enhanced!L36</f>
        <v>6715471.3247569334</v>
      </c>
      <c r="M132" s="111">
        <f>Enhanced!M36</f>
        <v>4461703.6717654597</v>
      </c>
      <c r="N132" s="107">
        <f>Enhanced!N36</f>
        <v>1.9796644369455505</v>
      </c>
      <c r="O132" s="105">
        <f>Enhanced!O36</f>
        <v>1153981.5070467775</v>
      </c>
      <c r="P132" s="106">
        <f>Enhanced!P36</f>
        <v>637562.91839800216</v>
      </c>
      <c r="Q132" s="107">
        <f>Enhanced!Q36</f>
        <v>1.2345855327675259</v>
      </c>
    </row>
    <row r="133" spans="2:17">
      <c r="B133" s="326"/>
      <c r="C133" s="238" t="s">
        <v>227</v>
      </c>
      <c r="D133" s="242">
        <f>Enhanced!D37</f>
        <v>103494465.12882508</v>
      </c>
      <c r="E133" s="106">
        <f>Enhanced!E37</f>
        <v>20181452.315477401</v>
      </c>
      <c r="F133" s="107">
        <f>Enhanced!F37</f>
        <v>0.24223649624448709</v>
      </c>
      <c r="G133" s="108">
        <f>Enhanced!G37</f>
        <v>3.0852761506979416</v>
      </c>
      <c r="H133" s="109">
        <f>Enhanced!H37</f>
        <v>0.58955696407773539</v>
      </c>
      <c r="I133" s="155">
        <f>Enhanced!I37</f>
        <v>11.978064345541808</v>
      </c>
      <c r="J133" s="156">
        <f>Enhanced!J37</f>
        <v>0.68477348010624794</v>
      </c>
      <c r="K133" s="107">
        <f>Enhanced!K37</f>
        <v>6.06354240110894E-2</v>
      </c>
      <c r="L133" s="110">
        <f>Enhanced!L37</f>
        <v>1239663362.7204998</v>
      </c>
      <c r="M133" s="111">
        <f>Enhanced!M37</f>
        <v>298785276.14360464</v>
      </c>
      <c r="N133" s="107">
        <f>Enhanced!N37</f>
        <v>0.31756003291632173</v>
      </c>
      <c r="O133" s="105">
        <f>Enhanced!O37</f>
        <v>258101071.78516364</v>
      </c>
      <c r="P133" s="106">
        <f>Enhanced!P37</f>
        <v>48270019.911454827</v>
      </c>
      <c r="Q133" s="107">
        <f>Enhanced!Q37</f>
        <v>0.23004231013676252</v>
      </c>
    </row>
    <row r="134" spans="2:17">
      <c r="B134" s="326"/>
      <c r="C134" s="238" t="s">
        <v>131</v>
      </c>
      <c r="D134" s="242">
        <f>'Enhanced - Aggs'!D30</f>
        <v>313614.33675789833</v>
      </c>
      <c r="E134" s="106">
        <f>'Enhanced - Aggs'!E30</f>
        <v>41802.094463288784</v>
      </c>
      <c r="F134" s="107">
        <f>'Enhanced - Aggs'!F30</f>
        <v>0.1537903300837373</v>
      </c>
      <c r="G134" s="108">
        <f>'Enhanced - Aggs'!G30</f>
        <v>9.3491650255082669E-3</v>
      </c>
      <c r="H134" s="109">
        <f>'Enhanced - Aggs'!H30</f>
        <v>1.2067751953299573E-3</v>
      </c>
      <c r="I134" s="155">
        <f>'Enhanced - Aggs'!I30</f>
        <v>19.186876775960581</v>
      </c>
      <c r="J134" s="156">
        <f>'Enhanced - Aggs'!J30</f>
        <v>0.30020321333236311</v>
      </c>
      <c r="K134" s="107">
        <f>'Enhanced - Aggs'!K30</f>
        <v>1.589497548823985E-2</v>
      </c>
      <c r="L134" s="110">
        <f>'Enhanced - Aggs'!L30</f>
        <v>6017279.6345484005</v>
      </c>
      <c r="M134" s="111">
        <f>'Enhanced - Aggs'!M30</f>
        <v>883650.54400410317</v>
      </c>
      <c r="N134" s="107">
        <f>'Enhanced - Aggs'!N30</f>
        <v>0.1721297990989866</v>
      </c>
      <c r="O134" s="105">
        <f>'Enhanced - Aggs'!O30</f>
        <v>589539.64887559414</v>
      </c>
      <c r="P134" s="106">
        <f>'Enhanced - Aggs'!P30</f>
        <v>69315.433736920357</v>
      </c>
      <c r="Q134" s="107">
        <f>'Enhanced - Aggs'!Q30</f>
        <v>0.13324145958573508</v>
      </c>
    </row>
    <row r="135" spans="2:17">
      <c r="B135" s="330"/>
      <c r="C135" s="239" t="s">
        <v>179</v>
      </c>
      <c r="D135" s="242">
        <f>'Enhanced - Aggs'!D31</f>
        <v>29243062.162640691</v>
      </c>
      <c r="E135" s="106">
        <f>'Enhanced - Aggs'!E31</f>
        <v>9665689.2538066097</v>
      </c>
      <c r="F135" s="107">
        <f>'Enhanced - Aggs'!F31</f>
        <v>0.49371737969219914</v>
      </c>
      <c r="G135" s="108">
        <f>'Enhanced - Aggs'!G31</f>
        <v>8.8990042350161147</v>
      </c>
      <c r="H135" s="109">
        <f>'Enhanced - Aggs'!H31</f>
        <v>2.2316394562867918</v>
      </c>
      <c r="I135" s="155">
        <f>'Enhanced - Aggs'!I31</f>
        <v>31.669002224075783</v>
      </c>
      <c r="J135" s="156">
        <f>'Enhanced - Aggs'!J31</f>
        <v>2.2690610661417239</v>
      </c>
      <c r="K135" s="107">
        <f>'Enhanced - Aggs'!K31</f>
        <v>7.7179102296583355E-2</v>
      </c>
      <c r="L135" s="110">
        <f>'Enhanced - Aggs'!L31</f>
        <v>926098600.66745436</v>
      </c>
      <c r="M135" s="111">
        <f>'Enhanced - Aggs'!M31</f>
        <v>350524989.12080002</v>
      </c>
      <c r="N135" s="107">
        <f>'Enhanced - Aggs'!N31</f>
        <v>0.60900114614164769</v>
      </c>
      <c r="O135" s="105">
        <f>'Enhanced - Aggs'!O31</f>
        <v>174539345.01345333</v>
      </c>
      <c r="P135" s="106">
        <f>'Enhanced - Aggs'!P31</f>
        <v>56649375.394398153</v>
      </c>
      <c r="Q135" s="107">
        <f>'Enhanced - Aggs'!Q31</f>
        <v>0.48052752560249717</v>
      </c>
    </row>
    <row r="136" spans="2:17" ht="15" thickBot="1">
      <c r="B136" s="325"/>
      <c r="C136" s="240" t="s">
        <v>228</v>
      </c>
      <c r="D136" s="243">
        <f>Enhanced!D38</f>
        <v>1049691.3935602168</v>
      </c>
      <c r="E136" s="129">
        <f>Enhanced!E38</f>
        <v>100880.33574497828</v>
      </c>
      <c r="F136" s="130">
        <f>Enhanced!F38</f>
        <v>0.10632289212276724</v>
      </c>
      <c r="G136" s="131">
        <f>Enhanced!G38</f>
        <v>3.1292377018548576E-2</v>
      </c>
      <c r="H136" s="132">
        <f>Enhanced!H38</f>
        <v>2.8698547557655177E-3</v>
      </c>
      <c r="I136" s="205">
        <f>Enhanced!I38</f>
        <v>8.6342666626392059</v>
      </c>
      <c r="J136" s="157">
        <f>Enhanced!J38</f>
        <v>-8.7303109142608193E-2</v>
      </c>
      <c r="K136" s="130">
        <f>Enhanced!K38</f>
        <v>-1.0010022441725212E-2</v>
      </c>
      <c r="L136" s="133">
        <f>Enhanced!L38</f>
        <v>9063315.4054762702</v>
      </c>
      <c r="M136" s="134">
        <f>Enhanced!M38</f>
        <v>788193.5645025596</v>
      </c>
      <c r="N136" s="130">
        <f>Enhanced!N38</f>
        <v>9.5248575144824099E-2</v>
      </c>
      <c r="O136" s="128">
        <f>Enhanced!O38</f>
        <v>2171854.949106589</v>
      </c>
      <c r="P136" s="129">
        <f>Enhanced!P38</f>
        <v>185149.34019825235</v>
      </c>
      <c r="Q136" s="130">
        <f>Enhanced!Q38</f>
        <v>9.3194149836819049E-2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Alternatives'!D54</f>
        <v>28396101.73292565</v>
      </c>
      <c r="E137" s="292">
        <f>'Non-Dairy Alternatives'!E54</f>
        <v>2352695.5032956041</v>
      </c>
      <c r="F137" s="293">
        <f>'Non-Dairy Alternatives'!F54</f>
        <v>9.0337472854027087E-2</v>
      </c>
      <c r="G137" s="294">
        <f>'Non-Dairy Alternatives'!G54</f>
        <v>7.5516647365129277</v>
      </c>
      <c r="H137" s="295">
        <f>'Non-Dairy Alternatives'!H54</f>
        <v>1.018131125397808</v>
      </c>
      <c r="I137" s="296">
        <f>'Non-Dairy Alternatives'!I54</f>
        <v>14.760561355118432</v>
      </c>
      <c r="J137" s="297">
        <f>'Non-Dairy Alternatives'!J54</f>
        <v>-0.39247722697878906</v>
      </c>
      <c r="K137" s="293">
        <f>'Non-Dairy Alternatives'!K54</f>
        <v>-2.5900892738601421E-2</v>
      </c>
      <c r="L137" s="298">
        <f>'Non-Dairy Alternatives'!L54</f>
        <v>419142401.87503386</v>
      </c>
      <c r="M137" s="299">
        <f>'Non-Dairy Alternatives'!M54</f>
        <v>24505662.468218684</v>
      </c>
      <c r="N137" s="293">
        <f>'Non-Dairy Alternatives'!N54</f>
        <v>6.2096758920757202E-2</v>
      </c>
      <c r="O137" s="291">
        <f>'Non-Dairy Alternatives'!O54</f>
        <v>133571707.72558485</v>
      </c>
      <c r="P137" s="292">
        <f>'Non-Dairy Alternatives'!P54</f>
        <v>5819232.7864183486</v>
      </c>
      <c r="Q137" s="293">
        <f>'Non-Dairy Alternatives'!Q54</f>
        <v>4.555084188536751E-2</v>
      </c>
    </row>
    <row r="138" spans="2:17" ht="15.5" customHeight="1">
      <c r="B138" s="330"/>
      <c r="C138" s="82" t="s">
        <v>265</v>
      </c>
      <c r="D138" s="121">
        <f>'Non-Dairy Alternatives'!D55</f>
        <v>0</v>
      </c>
      <c r="E138" s="122">
        <f>'Non-Dairy Alternatives'!E55</f>
        <v>0</v>
      </c>
      <c r="F138" s="123">
        <f>'Non-Dairy Alternatives'!F55</f>
        <v>0</v>
      </c>
      <c r="G138" s="124">
        <f>'Non-Dairy Alternatives'!G55</f>
        <v>0</v>
      </c>
      <c r="H138" s="125">
        <f>'Non-Dairy Alternatives'!H55</f>
        <v>0</v>
      </c>
      <c r="I138" s="204">
        <f>'Non-Dairy Alternatives'!I55</f>
        <v>0</v>
      </c>
      <c r="J138" s="152">
        <f>'Non-Dairy Alternatives'!J55</f>
        <v>0</v>
      </c>
      <c r="K138" s="245">
        <f>'Non-Dairy Alternatives'!K55</f>
        <v>0</v>
      </c>
      <c r="L138" s="257">
        <f>'Non-Dairy Alternatives'!L55</f>
        <v>0</v>
      </c>
      <c r="M138" s="127">
        <f>'Non-Dairy Alternatives'!M55</f>
        <v>0</v>
      </c>
      <c r="N138" s="123">
        <f>'Non-Dairy Alternatives'!N55</f>
        <v>0</v>
      </c>
      <c r="O138" s="121">
        <f>'Non-Dairy Alternatives'!O55</f>
        <v>0</v>
      </c>
      <c r="P138" s="122">
        <f>'Non-Dairy Alternatives'!P55</f>
        <v>0</v>
      </c>
      <c r="Q138" s="123">
        <f>'Non-Dairy Alternatives'!Q55</f>
        <v>0</v>
      </c>
    </row>
    <row r="139" spans="2:17">
      <c r="B139" s="326"/>
      <c r="C139" s="255" t="s">
        <v>85</v>
      </c>
      <c r="D139" s="105">
        <f>'Non-Dairy Alternatives'!D56</f>
        <v>1866688.8677757238</v>
      </c>
      <c r="E139" s="106">
        <f>'Non-Dairy Alternatives'!E56</f>
        <v>148103.9762702547</v>
      </c>
      <c r="F139" s="107">
        <f>'Non-Dairy Alternatives'!F56</f>
        <v>8.6177864708514101E-2</v>
      </c>
      <c r="G139" s="108">
        <f>'Non-Dairy Alternatives'!G56</f>
        <v>0.49642759521733848</v>
      </c>
      <c r="H139" s="109">
        <f>'Non-Dairy Alternatives'!H56</f>
        <v>6.5284600587441455E-2</v>
      </c>
      <c r="I139" s="155">
        <f>'Non-Dairy Alternatives'!I56</f>
        <v>25.064836990901341</v>
      </c>
      <c r="J139" s="156">
        <f>'Non-Dairy Alternatives'!J56</f>
        <v>1.3595504536534371</v>
      </c>
      <c r="K139" s="244">
        <f>'Non-Dairy Alternatives'!K56</f>
        <v>5.7352205024697241E-2</v>
      </c>
      <c r="L139" s="247">
        <f>'Non-Dairy Alternatives'!L56</f>
        <v>46788252.183528706</v>
      </c>
      <c r="M139" s="111">
        <f>'Non-Dairy Alternatives'!M56</f>
        <v>6048704.8918064609</v>
      </c>
      <c r="N139" s="107">
        <f>'Non-Dairy Alternatives'!N56</f>
        <v>0.14847256029856473</v>
      </c>
      <c r="O139" s="105">
        <f>'Non-Dairy Alternatives'!O56</f>
        <v>7057364.3454095786</v>
      </c>
      <c r="P139" s="106">
        <f>'Non-Dairy Alternatives'!P56</f>
        <v>568439.11505836993</v>
      </c>
      <c r="Q139" s="107">
        <f>'Non-Dairy Alternatives'!Q56</f>
        <v>8.7601427798791806E-2</v>
      </c>
    </row>
    <row r="140" spans="2:17">
      <c r="B140" s="326"/>
      <c r="C140" s="255" t="s">
        <v>87</v>
      </c>
      <c r="D140" s="105">
        <f>'Non-Dairy Alternatives'!D57</f>
        <v>1432885.1254388837</v>
      </c>
      <c r="E140" s="106">
        <f>'Non-Dairy Alternatives'!E57</f>
        <v>77589.18014355842</v>
      </c>
      <c r="F140" s="107">
        <f>'Non-Dairy Alternatives'!F57</f>
        <v>5.7248883841861845E-2</v>
      </c>
      <c r="G140" s="108">
        <f>'Non-Dairy Alternatives'!G57</f>
        <v>0.38106174484873095</v>
      </c>
      <c r="H140" s="109">
        <f>'Non-Dairy Alternatives'!H57</f>
        <v>4.1057386988632705E-2</v>
      </c>
      <c r="I140" s="155">
        <f>'Non-Dairy Alternatives'!I57</f>
        <v>7.9500822975394048</v>
      </c>
      <c r="J140" s="156">
        <f>'Non-Dairy Alternatives'!J57</f>
        <v>0.26364035734375157</v>
      </c>
      <c r="K140" s="244">
        <f>'Non-Dairy Alternatives'!K57</f>
        <v>3.4299401386884185E-2</v>
      </c>
      <c r="L140" s="247">
        <f>'Non-Dairy Alternatives'!L57</f>
        <v>11391554.670159198</v>
      </c>
      <c r="M140" s="111">
        <f>'Non-Dairy Alternatives'!M57</f>
        <v>974151.07486409694</v>
      </c>
      <c r="N140" s="107">
        <f>'Non-Dairy Alternatives'!N57</f>
        <v>9.3511887674589178E-2</v>
      </c>
      <c r="O140" s="105">
        <f>'Non-Dairy Alternatives'!O57</f>
        <v>2906606.5500810593</v>
      </c>
      <c r="P140" s="106">
        <f>'Non-Dairy Alternatives'!P57</f>
        <v>118290.36723940121</v>
      </c>
      <c r="Q140" s="107">
        <f>'Non-Dairy Alternatives'!Q57</f>
        <v>4.242358451574451E-2</v>
      </c>
    </row>
    <row r="141" spans="2:17">
      <c r="B141" s="326"/>
      <c r="C141" s="255" t="s">
        <v>261</v>
      </c>
      <c r="D141" s="105">
        <f>'Non-Dairy Alternatives'!D58</f>
        <v>65683862.644012637</v>
      </c>
      <c r="E141" s="106">
        <f>'Non-Dairy Alternatives'!E58</f>
        <v>201409.68436241895</v>
      </c>
      <c r="F141" s="107">
        <f>'Non-Dairy Alternatives'!F58</f>
        <v>3.0757809956588836E-3</v>
      </c>
      <c r="G141" s="108">
        <f>'Non-Dairy Alternatives'!G58</f>
        <v>17.467979018810336</v>
      </c>
      <c r="H141" s="109">
        <f>'Non-Dairy Alternatives'!H58</f>
        <v>1.0403349703376144</v>
      </c>
      <c r="I141" s="155">
        <f>'Non-Dairy Alternatives'!I58</f>
        <v>10.239702090121726</v>
      </c>
      <c r="J141" s="156">
        <f>'Non-Dairy Alternatives'!J58</f>
        <v>-0.13248283231200375</v>
      </c>
      <c r="K141" s="244">
        <f>'Non-Dairy Alternatives'!K58</f>
        <v>-1.2772895325599148E-2</v>
      </c>
      <c r="L141" s="247">
        <f>'Non-Dairy Alternatives'!L58</f>
        <v>672583185.60316455</v>
      </c>
      <c r="M141" s="111">
        <f>'Non-Dairy Alternatives'!M58</f>
        <v>-6612925.668895483</v>
      </c>
      <c r="N141" s="107">
        <f>'Non-Dairy Alternatives'!N58</f>
        <v>-9.7364009586424112E-3</v>
      </c>
      <c r="O141" s="105">
        <f>'Non-Dairy Alternatives'!O58</f>
        <v>151830544.02967879</v>
      </c>
      <c r="P141" s="106">
        <f>'Non-Dairy Alternatives'!P58</f>
        <v>2325393.7131301165</v>
      </c>
      <c r="Q141" s="107">
        <f>'Non-Dairy Alternatives'!Q58</f>
        <v>1.5553937160067985E-2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Alternatives'!D60</f>
        <v>1706553.8009163584</v>
      </c>
      <c r="E143" s="106">
        <f>'Non-Dairy Alternatives'!E60</f>
        <v>-329350.7595539724</v>
      </c>
      <c r="F143" s="107">
        <f>'Non-Dairy Alternatives'!F60</f>
        <v>-0.16177121754562326</v>
      </c>
      <c r="G143" s="108">
        <f>'Non-Dairy Alternatives'!G60</f>
        <v>0.45384124484943467</v>
      </c>
      <c r="H143" s="109">
        <f>'Non-Dairy Alternatives'!H60</f>
        <v>-5.690803109289333E-2</v>
      </c>
      <c r="I143" s="155">
        <f>'Non-Dairy Alternatives'!I60</f>
        <v>10.462114614563246</v>
      </c>
      <c r="J143" s="156">
        <f>'Non-Dairy Alternatives'!J60</f>
        <v>0.18482368979201169</v>
      </c>
      <c r="K143" s="244">
        <f>'Non-Dairy Alternatives'!K60</f>
        <v>1.7983697371700681E-2</v>
      </c>
      <c r="L143" s="247">
        <f>'Non-Dairy Alternatives'!L60</f>
        <v>17854161.461105488</v>
      </c>
      <c r="M143" s="111">
        <f>'Non-Dairy Alternatives'!M60</f>
        <v>-3069422.0019166097</v>
      </c>
      <c r="N143" s="107">
        <f>'Non-Dairy Alternatives'!N60</f>
        <v>-0.14669676479371463</v>
      </c>
      <c r="O143" s="105">
        <f>'Non-Dairy Alternatives'!O60</f>
        <v>3860624.8973448714</v>
      </c>
      <c r="P143" s="106">
        <f>'Non-Dairy Alternatives'!P60</f>
        <v>-719301.10220307298</v>
      </c>
      <c r="Q143" s="107">
        <f>'Non-Dairy Alternatives'!Q60</f>
        <v>-0.15705517999069649</v>
      </c>
    </row>
    <row r="144" spans="2:17">
      <c r="B144" s="326"/>
      <c r="C144" s="255" t="s">
        <v>264</v>
      </c>
      <c r="D144" s="105">
        <f>'Non-Dairy Alternatives'!D61</f>
        <v>27693755.897229828</v>
      </c>
      <c r="E144" s="106">
        <f>'Non-Dairy Alternatives'!E61</f>
        <v>-1032169.7126620896</v>
      </c>
      <c r="F144" s="107">
        <f>'Non-Dairy Alternatives'!F61</f>
        <v>-3.5931643306444293E-2</v>
      </c>
      <c r="G144" s="108">
        <f>'Non-Dairy Alternatives'!G61</f>
        <v>7.3648827503746359</v>
      </c>
      <c r="H144" s="109">
        <f>'Non-Dairy Alternatives'!H61</f>
        <v>0.15838300038830333</v>
      </c>
      <c r="I144" s="155">
        <f>'Non-Dairy Alternatives'!I61</f>
        <v>7.8978046825111052</v>
      </c>
      <c r="J144" s="156">
        <f>'Non-Dairy Alternatives'!J61</f>
        <v>0.34955617457898303</v>
      </c>
      <c r="K144" s="244">
        <f>'Non-Dairy Alternatives'!K61</f>
        <v>4.6309574229259916E-2</v>
      </c>
      <c r="L144" s="247">
        <f>'Non-Dairy Alternatives'!L61</f>
        <v>218719875.00146127</v>
      </c>
      <c r="M144" s="111">
        <f>'Non-Dairy Alternatives'!M61</f>
        <v>1889449.8776254654</v>
      </c>
      <c r="N144" s="107">
        <f>'Non-Dairy Alternatives'!N61</f>
        <v>8.713951819936552E-3</v>
      </c>
      <c r="O144" s="105">
        <f>'Non-Dairy Alternatives'!O61</f>
        <v>51097207.776938021</v>
      </c>
      <c r="P144" s="106">
        <f>'Non-Dairy Alternatives'!P61</f>
        <v>-26367.267414264381</v>
      </c>
      <c r="Q144" s="107">
        <f>'Non-Dairy Alternatives'!Q61</f>
        <v>-5.157555470522052E-4</v>
      </c>
    </row>
    <row r="145" spans="2:17">
      <c r="B145" s="326"/>
      <c r="C145" s="255" t="s">
        <v>229</v>
      </c>
      <c r="D145" s="105">
        <f>'Non-Dairy Alternatives'!D62</f>
        <v>87007641.714696929</v>
      </c>
      <c r="E145" s="106">
        <f>'Non-Dairy Alternatives'!E62</f>
        <v>-6629268.2082069516</v>
      </c>
      <c r="F145" s="107">
        <f>'Non-Dairy Alternatives'!F62</f>
        <v>-7.0797596948309935E-2</v>
      </c>
      <c r="G145" s="108">
        <f>'Non-Dairy Alternatives'!G62</f>
        <v>99.999999999999972</v>
      </c>
      <c r="H145" s="109">
        <f>'Non-Dairy Alternatives'!H62</f>
        <v>-7.1054273576010019E-14</v>
      </c>
      <c r="I145" s="155">
        <f>'Non-Dairy Alternatives'!I62</f>
        <v>8.4566419496241849</v>
      </c>
      <c r="J145" s="156">
        <f>'Non-Dairy Alternatives'!J62</f>
        <v>0.19929330323970262</v>
      </c>
      <c r="K145" s="244">
        <f>'Non-Dairy Alternatives'!K62</f>
        <v>2.4135265661449828E-2</v>
      </c>
      <c r="L145" s="247">
        <f>'Non-Dairy Alternatives'!L62</f>
        <v>735792472.86237717</v>
      </c>
      <c r="M145" s="111">
        <f>'Non-Dairy Alternatives'!M62</f>
        <v>-37400138.541138887</v>
      </c>
      <c r="N145" s="107">
        <f>'Non-Dairy Alternatives'!N62</f>
        <v>-4.8371050097399844E-2</v>
      </c>
      <c r="O145" s="105">
        <f>'Non-Dairy Alternatives'!O62</f>
        <v>185402836.62253273</v>
      </c>
      <c r="P145" s="106">
        <f>'Non-Dairy Alternatives'!P62</f>
        <v>-11041456.736519039</v>
      </c>
      <c r="Q145" s="107">
        <f>'Non-Dairy Alternatives'!Q62</f>
        <v>-5.6206553765030864E-2</v>
      </c>
    </row>
    <row r="146" spans="2:17">
      <c r="B146" s="326"/>
      <c r="C146" s="255" t="s">
        <v>230</v>
      </c>
      <c r="D146" s="105">
        <f>'Non-Dairy Alternatives'!D63</f>
        <v>785950.7674870413</v>
      </c>
      <c r="E146" s="106">
        <f>'Non-Dairy Alternatives'!E63</f>
        <v>56936.490476508043</v>
      </c>
      <c r="F146" s="107">
        <f>'Non-Dairy Alternatives'!F63</f>
        <v>7.8100652171021051E-2</v>
      </c>
      <c r="G146" s="108">
        <f>'Non-Dairy Alternatives'!G63</f>
        <v>0.90331234360335733</v>
      </c>
      <c r="H146" s="109">
        <f>'Non-Dairy Alternatives'!H63</f>
        <v>0.12475794917623584</v>
      </c>
      <c r="I146" s="155">
        <f>'Non-Dairy Alternatives'!I63</f>
        <v>15.985918022747329</v>
      </c>
      <c r="J146" s="156">
        <f>'Non-Dairy Alternatives'!J63</f>
        <v>1.0262863162852742</v>
      </c>
      <c r="K146" s="244">
        <f>'Non-Dairy Alternatives'!K63</f>
        <v>6.8603715413792787E-2</v>
      </c>
      <c r="L146" s="247">
        <f>'Non-Dairy Alternatives'!L63</f>
        <v>12564144.538963189</v>
      </c>
      <c r="M146" s="111">
        <f>'Non-Dairy Alternatives'!M63</f>
        <v>1658359.4461329039</v>
      </c>
      <c r="N146" s="107">
        <f>'Non-Dairy Alternatives'!N63</f>
        <v>0.15206236249998614</v>
      </c>
      <c r="O146" s="105">
        <f>'Non-Dairy Alternatives'!O63</f>
        <v>2153680.5950958729</v>
      </c>
      <c r="P146" s="106">
        <f>'Non-Dairy Alternatives'!P63</f>
        <v>244555.69409421482</v>
      </c>
      <c r="Q146" s="107">
        <f>'Non-Dairy Alternatives'!Q63</f>
        <v>0.12809832084108488</v>
      </c>
    </row>
    <row r="147" spans="2:17">
      <c r="B147" s="326"/>
      <c r="C147" s="83" t="s">
        <v>230</v>
      </c>
      <c r="D147" s="105">
        <f>'Non-Dairy Alternatives'!D64</f>
        <v>55464179.983335465</v>
      </c>
      <c r="E147" s="106">
        <f>'Non-Dairy Alternatives'!E64</f>
        <v>-5860731.7389961928</v>
      </c>
      <c r="F147" s="107">
        <f>'Non-Dairy Alternatives'!F64</f>
        <v>-9.5568531195487874E-2</v>
      </c>
      <c r="G147" s="108">
        <f>'Non-Dairy Alternatives'!G64</f>
        <v>63.746331805205912</v>
      </c>
      <c r="H147" s="109">
        <f>'Non-Dairy Alternatives'!H64</f>
        <v>-1.7459102741447055</v>
      </c>
      <c r="I147" s="155">
        <f>'Non-Dairy Alternatives'!I64</f>
        <v>6.8662953643879536</v>
      </c>
      <c r="J147" s="156">
        <f>'Non-Dairy Alternatives'!J64</f>
        <v>0.10769076362493468</v>
      </c>
      <c r="K147" s="244">
        <f>'Non-Dairy Alternatives'!K64</f>
        <v>1.593387540569792E-2</v>
      </c>
      <c r="L147" s="247">
        <f>'Non-Dairy Alternatives'!L64</f>
        <v>380833441.90915543</v>
      </c>
      <c r="M147" s="111">
        <f>'Non-Dairy Alternatives'!M64</f>
        <v>-33637388.598781288</v>
      </c>
      <c r="N147" s="107">
        <f>'Non-Dairy Alternatives'!N64</f>
        <v>-8.1157432858564374E-2</v>
      </c>
      <c r="O147" s="105">
        <f>'Non-Dairy Alternatives'!O64</f>
        <v>97914293.303489804</v>
      </c>
      <c r="P147" s="106">
        <f>'Non-Dairy Alternatives'!P64</f>
        <v>-10335827.065687224</v>
      </c>
      <c r="Q147" s="107">
        <f>'Non-Dairy Alternatives'!Q64</f>
        <v>-9.548097526762872E-2</v>
      </c>
    </row>
    <row r="148" spans="2:17" ht="15" thickBot="1">
      <c r="B148" s="325"/>
      <c r="C148" s="256" t="s">
        <v>86</v>
      </c>
      <c r="D148" s="128">
        <f>'Non-Dairy Alternatives'!D65</f>
        <v>329145.48368471721</v>
      </c>
      <c r="E148" s="129">
        <f>'Non-Dairy Alternatives'!E65</f>
        <v>-142577.92621927755</v>
      </c>
      <c r="F148" s="130">
        <f>'Non-Dairy Alternatives'!F65</f>
        <v>-0.30224899427462171</v>
      </c>
      <c r="G148" s="131">
        <f>'Non-Dairy Alternatives'!G65</f>
        <v>0.37829491432948403</v>
      </c>
      <c r="H148" s="132">
        <f>'Non-Dairy Alternatives'!H65</f>
        <v>-0.12548442897903533</v>
      </c>
      <c r="I148" s="205">
        <f>'Non-Dairy Alternatives'!I65</f>
        <v>11.703338429496757</v>
      </c>
      <c r="J148" s="157">
        <f>'Non-Dairy Alternatives'!J65</f>
        <v>1.0840290839147659</v>
      </c>
      <c r="K148" s="246">
        <f>'Non-Dairy Alternatives'!K65</f>
        <v>0.10208094035472848</v>
      </c>
      <c r="L148" s="248">
        <f>'Non-Dairy Alternatives'!L65</f>
        <v>3852100.9881026489</v>
      </c>
      <c r="M148" s="134">
        <f>'Non-Dairy Alternatives'!M65</f>
        <v>-1157275.8272206471</v>
      </c>
      <c r="N148" s="130">
        <f>'Non-Dairy Alternatives'!N65</f>
        <v>-0.23102191547671758</v>
      </c>
      <c r="O148" s="128">
        <f>'Non-Dairy Alternatives'!O65</f>
        <v>797205.15874522924</v>
      </c>
      <c r="P148" s="129">
        <f>'Non-Dairy Alternatives'!P65</f>
        <v>-264360.79623143747</v>
      </c>
      <c r="Q148" s="130">
        <f>'Non-Dairy Alternatives'!Q65</f>
        <v>-0.24902908292424294</v>
      </c>
    </row>
    <row r="149" spans="2:17">
      <c r="B149" s="226"/>
      <c r="C149" s="82" t="s">
        <v>207</v>
      </c>
      <c r="D149" s="121">
        <f>'Trad vs Value Add'!D25</f>
        <v>133544170.64942862</v>
      </c>
      <c r="E149" s="122">
        <f>'Trad vs Value Add'!E25</f>
        <v>1606856.1488399357</v>
      </c>
      <c r="F149" s="123">
        <f>'Trad vs Value Add'!F25</f>
        <v>1.2178936299577069E-2</v>
      </c>
      <c r="G149" s="124">
        <f>'Trad vs Value Add'!G25</f>
        <v>3.9810886916179919</v>
      </c>
      <c r="H149" s="125">
        <f>'Trad vs Value Add'!H25</f>
        <v>2.8783089995223055E-2</v>
      </c>
      <c r="I149" s="204">
        <f>'Trad vs Value Add'!I25</f>
        <v>6.4845819057492591</v>
      </c>
      <c r="J149" s="152">
        <f>'Trad vs Value Add'!J25</f>
        <v>0.14020450677089347</v>
      </c>
      <c r="K149" s="123">
        <f>'Trad vs Value Add'!K25</f>
        <v>2.2099017437624466E-2</v>
      </c>
      <c r="L149" s="233">
        <f>'Trad vs Value Add'!L25</f>
        <v>865978112.61157608</v>
      </c>
      <c r="M149" s="234">
        <f>'Trad vs Value Add'!M25</f>
        <v>28917996.412140608</v>
      </c>
      <c r="N149" s="232">
        <f>'Trad vs Value Add'!N25</f>
        <v>3.4547096262857534E-2</v>
      </c>
      <c r="O149" s="251">
        <f>'Trad vs Value Add'!O25</f>
        <v>316569924.66710991</v>
      </c>
      <c r="P149" s="231">
        <f>'Trad vs Value Add'!P25</f>
        <v>376565.15910035372</v>
      </c>
      <c r="Q149" s="232">
        <f>'Trad vs Value Add'!Q25</f>
        <v>1.1909331672438708E-3</v>
      </c>
    </row>
    <row r="150" spans="2:17">
      <c r="B150" s="226" t="s">
        <v>220</v>
      </c>
      <c r="C150" s="83" t="s">
        <v>208</v>
      </c>
      <c r="D150" s="105">
        <f>'Trad vs Value Add'!D26</f>
        <v>2619642681.358572</v>
      </c>
      <c r="E150" s="106">
        <f>'Trad vs Value Add'!E26</f>
        <v>-19760446.950275898</v>
      </c>
      <c r="F150" s="107">
        <f>'Trad vs Value Add'!F26</f>
        <v>-7.486710437801543E-3</v>
      </c>
      <c r="G150" s="108">
        <f>'Trad vs Value Add'!G26</f>
        <v>78.094235069339334</v>
      </c>
      <c r="H150" s="109">
        <f>'Trad vs Value Add'!H26</f>
        <v>-0.9715531683708889</v>
      </c>
      <c r="I150" s="206">
        <f>'Trad vs Value Add'!I26</f>
        <v>3.8339992122755979</v>
      </c>
      <c r="J150" s="156">
        <f>'Trad vs Value Add'!J26</f>
        <v>0.11660230220935519</v>
      </c>
      <c r="K150" s="107">
        <f>'Trad vs Value Add'!K26</f>
        <v>3.1366653879119237E-2</v>
      </c>
      <c r="L150" s="110">
        <f>'Trad vs Value Add'!L26</f>
        <v>10043707976.772301</v>
      </c>
      <c r="M150" s="111">
        <f>'Trad vs Value Add'!M26</f>
        <v>231998943.17781448</v>
      </c>
      <c r="N150" s="107">
        <f>'Trad vs Value Add'!N26</f>
        <v>2.364511038632201E-2</v>
      </c>
      <c r="O150" s="105">
        <f>'Trad vs Value Add'!O26</f>
        <v>3202149801.749218</v>
      </c>
      <c r="P150" s="106">
        <f>'Trad vs Value Add'!P26</f>
        <v>-21583322.312906742</v>
      </c>
      <c r="Q150" s="107">
        <f>'Trad vs Value Add'!Q26</f>
        <v>-6.6951330902076276E-3</v>
      </c>
    </row>
    <row r="151" spans="2:17">
      <c r="B151" s="226" t="s">
        <v>218</v>
      </c>
      <c r="C151" s="83" t="s">
        <v>209</v>
      </c>
      <c r="D151" s="105">
        <f>'Trad vs Value Add'!D27</f>
        <v>35521325.862651095</v>
      </c>
      <c r="E151" s="106">
        <f>'Trad vs Value Add'!E27</f>
        <v>1559534.6338099539</v>
      </c>
      <c r="F151" s="107">
        <f>'Trad vs Value Add'!F27</f>
        <v>4.5920270320888169E-2</v>
      </c>
      <c r="G151" s="108">
        <f>'Trad vs Value Add'!G27</f>
        <v>1.0589271550782067</v>
      </c>
      <c r="H151" s="109">
        <f>'Trad vs Value Add'!H27</f>
        <v>4.156994856713303E-2</v>
      </c>
      <c r="I151" s="206">
        <f>'Trad vs Value Add'!I27</f>
        <v>13.436442058278899</v>
      </c>
      <c r="J151" s="156">
        <f>'Trad vs Value Add'!J27</f>
        <v>0.45976985113507318</v>
      </c>
      <c r="K151" s="107">
        <f>'Trad vs Value Add'!K27</f>
        <v>3.5430489712298036E-2</v>
      </c>
      <c r="L151" s="110">
        <f>'Trad vs Value Add'!L27</f>
        <v>477280236.7867552</v>
      </c>
      <c r="M151" s="111">
        <f>'Trad vs Value Add'!M27</f>
        <v>36569204.442631423</v>
      </c>
      <c r="N151" s="107">
        <f>'Trad vs Value Add'!N27</f>
        <v>8.2977737698376491E-2</v>
      </c>
      <c r="O151" s="105">
        <f>'Trad vs Value Add'!O27</f>
        <v>93448605.793777287</v>
      </c>
      <c r="P151" s="106">
        <f>'Trad vs Value Add'!P27</f>
        <v>6889218.7168298513</v>
      </c>
      <c r="Q151" s="107">
        <f>'Trad vs Value Add'!Q27</f>
        <v>7.95895043792956E-2</v>
      </c>
    </row>
    <row r="152" spans="2:17" ht="15" thickBot="1">
      <c r="B152" s="226"/>
      <c r="C152" s="84" t="s">
        <v>210</v>
      </c>
      <c r="D152" s="128">
        <f>'Trad vs Value Add'!D28</f>
        <v>525533182.65152508</v>
      </c>
      <c r="E152" s="129">
        <f>'Trad vs Value Add'!E28</f>
        <v>32470905.102443099</v>
      </c>
      <c r="F152" s="130">
        <f>'Trad vs Value Add'!F28</f>
        <v>6.5855585756529056E-2</v>
      </c>
      <c r="G152" s="131">
        <f>'Trad vs Value Add'!G28</f>
        <v>15.666683168195263</v>
      </c>
      <c r="H152" s="132">
        <f>'Trad vs Value Add'!H28</f>
        <v>0.89654168939911827</v>
      </c>
      <c r="I152" s="205">
        <f>'Trad vs Value Add'!I28</f>
        <v>9.3621299255240125</v>
      </c>
      <c r="J152" s="157">
        <f>'Trad vs Value Add'!J28</f>
        <v>0.18877857653342289</v>
      </c>
      <c r="K152" s="130">
        <f>'Trad vs Value Add'!K28</f>
        <v>2.0579019526401936E-2</v>
      </c>
      <c r="L152" s="133">
        <f>'Trad vs Value Add'!L28</f>
        <v>4920109936.1577196</v>
      </c>
      <c r="M152" s="134">
        <f>'Trad vs Value Add'!M28</f>
        <v>397076427.26647568</v>
      </c>
      <c r="N152" s="130">
        <f>'Trad vs Value Add'!N28</f>
        <v>8.7789848668137146E-2</v>
      </c>
      <c r="O152" s="128">
        <f>'Trad vs Value Add'!O28</f>
        <v>866827930.77484643</v>
      </c>
      <c r="P152" s="129">
        <f>'Trad vs Value Add'!P28</f>
        <v>55783892.498366952</v>
      </c>
      <c r="Q152" s="130">
        <f>'Trad vs Value Add'!Q28</f>
        <v>6.878034960581339E-2</v>
      </c>
    </row>
    <row r="153" spans="2:17">
      <c r="B153" s="324" t="s">
        <v>219</v>
      </c>
      <c r="C153" s="82" t="s">
        <v>216</v>
      </c>
      <c r="D153" s="121">
        <f>Filtration!D17</f>
        <v>3256702289.6391115</v>
      </c>
      <c r="E153" s="122">
        <f>Filtration!E17</f>
        <v>-4538128.2082715034</v>
      </c>
      <c r="F153" s="123">
        <f>Filtration!F17</f>
        <v>-1.391534393918417E-3</v>
      </c>
      <c r="G153" s="124">
        <f>Filtration!G17</f>
        <v>97.085635368421563</v>
      </c>
      <c r="H153" s="125">
        <f>Filtration!H17</f>
        <v>-0.60787022160837978</v>
      </c>
      <c r="I153" s="204">
        <f>Filtration!I17</f>
        <v>4.7814715725108794</v>
      </c>
      <c r="J153" s="152">
        <f>Filtration!J17</f>
        <v>0.13432949298431129</v>
      </c>
      <c r="K153" s="123">
        <f>Filtration!K17</f>
        <v>2.8905828719141772E-2</v>
      </c>
      <c r="L153" s="126">
        <f>Filtration!L17</f>
        <v>15571829418.040504</v>
      </c>
      <c r="M153" s="127">
        <f>Filtration!M17</f>
        <v>416381840.80911446</v>
      </c>
      <c r="N153" s="123">
        <f>Filtration!N17</f>
        <v>2.7474070870375407E-2</v>
      </c>
      <c r="O153" s="121">
        <f>Filtration!O17</f>
        <v>4361617440.8366756</v>
      </c>
      <c r="P153" s="122">
        <f>Filtration!P17</f>
        <v>-5861628.3672685623</v>
      </c>
      <c r="Q153" s="123">
        <f>Filtration!Q17</f>
        <v>-1.3421079470306322E-3</v>
      </c>
    </row>
    <row r="154" spans="2:17" ht="15" thickBot="1">
      <c r="B154" s="325"/>
      <c r="C154" s="84" t="s">
        <v>217</v>
      </c>
      <c r="D154" s="128">
        <f>Filtration!D18</f>
        <v>97761300.448556647</v>
      </c>
      <c r="E154" s="129">
        <f>Filtration!E18</f>
        <v>20765058.498906389</v>
      </c>
      <c r="F154" s="130">
        <f>Filtration!F18</f>
        <v>0.26968924681395712</v>
      </c>
      <c r="G154" s="131">
        <f>Filtration!G18</f>
        <v>2.9143646315743017</v>
      </c>
      <c r="H154" s="132">
        <f>Filtration!H18</f>
        <v>0.60787022160852189</v>
      </c>
      <c r="I154" s="205">
        <f>Filtration!I18</f>
        <v>12.239138212161745</v>
      </c>
      <c r="J154" s="157">
        <f>Filtration!J18</f>
        <v>0.83885022068815474</v>
      </c>
      <c r="K154" s="130">
        <f>Filtration!K18</f>
        <v>7.3581493846080093E-2</v>
      </c>
      <c r="L154" s="133">
        <f>Filtration!L18</f>
        <v>1196514067.9905541</v>
      </c>
      <c r="M154" s="134">
        <f>Filtration!M18</f>
        <v>318734735.50336099</v>
      </c>
      <c r="N154" s="130">
        <f>Filtration!N18</f>
        <v>0.3631148783148313</v>
      </c>
      <c r="O154" s="128">
        <f>Filtration!O18</f>
        <v>240836882.34564909</v>
      </c>
      <c r="P154" s="129">
        <f>Filtration!P18</f>
        <v>47113491.342598379</v>
      </c>
      <c r="Q154" s="130">
        <f>Filtration!Q18</f>
        <v>0.24319980720271639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390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03-23-2025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Data'!E48</f>
        <v>791151994.88604534</v>
      </c>
      <c r="E161" s="292">
        <f>'Segment Data'!F48</f>
        <v>5625629.343061924</v>
      </c>
      <c r="F161" s="293">
        <f>'Segment Data'!G48</f>
        <v>7.1616047402473775E-3</v>
      </c>
      <c r="G161" s="294">
        <f>'Segment Data'!H48</f>
        <v>99.999999999999972</v>
      </c>
      <c r="H161" s="295">
        <f>'Segment Data'!I48</f>
        <v>-5.6843418860808015E-14</v>
      </c>
      <c r="I161" s="296">
        <f>'Segment Data'!J48</f>
        <v>5.0391435646894829</v>
      </c>
      <c r="J161" s="297">
        <f>'Segment Data'!K48</f>
        <v>0.25752592455849133</v>
      </c>
      <c r="K161" s="293">
        <f>'Segment Data'!L48</f>
        <v>5.3857490067197519E-2</v>
      </c>
      <c r="L161" s="298">
        <f>'Segment Data'!M48</f>
        <v>3986728483.721262</v>
      </c>
      <c r="M161" s="299">
        <f>'Segment Data'!N48</f>
        <v>230641757.45294666</v>
      </c>
      <c r="N161" s="293">
        <f>'Segment Data'!O48</f>
        <v>6.1404800863607861E-2</v>
      </c>
      <c r="O161" s="291">
        <f>'Segment Data'!P48</f>
        <v>1077027044.3669798</v>
      </c>
      <c r="P161" s="292">
        <f>'Segment Data'!Q48</f>
        <v>12687306.066985607</v>
      </c>
      <c r="Q161" s="293">
        <f>'Segment Data'!R48</f>
        <v>1.1920353633746944E-2</v>
      </c>
    </row>
    <row r="162" spans="2:17" ht="15" thickBot="1">
      <c r="B162" s="324" t="s">
        <v>111</v>
      </c>
      <c r="C162" s="82" t="s">
        <v>111</v>
      </c>
      <c r="D162" s="128">
        <f>'Segment Data'!E51</f>
        <v>745513902.60251892</v>
      </c>
      <c r="E162" s="129">
        <f>'Segment Data'!F51</f>
        <v>4870131.7207900286</v>
      </c>
      <c r="F162" s="130">
        <f>'Segment Data'!G51</f>
        <v>6.5755386222882649E-3</v>
      </c>
      <c r="G162" s="131">
        <f>'Segment Data'!H51</f>
        <v>94.231438133439809</v>
      </c>
      <c r="H162" s="132">
        <f>'Segment Data'!I51</f>
        <v>-5.4865085646937928E-2</v>
      </c>
      <c r="I162" s="205">
        <f>'Segment Data'!J51</f>
        <v>4.826456092256505</v>
      </c>
      <c r="J162" s="157">
        <f>'Segment Data'!K51</f>
        <v>0.23215337929081858</v>
      </c>
      <c r="K162" s="130">
        <f>'Segment Data'!L51</f>
        <v>5.0530710272018699E-2</v>
      </c>
      <c r="L162" s="133">
        <f>'Segment Data'!M51</f>
        <v>3598190117.0778503</v>
      </c>
      <c r="M162" s="134">
        <f>'Segment Data'!N51</f>
        <v>195448431.17478704</v>
      </c>
      <c r="N162" s="130">
        <f>'Segment Data'!O51</f>
        <v>5.7438515531312344E-2</v>
      </c>
      <c r="O162" s="128">
        <f>'Segment Data'!P51</f>
        <v>962250943.4130919</v>
      </c>
      <c r="P162" s="129">
        <f>'Segment Data'!Q51</f>
        <v>10701669.955399513</v>
      </c>
      <c r="Q162" s="130">
        <f>'Segment Data'!R51</f>
        <v>1.1246574669236327E-2</v>
      </c>
    </row>
    <row r="163" spans="2:17">
      <c r="B163" s="326"/>
      <c r="C163" s="102" t="s">
        <v>110</v>
      </c>
      <c r="D163" s="143">
        <f>'Segment Data'!E52</f>
        <v>742461523.95115519</v>
      </c>
      <c r="E163" s="144">
        <f>'Segment Data'!F52</f>
        <v>5894703.4224585295</v>
      </c>
      <c r="F163" s="145">
        <f>'Segment Data'!G52</f>
        <v>8.0029445505397593E-3</v>
      </c>
      <c r="G163" s="146">
        <f>'Segment Data'!H52</f>
        <v>93.845623691828834</v>
      </c>
      <c r="H163" s="147">
        <f>'Segment Data'!I52</f>
        <v>7.8329195029098742E-2</v>
      </c>
      <c r="I163" s="207">
        <f>'Segment Data'!J52</f>
        <v>4.8022488225163293</v>
      </c>
      <c r="J163" s="161">
        <f>'Segment Data'!K52</f>
        <v>0.24028508337448162</v>
      </c>
      <c r="K163" s="145">
        <f>'Segment Data'!L52</f>
        <v>5.2671414573690081E-2</v>
      </c>
      <c r="L163" s="148">
        <f>'Segment Data'!M52</f>
        <v>3565484979.1581144</v>
      </c>
      <c r="M163" s="149">
        <f>'Segment Data'!N52</f>
        <v>205293852.45119905</v>
      </c>
      <c r="N163" s="145">
        <f>'Segment Data'!O52</f>
        <v>6.109588553446154E-2</v>
      </c>
      <c r="O163" s="143">
        <f>'Segment Data'!P52</f>
        <v>954564035.4800545</v>
      </c>
      <c r="P163" s="144">
        <f>'Segment Data'!Q52</f>
        <v>11602441.613874316</v>
      </c>
      <c r="Q163" s="145">
        <f>'Segment Data'!R52</f>
        <v>1.2304256811037067E-2</v>
      </c>
    </row>
    <row r="164" spans="2:17" ht="15" thickBot="1">
      <c r="B164" s="325"/>
      <c r="C164" s="98" t="s">
        <v>109</v>
      </c>
      <c r="D164" s="135">
        <f>'Segment Data'!E53</f>
        <v>3052378.6513633225</v>
      </c>
      <c r="E164" s="136">
        <f>'Segment Data'!F53</f>
        <v>-1024571.7016679607</v>
      </c>
      <c r="F164" s="137">
        <f>'Segment Data'!G53</f>
        <v>-0.25130835868682433</v>
      </c>
      <c r="G164" s="138">
        <f>'Segment Data'!H53</f>
        <v>0.38581444161092904</v>
      </c>
      <c r="H164" s="139">
        <f>'Segment Data'!I53</f>
        <v>-0.13319428067596106</v>
      </c>
      <c r="I164" s="208">
        <f>'Segment Data'!J53</f>
        <v>10.714639844937613</v>
      </c>
      <c r="J164" s="154">
        <f>'Segment Data'!K53</f>
        <v>0.27778005720256616</v>
      </c>
      <c r="K164" s="137">
        <f>'Segment Data'!L53</f>
        <v>2.661529069586634E-2</v>
      </c>
      <c r="L164" s="140">
        <f>'Segment Data'!M53</f>
        <v>32705137.919734392</v>
      </c>
      <c r="M164" s="141">
        <f>'Segment Data'!N53</f>
        <v>-9845421.2764100097</v>
      </c>
      <c r="N164" s="137">
        <f>'Segment Data'!O53</f>
        <v>-0.23138171301170879</v>
      </c>
      <c r="O164" s="135">
        <f>'Segment Data'!P53</f>
        <v>7686907.9330370873</v>
      </c>
      <c r="P164" s="136">
        <f>'Segment Data'!Q53</f>
        <v>-900771.65847487375</v>
      </c>
      <c r="Q164" s="137">
        <f>'Segment Data'!R53</f>
        <v>-0.10489115818494137</v>
      </c>
    </row>
    <row r="165" spans="2:17">
      <c r="B165" s="324" t="s">
        <v>108</v>
      </c>
      <c r="C165" s="82" t="s">
        <v>185</v>
      </c>
      <c r="D165" s="121">
        <f>Fat!E43</f>
        <v>42954025.220960036</v>
      </c>
      <c r="E165" s="122">
        <f>Fat!F43</f>
        <v>-1628249.1511749923</v>
      </c>
      <c r="F165" s="123">
        <f>Fat!G43</f>
        <v>-3.6522343781381562E-2</v>
      </c>
      <c r="G165" s="124">
        <f>Fat!H43</f>
        <v>5.429301259253851</v>
      </c>
      <c r="H165" s="125">
        <f>Fat!I43</f>
        <v>-0.24616379548281575</v>
      </c>
      <c r="I165" s="204">
        <f>Fat!J43</f>
        <v>5.7887580700286545</v>
      </c>
      <c r="J165" s="152">
        <f>Fat!K43</f>
        <v>0.55979524582288143</v>
      </c>
      <c r="K165" s="123">
        <f>Fat!L43</f>
        <v>0.10705665055247524</v>
      </c>
      <c r="L165" s="126">
        <f>Fat!M43</f>
        <v>248650460.13804677</v>
      </c>
      <c r="M165" s="127">
        <f>Fat!N43</f>
        <v>15531404.82761094</v>
      </c>
      <c r="N165" s="123">
        <f>Fat!O43</f>
        <v>6.6624346975532975E-2</v>
      </c>
      <c r="O165" s="121">
        <f>Fat!P43</f>
        <v>66746385.008364797</v>
      </c>
      <c r="P165" s="122">
        <f>Fat!Q43</f>
        <v>-256339.14075829834</v>
      </c>
      <c r="Q165" s="123">
        <f>Fat!R43</f>
        <v>-3.8258017716978634E-3</v>
      </c>
    </row>
    <row r="166" spans="2:17">
      <c r="B166" s="326"/>
      <c r="C166" s="83" t="s">
        <v>186</v>
      </c>
      <c r="D166" s="105">
        <f>Fat!E44</f>
        <v>93558933.072100028</v>
      </c>
      <c r="E166" s="106">
        <f>Fat!F44</f>
        <v>-3898217.6820040792</v>
      </c>
      <c r="F166" s="107">
        <f>Fat!G44</f>
        <v>-3.999929868501638E-2</v>
      </c>
      <c r="G166" s="108">
        <f>Fat!H44</f>
        <v>11.825658492534787</v>
      </c>
      <c r="H166" s="109">
        <f>Fat!I44</f>
        <v>-0.58094617779200775</v>
      </c>
      <c r="I166" s="206">
        <f>Fat!J44</f>
        <v>4.815135983512425</v>
      </c>
      <c r="J166" s="156">
        <f>Fat!K44</f>
        <v>0.13235248317305626</v>
      </c>
      <c r="K166" s="107">
        <f>Fat!L44</f>
        <v>2.8263634900794466E-2</v>
      </c>
      <c r="L166" s="110">
        <f>Fat!M44</f>
        <v>450498985.21449953</v>
      </c>
      <c r="M166" s="111">
        <f>Fat!N44</f>
        <v>-5871752.3269056678</v>
      </c>
      <c r="N166" s="107">
        <f>Fat!O44</f>
        <v>-1.2866189358543043E-2</v>
      </c>
      <c r="O166" s="105">
        <f>Fat!P44</f>
        <v>136092212.38896096</v>
      </c>
      <c r="P166" s="106">
        <f>Fat!Q44</f>
        <v>-5428541.9576685429</v>
      </c>
      <c r="Q166" s="107">
        <f>Fat!R44</f>
        <v>-3.8358627911015165E-2</v>
      </c>
    </row>
    <row r="167" spans="2:17">
      <c r="B167" s="326"/>
      <c r="C167" s="83" t="s">
        <v>187</v>
      </c>
      <c r="D167" s="105">
        <f>Fat!E45</f>
        <v>282135447.71613163</v>
      </c>
      <c r="E167" s="106">
        <f>Fat!F45</f>
        <v>-3696841.4004712105</v>
      </c>
      <c r="F167" s="107">
        <f>Fat!G45</f>
        <v>-1.2933603169525455E-2</v>
      </c>
      <c r="G167" s="108">
        <f>Fat!H45</f>
        <v>35.661345675652292</v>
      </c>
      <c r="H167" s="109">
        <f>Fat!I45</f>
        <v>-0.72601210819822626</v>
      </c>
      <c r="I167" s="206">
        <f>Fat!J45</f>
        <v>5.0161771905951626</v>
      </c>
      <c r="J167" s="156">
        <f>Fat!K45</f>
        <v>0.27626481596136188</v>
      </c>
      <c r="K167" s="107">
        <f>Fat!L45</f>
        <v>5.8284793921471116E-2</v>
      </c>
      <c r="L167" s="110">
        <f>Fat!M45</f>
        <v>1415241397.4920135</v>
      </c>
      <c r="M167" s="111">
        <f>Fat!N45</f>
        <v>60421393.238321304</v>
      </c>
      <c r="N167" s="107">
        <f>Fat!O45</f>
        <v>4.4597358356547635E-2</v>
      </c>
      <c r="O167" s="105">
        <f>Fat!P45</f>
        <v>378928218.05861169</v>
      </c>
      <c r="P167" s="106">
        <f>Fat!Q45</f>
        <v>-581274.62565690279</v>
      </c>
      <c r="Q167" s="107">
        <f>Fat!R45</f>
        <v>-1.5316471309994133E-3</v>
      </c>
    </row>
    <row r="168" spans="2:17" ht="15" thickBot="1">
      <c r="B168" s="325"/>
      <c r="C168" s="84" t="s">
        <v>188</v>
      </c>
      <c r="D168" s="128">
        <f>Fat!E46</f>
        <v>372503588.87686437</v>
      </c>
      <c r="E168" s="129">
        <f>Fat!F46</f>
        <v>14848937.576724231</v>
      </c>
      <c r="F168" s="130">
        <f>Fat!G46</f>
        <v>4.1517529613401154E-2</v>
      </c>
      <c r="G168" s="131">
        <f>Fat!H46</f>
        <v>47.083694572560404</v>
      </c>
      <c r="H168" s="132">
        <f>Fat!I46</f>
        <v>1.553122081474541</v>
      </c>
      <c r="I168" s="205">
        <f>Fat!J46</f>
        <v>5.0263613473415711</v>
      </c>
      <c r="J168" s="157">
        <f>Fat!K46</f>
        <v>0.24024456418172146</v>
      </c>
      <c r="K168" s="130">
        <f>Fat!L46</f>
        <v>5.0196135001768435E-2</v>
      </c>
      <c r="L168" s="133">
        <f>Fat!M46</f>
        <v>1872337640.8766868</v>
      </c>
      <c r="M168" s="134">
        <f>Fat!N46</f>
        <v>160560711.71390247</v>
      </c>
      <c r="N168" s="130">
        <f>Fat!O46</f>
        <v>9.3797684136583945E-2</v>
      </c>
      <c r="O168" s="128">
        <f>Fat!P46</f>
        <v>495260228.91104209</v>
      </c>
      <c r="P168" s="129">
        <f>Fat!Q46</f>
        <v>18953461.791069448</v>
      </c>
      <c r="Q168" s="130">
        <f>Fat!R46</f>
        <v>3.9792551984245542E-2</v>
      </c>
    </row>
    <row r="169" spans="2:17" ht="15" customHeight="1">
      <c r="B169" s="334" t="s">
        <v>107</v>
      </c>
      <c r="C169" s="82" t="s">
        <v>201</v>
      </c>
      <c r="D169" s="121">
        <f>Fat!E47</f>
        <v>42453440.102165423</v>
      </c>
      <c r="E169" s="122">
        <f>Fat!F47</f>
        <v>-1643080.1802858859</v>
      </c>
      <c r="F169" s="123">
        <f>Fat!G47</f>
        <v>-3.7260994059428482E-2</v>
      </c>
      <c r="G169" s="124">
        <f>Fat!H47</f>
        <v>5.3660283202951726</v>
      </c>
      <c r="H169" s="125">
        <f>Fat!I47</f>
        <v>-0.24759869679040225</v>
      </c>
      <c r="I169" s="204">
        <f>Fat!J47</f>
        <v>5.7339941575371522</v>
      </c>
      <c r="J169" s="152">
        <f>Fat!K47</f>
        <v>0.54377707382001983</v>
      </c>
      <c r="K169" s="123">
        <f>Fat!L47</f>
        <v>0.10476962043186396</v>
      </c>
      <c r="L169" s="126">
        <f>Fat!M47</f>
        <v>243427777.51316997</v>
      </c>
      <c r="M169" s="127">
        <f>Fat!N47</f>
        <v>14557264.610712141</v>
      </c>
      <c r="N169" s="123">
        <f>Fat!O47</f>
        <v>6.3604806167915098E-2</v>
      </c>
      <c r="O169" s="121">
        <f>Fat!P47</f>
        <v>65270460.329547405</v>
      </c>
      <c r="P169" s="122">
        <f>Fat!Q47</f>
        <v>-454363.63208548725</v>
      </c>
      <c r="Q169" s="123">
        <f>Fat!R47</f>
        <v>-6.9131205638637188E-3</v>
      </c>
    </row>
    <row r="170" spans="2:17">
      <c r="B170" s="335"/>
      <c r="C170" s="83" t="s">
        <v>202</v>
      </c>
      <c r="D170" s="105">
        <f>Fat!E48</f>
        <v>71750599.396884009</v>
      </c>
      <c r="E170" s="106">
        <f>Fat!F48</f>
        <v>-3689180.1421162635</v>
      </c>
      <c r="F170" s="107">
        <f>Fat!G48</f>
        <v>-4.8902318705863396E-2</v>
      </c>
      <c r="G170" s="108">
        <f>Fat!H48</f>
        <v>9.069129555467871</v>
      </c>
      <c r="H170" s="109">
        <f>Fat!I48</f>
        <v>-0.53459386466884951</v>
      </c>
      <c r="I170" s="206">
        <f>Fat!J48</f>
        <v>4.3785121017050361</v>
      </c>
      <c r="J170" s="156">
        <f>Fat!K48</f>
        <v>0.13909984095331218</v>
      </c>
      <c r="K170" s="107">
        <f>Fat!L48</f>
        <v>3.2811114465345084E-2</v>
      </c>
      <c r="L170" s="110">
        <f>Fat!M48</f>
        <v>314160867.7638467</v>
      </c>
      <c r="M170" s="111">
        <f>Fat!N48</f>
        <v>-5659458.5621981025</v>
      </c>
      <c r="N170" s="107">
        <f>Fat!O48</f>
        <v>-1.7695743817197213E-2</v>
      </c>
      <c r="O170" s="105">
        <f>Fat!P48</f>
        <v>89577511.342115641</v>
      </c>
      <c r="P170" s="106">
        <f>Fat!Q48</f>
        <v>-4385554.1947884262</v>
      </c>
      <c r="Q170" s="107">
        <f>Fat!R48</f>
        <v>-4.667317067327903E-2</v>
      </c>
    </row>
    <row r="171" spans="2:17">
      <c r="B171" s="335"/>
      <c r="C171" s="83" t="s">
        <v>203</v>
      </c>
      <c r="D171" s="105">
        <f>Fat!E49</f>
        <v>274334501.89672995</v>
      </c>
      <c r="E171" s="106">
        <f>Fat!F49</f>
        <v>-3980041.6456897855</v>
      </c>
      <c r="F171" s="107">
        <f>Fat!G49</f>
        <v>-1.4300516225387847E-2</v>
      </c>
      <c r="G171" s="108">
        <f>Fat!H49</f>
        <v>34.675322020295738</v>
      </c>
      <c r="H171" s="109">
        <f>Fat!I49</f>
        <v>-0.75500288675419824</v>
      </c>
      <c r="I171" s="206">
        <f>Fat!J49</f>
        <v>4.8186053834238018</v>
      </c>
      <c r="J171" s="156">
        <f>Fat!K49</f>
        <v>0.24860950010593008</v>
      </c>
      <c r="K171" s="107">
        <f>Fat!L49</f>
        <v>5.4400377254921424E-2</v>
      </c>
      <c r="L171" s="110">
        <f>Fat!M49</f>
        <v>1321909707.6984701</v>
      </c>
      <c r="M171" s="111">
        <f>Fat!N49</f>
        <v>50013389.44211936</v>
      </c>
      <c r="N171" s="107">
        <f>Fat!O49</f>
        <v>3.9321907551932357E-2</v>
      </c>
      <c r="O171" s="105">
        <f>Fat!P49</f>
        <v>358015836.76108903</v>
      </c>
      <c r="P171" s="106">
        <f>Fat!Q49</f>
        <v>-2553419.8586168289</v>
      </c>
      <c r="Q171" s="107">
        <f>Fat!R49</f>
        <v>-7.0816349750803444E-3</v>
      </c>
    </row>
    <row r="172" spans="2:17" ht="15" thickBot="1">
      <c r="B172" s="336"/>
      <c r="C172" s="84" t="s">
        <v>204</v>
      </c>
      <c r="D172" s="128">
        <f>Fat!E50</f>
        <v>356975361.20674443</v>
      </c>
      <c r="E172" s="129">
        <f>Fat!F50</f>
        <v>14182433.68888557</v>
      </c>
      <c r="F172" s="130">
        <f>Fat!G50</f>
        <v>4.1373180571663608E-2</v>
      </c>
      <c r="G172" s="131">
        <f>Fat!H50</f>
        <v>45.12095823738165</v>
      </c>
      <c r="H172" s="132">
        <f>Fat!I50</f>
        <v>1.4823303625669837</v>
      </c>
      <c r="I172" s="205">
        <f>Fat!J50</f>
        <v>4.8145949297239241</v>
      </c>
      <c r="J172" s="157">
        <f>Fat!K50</f>
        <v>0.19911309970343627</v>
      </c>
      <c r="K172" s="130">
        <f>Fat!L50</f>
        <v>4.3140262931671516E-2</v>
      </c>
      <c r="L172" s="133">
        <f>Fat!M50</f>
        <v>1718691764.1023581</v>
      </c>
      <c r="M172" s="134">
        <f>Fat!N50</f>
        <v>136537235.68415046</v>
      </c>
      <c r="N172" s="130">
        <f>Fat!O50</f>
        <v>8.6298293391516206E-2</v>
      </c>
      <c r="O172" s="128">
        <f>Fat!P50</f>
        <v>449387134.98033953</v>
      </c>
      <c r="P172" s="129">
        <f>Fat!Q50</f>
        <v>18095007.640890121</v>
      </c>
      <c r="Q172" s="130">
        <f>Fat!R50</f>
        <v>4.1955339534051839E-2</v>
      </c>
    </row>
    <row r="173" spans="2:17" ht="15" thickBot="1">
      <c r="B173" s="324" t="s">
        <v>106</v>
      </c>
      <c r="C173" s="142" t="s">
        <v>106</v>
      </c>
      <c r="D173" s="128">
        <f>'Segment Data'!E54</f>
        <v>39278740.328882888</v>
      </c>
      <c r="E173" s="129">
        <f>'Segment Data'!F54</f>
        <v>-260928.17530944198</v>
      </c>
      <c r="F173" s="130">
        <f>'Segment Data'!G54</f>
        <v>-6.5991492893213346E-3</v>
      </c>
      <c r="G173" s="131">
        <f>'Segment Data'!H54</f>
        <v>4.9647527381309891</v>
      </c>
      <c r="H173" s="132">
        <f>'Segment Data'!I54</f>
        <v>-6.8772581781237463E-2</v>
      </c>
      <c r="I173" s="205">
        <f>'Segment Data'!J54</f>
        <v>8.0839329920156686</v>
      </c>
      <c r="J173" s="157">
        <f>'Segment Data'!K54</f>
        <v>0.36250996012731296</v>
      </c>
      <c r="K173" s="130">
        <f>'Segment Data'!L54</f>
        <v>4.6948594660621429E-2</v>
      </c>
      <c r="L173" s="133">
        <f>'Segment Data'!M54</f>
        <v>317526704.82947272</v>
      </c>
      <c r="M173" s="134">
        <f>'Segment Data'!N54</f>
        <v>12224197.767971456</v>
      </c>
      <c r="N173" s="130">
        <f>'Segment Data'!O54</f>
        <v>4.0039624586210715E-2</v>
      </c>
      <c r="O173" s="128">
        <f>'Segment Data'!P54</f>
        <v>95081016.597915947</v>
      </c>
      <c r="P173" s="129">
        <f>'Segment Data'!Q54</f>
        <v>73836.184190586209</v>
      </c>
      <c r="Q173" s="130">
        <f>'Segment Data'!R54</f>
        <v>7.7716425083929075E-4</v>
      </c>
    </row>
    <row r="174" spans="2:17" ht="15" customHeight="1">
      <c r="B174" s="326"/>
      <c r="C174" s="99" t="s">
        <v>120</v>
      </c>
      <c r="D174" s="143">
        <f>'Segment Data'!E55</f>
        <v>36044066.312366515</v>
      </c>
      <c r="E174" s="144">
        <f>'Segment Data'!F55</f>
        <v>220288.88428721577</v>
      </c>
      <c r="F174" s="145">
        <f>'Segment Data'!G55</f>
        <v>6.149236627250523E-3</v>
      </c>
      <c r="G174" s="146">
        <f>'Segment Data'!H55</f>
        <v>4.5558965338333195</v>
      </c>
      <c r="H174" s="147">
        <f>'Segment Data'!I55</f>
        <v>-4.584055932328468E-3</v>
      </c>
      <c r="I174" s="207">
        <f>'Segment Data'!J55</f>
        <v>7.2583329539549908</v>
      </c>
      <c r="J174" s="161">
        <f>'Segment Data'!K55</f>
        <v>0.46268509370308308</v>
      </c>
      <c r="K174" s="145">
        <f>'Segment Data'!L55</f>
        <v>6.8085501664874648E-2</v>
      </c>
      <c r="L174" s="148">
        <f>'Segment Data'!M55</f>
        <v>261619834.30958882</v>
      </c>
      <c r="M174" s="149">
        <f>'Segment Data'!N55</f>
        <v>18174057.884321153</v>
      </c>
      <c r="N174" s="145">
        <f>'Segment Data'!O55</f>
        <v>7.4653412152747609E-2</v>
      </c>
      <c r="O174" s="143">
        <f>'Segment Data'!P55</f>
        <v>79610523.757286429</v>
      </c>
      <c r="P174" s="144">
        <f>'Segment Data'!Q55</f>
        <v>1398021.7267332375</v>
      </c>
      <c r="Q174" s="145">
        <f>'Segment Data'!R55</f>
        <v>1.7874658020620663E-2</v>
      </c>
    </row>
    <row r="175" spans="2:17" ht="15" thickBot="1">
      <c r="B175" s="326"/>
      <c r="C175" s="98" t="s">
        <v>121</v>
      </c>
      <c r="D175" s="135">
        <f>'Segment Data'!E56</f>
        <v>3234674.016516645</v>
      </c>
      <c r="E175" s="136">
        <f>'Segment Data'!F56</f>
        <v>-481217.05959635694</v>
      </c>
      <c r="F175" s="137">
        <f>'Segment Data'!G56</f>
        <v>-0.12950246649848865</v>
      </c>
      <c r="G175" s="138">
        <f>'Segment Data'!H56</f>
        <v>0.4088562042977032</v>
      </c>
      <c r="H175" s="139">
        <f>'Segment Data'!I56</f>
        <v>-6.4188525848871636E-2</v>
      </c>
      <c r="I175" s="208">
        <f>'Segment Data'!J56</f>
        <v>17.283618143409985</v>
      </c>
      <c r="J175" s="154">
        <f>'Segment Data'!K56</f>
        <v>0.63707781991412915</v>
      </c>
      <c r="K175" s="137">
        <f>'Segment Data'!L56</f>
        <v>3.8270884371987009E-2</v>
      </c>
      <c r="L175" s="140">
        <f>'Segment Data'!M56</f>
        <v>55906870.519883938</v>
      </c>
      <c r="M175" s="141">
        <f>'Segment Data'!N56</f>
        <v>-5949860.1163495556</v>
      </c>
      <c r="N175" s="137">
        <f>'Segment Data'!O56</f>
        <v>-9.6187756047752343E-2</v>
      </c>
      <c r="O175" s="135">
        <f>'Segment Data'!P56</f>
        <v>15470492.840629518</v>
      </c>
      <c r="P175" s="136">
        <f>'Segment Data'!Q56</f>
        <v>-1324185.5425426066</v>
      </c>
      <c r="Q175" s="137">
        <f>'Segment Data'!R56</f>
        <v>-7.8845543351959008E-2</v>
      </c>
    </row>
    <row r="176" spans="2:17">
      <c r="B176" s="326"/>
      <c r="C176" s="82" t="s">
        <v>105</v>
      </c>
      <c r="D176" s="121">
        <f>Flavor!D54</f>
        <v>50185.484729401993</v>
      </c>
      <c r="E176" s="122">
        <f>Flavor!E54</f>
        <v>-12886.620612873623</v>
      </c>
      <c r="F176" s="123">
        <f>Flavor!F54</f>
        <v>-0.20431568825777013</v>
      </c>
      <c r="G176" s="124">
        <f>Flavor!G54</f>
        <v>6.3433430053640334E-3</v>
      </c>
      <c r="H176" s="125">
        <f>Flavor!H54</f>
        <v>-1.6859362281443115E-3</v>
      </c>
      <c r="I176" s="204">
        <f>Flavor!I54</f>
        <v>16.656904868935243</v>
      </c>
      <c r="J176" s="152">
        <f>Flavor!J54</f>
        <v>9.1700458261769988</v>
      </c>
      <c r="K176" s="123">
        <f>Flavor!K54</f>
        <v>1.2248188157150948</v>
      </c>
      <c r="L176" s="126">
        <f>Flavor!L54</f>
        <v>835934.84493905131</v>
      </c>
      <c r="M176" s="127">
        <f>Flavor!M54</f>
        <v>363722.88271143462</v>
      </c>
      <c r="N176" s="123">
        <f>Flavor!N54</f>
        <v>0.77025342813342812</v>
      </c>
      <c r="O176" s="121">
        <f>Flavor!O54</f>
        <v>94758.251680731773</v>
      </c>
      <c r="P176" s="122">
        <f>Flavor!P54</f>
        <v>-45720.083649860433</v>
      </c>
      <c r="Q176" s="123">
        <f>Flavor!Q54</f>
        <v>-0.32546003298135534</v>
      </c>
    </row>
    <row r="177" spans="2:17">
      <c r="B177" s="326"/>
      <c r="C177" s="83" t="s">
        <v>104</v>
      </c>
      <c r="D177" s="105">
        <f>Flavor!D55</f>
        <v>38074564.083100386</v>
      </c>
      <c r="E177" s="106">
        <f>Flavor!E55</f>
        <v>728049.07862856239</v>
      </c>
      <c r="F177" s="107">
        <f>Flavor!F55</f>
        <v>1.9494431502949786E-2</v>
      </c>
      <c r="G177" s="108">
        <f>Flavor!G55</f>
        <v>4.8125473144492918</v>
      </c>
      <c r="H177" s="109">
        <f>Flavor!H55</f>
        <v>5.8217397253374159E-2</v>
      </c>
      <c r="I177" s="206">
        <f>Flavor!I55</f>
        <v>8.0237089079535373</v>
      </c>
      <c r="J177" s="156">
        <f>Flavor!J55</f>
        <v>0.61873173492180022</v>
      </c>
      <c r="K177" s="107">
        <f>Flavor!K55</f>
        <v>8.3556197468800539E-2</v>
      </c>
      <c r="L177" s="110">
        <f>Flavor!L55</f>
        <v>305499219.00002038</v>
      </c>
      <c r="M177" s="111">
        <f>Flavor!M55</f>
        <v>28949127.899619281</v>
      </c>
      <c r="N177" s="107">
        <f>Flavor!N55</f>
        <v>0.10467950953995291</v>
      </c>
      <c r="O177" s="105">
        <f>Flavor!O55</f>
        <v>84722797.10216701</v>
      </c>
      <c r="P177" s="106">
        <f>Flavor!P55</f>
        <v>1311611.8812422454</v>
      </c>
      <c r="Q177" s="107">
        <f>Flavor!Q55</f>
        <v>1.5724652248595681E-2</v>
      </c>
    </row>
    <row r="178" spans="2:17">
      <c r="B178" s="326"/>
      <c r="C178" s="83" t="s">
        <v>103</v>
      </c>
      <c r="D178" s="105">
        <f>Flavor!D56</f>
        <v>57320.71361040086</v>
      </c>
      <c r="E178" s="106">
        <f>Flavor!E56</f>
        <v>4047.5489714040232</v>
      </c>
      <c r="F178" s="107">
        <f>Flavor!F56</f>
        <v>7.5977257946511223E-2</v>
      </c>
      <c r="G178" s="108">
        <f>Flavor!G56</f>
        <v>7.2452213962573798E-3</v>
      </c>
      <c r="H178" s="109">
        <f>Flavor!H56</f>
        <v>4.6337842117498852E-4</v>
      </c>
      <c r="I178" s="206">
        <f>Flavor!I56</f>
        <v>13.798440925462778</v>
      </c>
      <c r="J178" s="156">
        <f>Flavor!J56</f>
        <v>-0.29282740103339044</v>
      </c>
      <c r="K178" s="107">
        <f>Flavor!K56</f>
        <v>-2.0780769640358042E-2</v>
      </c>
      <c r="L178" s="110">
        <f>Flavor!L56</f>
        <v>790936.48055848654</v>
      </c>
      <c r="M178" s="111">
        <f>Flavor!M56</f>
        <v>40250.023028774769</v>
      </c>
      <c r="N178" s="107">
        <f>Flavor!N56</f>
        <v>5.3617622410860787E-2</v>
      </c>
      <c r="O178" s="105">
        <f>Flavor!O56</f>
        <v>373329.277328372</v>
      </c>
      <c r="P178" s="106">
        <f>Flavor!P56</f>
        <v>34674.950202345848</v>
      </c>
      <c r="Q178" s="107">
        <f>Flavor!Q56</f>
        <v>0.10239039464404062</v>
      </c>
    </row>
    <row r="179" spans="2:17">
      <c r="B179" s="326"/>
      <c r="C179" s="83" t="s">
        <v>102</v>
      </c>
      <c r="D179" s="105">
        <f>Flavor!D57</f>
        <v>11435.872924730182</v>
      </c>
      <c r="E179" s="106">
        <f>Flavor!E57</f>
        <v>718.5138986998063</v>
      </c>
      <c r="F179" s="107">
        <f>Flavor!F57</f>
        <v>6.7042066702690112E-2</v>
      </c>
      <c r="G179" s="108">
        <f>Flavor!G57</f>
        <v>1.4454710344726312E-3</v>
      </c>
      <c r="H179" s="109">
        <f>Flavor!H57</f>
        <v>8.1117208026314181E-5</v>
      </c>
      <c r="I179" s="206">
        <f>Flavor!I57</f>
        <v>8.8150482508589576</v>
      </c>
      <c r="J179" s="156">
        <f>Flavor!J57</f>
        <v>3.0602772053414329</v>
      </c>
      <c r="K179" s="107">
        <f>Flavor!K57</f>
        <v>0.53178087905428095</v>
      </c>
      <c r="L179" s="110">
        <f>Flavor!L57</f>
        <v>100807.7716221881</v>
      </c>
      <c r="M179" s="111">
        <f>Flavor!M57</f>
        <v>39131.82421477259</v>
      </c>
      <c r="N179" s="107">
        <f>Flavor!N57</f>
        <v>0.63447463492174327</v>
      </c>
      <c r="O179" s="105">
        <f>Flavor!O57</f>
        <v>29099.649063706398</v>
      </c>
      <c r="P179" s="106">
        <f>Flavor!P57</f>
        <v>4961.4090576741146</v>
      </c>
      <c r="Q179" s="107">
        <f>Flavor!Q57</f>
        <v>0.20554145855017725</v>
      </c>
    </row>
    <row r="180" spans="2:17">
      <c r="B180" s="326"/>
      <c r="C180" s="83" t="s">
        <v>63</v>
      </c>
      <c r="D180" s="105">
        <f>Flavor!D58</f>
        <v>1391137.3864953169</v>
      </c>
      <c r="E180" s="106">
        <f>Flavor!E58</f>
        <v>-10599.896620646585</v>
      </c>
      <c r="F180" s="107">
        <f>Flavor!F58</f>
        <v>-7.5619709544171923E-3</v>
      </c>
      <c r="G180" s="108">
        <f>Flavor!G58</f>
        <v>0.17583693089160332</v>
      </c>
      <c r="H180" s="109">
        <f>Flavor!H58</f>
        <v>-2.6086750871385234E-3</v>
      </c>
      <c r="I180" s="206">
        <f>Flavor!I58</f>
        <v>15.145809148847837</v>
      </c>
      <c r="J180" s="156">
        <f>Flavor!J58</f>
        <v>1.0175430856175023</v>
      </c>
      <c r="K180" s="107">
        <f>Flavor!K58</f>
        <v>7.2021795248159964E-2</v>
      </c>
      <c r="L180" s="110">
        <f>Flavor!L58</f>
        <v>21069901.35568504</v>
      </c>
      <c r="M180" s="111">
        <f>Flavor!M58</f>
        <v>1265784.069073081</v>
      </c>
      <c r="N180" s="107">
        <f>Flavor!N58</f>
        <v>6.3915197569991186E-2</v>
      </c>
      <c r="O180" s="105">
        <f>Flavor!O58</f>
        <v>8968903.4179016948</v>
      </c>
      <c r="P180" s="106">
        <f>Flavor!P58</f>
        <v>15470.748630285263</v>
      </c>
      <c r="Q180" s="107">
        <f>Flavor!Q58</f>
        <v>1.727912545026622E-3</v>
      </c>
    </row>
    <row r="181" spans="2:17">
      <c r="B181" s="326"/>
      <c r="C181" s="83" t="s">
        <v>64</v>
      </c>
      <c r="D181" s="105">
        <f>Flavor!D59</f>
        <v>570074.27773882833</v>
      </c>
      <c r="E181" s="106">
        <f>Flavor!E59</f>
        <v>42174.211237318348</v>
      </c>
      <c r="F181" s="107">
        <f>Flavor!F59</f>
        <v>7.9890520788933661E-2</v>
      </c>
      <c r="G181" s="108">
        <f>Flavor!G59</f>
        <v>7.2056227049132268E-2</v>
      </c>
      <c r="H181" s="109">
        <f>Flavor!H59</f>
        <v>4.8528727560390034E-3</v>
      </c>
      <c r="I181" s="206">
        <f>Flavor!I59</f>
        <v>11.149754563620538</v>
      </c>
      <c r="J181" s="156">
        <f>Flavor!J59</f>
        <v>-0.45346606468612904</v>
      </c>
      <c r="K181" s="107">
        <f>Flavor!K59</f>
        <v>-3.9081051650424942E-2</v>
      </c>
      <c r="L181" s="110">
        <f>Flavor!L59</f>
        <v>6356188.2798211835</v>
      </c>
      <c r="M181" s="111">
        <f>Flavor!M59</f>
        <v>230847.33850640152</v>
      </c>
      <c r="N181" s="107">
        <f>Flavor!N59</f>
        <v>3.7687263569177093E-2</v>
      </c>
      <c r="O181" s="105">
        <f>Flavor!O59</f>
        <v>1560688.4021002054</v>
      </c>
      <c r="P181" s="106">
        <f>Flavor!P59</f>
        <v>86676.843482896453</v>
      </c>
      <c r="Q181" s="107">
        <f>Flavor!Q59</f>
        <v>5.8803367569385506E-2</v>
      </c>
    </row>
    <row r="182" spans="2:17">
      <c r="B182" s="326"/>
      <c r="C182" s="83" t="s">
        <v>196</v>
      </c>
      <c r="D182" s="105">
        <f>Flavor!D60</f>
        <v>237567.03494335967</v>
      </c>
      <c r="E182" s="106">
        <f>Flavor!E60</f>
        <v>19317.550918195047</v>
      </c>
      <c r="F182" s="107">
        <f>Flavor!F60</f>
        <v>8.8511324571872496E-2</v>
      </c>
      <c r="G182" s="108">
        <f>Flavor!G60</f>
        <v>3.0027989119534217E-2</v>
      </c>
      <c r="H182" s="109">
        <f>Flavor!H60</f>
        <v>2.2441369665510448E-3</v>
      </c>
      <c r="I182" s="206">
        <f>Flavor!I60</f>
        <v>16.902582041700253</v>
      </c>
      <c r="J182" s="156">
        <f>Flavor!J60</f>
        <v>1.6399579447136308</v>
      </c>
      <c r="K182" s="107">
        <f>Flavor!K60</f>
        <v>0.10744927833460932</v>
      </c>
      <c r="L182" s="110">
        <f>Flavor!L60</f>
        <v>4015496.2985336077</v>
      </c>
      <c r="M182" s="111">
        <f>Flavor!M60</f>
        <v>684436.4644962335</v>
      </c>
      <c r="N182" s="107">
        <f>Flavor!N60</f>
        <v>0.20547108085617</v>
      </c>
      <c r="O182" s="105">
        <f>Flavor!O60</f>
        <v>1590333.7498013973</v>
      </c>
      <c r="P182" s="106">
        <f>Flavor!P60</f>
        <v>319052.50575328851</v>
      </c>
      <c r="Q182" s="107">
        <f>Flavor!Q60</f>
        <v>0.25096925424411803</v>
      </c>
    </row>
    <row r="183" spans="2:17" ht="15" thickBot="1">
      <c r="B183" s="326"/>
      <c r="C183" s="83" t="s">
        <v>197</v>
      </c>
      <c r="D183" s="105">
        <f>Flavor!D61</f>
        <v>50133.294747809276</v>
      </c>
      <c r="E183" s="106">
        <f>Flavor!E61</f>
        <v>-58774.312855368924</v>
      </c>
      <c r="F183" s="107">
        <f>Flavor!F61</f>
        <v>-0.53967132461051082</v>
      </c>
      <c r="G183" s="108">
        <f>Flavor!G61</f>
        <v>6.336746298039769E-3</v>
      </c>
      <c r="H183" s="109">
        <f>Flavor!H61</f>
        <v>-7.5275378788379147E-3</v>
      </c>
      <c r="I183" s="206">
        <f>Flavor!I61</f>
        <v>23.059777900041365</v>
      </c>
      <c r="J183" s="156">
        <f>Flavor!J61</f>
        <v>16.005657936610149</v>
      </c>
      <c r="K183" s="107">
        <f>Flavor!K61</f>
        <v>2.2689801165253769</v>
      </c>
      <c r="L183" s="110">
        <f>Flavor!L61</f>
        <v>1156062.6422817921</v>
      </c>
      <c r="M183" s="111">
        <f>Flavor!M61</f>
        <v>387815.31331867957</v>
      </c>
      <c r="N183" s="107">
        <f>Flavor!N61</f>
        <v>0.50480528691470472</v>
      </c>
      <c r="O183" s="105">
        <f>Flavor!O61</f>
        <v>437154.90281331539</v>
      </c>
      <c r="P183" s="106">
        <f>Flavor!P61</f>
        <v>91317.871634870593</v>
      </c>
      <c r="Q183" s="107">
        <f>Flavor!Q61</f>
        <v>0.26404885365717951</v>
      </c>
    </row>
    <row r="184" spans="2:17">
      <c r="B184" s="324" t="s">
        <v>101</v>
      </c>
      <c r="C184" s="101" t="s">
        <v>13</v>
      </c>
      <c r="D184" s="143">
        <f>'Branded vs. Private Label'!D13</f>
        <v>186680716.98228985</v>
      </c>
      <c r="E184" s="144">
        <f>'Branded vs. Private Label'!E13</f>
        <v>5771891.545178622</v>
      </c>
      <c r="F184" s="145">
        <f>'Branded vs. Private Label'!F13</f>
        <v>3.1904974957593139E-2</v>
      </c>
      <c r="G184" s="146">
        <f>'Branded vs. Private Label'!G13</f>
        <v>23.596062221795776</v>
      </c>
      <c r="H184" s="147">
        <f>'Branded vs. Private Label'!H13</f>
        <v>0.56579444560716396</v>
      </c>
      <c r="I184" s="207">
        <f>'Branded vs. Private Label'!I13</f>
        <v>8.5073509640947176</v>
      </c>
      <c r="J184" s="161">
        <f>'Branded vs. Private Label'!J13</f>
        <v>0.53625086213054907</v>
      </c>
      <c r="K184" s="145">
        <f>'Branded vs. Private Label'!K13</f>
        <v>6.7274385626948888E-2</v>
      </c>
      <c r="L184" s="148">
        <f>'Branded vs. Private Label'!L13</f>
        <v>1588158377.5971766</v>
      </c>
      <c r="M184" s="149">
        <f>'Branded vs. Private Label'!M13</f>
        <v>146116020.70920134</v>
      </c>
      <c r="N184" s="145">
        <f>'Branded vs. Private Label'!N13</f>
        <v>0.10132574817325725</v>
      </c>
      <c r="O184" s="143">
        <f>'Branded vs. Private Label'!O13</f>
        <v>351282885.16482973</v>
      </c>
      <c r="P184" s="144">
        <f>'Branded vs. Private Label'!P13</f>
        <v>14483402.30119288</v>
      </c>
      <c r="Q184" s="145">
        <f>'Branded vs. Private Label'!Q13</f>
        <v>4.3003041982273206E-2</v>
      </c>
    </row>
    <row r="185" spans="2:17" ht="15" thickBot="1">
      <c r="B185" s="325"/>
      <c r="C185" s="100" t="s">
        <v>12</v>
      </c>
      <c r="D185" s="135">
        <f>'Branded vs. Private Label'!D14</f>
        <v>604471277.90376854</v>
      </c>
      <c r="E185" s="136">
        <f>'Branded vs. Private Label'!E14</f>
        <v>-146262.20210456848</v>
      </c>
      <c r="F185" s="137">
        <f>'Branded vs. Private Label'!F14</f>
        <v>-2.4190863215605167E-4</v>
      </c>
      <c r="G185" s="138">
        <f>'Branded vs. Private Label'!G14</f>
        <v>76.403937778205844</v>
      </c>
      <c r="H185" s="139">
        <f>'Branded vs. Private Label'!H14</f>
        <v>-0.56579444560567538</v>
      </c>
      <c r="I185" s="208">
        <f>'Branded vs. Private Label'!I14</f>
        <v>3.9641844191779567</v>
      </c>
      <c r="J185" s="154">
        <f>'Branded vs. Private Label'!J14</f>
        <v>0.13713885475968679</v>
      </c>
      <c r="K185" s="137">
        <f>'Branded vs. Private Label'!K14</f>
        <v>3.5834131695406814E-2</v>
      </c>
      <c r="L185" s="140">
        <f>'Branded vs. Private Label'!L14</f>
        <v>2396235621.706708</v>
      </c>
      <c r="M185" s="141">
        <f>'Branded vs. Private Label'!M14</f>
        <v>82336746.675040722</v>
      </c>
      <c r="N185" s="137">
        <f>'Branded vs. Private Label'!N14</f>
        <v>3.558355447746777E-2</v>
      </c>
      <c r="O185" s="135">
        <f>'Branded vs. Private Label'!O14</f>
        <v>725249355.26269782</v>
      </c>
      <c r="P185" s="136">
        <f>'Branded vs. Private Label'!P14</f>
        <v>-2256934.7590548992</v>
      </c>
      <c r="Q185" s="137">
        <f>'Branded vs. Private Label'!Q14</f>
        <v>-3.1022889973740518E-3</v>
      </c>
    </row>
    <row r="186" spans="2:17" ht="15" thickBot="1">
      <c r="B186" s="324" t="s">
        <v>100</v>
      </c>
      <c r="C186" s="142" t="s">
        <v>99</v>
      </c>
      <c r="D186" s="114">
        <f>'Single Serve'!E18</f>
        <v>9029439.5094654821</v>
      </c>
      <c r="E186" s="115">
        <f>'Single Serve'!F18</f>
        <v>51363.497681414708</v>
      </c>
      <c r="F186" s="116">
        <f>'Single Serve'!G18</f>
        <v>5.7209916260452858E-3</v>
      </c>
      <c r="G186" s="117">
        <f>'Single Serve'!H18</f>
        <v>1.1413027544430381</v>
      </c>
      <c r="H186" s="118">
        <f>'Single Serve'!I18</f>
        <v>-1.6348229071641018E-3</v>
      </c>
      <c r="I186" s="158">
        <f>'Single Serve'!J18</f>
        <v>16.095158305481931</v>
      </c>
      <c r="J186" s="159">
        <f>'Single Serve'!K18</f>
        <v>1.1247050529552691</v>
      </c>
      <c r="K186" s="116">
        <f>'Single Serve'!L18</f>
        <v>7.5128323370265704E-2</v>
      </c>
      <c r="L186" s="119">
        <f>'Single Serve'!M18</f>
        <v>145330258.31462005</v>
      </c>
      <c r="M186" s="120">
        <f>'Single Serve'!N18</f>
        <v>10924391.082575649</v>
      </c>
      <c r="N186" s="116">
        <f>'Single Serve'!O18</f>
        <v>8.1279123505191064E-2</v>
      </c>
      <c r="O186" s="114">
        <f>'Single Serve'!P18</f>
        <v>54163161.56483452</v>
      </c>
      <c r="P186" s="115">
        <f>'Single Serve'!Q18</f>
        <v>305924.47220367938</v>
      </c>
      <c r="Q186" s="116">
        <f>'Single Serve'!R18</f>
        <v>5.6802853008874141E-3</v>
      </c>
    </row>
    <row r="187" spans="2:17">
      <c r="B187" s="326"/>
      <c r="C187" s="99" t="s">
        <v>98</v>
      </c>
      <c r="D187" s="143">
        <f>'Single Serve'!E19</f>
        <v>4239019.170940836</v>
      </c>
      <c r="E187" s="144">
        <f>'Single Serve'!F19</f>
        <v>-256990.88070541434</v>
      </c>
      <c r="F187" s="145">
        <f>'Single Serve'!G19</f>
        <v>-5.7159765604019294E-2</v>
      </c>
      <c r="G187" s="146">
        <f>'Single Serve'!H19</f>
        <v>0.53580338523337834</v>
      </c>
      <c r="H187" s="147">
        <f>'Single Serve'!I19</f>
        <v>-3.6552966999108594E-2</v>
      </c>
      <c r="I187" s="160">
        <f>'Single Serve'!J19</f>
        <v>14.081649228084181</v>
      </c>
      <c r="J187" s="161">
        <f>'Single Serve'!K19</f>
        <v>0.93435485886002034</v>
      </c>
      <c r="K187" s="145">
        <f>'Single Serve'!L19</f>
        <v>7.1068223820043505E-2</v>
      </c>
      <c r="L187" s="148">
        <f>'Single Serve'!M19</f>
        <v>59692381.036313072</v>
      </c>
      <c r="M187" s="149">
        <f>'Single Serve'!N19</f>
        <v>582013.40032909811</v>
      </c>
      <c r="N187" s="145">
        <f>'Single Serve'!O19</f>
        <v>9.8462152005766267E-3</v>
      </c>
      <c r="O187" s="143">
        <f>'Single Serve'!P19</f>
        <v>34435078.541783035</v>
      </c>
      <c r="P187" s="144">
        <f>'Single Serve'!Q19</f>
        <v>939503.62090130895</v>
      </c>
      <c r="Q187" s="145">
        <f>'Single Serve'!R19</f>
        <v>2.8048589197840756E-2</v>
      </c>
    </row>
    <row r="188" spans="2:17" ht="15" thickBot="1">
      <c r="B188" s="326"/>
      <c r="C188" s="98" t="s">
        <v>97</v>
      </c>
      <c r="D188" s="135">
        <f>'Single Serve'!E20</f>
        <v>4790420.3385245176</v>
      </c>
      <c r="E188" s="136">
        <f>'Single Serve'!F20</f>
        <v>308354.37838683836</v>
      </c>
      <c r="F188" s="137">
        <f>'Single Serve'!G20</f>
        <v>6.8797376283450853E-2</v>
      </c>
      <c r="G188" s="138">
        <f>'Single Serve'!H20</f>
        <v>0.60549936920964353</v>
      </c>
      <c r="H188" s="139">
        <f>'Single Serve'!I20</f>
        <v>3.4918144091945713E-2</v>
      </c>
      <c r="I188" s="153">
        <f>'Single Serve'!J20</f>
        <v>17.876902490081712</v>
      </c>
      <c r="J188" s="154">
        <f>'Single Serve'!K20</f>
        <v>1.0776183506426946</v>
      </c>
      <c r="K188" s="137">
        <f>'Single Serve'!L20</f>
        <v>6.4146682781131878E-2</v>
      </c>
      <c r="L188" s="140">
        <f>'Single Serve'!M20</f>
        <v>85637877.278307021</v>
      </c>
      <c r="M188" s="141">
        <f>'Single Serve'!N20</f>
        <v>10342377.682246596</v>
      </c>
      <c r="N188" s="137">
        <f>'Single Serve'!O20</f>
        <v>0.13735718253721135</v>
      </c>
      <c r="O188" s="135">
        <f>'Single Serve'!P20</f>
        <v>19728083.023051485</v>
      </c>
      <c r="P188" s="136">
        <f>'Single Serve'!Q20</f>
        <v>-633579.1486976333</v>
      </c>
      <c r="Q188" s="137">
        <f>'Single Serve'!R20</f>
        <v>-3.1116278393848198E-2</v>
      </c>
    </row>
    <row r="189" spans="2:17">
      <c r="B189" s="326"/>
      <c r="C189" s="82" t="s">
        <v>96</v>
      </c>
      <c r="D189" s="121">
        <f>Size!D37</f>
        <v>9066450.5591437444</v>
      </c>
      <c r="E189" s="122">
        <f>Size!E37</f>
        <v>-36007.427992390469</v>
      </c>
      <c r="F189" s="123">
        <f>Size!F37</f>
        <v>-3.9557917260675344E-3</v>
      </c>
      <c r="G189" s="124">
        <f>Size!G37</f>
        <v>1.1459808757038703</v>
      </c>
      <c r="H189" s="125">
        <f>Size!H37</f>
        <v>-1.2790921961278512E-2</v>
      </c>
      <c r="I189" s="151">
        <f>Size!I37</f>
        <v>16.118062541857157</v>
      </c>
      <c r="J189" s="152">
        <f>Size!J37</f>
        <v>1.0993392890347184</v>
      </c>
      <c r="K189" s="123">
        <f>Size!K37</f>
        <v>7.3197919059339603E-2</v>
      </c>
      <c r="L189" s="126">
        <f>Size!L37</f>
        <v>146133617.14493465</v>
      </c>
      <c r="M189" s="127">
        <f>Size!M37</f>
        <v>9426319.7156938612</v>
      </c>
      <c r="N189" s="123">
        <f>Size!N37</f>
        <v>6.8952571610691751E-2</v>
      </c>
      <c r="O189" s="121">
        <f>Size!O37</f>
        <v>54333258.446471438</v>
      </c>
      <c r="P189" s="122">
        <f>Size!P37</f>
        <v>-100705.57341036201</v>
      </c>
      <c r="Q189" s="123">
        <f>Size!Q37</f>
        <v>-1.8500503357348672E-3</v>
      </c>
    </row>
    <row r="190" spans="2:17">
      <c r="B190" s="326"/>
      <c r="C190" s="83" t="s">
        <v>95</v>
      </c>
      <c r="D190" s="105">
        <f>Size!D38</f>
        <v>13122417.315735489</v>
      </c>
      <c r="E190" s="106">
        <f>Size!E38</f>
        <v>-30778.463769318536</v>
      </c>
      <c r="F190" s="107">
        <f>Size!F38</f>
        <v>-2.3399989086513306E-3</v>
      </c>
      <c r="G190" s="108">
        <f>Size!G38</f>
        <v>1.6586468087747903</v>
      </c>
      <c r="H190" s="109">
        <f>Size!H38</f>
        <v>-1.5796768992693E-2</v>
      </c>
      <c r="I190" s="155">
        <f>Size!I38</f>
        <v>9.6949865240611235</v>
      </c>
      <c r="J190" s="156">
        <f>Size!J38</f>
        <v>0.47128259477451984</v>
      </c>
      <c r="K190" s="107">
        <f>Size!K38</f>
        <v>5.1094722726098017E-2</v>
      </c>
      <c r="L190" s="110">
        <f>Size!L38</f>
        <v>127221659.03916191</v>
      </c>
      <c r="M190" s="111">
        <f>Size!M38</f>
        <v>5900475.4450674504</v>
      </c>
      <c r="N190" s="107">
        <f>Size!N38</f>
        <v>4.8635162222029849E-2</v>
      </c>
      <c r="O190" s="105">
        <f>Size!O38</f>
        <v>52320464.671968102</v>
      </c>
      <c r="P190" s="106">
        <f>Size!P38</f>
        <v>-168171.39674530178</v>
      </c>
      <c r="Q190" s="107">
        <f>Size!Q38</f>
        <v>-3.2039582153582141E-3</v>
      </c>
    </row>
    <row r="191" spans="2:17">
      <c r="B191" s="326"/>
      <c r="C191" s="83" t="s">
        <v>231</v>
      </c>
      <c r="D191" s="105">
        <f>Size!D39</f>
        <v>30385693.340303518</v>
      </c>
      <c r="E191" s="106">
        <f>Size!E39</f>
        <v>5331735.3209689856</v>
      </c>
      <c r="F191" s="107">
        <f>Size!F39</f>
        <v>0.21281010037832751</v>
      </c>
      <c r="G191" s="108">
        <f>Size!G39</f>
        <v>3.8406897203969197</v>
      </c>
      <c r="H191" s="109">
        <f>Size!H39</f>
        <v>0.65124133033347942</v>
      </c>
      <c r="I191" s="155">
        <f>Size!I39</f>
        <v>12.56357933606359</v>
      </c>
      <c r="J191" s="156">
        <f>Size!J39</f>
        <v>0.94175226481640628</v>
      </c>
      <c r="K191" s="107">
        <f>Size!K39</f>
        <v>8.1033064684496559E-2</v>
      </c>
      <c r="L191" s="110">
        <f>Size!L39</f>
        <v>381753068.96220231</v>
      </c>
      <c r="M191" s="111">
        <f>Size!M39</f>
        <v>90580301.411209762</v>
      </c>
      <c r="N191" s="107">
        <f>Size!N39</f>
        <v>0.31108781969229521</v>
      </c>
      <c r="O191" s="105">
        <f>Size!O39</f>
        <v>73043160.768358946</v>
      </c>
      <c r="P191" s="106">
        <f>Size!P39</f>
        <v>13025111.218554191</v>
      </c>
      <c r="Q191" s="107">
        <f>Size!Q39</f>
        <v>0.21701990178380537</v>
      </c>
    </row>
    <row r="192" spans="2:17">
      <c r="B192" s="326"/>
      <c r="C192" s="83" t="s">
        <v>117</v>
      </c>
      <c r="D192" s="105">
        <f>Size!D40</f>
        <v>171125617.22278774</v>
      </c>
      <c r="E192" s="106">
        <f>Size!E40</f>
        <v>801762.29954144359</v>
      </c>
      <c r="F192" s="107">
        <f>Size!F40</f>
        <v>4.7072813136054539E-3</v>
      </c>
      <c r="G192" s="108">
        <f>Size!G40</f>
        <v>21.629929309277163</v>
      </c>
      <c r="H192" s="109">
        <f>Size!H40</f>
        <v>-5.2838118333305317E-2</v>
      </c>
      <c r="I192" s="155">
        <f>Size!I40</f>
        <v>6.2998536421362887</v>
      </c>
      <c r="J192" s="156">
        <f>Size!J40</f>
        <v>0.17101246598045794</v>
      </c>
      <c r="K192" s="107">
        <f>Size!K40</f>
        <v>2.7902903838621158E-2</v>
      </c>
      <c r="L192" s="110">
        <f>Size!L40</f>
        <v>1078066342.9237998</v>
      </c>
      <c r="M192" s="111">
        <f>Size!M40</f>
        <v>34178487.588615894</v>
      </c>
      <c r="N192" s="107">
        <f>Size!N40</f>
        <v>3.2741531970061535E-2</v>
      </c>
      <c r="O192" s="105">
        <f>Size!O40</f>
        <v>341400334.2935515</v>
      </c>
      <c r="P192" s="106">
        <f>Size!P40</f>
        <v>1504606.2998732924</v>
      </c>
      <c r="Q192" s="107">
        <f>Size!Q40</f>
        <v>4.4266702284098047E-3</v>
      </c>
    </row>
    <row r="193" spans="2:17">
      <c r="B193" s="326"/>
      <c r="C193" s="83" t="s">
        <v>94</v>
      </c>
      <c r="D193" s="105">
        <f>Size!D41</f>
        <v>20701874.264333099</v>
      </c>
      <c r="E193" s="106">
        <f>Size!E41</f>
        <v>1624607.3017867282</v>
      </c>
      <c r="F193" s="107">
        <f>Size!F41</f>
        <v>8.51593315214519E-2</v>
      </c>
      <c r="G193" s="108">
        <f>Size!G41</f>
        <v>2.6166747221960702</v>
      </c>
      <c r="H193" s="109">
        <f>Size!H41</f>
        <v>0.18807807676590693</v>
      </c>
      <c r="I193" s="155">
        <f>Size!I41</f>
        <v>8.5940606605404408</v>
      </c>
      <c r="J193" s="156">
        <f>Size!J41</f>
        <v>-1.0588122200543282E-2</v>
      </c>
      <c r="K193" s="107">
        <f>Size!K41</f>
        <v>-1.2305118393420896E-3</v>
      </c>
      <c r="L193" s="110">
        <f>Size!L41</f>
        <v>177913163.21455967</v>
      </c>
      <c r="M193" s="111">
        <f>Size!M41</f>
        <v>13759981.267260253</v>
      </c>
      <c r="N193" s="107">
        <f>Size!N41</f>
        <v>8.3824030116442266E-2</v>
      </c>
      <c r="O193" s="105">
        <f>Size!O41</f>
        <v>27602499.019110799</v>
      </c>
      <c r="P193" s="106">
        <f>Size!P41</f>
        <v>2166143.0690489672</v>
      </c>
      <c r="Q193" s="107">
        <f>Size!Q41</f>
        <v>8.5159331521451748E-2</v>
      </c>
    </row>
    <row r="194" spans="2:17">
      <c r="B194" s="326"/>
      <c r="C194" s="83" t="s">
        <v>118</v>
      </c>
      <c r="D194" s="105">
        <f>Size!D42</f>
        <v>502791163.04245359</v>
      </c>
      <c r="E194" s="106">
        <f>Size!E42</f>
        <v>-6305528.9431658983</v>
      </c>
      <c r="F194" s="107">
        <f>Size!F42</f>
        <v>-1.238571973149653E-2</v>
      </c>
      <c r="G194" s="108">
        <f>Size!G42</f>
        <v>63.551778456284332</v>
      </c>
      <c r="H194" s="109">
        <f>Size!H42</f>
        <v>-1.2578465693141609</v>
      </c>
      <c r="I194" s="155">
        <f>Size!I42</f>
        <v>3.6408653488618952</v>
      </c>
      <c r="J194" s="156">
        <f>Size!J42</f>
        <v>0.13858987633992736</v>
      </c>
      <c r="K194" s="107">
        <f>Size!K42</f>
        <v>3.9571380785797985E-2</v>
      </c>
      <c r="L194" s="110">
        <f>Size!L42</f>
        <v>1830594923.2352407</v>
      </c>
      <c r="M194" s="111">
        <f>Size!M42</f>
        <v>47598065.751934528</v>
      </c>
      <c r="N194" s="107">
        <f>Size!N42</f>
        <v>2.6695541022500192E-2</v>
      </c>
      <c r="O194" s="105">
        <f>Size!O42</f>
        <v>503063316.17388004</v>
      </c>
      <c r="P194" s="106">
        <f>Size!P42</f>
        <v>-6033375.8117394447</v>
      </c>
      <c r="Q194" s="107">
        <f>Size!Q42</f>
        <v>-1.185113929577423E-2</v>
      </c>
    </row>
    <row r="195" spans="2:17" ht="15" thickBot="1">
      <c r="B195" s="326"/>
      <c r="C195" s="84" t="s">
        <v>93</v>
      </c>
      <c r="D195" s="105">
        <f>Size!D43</f>
        <v>130.06235986948013</v>
      </c>
      <c r="E195" s="106">
        <f>Size!E43</f>
        <v>-317.44042664766312</v>
      </c>
      <c r="F195" s="107">
        <f>Size!F43</f>
        <v>-0.70935966481518742</v>
      </c>
      <c r="G195" s="108">
        <f>Size!G43</f>
        <v>1.6439617255621507E-5</v>
      </c>
      <c r="H195" s="109">
        <f>Size!H43</f>
        <v>-4.0528908072973128E-5</v>
      </c>
      <c r="I195" s="155">
        <f>Size!I43</f>
        <v>2.1317614976475441</v>
      </c>
      <c r="J195" s="156">
        <f>Size!J43</f>
        <v>1.0042064010042484E-2</v>
      </c>
      <c r="K195" s="107">
        <f>Size!K43</f>
        <v>4.73298394256881E-3</v>
      </c>
      <c r="L195" s="110">
        <f>Size!L43</f>
        <v>277.26193106293681</v>
      </c>
      <c r="M195" s="111">
        <f>Size!M43</f>
        <v>-672.21342769742012</v>
      </c>
      <c r="N195" s="107">
        <f>Size!N43</f>
        <v>-0.70798406877569486</v>
      </c>
      <c r="O195" s="105">
        <f>Size!O43</f>
        <v>104.04988789558411</v>
      </c>
      <c r="P195" s="106">
        <f>Size!P43</f>
        <v>-253.95234131813049</v>
      </c>
      <c r="Q195" s="107">
        <f>Size!Q43</f>
        <v>-0.70935966481518742</v>
      </c>
    </row>
    <row r="196" spans="2:17">
      <c r="B196" s="326"/>
      <c r="C196" s="101" t="s">
        <v>119</v>
      </c>
      <c r="D196" s="143">
        <f>'White Milk Size'!D13</f>
        <v>155238552.94180432</v>
      </c>
      <c r="E196" s="144">
        <f>'White Milk Size'!E13</f>
        <v>626132.20216974616</v>
      </c>
      <c r="F196" s="145">
        <f>'White Milk Size'!F13</f>
        <v>4.04968888770033E-3</v>
      </c>
      <c r="G196" s="146">
        <f>'White Milk Size'!G13</f>
        <v>19.621836757697142</v>
      </c>
      <c r="H196" s="147">
        <f>'White Milk Size'!H13</f>
        <v>-6.0815222133104641E-2</v>
      </c>
      <c r="I196" s="160">
        <f>'White Milk Size'!I13</f>
        <v>6.3020899054003872</v>
      </c>
      <c r="J196" s="161">
        <f>'White Milk Size'!J13</f>
        <v>0.16182828330025867</v>
      </c>
      <c r="K196" s="145">
        <f>'White Milk Size'!K13</f>
        <v>2.635527494753704E-2</v>
      </c>
      <c r="L196" s="148">
        <f>'White Milk Size'!L13</f>
        <v>978327317.42350864</v>
      </c>
      <c r="M196" s="149">
        <f>'White Milk Size'!M13</f>
        <v>28966604.055932522</v>
      </c>
      <c r="N196" s="145">
        <f>'White Milk Size'!N13</f>
        <v>3.0511694499324782E-2</v>
      </c>
      <c r="O196" s="143">
        <f>'White Milk Size'!O13</f>
        <v>309669354.10506314</v>
      </c>
      <c r="P196" s="144">
        <f>'White Milk Size'!P13</f>
        <v>1153697.1619588137</v>
      </c>
      <c r="Q196" s="145">
        <f>'White Milk Size'!Q13</f>
        <v>3.7395092793348103E-3</v>
      </c>
    </row>
    <row r="197" spans="2:17" ht="15" thickBot="1">
      <c r="B197" s="325"/>
      <c r="C197" s="100" t="s">
        <v>116</v>
      </c>
      <c r="D197" s="135">
        <f>'White Milk Size'!D14</f>
        <v>490307157.2134524</v>
      </c>
      <c r="E197" s="136">
        <f>'White Milk Size'!E14</f>
        <v>-6029274.9566869736</v>
      </c>
      <c r="F197" s="137">
        <f>'White Milk Size'!F14</f>
        <v>-1.2147556709317272E-2</v>
      </c>
      <c r="G197" s="138">
        <f>'White Milk Size'!G14</f>
        <v>61.973825558522961</v>
      </c>
      <c r="H197" s="139">
        <f>'White Milk Size'!H14</f>
        <v>-1.211377884910064</v>
      </c>
      <c r="I197" s="153">
        <f>'White Milk Size'!I14</f>
        <v>3.6283938663656277</v>
      </c>
      <c r="J197" s="154">
        <f>'White Milk Size'!J14</f>
        <v>0.13706381467822659</v>
      </c>
      <c r="K197" s="137">
        <f>'White Milk Size'!K14</f>
        <v>3.925833783946666E-2</v>
      </c>
      <c r="L197" s="140">
        <f>'White Milk Size'!L14</f>
        <v>1779027481.8684583</v>
      </c>
      <c r="M197" s="141">
        <f>'White Milk Size'!M14</f>
        <v>46153180.485545397</v>
      </c>
      <c r="N197" s="137">
        <f>'White Milk Size'!N14</f>
        <v>2.6633888244931007E-2</v>
      </c>
      <c r="O197" s="135">
        <f>'White Milk Size'!O14</f>
        <v>490576522.59487885</v>
      </c>
      <c r="P197" s="136">
        <f>'White Milk Size'!P14</f>
        <v>-5759909.57526052</v>
      </c>
      <c r="Q197" s="137">
        <f>'White Milk Size'!Q14</f>
        <v>-1.1604849456801668E-2</v>
      </c>
    </row>
    <row r="198" spans="2:17">
      <c r="B198" s="324" t="s">
        <v>65</v>
      </c>
      <c r="C198" s="82" t="s">
        <v>90</v>
      </c>
      <c r="D198" s="121">
        <f>Organic!D13</f>
        <v>63074993.148205161</v>
      </c>
      <c r="E198" s="122">
        <f>Organic!E13</f>
        <v>614263.28722264618</v>
      </c>
      <c r="F198" s="123">
        <f>Organic!F13</f>
        <v>9.8343917624689713E-3</v>
      </c>
      <c r="G198" s="124">
        <f>Organic!G13</f>
        <v>7.9725506041718619</v>
      </c>
      <c r="H198" s="125">
        <f>Organic!H13</f>
        <v>2.1101410253658415E-2</v>
      </c>
      <c r="I198" s="204">
        <f>Organic!I13</f>
        <v>9.5043642650157736</v>
      </c>
      <c r="J198" s="152">
        <f>Organic!J13</f>
        <v>0.13117278233306706</v>
      </c>
      <c r="K198" s="123">
        <f>Organic!K13</f>
        <v>1.3994463099939149E-2</v>
      </c>
      <c r="L198" s="126">
        <f>Organic!L13</f>
        <v>599487710.89391589</v>
      </c>
      <c r="M198" s="127">
        <f>Organic!M13</f>
        <v>14031329.758809209</v>
      </c>
      <c r="N198" s="123">
        <f>Organic!N13</f>
        <v>2.3966481895038354E-2</v>
      </c>
      <c r="O198" s="121">
        <f>Organic!O13</f>
        <v>88365267.370922029</v>
      </c>
      <c r="P198" s="122">
        <f>Organic!P13</f>
        <v>297305.38039657474</v>
      </c>
      <c r="Q198" s="123">
        <f>Organic!Q13</f>
        <v>3.3758630684397979E-3</v>
      </c>
    </row>
    <row r="199" spans="2:17" ht="15" thickBot="1">
      <c r="B199" s="325"/>
      <c r="C199" s="84" t="s">
        <v>92</v>
      </c>
      <c r="D199" s="128">
        <f>Organic!D14</f>
        <v>728077001.7378422</v>
      </c>
      <c r="E199" s="129">
        <f>Organic!E14</f>
        <v>5011366.0558404922</v>
      </c>
      <c r="F199" s="130">
        <f>Organic!F14</f>
        <v>6.9307208205431157E-3</v>
      </c>
      <c r="G199" s="131">
        <f>Organic!G14</f>
        <v>92.02744939582837</v>
      </c>
      <c r="H199" s="132">
        <f>Organic!H14</f>
        <v>-2.1101410253521635E-2</v>
      </c>
      <c r="I199" s="205">
        <f>Organic!I14</f>
        <v>4.652311176897995</v>
      </c>
      <c r="J199" s="157">
        <f>Organic!J14</f>
        <v>0.26732841922254913</v>
      </c>
      <c r="K199" s="130">
        <f>Organic!K14</f>
        <v>6.0964531446473576E-2</v>
      </c>
      <c r="L199" s="133">
        <f>Organic!L14</f>
        <v>3387240772.8273444</v>
      </c>
      <c r="M199" s="134">
        <f>Organic!M14</f>
        <v>216610427.69413137</v>
      </c>
      <c r="N199" s="130">
        <f>Organic!N14</f>
        <v>6.8317780414427515E-2</v>
      </c>
      <c r="O199" s="128">
        <f>Organic!O14</f>
        <v>988661776.99605787</v>
      </c>
      <c r="P199" s="129">
        <f>Organic!P14</f>
        <v>12390000.68658936</v>
      </c>
      <c r="Q199" s="130">
        <f>Organic!Q14</f>
        <v>1.2691138868549912E-2</v>
      </c>
    </row>
    <row r="200" spans="2:17">
      <c r="B200" s="324" t="s">
        <v>126</v>
      </c>
      <c r="C200" s="82" t="s">
        <v>89</v>
      </c>
      <c r="D200" s="121">
        <f>'Form Data'!D13</f>
        <v>75545216.255224183</v>
      </c>
      <c r="E200" s="122">
        <f>'Form Data'!E13</f>
        <v>6847976.0809298009</v>
      </c>
      <c r="F200" s="123">
        <f>'Form Data'!F13</f>
        <v>9.968342343237574E-2</v>
      </c>
      <c r="G200" s="124">
        <f>'Form Data'!G13</f>
        <v>9.5487613939601328</v>
      </c>
      <c r="H200" s="125">
        <f>'Form Data'!H13</f>
        <v>0.80338463925268044</v>
      </c>
      <c r="I200" s="204">
        <f>'Form Data'!I13</f>
        <v>10.09432057688702</v>
      </c>
      <c r="J200" s="152">
        <f>'Form Data'!J13</f>
        <v>0.60229123616873892</v>
      </c>
      <c r="K200" s="123">
        <f>'Form Data'!K13</f>
        <v>6.3452315047644217E-2</v>
      </c>
      <c r="L200" s="126">
        <f>'Form Data'!L13</f>
        <v>762577630.93048918</v>
      </c>
      <c r="M200" s="127">
        <f>'Form Data'!M13</f>
        <v>110501411.56971645</v>
      </c>
      <c r="N200" s="123">
        <f>'Form Data'!N13</f>
        <v>0.16946088246867899</v>
      </c>
      <c r="O200" s="121">
        <f>'Form Data'!O13</f>
        <v>141599983.93682539</v>
      </c>
      <c r="P200" s="122">
        <f>'Form Data'!P13</f>
        <v>14632069.878333509</v>
      </c>
      <c r="Q200" s="123">
        <f>'Form Data'!Q13</f>
        <v>0.11524226405415128</v>
      </c>
    </row>
    <row r="201" spans="2:17" ht="15" thickBot="1">
      <c r="B201" s="325"/>
      <c r="C201" s="84" t="s">
        <v>91</v>
      </c>
      <c r="D201" s="128">
        <f>'Form Data'!D14</f>
        <v>715606778.63082659</v>
      </c>
      <c r="E201" s="129">
        <f>'Form Data'!E14</f>
        <v>-1222346.7378619909</v>
      </c>
      <c r="F201" s="130">
        <f>'Form Data'!F14</f>
        <v>-1.705213550346881E-3</v>
      </c>
      <c r="G201" s="131">
        <f>'Form Data'!G14</f>
        <v>90.451238606040505</v>
      </c>
      <c r="H201" s="132">
        <f>'Form Data'!H14</f>
        <v>-0.80338463925198766</v>
      </c>
      <c r="I201" s="205">
        <f>'Form Data'!I14</f>
        <v>4.5054783563670942</v>
      </c>
      <c r="J201" s="157">
        <f>'Form Data'!J14</f>
        <v>0.17528250207469132</v>
      </c>
      <c r="K201" s="130">
        <f>'Form Data'!K14</f>
        <v>4.0479116412468652E-2</v>
      </c>
      <c r="L201" s="133">
        <f>'Form Data'!L14</f>
        <v>3224150852.7907677</v>
      </c>
      <c r="M201" s="134">
        <f>'Form Data'!M14</f>
        <v>120140345.88322353</v>
      </c>
      <c r="N201" s="130">
        <f>'Form Data'!N14</f>
        <v>3.8704877324309273E-2</v>
      </c>
      <c r="O201" s="128">
        <f>'Form Data'!O14</f>
        <v>935427060.43015409</v>
      </c>
      <c r="P201" s="129">
        <f>'Form Data'!P14</f>
        <v>-1944763.8113481998</v>
      </c>
      <c r="Q201" s="130">
        <f>'Form Data'!Q14</f>
        <v>-2.0746983865467194E-3</v>
      </c>
    </row>
    <row r="202" spans="2:17" ht="15" thickBot="1">
      <c r="B202" s="235" t="s">
        <v>221</v>
      </c>
      <c r="C202" s="142" t="s">
        <v>127</v>
      </c>
      <c r="D202" s="252">
        <f>'Glass Bottle'!D8</f>
        <v>1102669.3475685408</v>
      </c>
      <c r="E202" s="253">
        <f>'Glass Bottle'!E8</f>
        <v>90055.550473310868</v>
      </c>
      <c r="F202" s="254">
        <f>'Glass Bottle'!F8</f>
        <v>8.8933758093799414E-2</v>
      </c>
      <c r="G202" s="117">
        <f>'Glass Bottle'!G8</f>
        <v>0.13937515859103219</v>
      </c>
      <c r="H202" s="118">
        <f>'Glass Bottle'!H8</f>
        <v>1.046620766164158E-2</v>
      </c>
      <c r="I202" s="158">
        <f>'Glass Bottle'!I8</f>
        <v>13.025174835886682</v>
      </c>
      <c r="J202" s="159">
        <f>'Glass Bottle'!J8</f>
        <v>9.763871826474535E-2</v>
      </c>
      <c r="K202" s="116">
        <f>'Glass Bottle'!K8</f>
        <v>7.5527708742310837E-3</v>
      </c>
      <c r="L202" s="119">
        <f>'Glass Bottle'!L8</f>
        <v>14362461.038253345</v>
      </c>
      <c r="M202" s="120">
        <f>'Glass Bottle'!M8</f>
        <v>1271859.603102468</v>
      </c>
      <c r="N202" s="116">
        <f>'Glass Bottle'!N8</f>
        <v>9.7158225265897347E-2</v>
      </c>
      <c r="O202" s="114">
        <f>'Glass Bottle'!O8</f>
        <v>2777119.9668537378</v>
      </c>
      <c r="P202" s="115">
        <f>'Glass Bottle'!P8</f>
        <v>188306.32391852979</v>
      </c>
      <c r="Q202" s="116">
        <f>'Glass Bottle'!Q8</f>
        <v>7.2738462435259443E-2</v>
      </c>
    </row>
    <row r="203" spans="2:17">
      <c r="B203" s="326" t="s">
        <v>222</v>
      </c>
      <c r="C203" s="236" t="s">
        <v>223</v>
      </c>
      <c r="D203" s="241">
        <f>Enhanced!D39</f>
        <v>8037568.0288388962</v>
      </c>
      <c r="E203" s="122">
        <f>Enhanced!E39</f>
        <v>4034884.3671841063</v>
      </c>
      <c r="F203" s="123">
        <f>Enhanced!F39</f>
        <v>1.0080447790160874</v>
      </c>
      <c r="G203" s="124">
        <f>Enhanced!G39</f>
        <v>1.0159322204574099</v>
      </c>
      <c r="H203" s="125">
        <f>Enhanced!H39</f>
        <v>0.50637788374358172</v>
      </c>
      <c r="I203" s="204">
        <f>Enhanced!I39</f>
        <v>9.6641796378663916</v>
      </c>
      <c r="J203" s="152">
        <f>Enhanced!J39</f>
        <v>-0.84505268850779736</v>
      </c>
      <c r="K203" s="123">
        <f>Enhanced!K39</f>
        <v>-8.0410505949805242E-2</v>
      </c>
      <c r="L203" s="126">
        <f>Enhanced!L39</f>
        <v>77676501.282270774</v>
      </c>
      <c r="M203" s="127">
        <f>Enhanced!M39</f>
        <v>35611368.752958447</v>
      </c>
      <c r="N203" s="123">
        <f>Enhanced!N39</f>
        <v>0.84657688236553896</v>
      </c>
      <c r="O203" s="121">
        <f>Enhanced!O39</f>
        <v>10027742.588923097</v>
      </c>
      <c r="P203" s="122">
        <f>Enhanced!P39</f>
        <v>3048028.0725728031</v>
      </c>
      <c r="Q203" s="123">
        <f>Enhanced!Q39</f>
        <v>0.43669810067914111</v>
      </c>
    </row>
    <row r="204" spans="2:17">
      <c r="B204" s="326"/>
      <c r="C204" s="236" t="s">
        <v>224</v>
      </c>
      <c r="D204" s="242">
        <f>Enhanced!D40</f>
        <v>748827859.16383648</v>
      </c>
      <c r="E204" s="106">
        <f>Enhanced!E40</f>
        <v>-3939928.111716032</v>
      </c>
      <c r="F204" s="107">
        <f>Enhanced!F40</f>
        <v>-5.2339223042149269E-3</v>
      </c>
      <c r="G204" s="108">
        <f>Enhanced!G40</f>
        <v>94.65031548984399</v>
      </c>
      <c r="H204" s="109">
        <f>Enhanced!H40</f>
        <v>-1.1794135040661189</v>
      </c>
      <c r="I204" s="155">
        <f>Enhanced!I40</f>
        <v>4.6516402225025262</v>
      </c>
      <c r="J204" s="156">
        <f>Enhanced!J40</f>
        <v>0.15852579143365197</v>
      </c>
      <c r="K204" s="107">
        <f>Enhanced!K40</f>
        <v>3.528193947999228E-2</v>
      </c>
      <c r="L204" s="110">
        <f>Enhanced!L40</f>
        <v>3483277789.4169588</v>
      </c>
      <c r="M204" s="111">
        <f>Enhanced!M40</f>
        <v>101005981.16538954</v>
      </c>
      <c r="N204" s="107">
        <f>Enhanced!N40</f>
        <v>2.9863354245797159E-2</v>
      </c>
      <c r="O204" s="105">
        <f>Enhanced!O40</f>
        <v>987489067.28168917</v>
      </c>
      <c r="P204" s="106">
        <f>Enhanced!P40</f>
        <v>-3949039.411744833</v>
      </c>
      <c r="Q204" s="107">
        <f>Enhanced!Q40</f>
        <v>-3.9831426541747086E-3</v>
      </c>
    </row>
    <row r="205" spans="2:17">
      <c r="B205" s="326"/>
      <c r="C205" s="237" t="s">
        <v>128</v>
      </c>
      <c r="D205" s="242">
        <f>'Enhanced - Aggs'!D32</f>
        <v>134.10403573513031</v>
      </c>
      <c r="E205" s="106">
        <f>'Enhanced - Aggs'!E32</f>
        <v>14.050457775592804</v>
      </c>
      <c r="F205" s="107">
        <f>'Enhanced - Aggs'!F32</f>
        <v>0.11703489403979553</v>
      </c>
      <c r="G205" s="108">
        <f>'Enhanced - Aggs'!G32</f>
        <v>1.6950476849198381E-5</v>
      </c>
      <c r="H205" s="109">
        <f>'Enhanced - Aggs'!H32</f>
        <v>1.6672752628897822E-6</v>
      </c>
      <c r="I205" s="155">
        <f>'Enhanced - Aggs'!I32</f>
        <v>8.7471936495927682</v>
      </c>
      <c r="J205" s="156">
        <f>'Enhanced - Aggs'!J32</f>
        <v>7.3409540955807984E-2</v>
      </c>
      <c r="K205" s="107">
        <f>'Enhanced - Aggs'!K32</f>
        <v>8.4633811536432065E-3</v>
      </c>
      <c r="L205" s="110">
        <f>'Enhanced - Aggs'!L32</f>
        <v>1173.0339697670936</v>
      </c>
      <c r="M205" s="111">
        <f>'Enhanced - Aggs'!M32</f>
        <v>131.71515307664868</v>
      </c>
      <c r="N205" s="107">
        <f>'Enhanced - Aggs'!N32</f>
        <v>0.12648878610997377</v>
      </c>
      <c r="O205" s="105">
        <f>'Enhanced - Aggs'!O32</f>
        <v>268.20807147026062</v>
      </c>
      <c r="P205" s="106">
        <f>'Enhanced - Aggs'!P32</f>
        <v>28.100915551185608</v>
      </c>
      <c r="Q205" s="107">
        <f>'Enhanced - Aggs'!Q32</f>
        <v>0.11703489403979553</v>
      </c>
    </row>
    <row r="206" spans="2:17" ht="15" customHeight="1">
      <c r="B206" s="326"/>
      <c r="C206" s="237" t="s">
        <v>129</v>
      </c>
      <c r="D206" s="242">
        <f>'Enhanced - Aggs'!D33</f>
        <v>1789341.756294921</v>
      </c>
      <c r="E206" s="106">
        <f>'Enhanced - Aggs'!E33</f>
        <v>261369.55331428372</v>
      </c>
      <c r="F206" s="107">
        <f>'Enhanced - Aggs'!F33</f>
        <v>0.17105648440752153</v>
      </c>
      <c r="G206" s="108">
        <f>'Enhanced - Aggs'!G33</f>
        <v>0.22616915180156386</v>
      </c>
      <c r="H206" s="109">
        <f>'Enhanced - Aggs'!H33</f>
        <v>3.1653439789217919E-2</v>
      </c>
      <c r="I206" s="155">
        <f>'Enhanced - Aggs'!I33</f>
        <v>13.254644264227828</v>
      </c>
      <c r="J206" s="156">
        <f>'Enhanced - Aggs'!J33</f>
        <v>0.51934162824325014</v>
      </c>
      <c r="K206" s="107">
        <f>'Enhanced - Aggs'!K33</f>
        <v>4.077968487186244E-2</v>
      </c>
      <c r="L206" s="110">
        <f>'Enhanced - Aggs'!L33</f>
        <v>23717088.446817823</v>
      </c>
      <c r="M206" s="111">
        <f>'Enhanced - Aggs'!M33</f>
        <v>4257900.0224873498</v>
      </c>
      <c r="N206" s="107">
        <f>'Enhanced - Aggs'!N33</f>
        <v>0.21881179880881133</v>
      </c>
      <c r="O206" s="105">
        <f>'Enhanced - Aggs'!O33</f>
        <v>3611911.2824002504</v>
      </c>
      <c r="P206" s="106">
        <f>'Enhanced - Aggs'!P33</f>
        <v>527444.5476403241</v>
      </c>
      <c r="Q206" s="107">
        <f>'Enhanced - Aggs'!Q33</f>
        <v>0.17100023861381561</v>
      </c>
    </row>
    <row r="207" spans="2:17">
      <c r="B207" s="326"/>
      <c r="C207" s="237" t="s">
        <v>130</v>
      </c>
      <c r="D207" s="242">
        <f>'Enhanced - Aggs'!D34</f>
        <v>249357.15213392928</v>
      </c>
      <c r="E207" s="106">
        <f>'Enhanced - Aggs'!E34</f>
        <v>16450.628526900517</v>
      </c>
      <c r="F207" s="107">
        <f>'Enhanced - Aggs'!F34</f>
        <v>7.0631892452513778E-2</v>
      </c>
      <c r="G207" s="108">
        <f>'Enhanced - Aggs'!G34</f>
        <v>3.1518235907355037E-2</v>
      </c>
      <c r="H207" s="109">
        <f>'Enhanced - Aggs'!H34</f>
        <v>1.868496086587134E-3</v>
      </c>
      <c r="I207" s="155">
        <f>'Enhanced - Aggs'!I34</f>
        <v>10.212958972764184</v>
      </c>
      <c r="J207" s="156">
        <f>'Enhanced - Aggs'!J34</f>
        <v>0.634681544494482</v>
      </c>
      <c r="K207" s="107">
        <f>'Enhanced - Aggs'!K34</f>
        <v>6.626259776327402E-2</v>
      </c>
      <c r="L207" s="110">
        <f>'Enhanced - Aggs'!L34</f>
        <v>2546674.3643091368</v>
      </c>
      <c r="M207" s="111">
        <f>'Enhanced - Aggs'!M34</f>
        <v>315831.06634716876</v>
      </c>
      <c r="N207" s="107">
        <f>'Enhanced - Aggs'!N34</f>
        <v>0.14157474289462763</v>
      </c>
      <c r="O207" s="105">
        <f>'Enhanced - Aggs'!O34</f>
        <v>535417.01917147636</v>
      </c>
      <c r="P207" s="106">
        <f>'Enhanced - Aggs'!P34</f>
        <v>37368.985939713428</v>
      </c>
      <c r="Q207" s="107">
        <f>'Enhanced - Aggs'!Q34</f>
        <v>7.5030887477320979E-2</v>
      </c>
    </row>
    <row r="208" spans="2:17">
      <c r="B208" s="326"/>
      <c r="C208" s="238" t="s">
        <v>225</v>
      </c>
      <c r="D208" s="242">
        <f>Enhanced!D41</f>
        <v>7058396.0316291153</v>
      </c>
      <c r="E208" s="106">
        <f>Enhanced!E41</f>
        <v>-345063.58420420066</v>
      </c>
      <c r="F208" s="107">
        <f>Enhanced!F41</f>
        <v>-4.6608423913900299E-2</v>
      </c>
      <c r="G208" s="108">
        <f>Enhanced!G41</f>
        <v>0.89216687529755634</v>
      </c>
      <c r="H208" s="109">
        <f>Enhanced!H41</f>
        <v>-5.0317036202445986E-2</v>
      </c>
      <c r="I208" s="155">
        <f>Enhanced!I41</f>
        <v>11.860849563381439</v>
      </c>
      <c r="J208" s="156">
        <f>Enhanced!J41</f>
        <v>0.58600816537164313</v>
      </c>
      <c r="K208" s="107">
        <f>Enhanced!K41</f>
        <v>5.1974847777023603E-2</v>
      </c>
      <c r="L208" s="110">
        <f>Enhanced!L41</f>
        <v>83718573.48992148</v>
      </c>
      <c r="M208" s="111">
        <f>Enhanced!M41</f>
        <v>245740.52483031154</v>
      </c>
      <c r="N208" s="107">
        <f>Enhanced!N41</f>
        <v>2.9439581250714428E-3</v>
      </c>
      <c r="O208" s="105">
        <f>Enhanced!O41</f>
        <v>11843673.822749913</v>
      </c>
      <c r="P208" s="106">
        <f>Enhanced!P41</f>
        <v>-560836.69623234123</v>
      </c>
      <c r="Q208" s="107">
        <f>Enhanced!Q41</f>
        <v>-4.521231977465854E-2</v>
      </c>
    </row>
    <row r="209" spans="2:17">
      <c r="B209" s="326"/>
      <c r="C209" s="238" t="s">
        <v>226</v>
      </c>
      <c r="D209" s="242">
        <f>Enhanced!D42</f>
        <v>311288.55422086746</v>
      </c>
      <c r="E209" s="106">
        <f>Enhanced!E42</f>
        <v>246004.39015054799</v>
      </c>
      <c r="F209" s="107">
        <f>Enhanced!F42</f>
        <v>3.7682092380867358</v>
      </c>
      <c r="G209" s="108">
        <f>Enhanced!G42</f>
        <v>3.9346238931711755E-2</v>
      </c>
      <c r="H209" s="109">
        <f>Enhanced!H42</f>
        <v>3.1035357599906582E-2</v>
      </c>
      <c r="I209" s="155">
        <f>Enhanced!I42</f>
        <v>13.859863455831384</v>
      </c>
      <c r="J209" s="156">
        <f>Enhanced!J42</f>
        <v>4.6456976049851555</v>
      </c>
      <c r="K209" s="107">
        <f>Enhanced!K42</f>
        <v>0.50419079493327057</v>
      </c>
      <c r="L209" s="110">
        <f>Enhanced!L42</f>
        <v>4314416.8568643872</v>
      </c>
      <c r="M209" s="111">
        <f>Enhanced!M42</f>
        <v>3712877.7416866072</v>
      </c>
      <c r="N209" s="107">
        <f>Enhanced!N42</f>
        <v>6.172296444245851</v>
      </c>
      <c r="O209" s="105">
        <f>Enhanced!O42</f>
        <v>676526.50102746487</v>
      </c>
      <c r="P209" s="106">
        <f>Enhanced!P42</f>
        <v>538428.90916839917</v>
      </c>
      <c r="Q209" s="107">
        <f>Enhanced!Q42</f>
        <v>3.8989015081297609</v>
      </c>
    </row>
    <row r="210" spans="2:17">
      <c r="B210" s="326"/>
      <c r="C210" s="238" t="s">
        <v>227</v>
      </c>
      <c r="D210" s="242">
        <f>Enhanced!D43</f>
        <v>26650522.65445726</v>
      </c>
      <c r="E210" s="106">
        <f>Enhanced!E43</f>
        <v>5591871.3693569116</v>
      </c>
      <c r="F210" s="107">
        <f>Enhanced!F43</f>
        <v>0.2655379631701929</v>
      </c>
      <c r="G210" s="108">
        <f>Enhanced!G43</f>
        <v>3.3685717569726781</v>
      </c>
      <c r="H210" s="109">
        <f>Enhanced!H43</f>
        <v>0.68773859734424558</v>
      </c>
      <c r="I210" s="155">
        <f>Enhanced!I43</f>
        <v>12.587301825737748</v>
      </c>
      <c r="J210" s="156">
        <f>Enhanced!J43</f>
        <v>0.92063895309368426</v>
      </c>
      <c r="K210" s="107">
        <f>Enhanced!K43</f>
        <v>7.8911935927487381E-2</v>
      </c>
      <c r="L210" s="110">
        <f>Enhanced!L43</f>
        <v>335458172.4653151</v>
      </c>
      <c r="M210" s="111">
        <f>Enhanced!M43</f>
        <v>89773987.369476676</v>
      </c>
      <c r="N210" s="107">
        <f>Enhanced!N43</f>
        <v>0.36540401383368215</v>
      </c>
      <c r="O210" s="105">
        <f>Enhanced!O43</f>
        <v>66464795.747853875</v>
      </c>
      <c r="P210" s="106">
        <f>Enhanced!P43</f>
        <v>13561708.115147062</v>
      </c>
      <c r="Q210" s="107">
        <f>Enhanced!Q43</f>
        <v>0.25635003025348313</v>
      </c>
    </row>
    <row r="211" spans="2:17">
      <c r="B211" s="326"/>
      <c r="C211" s="238" t="s">
        <v>131</v>
      </c>
      <c r="D211" s="242">
        <f>'Enhanced - Aggs'!D36</f>
        <v>75917.184968918562</v>
      </c>
      <c r="E211" s="106">
        <f>'Enhanced - Aggs'!E36</f>
        <v>4431.1978533864021</v>
      </c>
      <c r="F211" s="107">
        <f>'Enhanced - Aggs'!F36</f>
        <v>6.1986943626097191E-2</v>
      </c>
      <c r="G211" s="108">
        <f>'Enhanced - Aggs'!G36</f>
        <v>9.5957774813995606E-3</v>
      </c>
      <c r="H211" s="109">
        <f>'Enhanced - Aggs'!H36</f>
        <v>4.9538438814946371E-4</v>
      </c>
      <c r="I211" s="155">
        <f>'Enhanced - Aggs'!I36</f>
        <v>20.010312511031724</v>
      </c>
      <c r="J211" s="156">
        <f>'Enhanced - Aggs'!J36</f>
        <v>0.73635823220200436</v>
      </c>
      <c r="K211" s="107">
        <f>'Enhanced - Aggs'!K36</f>
        <v>3.8204834438712525E-2</v>
      </c>
      <c r="L211" s="110">
        <f>'Enhanced - Aggs'!L36</f>
        <v>1519126.5961858607</v>
      </c>
      <c r="M211" s="111">
        <f>'Enhanced - Aggs'!M36</f>
        <v>141308.94894408341</v>
      </c>
      <c r="N211" s="107">
        <f>'Enhanced - Aggs'!N36</f>
        <v>0.1025599789834066</v>
      </c>
      <c r="O211" s="105">
        <f>'Enhanced - Aggs'!O36</f>
        <v>145967.1534819603</v>
      </c>
      <c r="P211" s="106">
        <f>'Enhanced - Aggs'!P36</f>
        <v>7545.9417613744736</v>
      </c>
      <c r="Q211" s="107">
        <f>'Enhanced - Aggs'!Q36</f>
        <v>5.451434550801762E-2</v>
      </c>
    </row>
    <row r="212" spans="2:17">
      <c r="B212" s="330"/>
      <c r="C212" s="239" t="s">
        <v>179</v>
      </c>
      <c r="D212" s="242">
        <f>'Enhanced - Aggs'!D37</f>
        <v>7870233.9990517749</v>
      </c>
      <c r="E212" s="106">
        <f>'Enhanced - Aggs'!E37</f>
        <v>2825714.0752496179</v>
      </c>
      <c r="F212" s="107">
        <f>'Enhanced - Aggs'!F37</f>
        <v>0.56015520167077071</v>
      </c>
      <c r="G212" s="108">
        <f>'Enhanced - Aggs'!G37</f>
        <v>9.469409950713974</v>
      </c>
      <c r="H212" s="109">
        <f>'Enhanced - Aggs'!H37</f>
        <v>2.7620697500332225</v>
      </c>
      <c r="I212" s="155">
        <f>'Enhanced - Aggs'!I37</f>
        <v>32.94321741497658</v>
      </c>
      <c r="J212" s="156">
        <f>'Enhanced - Aggs'!J37</f>
        <v>3.1036882395245442</v>
      </c>
      <c r="K212" s="107">
        <f>'Enhanced - Aggs'!K37</f>
        <v>0.10401264112698677</v>
      </c>
      <c r="L212" s="110">
        <f>'Enhanced - Aggs'!L37</f>
        <v>259270829.7375032</v>
      </c>
      <c r="M212" s="111">
        <f>'Enhanced - Aggs'!M37</f>
        <v>108744730.29505965</v>
      </c>
      <c r="N212" s="107">
        <f>'Enhanced - Aggs'!N37</f>
        <v>0.7224310647645541</v>
      </c>
      <c r="O212" s="105">
        <f>'Enhanced - Aggs'!O37</f>
        <v>48132615.184280813</v>
      </c>
      <c r="P212" s="106">
        <f>'Enhanced - Aggs'!P37</f>
        <v>19158090.102538794</v>
      </c>
      <c r="Q212" s="107">
        <f>'Enhanced - Aggs'!Q37</f>
        <v>0.6612046288417357</v>
      </c>
    </row>
    <row r="213" spans="2:17" ht="15" thickBot="1">
      <c r="B213" s="325"/>
      <c r="C213" s="240" t="s">
        <v>228</v>
      </c>
      <c r="D213" s="243">
        <f>Enhanced!D44</f>
        <v>266360.45307424146</v>
      </c>
      <c r="E213" s="129">
        <f>Enhanced!E44</f>
        <v>37860.912301661505</v>
      </c>
      <c r="F213" s="130">
        <f>Enhanced!F44</f>
        <v>0.16569360346917961</v>
      </c>
      <c r="G213" s="131">
        <f>Enhanced!G44</f>
        <v>3.366741849808607E-2</v>
      </c>
      <c r="H213" s="132">
        <f>Enhanced!H44</f>
        <v>4.5787015821830528E-3</v>
      </c>
      <c r="I213" s="205">
        <f>Enhanced!I44</f>
        <v>8.5712056109494519</v>
      </c>
      <c r="J213" s="157">
        <f>Enhanced!J44</f>
        <v>-0.14315899826711309</v>
      </c>
      <c r="K213" s="130">
        <f>Enhanced!K44</f>
        <v>-1.6427933037791876E-2</v>
      </c>
      <c r="L213" s="133">
        <f>Enhanced!L44</f>
        <v>2283030.2099249768</v>
      </c>
      <c r="M213" s="134">
        <f>Enhanced!M44</f>
        <v>291801.89859416848</v>
      </c>
      <c r="N213" s="130">
        <f>Enhanced!N44</f>
        <v>0.14654366700880572</v>
      </c>
      <c r="O213" s="128">
        <f>Enhanced!O44</f>
        <v>525238.42473626137</v>
      </c>
      <c r="P213" s="129">
        <f>Enhanced!P44</f>
        <v>49017.078074345016</v>
      </c>
      <c r="Q213" s="130">
        <f>Enhanced!Q44</f>
        <v>0.10292919126354008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Alternatives'!D66</f>
        <v>6788127.8976446148</v>
      </c>
      <c r="E214" s="292">
        <f>'Non-Dairy Alternatives'!E66</f>
        <v>367411.40692188311</v>
      </c>
      <c r="F214" s="293">
        <f>'Non-Dairy Alternatives'!F66</f>
        <v>5.7222804877423636E-2</v>
      </c>
      <c r="G214" s="294">
        <f>'Non-Dairy Alternatives'!G66</f>
        <v>7.8017605854705003</v>
      </c>
      <c r="H214" s="295">
        <f>'Non-Dairy Alternatives'!H66</f>
        <v>0.9447247264174381</v>
      </c>
      <c r="I214" s="296">
        <f>'Non-Dairy Alternatives'!I66</f>
        <v>14.807902296614461</v>
      </c>
      <c r="J214" s="297">
        <f>'Non-Dairy Alternatives'!J66</f>
        <v>-0.26599565286361049</v>
      </c>
      <c r="K214" s="293">
        <f>'Non-Dairy Alternatives'!K66</f>
        <v>-1.7646109437328417E-2</v>
      </c>
      <c r="L214" s="298">
        <f>'Non-Dairy Alternatives'!L66</f>
        <v>100517934.68524438</v>
      </c>
      <c r="M214" s="299">
        <f>'Non-Dairy Alternatives'!M66</f>
        <v>3732709.5415589511</v>
      </c>
      <c r="N214" s="293">
        <f>'Non-Dairy Alternatives'!N66</f>
        <v>3.8566935562917216E-2</v>
      </c>
      <c r="O214" s="291">
        <f>'Non-Dairy Alternatives'!O66</f>
        <v>31067909.006680489</v>
      </c>
      <c r="P214" s="292">
        <f>'Non-Dairy Alternatives'!P66</f>
        <v>-35416.337445393205</v>
      </c>
      <c r="Q214" s="293">
        <f>'Non-Dairy Alternatives'!Q66</f>
        <v>-1.1386672342441953E-3</v>
      </c>
    </row>
    <row r="215" spans="2:17" ht="15.5" customHeight="1">
      <c r="B215" s="330"/>
      <c r="C215" s="82" t="s">
        <v>265</v>
      </c>
      <c r="D215" s="121">
        <f>'Non-Dairy Alternatives'!D67</f>
        <v>0</v>
      </c>
      <c r="E215" s="122">
        <f>'Non-Dairy Alternatives'!E67</f>
        <v>0</v>
      </c>
      <c r="F215" s="123">
        <f>'Non-Dairy Alternatives'!F67</f>
        <v>0</v>
      </c>
      <c r="G215" s="124">
        <f>'Non-Dairy Alternatives'!G67</f>
        <v>0</v>
      </c>
      <c r="H215" s="125">
        <f>'Non-Dairy Alternatives'!H67</f>
        <v>0</v>
      </c>
      <c r="I215" s="204">
        <f>'Non-Dairy Alternatives'!I67</f>
        <v>0</v>
      </c>
      <c r="J215" s="152">
        <f>'Non-Dairy Alternatives'!J67</f>
        <v>0</v>
      </c>
      <c r="K215" s="245">
        <f>'Non-Dairy Alternatives'!K67</f>
        <v>0</v>
      </c>
      <c r="L215" s="257">
        <f>'Non-Dairy Alternatives'!L67</f>
        <v>0</v>
      </c>
      <c r="M215" s="127">
        <f>'Non-Dairy Alternatives'!M67</f>
        <v>0</v>
      </c>
      <c r="N215" s="123">
        <f>'Non-Dairy Alternatives'!N67</f>
        <v>0</v>
      </c>
      <c r="O215" s="121">
        <f>'Non-Dairy Alternatives'!O67</f>
        <v>0</v>
      </c>
      <c r="P215" s="122">
        <f>'Non-Dairy Alternatives'!P67</f>
        <v>0</v>
      </c>
      <c r="Q215" s="123">
        <f>'Non-Dairy Alternatives'!Q67</f>
        <v>0</v>
      </c>
    </row>
    <row r="216" spans="2:17" ht="15.5" customHeight="1">
      <c r="B216" s="330"/>
      <c r="C216" s="255" t="s">
        <v>85</v>
      </c>
      <c r="D216" s="105">
        <f>'Non-Dairy Alternatives'!D68</f>
        <v>448250.89598255459</v>
      </c>
      <c r="E216" s="106">
        <f>'Non-Dairy Alternatives'!E68</f>
        <v>42628.48054910003</v>
      </c>
      <c r="F216" s="107">
        <f>'Non-Dairy Alternatives'!F68</f>
        <v>0.10509399610853991</v>
      </c>
      <c r="G216" s="108">
        <f>'Non-Dairy Alternatives'!G68</f>
        <v>0.51518566317702874</v>
      </c>
      <c r="H216" s="109">
        <f>'Non-Dairy Alternatives'!H68</f>
        <v>8.1999203086211225E-2</v>
      </c>
      <c r="I216" s="155">
        <f>'Non-Dairy Alternatives'!I68</f>
        <v>24.951594921613182</v>
      </c>
      <c r="J216" s="156">
        <f>'Non-Dairy Alternatives'!J68</f>
        <v>0.67250381754548627</v>
      </c>
      <c r="K216" s="244">
        <f>'Non-Dairy Alternatives'!K68</f>
        <v>2.769888768335383E-2</v>
      </c>
      <c r="L216" s="247">
        <f>'Non-Dairy Alternatives'!L68</f>
        <v>11184574.779806867</v>
      </c>
      <c r="M216" s="111">
        <f>'Non-Dairy Alternatives'!M68</f>
        <v>1336431.2016460299</v>
      </c>
      <c r="N216" s="107">
        <f>'Non-Dairy Alternatives'!N68</f>
        <v>0.13570387058629901</v>
      </c>
      <c r="O216" s="105">
        <f>'Non-Dairy Alternatives'!O68</f>
        <v>1686854.6003381014</v>
      </c>
      <c r="P216" s="106">
        <f>'Non-Dairy Alternatives'!P68</f>
        <v>154620.17248764541</v>
      </c>
      <c r="Q216" s="107">
        <f>'Non-Dairy Alternatives'!Q68</f>
        <v>0.10091156397298764</v>
      </c>
    </row>
    <row r="217" spans="2:17" ht="15.5" customHeight="1">
      <c r="B217" s="330"/>
      <c r="C217" s="255" t="s">
        <v>87</v>
      </c>
      <c r="D217" s="105">
        <f>'Non-Dairy Alternatives'!D69</f>
        <v>307474.08783519163</v>
      </c>
      <c r="E217" s="106">
        <f>'Non-Dairy Alternatives'!E69</f>
        <v>27367.965016006201</v>
      </c>
      <c r="F217" s="107">
        <f>'Non-Dairy Alternatives'!F69</f>
        <v>9.7705700755683994E-2</v>
      </c>
      <c r="G217" s="108">
        <f>'Non-Dairy Alternatives'!G69</f>
        <v>0.35338745169466473</v>
      </c>
      <c r="H217" s="109">
        <f>'Non-Dairy Alternatives'!H69</f>
        <v>5.4246735656714062E-2</v>
      </c>
      <c r="I217" s="155">
        <f>'Non-Dairy Alternatives'!I69</f>
        <v>8.170022685778509</v>
      </c>
      <c r="J217" s="156">
        <f>'Non-Dairy Alternatives'!J69</f>
        <v>0.53152941868903891</v>
      </c>
      <c r="K217" s="244">
        <f>'Non-Dairy Alternatives'!K69</f>
        <v>6.9585636866257267E-2</v>
      </c>
      <c r="L217" s="247">
        <f>'Non-Dairy Alternatives'!L69</f>
        <v>2512070.2729025693</v>
      </c>
      <c r="M217" s="111">
        <f>'Non-Dairy Alternatives'!M69</f>
        <v>372481.53967768513</v>
      </c>
      <c r="N217" s="107">
        <f>'Non-Dairy Alternatives'!N69</f>
        <v>0.17409025103448933</v>
      </c>
      <c r="O217" s="105">
        <f>'Non-Dairy Alternatives'!O69</f>
        <v>622847.65784156322</v>
      </c>
      <c r="P217" s="106">
        <f>'Non-Dairy Alternatives'!P69</f>
        <v>60208.467246671207</v>
      </c>
      <c r="Q217" s="107">
        <f>'Non-Dairy Alternatives'!Q69</f>
        <v>0.10701079528962662</v>
      </c>
    </row>
    <row r="218" spans="2:17" ht="15.5" customHeight="1">
      <c r="B218" s="330"/>
      <c r="C218" s="255" t="s">
        <v>261</v>
      </c>
      <c r="D218" s="105">
        <f>'Non-Dairy Alternatives'!D70</f>
        <v>15572088.778500991</v>
      </c>
      <c r="E218" s="106">
        <f>'Non-Dairy Alternatives'!E70</f>
        <v>-120520.0029523056</v>
      </c>
      <c r="F218" s="107">
        <f>'Non-Dairy Alternatives'!F70</f>
        <v>-7.6800489090599897E-3</v>
      </c>
      <c r="G218" s="108">
        <f>'Non-Dairy Alternatives'!G70</f>
        <v>17.897380588204843</v>
      </c>
      <c r="H218" s="109">
        <f>'Non-Dairy Alternatives'!H70</f>
        <v>1.1383816054598519</v>
      </c>
      <c r="I218" s="155">
        <f>'Non-Dairy Alternatives'!I70</f>
        <v>10.157426794698095</v>
      </c>
      <c r="J218" s="156">
        <f>'Non-Dairy Alternatives'!J70</f>
        <v>-0.17432467154532461</v>
      </c>
      <c r="K218" s="244">
        <f>'Non-Dairy Alternatives'!K70</f>
        <v>-1.6872712445212188E-2</v>
      </c>
      <c r="L218" s="247">
        <f>'Non-Dairy Alternatives'!L70</f>
        <v>158172351.80816349</v>
      </c>
      <c r="M218" s="111">
        <f>'Non-Dairy Alternatives'!M70</f>
        <v>-3959781.9788009524</v>
      </c>
      <c r="N218" s="107">
        <f>'Non-Dairy Alternatives'!N70</f>
        <v>-2.4423178097464367E-2</v>
      </c>
      <c r="O218" s="105">
        <f>'Non-Dairy Alternatives'!O70</f>
        <v>36006432.028081834</v>
      </c>
      <c r="P218" s="106">
        <f>'Non-Dairy Alternatives'!P70</f>
        <v>34014.931788630784</v>
      </c>
      <c r="Q218" s="107">
        <f>'Non-Dairy Alternatives'!Q70</f>
        <v>9.4558371481064227E-4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Alternatives'!D72</f>
        <v>359054.32053798484</v>
      </c>
      <c r="E220" s="106">
        <f>'Non-Dairy Alternatives'!E72</f>
        <v>-95534.302658689499</v>
      </c>
      <c r="F220" s="107">
        <f>'Non-Dairy Alternatives'!F72</f>
        <v>-0.21015550716357745</v>
      </c>
      <c r="G220" s="108">
        <f>'Non-Dairy Alternatives'!G72</f>
        <v>0.41266986837241787</v>
      </c>
      <c r="H220" s="109">
        <f>'Non-Dairy Alternatives'!H72</f>
        <v>-7.281029492105362E-2</v>
      </c>
      <c r="I220" s="155">
        <f>'Non-Dairy Alternatives'!I72</f>
        <v>10.713263136391388</v>
      </c>
      <c r="J220" s="156">
        <f>'Non-Dairy Alternatives'!J72</f>
        <v>0.42389725945811918</v>
      </c>
      <c r="K220" s="244">
        <f>'Non-Dairy Alternatives'!K72</f>
        <v>4.1197607756218807E-2</v>
      </c>
      <c r="L220" s="247">
        <f>'Non-Dairy Alternatives'!L72</f>
        <v>3846643.41618165</v>
      </c>
      <c r="M220" s="111">
        <f>'Non-Dairy Alternatives'!M72</f>
        <v>-830785.25138028618</v>
      </c>
      <c r="N220" s="107">
        <f>'Non-Dairy Alternatives'!N72</f>
        <v>-0.17761580355929293</v>
      </c>
      <c r="O220" s="105">
        <f>'Non-Dairy Alternatives'!O72</f>
        <v>829857.14495390654</v>
      </c>
      <c r="P220" s="106">
        <f>'Non-Dairy Alternatives'!P72</f>
        <v>-186341.09783931461</v>
      </c>
      <c r="Q220" s="107">
        <f>'Non-Dairy Alternatives'!Q72</f>
        <v>-0.1833708128909172</v>
      </c>
    </row>
    <row r="221" spans="2:17">
      <c r="B221" s="326"/>
      <c r="C221" s="255" t="s">
        <v>264</v>
      </c>
      <c r="D221" s="105">
        <f>'Non-Dairy Alternatives'!D73</f>
        <v>6015267.5542357219</v>
      </c>
      <c r="E221" s="106">
        <f>'Non-Dairy Alternatives'!E73</f>
        <v>-769762.43359769974</v>
      </c>
      <c r="F221" s="107">
        <f>'Non-Dairy Alternatives'!F73</f>
        <v>-0.11345011517679354</v>
      </c>
      <c r="G221" s="108">
        <f>'Non-Dairy Alternatives'!G73</f>
        <v>6.9134933848225995</v>
      </c>
      <c r="H221" s="109">
        <f>'Non-Dairy Alternatives'!H73</f>
        <v>-0.33261287116116911</v>
      </c>
      <c r="I221" s="155">
        <f>'Non-Dairy Alternatives'!I73</f>
        <v>8.2541877588671273</v>
      </c>
      <c r="J221" s="156">
        <f>'Non-Dairy Alternatives'!J73</f>
        <v>0.58587970316943316</v>
      </c>
      <c r="K221" s="244">
        <f>'Non-Dairy Alternatives'!K73</f>
        <v>7.6402734333829186E-2</v>
      </c>
      <c r="L221" s="247">
        <f>'Non-Dairy Alternatives'!L73</f>
        <v>49651147.812483095</v>
      </c>
      <c r="M221" s="111">
        <f>'Non-Dairy Alternatives'!M73</f>
        <v>-2378552.30137036</v>
      </c>
      <c r="N221" s="107">
        <f>'Non-Dairy Alternatives'!N73</f>
        <v>-4.5715279852959319E-2</v>
      </c>
      <c r="O221" s="105">
        <f>'Non-Dairy Alternatives'!O73</f>
        <v>11813820.036561966</v>
      </c>
      <c r="P221" s="106">
        <f>'Non-Dairy Alternatives'!P73</f>
        <v>-342481.98705885932</v>
      </c>
      <c r="Q221" s="107">
        <f>'Non-Dairy Alternatives'!Q73</f>
        <v>-2.8173204844152849E-2</v>
      </c>
    </row>
    <row r="222" spans="2:17">
      <c r="B222" s="326"/>
      <c r="C222" s="255" t="s">
        <v>229</v>
      </c>
      <c r="D222" s="105">
        <f>'Non-Dairy Alternatives'!D74</f>
        <v>16776996.252766982</v>
      </c>
      <c r="E222" s="106">
        <f>'Non-Dairy Alternatives'!E74</f>
        <v>-970518.62113724276</v>
      </c>
      <c r="F222" s="107">
        <f>'Non-Dairy Alternatives'!F74</f>
        <v>-5.4684761671296531E-2</v>
      </c>
      <c r="G222" s="108">
        <f>'Non-Dairy Alternatives'!G74</f>
        <v>100</v>
      </c>
      <c r="H222" s="109">
        <f>'Non-Dairy Alternatives'!H74</f>
        <v>-4.2632564145606011E-14</v>
      </c>
      <c r="I222" s="155">
        <f>'Non-Dairy Alternatives'!I74</f>
        <v>8.8972565388920408</v>
      </c>
      <c r="J222" s="156">
        <f>'Non-Dairy Alternatives'!J74</f>
        <v>0.15175370179827041</v>
      </c>
      <c r="K222" s="244">
        <f>'Non-Dairy Alternatives'!K74</f>
        <v>1.735219856708661E-2</v>
      </c>
      <c r="L222" s="247">
        <f>'Non-Dairy Alternatives'!L74</f>
        <v>149269239.61289829</v>
      </c>
      <c r="M222" s="111">
        <f>'Non-Dairy Alternatives'!M74</f>
        <v>-5941702.0681949854</v>
      </c>
      <c r="N222" s="107">
        <f>'Non-Dairy Alternatives'!N74</f>
        <v>-3.8281463947324033E-2</v>
      </c>
      <c r="O222" s="105">
        <f>'Non-Dairy Alternatives'!O74</f>
        <v>39338431.634554148</v>
      </c>
      <c r="P222" s="106">
        <f>'Non-Dairy Alternatives'!P74</f>
        <v>-1530176.9258893132</v>
      </c>
      <c r="Q222" s="107">
        <f>'Non-Dairy Alternatives'!Q74</f>
        <v>-3.7441375661865929E-2</v>
      </c>
    </row>
    <row r="223" spans="2:17">
      <c r="B223" s="326"/>
      <c r="C223" s="255" t="s">
        <v>230</v>
      </c>
      <c r="D223" s="105">
        <f>'Non-Dairy Alternatives'!D75</f>
        <v>163352.67733184187</v>
      </c>
      <c r="E223" s="106">
        <f>'Non-Dairy Alternatives'!E75</f>
        <v>-8392.3854682918172</v>
      </c>
      <c r="F223" s="107">
        <f>'Non-Dairy Alternatives'!F75</f>
        <v>-4.8865366674664519E-2</v>
      </c>
      <c r="G223" s="108">
        <f>'Non-Dairy Alternatives'!G75</f>
        <v>0.97367058364157755</v>
      </c>
      <c r="H223" s="109">
        <f>'Non-Dairy Alternatives'!H75</f>
        <v>5.9572783119055117E-3</v>
      </c>
      <c r="I223" s="155">
        <f>'Non-Dairy Alternatives'!I75</f>
        <v>14.375716945659418</v>
      </c>
      <c r="J223" s="156">
        <f>'Non-Dairy Alternatives'!J75</f>
        <v>1.4662666438927676</v>
      </c>
      <c r="K223" s="244">
        <f>'Non-Dairy Alternatives'!K75</f>
        <v>0.11358087367144594</v>
      </c>
      <c r="L223" s="247">
        <f>'Non-Dairy Alternatives'!L75</f>
        <v>2348311.8516381942</v>
      </c>
      <c r="M223" s="111">
        <f>'Non-Dairy Alternatives'!M75</f>
        <v>131177.49884607596</v>
      </c>
      <c r="N223" s="107">
        <f>'Non-Dairy Alternatives'!N75</f>
        <v>5.9165335957597404E-2</v>
      </c>
      <c r="O223" s="105">
        <f>'Non-Dairy Alternatives'!O75</f>
        <v>463314.76146709919</v>
      </c>
      <c r="P223" s="106">
        <f>'Non-Dairy Alternatives'!P75</f>
        <v>-3355.6417534518987</v>
      </c>
      <c r="Q223" s="107">
        <f>'Non-Dairy Alternatives'!Q75</f>
        <v>-7.1906033258038078E-3</v>
      </c>
    </row>
    <row r="224" spans="2:17">
      <c r="B224" s="326"/>
      <c r="C224" s="83" t="s">
        <v>230</v>
      </c>
      <c r="D224" s="105">
        <f>'Non-Dairy Alternatives'!D76</f>
        <v>10099201.031470999</v>
      </c>
      <c r="E224" s="106">
        <f>'Non-Dairy Alternatives'!E76</f>
        <v>-868146.99455516413</v>
      </c>
      <c r="F224" s="107">
        <f>'Non-Dairy Alternatives'!F76</f>
        <v>-7.9157421875826334E-2</v>
      </c>
      <c r="G224" s="108">
        <f>'Non-Dairy Alternatives'!G76</f>
        <v>60.196717453551123</v>
      </c>
      <c r="H224" s="109">
        <f>'Non-Dairy Alternatives'!H76</f>
        <v>-1.599810702356784</v>
      </c>
      <c r="I224" s="155">
        <f>'Non-Dairy Alternatives'!I76</f>
        <v>7.3463008259283917</v>
      </c>
      <c r="J224" s="156">
        <f>'Non-Dairy Alternatives'!J76</f>
        <v>5.1866357615801384E-2</v>
      </c>
      <c r="K224" s="244">
        <f>'Non-Dairy Alternatives'!K76</f>
        <v>7.1104014767850183E-3</v>
      </c>
      <c r="L224" s="247">
        <f>'Non-Dairy Alternatives'!L76</f>
        <v>74191768.878712267</v>
      </c>
      <c r="M224" s="111">
        <f>'Non-Dairy Alternatives'!M76</f>
        <v>-5808832.5883130282</v>
      </c>
      <c r="N224" s="107">
        <f>'Non-Dairy Alternatives'!N76</f>
        <v>-7.2609861448445695E-2</v>
      </c>
      <c r="O224" s="105">
        <f>'Non-Dairy Alternatives'!O76</f>
        <v>20514425.140054941</v>
      </c>
      <c r="P224" s="106">
        <f>'Non-Dairy Alternatives'!P76</f>
        <v>-1448796.1498135626</v>
      </c>
      <c r="Q224" s="107">
        <f>'Non-Dairy Alternatives'!Q76</f>
        <v>-6.5964647475545091E-2</v>
      </c>
    </row>
    <row r="225" spans="1:17" ht="15" thickBot="1">
      <c r="B225" s="325"/>
      <c r="C225" s="256" t="s">
        <v>86</v>
      </c>
      <c r="D225" s="128">
        <f>'Non-Dairy Alternatives'!D77</f>
        <v>84973.692660618923</v>
      </c>
      <c r="E225" s="129">
        <f>'Non-Dairy Alternatives'!E77</f>
        <v>-27546.676800878442</v>
      </c>
      <c r="F225" s="130">
        <f>'Non-Dairy Alternatives'!F77</f>
        <v>-0.24481502267289004</v>
      </c>
      <c r="G225" s="131">
        <f>'Non-Dairy Alternatives'!G77</f>
        <v>0.50648931060352631</v>
      </c>
      <c r="H225" s="132">
        <f>'Non-Dairy Alternatives'!H77</f>
        <v>-0.12751702921899322</v>
      </c>
      <c r="I225" s="205">
        <f>'Non-Dairy Alternatives'!I77</f>
        <v>12.483368349324698</v>
      </c>
      <c r="J225" s="157">
        <f>'Non-Dairy Alternatives'!J77</f>
        <v>0.68559069272968465</v>
      </c>
      <c r="K225" s="246">
        <f>'Non-Dairy Alternatives'!K77</f>
        <v>5.811185061166467E-2</v>
      </c>
      <c r="L225" s="248">
        <f>'Non-Dairy Alternatives'!L77</f>
        <v>1060757.9054848147</v>
      </c>
      <c r="M225" s="134">
        <f>'Non-Dairy Alternatives'!M77</f>
        <v>-266732.39525985485</v>
      </c>
      <c r="N225" s="130">
        <f>'Non-Dairy Alternatives'!N77</f>
        <v>-0.20092982608628368</v>
      </c>
      <c r="O225" s="128">
        <f>'Non-Dairy Alternatives'!O77</f>
        <v>211089.6840493679</v>
      </c>
      <c r="P225" s="129">
        <f>'Non-Dairy Alternatives'!P77</f>
        <v>-49164.043657222937</v>
      </c>
      <c r="Q225" s="130">
        <f>'Non-Dairy Alternatives'!Q77</f>
        <v>-0.1889081247383719</v>
      </c>
    </row>
    <row r="226" spans="1:17">
      <c r="B226" s="226"/>
      <c r="C226" s="82" t="s">
        <v>207</v>
      </c>
      <c r="D226" s="121">
        <f>'Trad vs Value Add'!D29</f>
        <v>31091777.998158772</v>
      </c>
      <c r="E226" s="122">
        <f>'Trad vs Value Add'!E29</f>
        <v>-99043.030530992895</v>
      </c>
      <c r="F226" s="123">
        <f>'Trad vs Value Add'!F29</f>
        <v>-3.1753902995978111E-3</v>
      </c>
      <c r="G226" s="124">
        <f>'Trad vs Value Add'!G29</f>
        <v>3.929937382340432</v>
      </c>
      <c r="H226" s="125">
        <f>'Trad vs Value Add'!H29</f>
        <v>-4.0753150386573456E-2</v>
      </c>
      <c r="I226" s="204">
        <f>'Trad vs Value Add'!I29</f>
        <v>6.539134021616765</v>
      </c>
      <c r="J226" s="152">
        <f>'Trad vs Value Add'!J29</f>
        <v>0.25313626212848206</v>
      </c>
      <c r="K226" s="123">
        <f>'Trad vs Value Add'!K29</f>
        <v>4.0269861971616236E-2</v>
      </c>
      <c r="L226" s="233">
        <f>'Trad vs Value Add'!L29</f>
        <v>203313303.30031562</v>
      </c>
      <c r="M226" s="234">
        <f>'Trad vs Value Add'!M29</f>
        <v>7247872.1973717511</v>
      </c>
      <c r="N226" s="232">
        <f>'Trad vs Value Add'!N29</f>
        <v>3.6966599142947677E-2</v>
      </c>
      <c r="O226" s="251">
        <f>'Trad vs Value Add'!O29</f>
        <v>72786727.729798198</v>
      </c>
      <c r="P226" s="231">
        <f>'Trad vs Value Add'!P29</f>
        <v>-1058573.2996388227</v>
      </c>
      <c r="Q226" s="232">
        <f>'Trad vs Value Add'!Q29</f>
        <v>-1.4335012314688008E-2</v>
      </c>
    </row>
    <row r="227" spans="1:17">
      <c r="B227" s="226" t="s">
        <v>220</v>
      </c>
      <c r="C227" s="83" t="s">
        <v>208</v>
      </c>
      <c r="D227" s="105">
        <f>'Trad vs Value Add'!D30</f>
        <v>618614398.21092975</v>
      </c>
      <c r="E227" s="106">
        <f>'Trad vs Value Add'!E30</f>
        <v>-3415730.4187560081</v>
      </c>
      <c r="F227" s="107">
        <f>'Trad vs Value Add'!F30</f>
        <v>-5.491262016971369E-3</v>
      </c>
      <c r="G227" s="108">
        <f>'Trad vs Value Add'!G30</f>
        <v>78.191599365180451</v>
      </c>
      <c r="H227" s="109">
        <f>'Trad vs Value Add'!H30</f>
        <v>-0.99481065426132886</v>
      </c>
      <c r="I227" s="206">
        <f>'Trad vs Value Add'!I30</f>
        <v>3.8571390167184916</v>
      </c>
      <c r="J227" s="156">
        <f>'Trad vs Value Add'!J30</f>
        <v>0.15088615776751801</v>
      </c>
      <c r="K227" s="107">
        <f>'Trad vs Value Add'!K30</f>
        <v>4.0711242192532214E-2</v>
      </c>
      <c r="L227" s="110">
        <f>'Trad vs Value Add'!L30</f>
        <v>2386081731.6432071</v>
      </c>
      <c r="M227" s="111">
        <f>'Trad vs Value Add'!M30</f>
        <v>80680789.055792332</v>
      </c>
      <c r="N227" s="107">
        <f>'Trad vs Value Add'!N30</f>
        <v>3.4996424077645284E-2</v>
      </c>
      <c r="O227" s="105">
        <f>'Trad vs Value Add'!O30</f>
        <v>752721447.5629673</v>
      </c>
      <c r="P227" s="106">
        <f>'Trad vs Value Add'!P30</f>
        <v>-3662366.0363726616</v>
      </c>
      <c r="Q227" s="107">
        <f>'Trad vs Value Add'!Q30</f>
        <v>-4.8419413140861232E-3</v>
      </c>
    </row>
    <row r="228" spans="1:17">
      <c r="B228" s="226" t="s">
        <v>218</v>
      </c>
      <c r="C228" s="83" t="s">
        <v>209</v>
      </c>
      <c r="D228" s="105">
        <f>'Trad vs Value Add'!D31</f>
        <v>8186962.3307247143</v>
      </c>
      <c r="E228" s="106">
        <f>'Trad vs Value Add'!E31</f>
        <v>-161885.14477797318</v>
      </c>
      <c r="F228" s="107">
        <f>'Trad vs Value Add'!F31</f>
        <v>-1.939011884610169E-2</v>
      </c>
      <c r="G228" s="108">
        <f>'Trad vs Value Add'!G31</f>
        <v>1.0348153557906319</v>
      </c>
      <c r="H228" s="109">
        <f>'Trad vs Value Add'!H31</f>
        <v>-2.8019431394604499E-2</v>
      </c>
      <c r="I228" s="206">
        <f>'Trad vs Value Add'!I31</f>
        <v>13.950644563311041</v>
      </c>
      <c r="J228" s="156">
        <f>'Trad vs Value Add'!J31</f>
        <v>0.86655406110912914</v>
      </c>
      <c r="K228" s="107">
        <f>'Trad vs Value Add'!K31</f>
        <v>6.622959853138416E-2</v>
      </c>
      <c r="L228" s="110">
        <f>'Trad vs Value Add'!L31</f>
        <v>114213401.52915703</v>
      </c>
      <c r="M228" s="111">
        <f>'Trad vs Value Add'!M31</f>
        <v>4976325.5705998987</v>
      </c>
      <c r="N228" s="107">
        <f>'Trad vs Value Add'!N31</f>
        <v>4.5555279898629293E-2</v>
      </c>
      <c r="O228" s="105">
        <f>'Trad vs Value Add'!O31</f>
        <v>22294288.86811775</v>
      </c>
      <c r="P228" s="106">
        <f>'Trad vs Value Add'!P31</f>
        <v>1132409.4838294573</v>
      </c>
      <c r="Q228" s="107">
        <f>'Trad vs Value Add'!Q31</f>
        <v>5.3511763452834843E-2</v>
      </c>
    </row>
    <row r="229" spans="1:17" ht="15" thickBot="1">
      <c r="B229" s="226"/>
      <c r="C229" s="84" t="s">
        <v>210</v>
      </c>
      <c r="D229" s="128">
        <f>'Trad vs Value Add'!D32</f>
        <v>126899504.39159441</v>
      </c>
      <c r="E229" s="129">
        <f>'Trad vs Value Add'!E32</f>
        <v>8285862.1395491362</v>
      </c>
      <c r="F229" s="130">
        <f>'Trad vs Value Add'!F32</f>
        <v>6.9855895006935953E-2</v>
      </c>
      <c r="G229" s="131">
        <f>'Trad vs Value Add'!G32</f>
        <v>16.039838768260012</v>
      </c>
      <c r="H229" s="132">
        <f>'Trad vs Value Add'!H32</f>
        <v>0.93994556861478173</v>
      </c>
      <c r="I229" s="205">
        <f>'Trad vs Value Add'!I32</f>
        <v>9.5517188285798191</v>
      </c>
      <c r="J229" s="157">
        <f>'Trad vs Value Add'!J32</f>
        <v>0.30033153044865912</v>
      </c>
      <c r="K229" s="130">
        <f>'Trad vs Value Add'!K32</f>
        <v>3.2463404759773488E-2</v>
      </c>
      <c r="L229" s="133">
        <f>'Trad vs Value Add'!L32</f>
        <v>1212108385.4346397</v>
      </c>
      <c r="M229" s="134">
        <f>'Trad vs Value Add'!M32</f>
        <v>114767642.11899447</v>
      </c>
      <c r="N229" s="130">
        <f>'Trad vs Value Add'!N32</f>
        <v>0.10458705996117568</v>
      </c>
      <c r="O229" s="128">
        <f>'Trad vs Value Add'!O32</f>
        <v>209529495.85012418</v>
      </c>
      <c r="P229" s="129">
        <f>'Trad vs Value Add'!P32</f>
        <v>14364035.991771966</v>
      </c>
      <c r="Q229" s="130">
        <f>'Trad vs Value Add'!Q32</f>
        <v>7.3599273161332648E-2</v>
      </c>
    </row>
    <row r="230" spans="1:17">
      <c r="B230" s="324" t="s">
        <v>219</v>
      </c>
      <c r="C230" s="82" t="s">
        <v>216</v>
      </c>
      <c r="D230" s="121">
        <f>Filtration!D19</f>
        <v>765594822.76385713</v>
      </c>
      <c r="E230" s="122">
        <f>Filtration!E19</f>
        <v>-425314.82028949261</v>
      </c>
      <c r="F230" s="123">
        <f>Filtration!F19</f>
        <v>-5.552266832446975E-4</v>
      </c>
      <c r="G230" s="124">
        <f>Filtration!G19</f>
        <v>96.769625522353735</v>
      </c>
      <c r="H230" s="125">
        <f>Filtration!H19</f>
        <v>-0.74716973564457589</v>
      </c>
      <c r="I230" s="204">
        <f>Filtration!I19</f>
        <v>4.7737027072503642</v>
      </c>
      <c r="J230" s="152">
        <f>Filtration!J19</f>
        <v>0.17027328299063882</v>
      </c>
      <c r="K230" s="123">
        <f>Filtration!K19</f>
        <v>3.6988355266904166E-2</v>
      </c>
      <c r="L230" s="126">
        <f>Filtration!L19</f>
        <v>3654722078.0846877</v>
      </c>
      <c r="M230" s="127">
        <f>Filtration!M19</f>
        <v>128402437.15434408</v>
      </c>
      <c r="N230" s="123">
        <f>Filtration!N19</f>
        <v>3.6412591661846024E-2</v>
      </c>
      <c r="O230" s="121">
        <f>Filtration!O19</f>
        <v>1014584585.6478224</v>
      </c>
      <c r="P230" s="122">
        <f>Filtration!P19</f>
        <v>-784957.51072740555</v>
      </c>
      <c r="Q230" s="123">
        <f>Filtration!Q19</f>
        <v>-7.7307569053687336E-4</v>
      </c>
    </row>
    <row r="231" spans="1:17" ht="15" thickBot="1">
      <c r="B231" s="325"/>
      <c r="C231" s="84" t="s">
        <v>217</v>
      </c>
      <c r="D231" s="128">
        <f>Filtration!D20</f>
        <v>25557172.12219394</v>
      </c>
      <c r="E231" s="129">
        <f>Filtration!E20</f>
        <v>6050944.163358856</v>
      </c>
      <c r="F231" s="130">
        <f>Filtration!F20</f>
        <v>0.3102057545994259</v>
      </c>
      <c r="G231" s="131">
        <f>Filtration!G20</f>
        <v>3.2303744776470036</v>
      </c>
      <c r="H231" s="132">
        <f>Filtration!H20</f>
        <v>0.74716973564554223</v>
      </c>
      <c r="I231" s="205">
        <f>Filtration!I20</f>
        <v>12.99073324893614</v>
      </c>
      <c r="J231" s="157">
        <f>Filtration!J20</f>
        <v>1.211567855049573</v>
      </c>
      <c r="K231" s="130">
        <f>Filtration!K20</f>
        <v>0.10285685059472732</v>
      </c>
      <c r="L231" s="133">
        <f>Filtration!L20</f>
        <v>332006405.63656855</v>
      </c>
      <c r="M231" s="134">
        <f>Filtration!M20</f>
        <v>102239320.29859561</v>
      </c>
      <c r="N231" s="130">
        <f>Filtration!N20</f>
        <v>0.44496939214860992</v>
      </c>
      <c r="O231" s="128">
        <f>Filtration!O20</f>
        <v>62442458.719156921</v>
      </c>
      <c r="P231" s="129">
        <f>Filtration!P20</f>
        <v>13472263.577712201</v>
      </c>
      <c r="Q231" s="130">
        <f>Filtration!Q20</f>
        <v>0.27511149463054274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169:B172"/>
    <mergeCell ref="B162:B164"/>
    <mergeCell ref="B165:B168"/>
    <mergeCell ref="B49:B59"/>
    <mergeCell ref="B60:B71"/>
    <mergeCell ref="B126:B136"/>
    <mergeCell ref="B137:B148"/>
    <mergeCell ref="B88:B91"/>
    <mergeCell ref="B92:B95"/>
    <mergeCell ref="B96:B106"/>
    <mergeCell ref="B107:B108"/>
    <mergeCell ref="B284:B288"/>
    <mergeCell ref="B289:B360"/>
    <mergeCell ref="B253:B259"/>
    <mergeCell ref="B260:B261"/>
    <mergeCell ref="B262:B265"/>
    <mergeCell ref="B266:B278"/>
    <mergeCell ref="B279:B283"/>
    <mergeCell ref="B32:B43"/>
    <mergeCell ref="B44:B45"/>
    <mergeCell ref="O159:Q159"/>
    <mergeCell ref="D82:F82"/>
    <mergeCell ref="G82:H82"/>
    <mergeCell ref="I82:K82"/>
    <mergeCell ref="L82:N82"/>
    <mergeCell ref="O82:Q82"/>
    <mergeCell ref="B79:Q79"/>
    <mergeCell ref="B80:Q80"/>
    <mergeCell ref="B81:Q81"/>
    <mergeCell ref="B46:B47"/>
    <mergeCell ref="B109:B120"/>
    <mergeCell ref="B121:B122"/>
    <mergeCell ref="B123:B124"/>
    <mergeCell ref="B85:B87"/>
    <mergeCell ref="B8:B10"/>
    <mergeCell ref="B11:B14"/>
    <mergeCell ref="B15:B18"/>
    <mergeCell ref="B19:B29"/>
    <mergeCell ref="B30:B31"/>
    <mergeCell ref="B2:Q2"/>
    <mergeCell ref="B4:Q4"/>
    <mergeCell ref="G5:H5"/>
    <mergeCell ref="I5:K5"/>
    <mergeCell ref="L5:N5"/>
    <mergeCell ref="O5:Q5"/>
    <mergeCell ref="D5:F5"/>
    <mergeCell ref="B3:Q3"/>
    <mergeCell ref="G159:H159"/>
    <mergeCell ref="I159:K159"/>
    <mergeCell ref="D159:F159"/>
    <mergeCell ref="L159:N159"/>
    <mergeCell ref="B76:B77"/>
    <mergeCell ref="B153:B154"/>
    <mergeCell ref="B156:Q156"/>
    <mergeCell ref="B157:Q157"/>
    <mergeCell ref="B158:Q158"/>
    <mergeCell ref="B230:B231"/>
    <mergeCell ref="B173:B183"/>
    <mergeCell ref="B184:B185"/>
    <mergeCell ref="B186:B197"/>
    <mergeCell ref="B198:B199"/>
    <mergeCell ref="B200:B201"/>
    <mergeCell ref="B203:B213"/>
    <mergeCell ref="B214:B225"/>
  </mergeCells>
  <conditionalFormatting sqref="D155 D78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{13378382-BFF2-4AFF-B299-17730F500F26}</x14:id>
        </ext>
      </extLst>
    </cfRule>
  </conditionalFormatting>
  <conditionalFormatting sqref="D289">
    <cfRule type="cellIs" dxfId="101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{AAE80A05-71BB-4BDB-8643-603384A7310C}</x14:id>
        </ext>
      </extLst>
    </cfRule>
  </conditionalFormatting>
  <conditionalFormatting sqref="D7:Q78">
    <cfRule type="cellIs" dxfId="100" priority="11" operator="lessThan">
      <formula>0</formula>
    </cfRule>
  </conditionalFormatting>
  <conditionalFormatting sqref="D84:Q155">
    <cfRule type="cellIs" dxfId="99" priority="6" operator="lessThan">
      <formula>0</formula>
    </cfRule>
  </conditionalFormatting>
  <conditionalFormatting sqref="D161:Q360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3378382-BFF2-4AFF-B299-17730F500F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  <x14:conditionalFormatting xmlns:xm="http://schemas.microsoft.com/office/excel/2006/main">
          <x14:cfRule type="dataBar" id="{AAE80A05-71BB-4BDB-8643-603384A7310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00000"/>
    <pageSetUpPr fitToPage="1"/>
  </sheetPr>
  <dimension ref="A1:T366"/>
  <sheetViews>
    <sheetView showGridLines="0" topLeftCell="C74" zoomScale="60" zoomScaleNormal="60" workbookViewId="0">
      <selection activeCell="D84" sqref="D84:Q98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14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03-23-2025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Data'!E57</f>
        <v>134188245.11284246</v>
      </c>
      <c r="E7" s="292">
        <f>'Segment Data'!F57</f>
        <v>-3575031.8254367262</v>
      </c>
      <c r="F7" s="293">
        <f>'Segment Data'!G57</f>
        <v>-2.5950542879713982E-2</v>
      </c>
      <c r="G7" s="294">
        <f>'Segment Data'!H57</f>
        <v>100</v>
      </c>
      <c r="H7" s="295">
        <f>'Segment Data'!I57</f>
        <v>1.4210854715202004E-14</v>
      </c>
      <c r="I7" s="296">
        <f>'Segment Data'!J57</f>
        <v>5.4195119478729499</v>
      </c>
      <c r="J7" s="297">
        <f>'Segment Data'!K57</f>
        <v>0.27272443557946069</v>
      </c>
      <c r="K7" s="293">
        <f>'Segment Data'!L57</f>
        <v>5.298925493388601E-2</v>
      </c>
      <c r="L7" s="298">
        <f>'Segment Data'!M57</f>
        <v>727234797.65315366</v>
      </c>
      <c r="M7" s="299">
        <f>'Segment Data'!N57</f>
        <v>18196484.254588723</v>
      </c>
      <c r="N7" s="293">
        <f>'Segment Data'!O57</f>
        <v>2.5663612121846098E-2</v>
      </c>
      <c r="O7" s="291">
        <f>'Segment Data'!P57</f>
        <v>200297088.19328922</v>
      </c>
      <c r="P7" s="292">
        <f>'Segment Data'!Q57</f>
        <v>-3620280.3120556176</v>
      </c>
      <c r="Q7" s="293">
        <f>'Segment Data'!R57</f>
        <v>-1.7753663351931334E-2</v>
      </c>
    </row>
    <row r="8" spans="1:17" ht="15" thickBot="1">
      <c r="B8" s="324" t="s">
        <v>111</v>
      </c>
      <c r="C8" s="82" t="s">
        <v>111</v>
      </c>
      <c r="D8" s="128">
        <f>'Segment Data'!E60</f>
        <v>125924665.1376615</v>
      </c>
      <c r="E8" s="129">
        <f>'Segment Data'!F60</f>
        <v>-3241776.5846149027</v>
      </c>
      <c r="F8" s="130">
        <f>'Segment Data'!G60</f>
        <v>-2.5097668878926907E-2</v>
      </c>
      <c r="G8" s="131">
        <f>'Segment Data'!H60</f>
        <v>93.841800398960501</v>
      </c>
      <c r="H8" s="132">
        <f>'Segment Data'!I60</f>
        <v>8.209564096055999E-2</v>
      </c>
      <c r="I8" s="205">
        <f>'Segment Data'!J60</f>
        <v>5.1996535648540156</v>
      </c>
      <c r="J8" s="157">
        <f>'Segment Data'!K60</f>
        <v>0.26590218427670909</v>
      </c>
      <c r="K8" s="130">
        <f>'Segment Data'!L60</f>
        <v>5.3894524422832879E-2</v>
      </c>
      <c r="L8" s="133">
        <f>'Segment Data'!M60</f>
        <v>654764633.98608983</v>
      </c>
      <c r="M8" s="134">
        <f>'Segment Data'!N60</f>
        <v>17489523.8145504</v>
      </c>
      <c r="N8" s="130">
        <f>'Segment Data'!O60</f>
        <v>2.7444228615554487E-2</v>
      </c>
      <c r="O8" s="128">
        <f>'Segment Data'!P60</f>
        <v>178022537.90606529</v>
      </c>
      <c r="P8" s="129">
        <f>'Segment Data'!Q60</f>
        <v>-2835100.1251661181</v>
      </c>
      <c r="Q8" s="130">
        <f>'Segment Data'!R60</f>
        <v>-1.5675866145484763E-2</v>
      </c>
    </row>
    <row r="9" spans="1:17">
      <c r="B9" s="326"/>
      <c r="C9" s="102" t="s">
        <v>110</v>
      </c>
      <c r="D9" s="143">
        <f>'Segment Data'!E61</f>
        <v>125569944.98020701</v>
      </c>
      <c r="E9" s="144">
        <f>'Segment Data'!F61</f>
        <v>-3261800.746084854</v>
      </c>
      <c r="F9" s="145">
        <f>'Segment Data'!G61</f>
        <v>-2.5318299676033877E-2</v>
      </c>
      <c r="G9" s="146">
        <f>'Segment Data'!H61</f>
        <v>93.57745521942843</v>
      </c>
      <c r="H9" s="147">
        <f>'Segment Data'!I61</f>
        <v>6.0700544660392097E-2</v>
      </c>
      <c r="I9" s="207">
        <f>'Segment Data'!J61</f>
        <v>5.1777937942844074</v>
      </c>
      <c r="J9" s="161">
        <f>'Segment Data'!K61</f>
        <v>0.26486905911149705</v>
      </c>
      <c r="K9" s="145">
        <f>'Segment Data'!L61</f>
        <v>5.3912704425376261E-2</v>
      </c>
      <c r="L9" s="148">
        <f>'Segment Data'!M61</f>
        <v>650175281.86715031</v>
      </c>
      <c r="M9" s="149">
        <f>'Segment Data'!N61</f>
        <v>17234611.612944126</v>
      </c>
      <c r="N9" s="145">
        <f>'Segment Data'!O61</f>
        <v>2.722942674235523E-2</v>
      </c>
      <c r="O9" s="143">
        <f>'Segment Data'!P61</f>
        <v>176392039.44516945</v>
      </c>
      <c r="P9" s="144">
        <f>'Segment Data'!Q61</f>
        <v>-3000898.8615680635</v>
      </c>
      <c r="Q9" s="145">
        <f>'Segment Data'!R61</f>
        <v>-1.6728076867980918E-2</v>
      </c>
    </row>
    <row r="10" spans="1:17" ht="15" thickBot="1">
      <c r="B10" s="325"/>
      <c r="C10" s="98" t="s">
        <v>109</v>
      </c>
      <c r="D10" s="135">
        <f>'Segment Data'!E62</f>
        <v>354720.15745450713</v>
      </c>
      <c r="E10" s="136">
        <f>'Segment Data'!F62</f>
        <v>20024.161469974963</v>
      </c>
      <c r="F10" s="137">
        <f>'Segment Data'!G62</f>
        <v>5.9827908640115224E-2</v>
      </c>
      <c r="G10" s="138">
        <f>'Segment Data'!H62</f>
        <v>0.26434517953209208</v>
      </c>
      <c r="H10" s="139">
        <f>'Segment Data'!I62</f>
        <v>2.1395096300199395E-2</v>
      </c>
      <c r="I10" s="208">
        <f>'Segment Data'!J62</f>
        <v>12.937951290596196</v>
      </c>
      <c r="J10" s="154">
        <f>'Segment Data'!K62</f>
        <v>-1.242746903905001E-2</v>
      </c>
      <c r="K10" s="137">
        <f>'Segment Data'!L62</f>
        <v>-9.5962205196537713E-4</v>
      </c>
      <c r="L10" s="140">
        <f>'Segment Data'!M62</f>
        <v>4589352.1189390263</v>
      </c>
      <c r="M10" s="141">
        <f>'Segment Data'!N62</f>
        <v>254912.20160597749</v>
      </c>
      <c r="N10" s="137">
        <f>'Segment Data'!O62</f>
        <v>5.8810874407695841E-2</v>
      </c>
      <c r="O10" s="135">
        <f>'Segment Data'!P62</f>
        <v>1630498.4608958219</v>
      </c>
      <c r="P10" s="136">
        <f>'Segment Data'!Q62</f>
        <v>165798.73640194163</v>
      </c>
      <c r="Q10" s="137">
        <f>'Segment Data'!R62</f>
        <v>0.11319640034699437</v>
      </c>
    </row>
    <row r="11" spans="1:17">
      <c r="B11" s="324" t="s">
        <v>108</v>
      </c>
      <c r="C11" s="82" t="s">
        <v>185</v>
      </c>
      <c r="D11" s="121">
        <f>Fat!E51</f>
        <v>9859599.0031853281</v>
      </c>
      <c r="E11" s="122">
        <f>Fat!F51</f>
        <v>-557305.67456630617</v>
      </c>
      <c r="F11" s="123">
        <f>Fat!G51</f>
        <v>-5.3500122330637861E-2</v>
      </c>
      <c r="G11" s="124">
        <f>Fat!H51</f>
        <v>7.3475877077713712</v>
      </c>
      <c r="H11" s="125">
        <f>Fat!I51</f>
        <v>-0.21386474114113518</v>
      </c>
      <c r="I11" s="204">
        <f>Fat!J51</f>
        <v>6.0224531335832197</v>
      </c>
      <c r="J11" s="152">
        <f>Fat!K51</f>
        <v>0.53003566524106827</v>
      </c>
      <c r="K11" s="123">
        <f>Fat!L51</f>
        <v>9.6503164279873266E-2</v>
      </c>
      <c r="L11" s="126">
        <f>Fat!M51</f>
        <v>59378972.912607469</v>
      </c>
      <c r="M11" s="127">
        <f>Fat!N51</f>
        <v>2164983.6944693252</v>
      </c>
      <c r="N11" s="123">
        <f>Fat!O51</f>
        <v>3.7840110854968592E-2</v>
      </c>
      <c r="O11" s="121">
        <f>Fat!P51</f>
        <v>15798941.654228568</v>
      </c>
      <c r="P11" s="122">
        <f>Fat!Q51</f>
        <v>-419362.94347570278</v>
      </c>
      <c r="Q11" s="123">
        <f>Fat!R51</f>
        <v>-2.585738484249854E-2</v>
      </c>
    </row>
    <row r="12" spans="1:17">
      <c r="B12" s="326"/>
      <c r="C12" s="83" t="s">
        <v>186</v>
      </c>
      <c r="D12" s="105">
        <f>Fat!E52</f>
        <v>17874028.615309596</v>
      </c>
      <c r="E12" s="106">
        <f>Fat!F52</f>
        <v>-1221259.4467044696</v>
      </c>
      <c r="F12" s="107">
        <f>Fat!G52</f>
        <v>-6.3956063021322021E-2</v>
      </c>
      <c r="G12" s="108">
        <f>Fat!H52</f>
        <v>13.320115037109886</v>
      </c>
      <c r="H12" s="109">
        <f>Fat!I52</f>
        <v>-0.5408270705383984</v>
      </c>
      <c r="I12" s="206">
        <f>Fat!J52</f>
        <v>5.0769178176858754</v>
      </c>
      <c r="J12" s="156">
        <f>Fat!K52</f>
        <v>0.15664063259296324</v>
      </c>
      <c r="K12" s="107">
        <f>Fat!L52</f>
        <v>3.1835733374441039E-2</v>
      </c>
      <c r="L12" s="110">
        <f>Fat!M52</f>
        <v>90744974.350892484</v>
      </c>
      <c r="M12" s="111">
        <f>Fat!N52</f>
        <v>-3209135.8434123695</v>
      </c>
      <c r="N12" s="107">
        <f>Fat!O52</f>
        <v>-3.4156417816906696E-2</v>
      </c>
      <c r="O12" s="105">
        <f>Fat!P52</f>
        <v>27515765.90826261</v>
      </c>
      <c r="P12" s="106">
        <f>Fat!Q52</f>
        <v>-1791928.371893473</v>
      </c>
      <c r="Q12" s="107">
        <f>Fat!R52</f>
        <v>-6.1141908836778329E-2</v>
      </c>
    </row>
    <row r="13" spans="1:17">
      <c r="B13" s="326"/>
      <c r="C13" s="83" t="s">
        <v>187</v>
      </c>
      <c r="D13" s="105">
        <f>Fat!E53</f>
        <v>47140229.893687591</v>
      </c>
      <c r="E13" s="106">
        <f>Fat!F53</f>
        <v>-1964192.3026609197</v>
      </c>
      <c r="F13" s="107">
        <f>Fat!G53</f>
        <v>-4.0000313918915849E-2</v>
      </c>
      <c r="G13" s="108">
        <f>Fat!H53</f>
        <v>35.129925019919689</v>
      </c>
      <c r="H13" s="109">
        <f>Fat!I53</f>
        <v>-0.5141328797398117</v>
      </c>
      <c r="I13" s="206">
        <f>Fat!J53</f>
        <v>5.4048518642043222</v>
      </c>
      <c r="J13" s="156">
        <f>Fat!K53</f>
        <v>0.31249725733932365</v>
      </c>
      <c r="K13" s="107">
        <f>Fat!L53</f>
        <v>6.1365965543335572E-2</v>
      </c>
      <c r="L13" s="110">
        <f>Fat!M53</f>
        <v>254785959.41991767</v>
      </c>
      <c r="M13" s="111">
        <f>Fat!N53</f>
        <v>4728828.8308984339</v>
      </c>
      <c r="N13" s="107">
        <f>Fat!O53</f>
        <v>1.8910993738748799E-2</v>
      </c>
      <c r="O13" s="105">
        <f>Fat!P53</f>
        <v>69591918.825299591</v>
      </c>
      <c r="P13" s="106">
        <f>Fat!Q53</f>
        <v>-1931936.9561088681</v>
      </c>
      <c r="Q13" s="107">
        <f>Fat!R53</f>
        <v>-2.7011085112822537E-2</v>
      </c>
    </row>
    <row r="14" spans="1:17" ht="15" thickBot="1">
      <c r="B14" s="325"/>
      <c r="C14" s="84" t="s">
        <v>188</v>
      </c>
      <c r="D14" s="128">
        <f>Fat!E54</f>
        <v>59314387.600660011</v>
      </c>
      <c r="E14" s="129">
        <f>Fat!F54</f>
        <v>167725.59849498421</v>
      </c>
      <c r="F14" s="130">
        <f>Fat!G54</f>
        <v>2.8357576373260881E-3</v>
      </c>
      <c r="G14" s="131">
        <f>Fat!H54</f>
        <v>44.202372235199128</v>
      </c>
      <c r="H14" s="132">
        <f>Fat!I54</f>
        <v>1.2688246914194181</v>
      </c>
      <c r="I14" s="205">
        <f>Fat!J54</f>
        <v>5.4341771702983817</v>
      </c>
      <c r="J14" s="157">
        <f>Fat!K54</f>
        <v>0.22994293327862891</v>
      </c>
      <c r="K14" s="130">
        <f>Fat!L54</f>
        <v>4.4183817024021507E-2</v>
      </c>
      <c r="L14" s="133">
        <f>Fat!M54</f>
        <v>322324890.96973604</v>
      </c>
      <c r="M14" s="134">
        <f>Fat!N54</f>
        <v>14511807.572633505</v>
      </c>
      <c r="N14" s="130">
        <f>Fat!O54</f>
        <v>4.7144869257919608E-2</v>
      </c>
      <c r="O14" s="128">
        <f>Fat!P54</f>
        <v>87390461.805498421</v>
      </c>
      <c r="P14" s="129">
        <f>Fat!Q54</f>
        <v>522947.95942236483</v>
      </c>
      <c r="Q14" s="130">
        <f>Fat!R54</f>
        <v>6.020063614908984E-3</v>
      </c>
    </row>
    <row r="15" spans="1:17" ht="15" customHeight="1">
      <c r="B15" s="334" t="s">
        <v>107</v>
      </c>
      <c r="C15" s="82" t="s">
        <v>201</v>
      </c>
      <c r="D15" s="121">
        <f>Fat!E55</f>
        <v>9718267.1710325014</v>
      </c>
      <c r="E15" s="122">
        <f>Fat!F55</f>
        <v>-554569.83536884561</v>
      </c>
      <c r="F15" s="123">
        <f>Fat!G55</f>
        <v>-5.3984097579205692E-2</v>
      </c>
      <c r="G15" s="124">
        <f>Fat!H55</f>
        <v>7.242264151275065</v>
      </c>
      <c r="H15" s="125">
        <f>Fat!I55</f>
        <v>-0.21461204585821569</v>
      </c>
      <c r="I15" s="204">
        <f>Fat!J55</f>
        <v>5.9515288741492576</v>
      </c>
      <c r="J15" s="152">
        <f>Fat!K55</f>
        <v>0.50731594483104647</v>
      </c>
      <c r="K15" s="123">
        <f>Fat!L55</f>
        <v>9.3184442162253675E-2</v>
      </c>
      <c r="L15" s="126">
        <f>Fat!M55</f>
        <v>57838547.67509675</v>
      </c>
      <c r="M15" s="127">
        <f>Fat!N55</f>
        <v>1911035.6240679473</v>
      </c>
      <c r="N15" s="123">
        <f>Fat!O55</f>
        <v>3.4169866564496915E-2</v>
      </c>
      <c r="O15" s="121">
        <f>Fat!P55</f>
        <v>15363917.660575867</v>
      </c>
      <c r="P15" s="122">
        <f>Fat!Q55</f>
        <v>-467266.04895716161</v>
      </c>
      <c r="Q15" s="123">
        <f>Fat!R55</f>
        <v>-2.9515547133458445E-2</v>
      </c>
    </row>
    <row r="16" spans="1:17">
      <c r="B16" s="335"/>
      <c r="C16" s="83" t="s">
        <v>202</v>
      </c>
      <c r="D16" s="105">
        <f>Fat!E56</f>
        <v>14320088.32244868</v>
      </c>
      <c r="E16" s="106">
        <f>Fat!F56</f>
        <v>-1068320.4044124577</v>
      </c>
      <c r="F16" s="107">
        <f>Fat!G56</f>
        <v>-6.9423708674156662E-2</v>
      </c>
      <c r="G16" s="108">
        <f>Fat!H56</f>
        <v>10.671641402275245</v>
      </c>
      <c r="H16" s="109">
        <f>Fat!I56</f>
        <v>-0.49854057136890617</v>
      </c>
      <c r="I16" s="206">
        <f>Fat!J56</f>
        <v>4.6525668126483435</v>
      </c>
      <c r="J16" s="156">
        <f>Fat!K56</f>
        <v>0.17151901889139332</v>
      </c>
      <c r="K16" s="107">
        <f>Fat!L56</f>
        <v>3.8276543073331129E-2</v>
      </c>
      <c r="L16" s="110">
        <f>Fat!M56</f>
        <v>66625167.683217824</v>
      </c>
      <c r="M16" s="111">
        <f>Fat!N56</f>
        <v>-2331027.2917134762</v>
      </c>
      <c r="N16" s="107">
        <f>Fat!O56</f>
        <v>-3.3804465176202225E-2</v>
      </c>
      <c r="O16" s="105">
        <f>Fat!P56</f>
        <v>19008752.358039498</v>
      </c>
      <c r="P16" s="106">
        <f>Fat!Q56</f>
        <v>-1321079.0303475559</v>
      </c>
      <c r="Q16" s="107">
        <f>Fat!R56</f>
        <v>-6.4982291545329376E-2</v>
      </c>
    </row>
    <row r="17" spans="2:17">
      <c r="B17" s="335"/>
      <c r="C17" s="83" t="s">
        <v>203</v>
      </c>
      <c r="D17" s="105">
        <f>Fat!E57</f>
        <v>45682376.23042842</v>
      </c>
      <c r="E17" s="106">
        <f>Fat!F57</f>
        <v>-2009201.3465259746</v>
      </c>
      <c r="F17" s="107">
        <f>Fat!G57</f>
        <v>-4.2129060278703473E-2</v>
      </c>
      <c r="G17" s="108">
        <f>Fat!H57</f>
        <v>34.043500749274209</v>
      </c>
      <c r="H17" s="109">
        <f>Fat!I57</f>
        <v>-0.57499747236811771</v>
      </c>
      <c r="I17" s="206">
        <f>Fat!J57</f>
        <v>5.1823031670672375</v>
      </c>
      <c r="J17" s="156">
        <f>Fat!K57</f>
        <v>0.27489307190471557</v>
      </c>
      <c r="K17" s="107">
        <f>Fat!L57</f>
        <v>5.6015916048200526E-2</v>
      </c>
      <c r="L17" s="110">
        <f>Fat!M57</f>
        <v>236739923.01810628</v>
      </c>
      <c r="M17" s="111">
        <f>Fat!N57</f>
        <v>2697793.7627337277</v>
      </c>
      <c r="N17" s="107">
        <f>Fat!O57</f>
        <v>1.1526957865735613E-2</v>
      </c>
      <c r="O17" s="105">
        <f>Fat!P57</f>
        <v>65589117.748126246</v>
      </c>
      <c r="P17" s="106">
        <f>Fat!Q57</f>
        <v>-2029000.8145269081</v>
      </c>
      <c r="Q17" s="107">
        <f>Fat!R57</f>
        <v>-3.0006762353893206E-2</v>
      </c>
    </row>
    <row r="18" spans="2:17" ht="15" thickBot="1">
      <c r="B18" s="336"/>
      <c r="C18" s="84" t="s">
        <v>204</v>
      </c>
      <c r="D18" s="128">
        <f>Fat!E58</f>
        <v>56203933.413751893</v>
      </c>
      <c r="E18" s="129">
        <f>Fat!F58</f>
        <v>390315.00169228762</v>
      </c>
      <c r="F18" s="130">
        <f>Fat!G58</f>
        <v>6.993185763565413E-3</v>
      </c>
      <c r="G18" s="131">
        <f>Fat!H58</f>
        <v>41.884394096136006</v>
      </c>
      <c r="H18" s="132">
        <f>Fat!I58</f>
        <v>1.3702457305557942</v>
      </c>
      <c r="I18" s="205">
        <f>Fat!J58</f>
        <v>5.2231396946648694</v>
      </c>
      <c r="J18" s="157">
        <f>Fat!K58</f>
        <v>0.23601859753020005</v>
      </c>
      <c r="K18" s="130">
        <f>Fat!L58</f>
        <v>4.7325619918434224E-2</v>
      </c>
      <c r="L18" s="133">
        <f>Fat!M58</f>
        <v>293560995.60966873</v>
      </c>
      <c r="M18" s="134">
        <f>Fat!N58</f>
        <v>15211721.719462276</v>
      </c>
      <c r="N18" s="130">
        <f>Fat!O58</f>
        <v>5.4649762533465297E-2</v>
      </c>
      <c r="O18" s="128">
        <f>Fat!P58</f>
        <v>78060750.139323652</v>
      </c>
      <c r="P18" s="129">
        <f>Fat!Q58</f>
        <v>982245.76866549253</v>
      </c>
      <c r="Q18" s="130">
        <f>Fat!R58</f>
        <v>1.2743446135670073E-2</v>
      </c>
    </row>
    <row r="19" spans="2:17" ht="15" thickBot="1">
      <c r="B19" s="324" t="s">
        <v>106</v>
      </c>
      <c r="C19" s="142" t="s">
        <v>106</v>
      </c>
      <c r="D19" s="128">
        <f>'Segment Data'!E63</f>
        <v>7098040.8948762296</v>
      </c>
      <c r="E19" s="129">
        <f>'Segment Data'!F63</f>
        <v>-269016.8947229255</v>
      </c>
      <c r="F19" s="130">
        <f>'Segment Data'!G63</f>
        <v>-3.6516191728904954E-2</v>
      </c>
      <c r="G19" s="131">
        <f>'Segment Data'!H63</f>
        <v>5.289614517953714</v>
      </c>
      <c r="H19" s="132">
        <f>'Segment Data'!I63</f>
        <v>-5.8006381699935439E-2</v>
      </c>
      <c r="I19" s="205">
        <f>'Segment Data'!J63</f>
        <v>8.5559334848799704</v>
      </c>
      <c r="J19" s="157">
        <f>'Segment Data'!K63</f>
        <v>0.38568745875519284</v>
      </c>
      <c r="K19" s="130">
        <f>'Segment Data'!L63</f>
        <v>4.7206345747966165E-2</v>
      </c>
      <c r="L19" s="133">
        <f>'Segment Data'!M63</f>
        <v>60730365.769518927</v>
      </c>
      <c r="M19" s="134">
        <f>'Segment Data'!N63</f>
        <v>539691.13981483877</v>
      </c>
      <c r="N19" s="130">
        <f>'Segment Data'!O63</f>
        <v>8.9663580469075063E-3</v>
      </c>
      <c r="O19" s="128">
        <f>'Segment Data'!P63</f>
        <v>18121027.901851416</v>
      </c>
      <c r="P19" s="129">
        <f>'Segment Data'!Q63</f>
        <v>-656004.82600542158</v>
      </c>
      <c r="Q19" s="130">
        <f>'Segment Data'!R63</f>
        <v>-3.493655443398145E-2</v>
      </c>
    </row>
    <row r="20" spans="2:17">
      <c r="B20" s="326"/>
      <c r="C20" s="99" t="s">
        <v>120</v>
      </c>
      <c r="D20" s="143">
        <f>'Segment Data'!E64</f>
        <v>6737718.4136249507</v>
      </c>
      <c r="E20" s="144">
        <f>'Segment Data'!F64</f>
        <v>-260319.47922526579</v>
      </c>
      <c r="F20" s="145">
        <f>'Segment Data'!G64</f>
        <v>-3.7198923928552896E-2</v>
      </c>
      <c r="G20" s="146">
        <f>'Segment Data'!H64</f>
        <v>5.0210943648298141</v>
      </c>
      <c r="H20" s="147">
        <f>'Segment Data'!I64</f>
        <v>-5.8661320704207043E-2</v>
      </c>
      <c r="I20" s="207">
        <f>'Segment Data'!J64</f>
        <v>7.9433011412477601</v>
      </c>
      <c r="J20" s="161">
        <f>'Segment Data'!K64</f>
        <v>0.39071139533111943</v>
      </c>
      <c r="K20" s="145">
        <f>'Segment Data'!L64</f>
        <v>5.1732108915668325E-2</v>
      </c>
      <c r="L20" s="148">
        <f>'Segment Data'!M64</f>
        <v>53519726.36435312</v>
      </c>
      <c r="M20" s="149">
        <f>'Segment Data'!N64</f>
        <v>666417.13327647746</v>
      </c>
      <c r="N20" s="145">
        <f>'Segment Data'!O64</f>
        <v>1.2608806202897851E-2</v>
      </c>
      <c r="O20" s="143">
        <f>'Segment Data'!P64</f>
        <v>15786839.181031227</v>
      </c>
      <c r="P20" s="144">
        <f>'Segment Data'!Q64</f>
        <v>-490714.56916292012</v>
      </c>
      <c r="Q20" s="145">
        <f>'Segment Data'!R64</f>
        <v>-3.0146702428002561E-2</v>
      </c>
    </row>
    <row r="21" spans="2:17" ht="15" thickBot="1">
      <c r="B21" s="326"/>
      <c r="C21" s="98" t="s">
        <v>121</v>
      </c>
      <c r="D21" s="135">
        <f>'Segment Data'!E65</f>
        <v>360322.48125127406</v>
      </c>
      <c r="E21" s="136">
        <f>'Segment Data'!F65</f>
        <v>-8697.4154976602877</v>
      </c>
      <c r="F21" s="137">
        <f>'Segment Data'!G65</f>
        <v>-2.3568960845430087E-2</v>
      </c>
      <c r="G21" s="138">
        <f>'Segment Data'!H65</f>
        <v>0.26852015312389643</v>
      </c>
      <c r="H21" s="139">
        <f>'Segment Data'!I65</f>
        <v>6.5493900427088247E-4</v>
      </c>
      <c r="I21" s="208">
        <f>'Segment Data'!J65</f>
        <v>20.011627862146632</v>
      </c>
      <c r="J21" s="154">
        <f>'Segment Data'!K65</f>
        <v>0.1282409139910996</v>
      </c>
      <c r="K21" s="137">
        <f>'Segment Data'!L65</f>
        <v>6.4496513760697984E-3</v>
      </c>
      <c r="L21" s="140">
        <f>'Segment Data'!M65</f>
        <v>7210639.4051658036</v>
      </c>
      <c r="M21" s="141">
        <f>'Segment Data'!N65</f>
        <v>-126725.99346166011</v>
      </c>
      <c r="N21" s="137">
        <f>'Segment Data'!O65</f>
        <v>-1.7271321050109568E-2</v>
      </c>
      <c r="O21" s="135">
        <f>'Segment Data'!P65</f>
        <v>2334188.7208201885</v>
      </c>
      <c r="P21" s="136">
        <f>'Segment Data'!Q65</f>
        <v>-165290.2568424982</v>
      </c>
      <c r="Q21" s="137">
        <f>'Segment Data'!R65</f>
        <v>-6.6129884795856325E-2</v>
      </c>
    </row>
    <row r="22" spans="2:17">
      <c r="B22" s="326"/>
      <c r="C22" s="82" t="s">
        <v>105</v>
      </c>
      <c r="D22" s="121">
        <f>Flavor!D63</f>
        <v>5234.8704323674783</v>
      </c>
      <c r="E22" s="122">
        <f>Flavor!E63</f>
        <v>-16020.756790818203</v>
      </c>
      <c r="F22" s="123">
        <f>Flavor!F63</f>
        <v>-0.75371837408508591</v>
      </c>
      <c r="G22" s="124">
        <f>Flavor!G63</f>
        <v>3.9011393494007901E-3</v>
      </c>
      <c r="H22" s="125">
        <f>Flavor!H63</f>
        <v>-1.1527955904125038E-2</v>
      </c>
      <c r="I22" s="204">
        <f>Flavor!I63</f>
        <v>19.894046599384076</v>
      </c>
      <c r="J22" s="152">
        <f>Flavor!J63</f>
        <v>12.405591615099985</v>
      </c>
      <c r="K22" s="123">
        <f>Flavor!K63</f>
        <v>1.6566289897095481</v>
      </c>
      <c r="L22" s="126">
        <f>Flavor!L63</f>
        <v>104142.75632325649</v>
      </c>
      <c r="M22" s="127">
        <f>Flavor!M63</f>
        <v>-55029.051300292966</v>
      </c>
      <c r="N22" s="123">
        <f>Flavor!N63</f>
        <v>-0.34572109296163717</v>
      </c>
      <c r="O22" s="121">
        <f>Flavor!O63</f>
        <v>22845.45719575882</v>
      </c>
      <c r="P22" s="122">
        <f>Flavor!P63</f>
        <v>-24371.335538185922</v>
      </c>
      <c r="Q22" s="123">
        <f>Flavor!Q63</f>
        <v>-0.51615821674954776</v>
      </c>
    </row>
    <row r="23" spans="2:17">
      <c r="B23" s="326"/>
      <c r="C23" s="83" t="s">
        <v>104</v>
      </c>
      <c r="D23" s="105">
        <f>Flavor!D64</f>
        <v>6718726.0434491299</v>
      </c>
      <c r="E23" s="106">
        <f>Flavor!E64</f>
        <v>-192521.41497512069</v>
      </c>
      <c r="F23" s="107">
        <f>Flavor!F64</f>
        <v>-2.7856246811196535E-2</v>
      </c>
      <c r="G23" s="108">
        <f>Flavor!G64</f>
        <v>5.0069408373283197</v>
      </c>
      <c r="H23" s="109">
        <f>Flavor!H64</f>
        <v>-9.8151603680989297E-3</v>
      </c>
      <c r="I23" s="206">
        <f>Flavor!I64</f>
        <v>8.2207773804816373</v>
      </c>
      <c r="J23" s="156">
        <f>Flavor!J64</f>
        <v>0.36377681785671534</v>
      </c>
      <c r="K23" s="107">
        <f>Flavor!K64</f>
        <v>4.6299706224684579E-2</v>
      </c>
      <c r="L23" s="110">
        <f>Flavor!L64</f>
        <v>55233151.083639488</v>
      </c>
      <c r="M23" s="111">
        <f>Flavor!M64</f>
        <v>931475.91436009109</v>
      </c>
      <c r="N23" s="107">
        <f>Flavor!N64</f>
        <v>1.7153723369607275E-2</v>
      </c>
      <c r="O23" s="105">
        <f>Flavor!O64</f>
        <v>16136055.212312698</v>
      </c>
      <c r="P23" s="106">
        <f>Flavor!P64</f>
        <v>-462340.96545592323</v>
      </c>
      <c r="Q23" s="107">
        <f>Flavor!Q64</f>
        <v>-2.7854556579096985E-2</v>
      </c>
    </row>
    <row r="24" spans="2:17">
      <c r="B24" s="326"/>
      <c r="C24" s="83" t="s">
        <v>103</v>
      </c>
      <c r="D24" s="105">
        <f>Flavor!D65</f>
        <v>17919.989892803329</v>
      </c>
      <c r="E24" s="106">
        <f>Flavor!E65</f>
        <v>1057.4859403375558</v>
      </c>
      <c r="F24" s="107">
        <f>Flavor!F65</f>
        <v>6.2712272348076845E-2</v>
      </c>
      <c r="G24" s="108">
        <f>Flavor!G65</f>
        <v>1.3354366381149061E-2</v>
      </c>
      <c r="H24" s="109">
        <f>Flavor!H65</f>
        <v>1.1141639649271257E-3</v>
      </c>
      <c r="I24" s="206">
        <f>Flavor!I65</f>
        <v>14.214498809628056</v>
      </c>
      <c r="J24" s="156">
        <f>Flavor!J65</f>
        <v>-0.40237403427743423</v>
      </c>
      <c r="K24" s="107">
        <f>Flavor!K65</f>
        <v>-2.7528051901005914E-2</v>
      </c>
      <c r="L24" s="110">
        <f>Flavor!L65</f>
        <v>254723.67499979972</v>
      </c>
      <c r="M24" s="111">
        <f>Flavor!M65</f>
        <v>8246.5988967537705</v>
      </c>
      <c r="N24" s="107">
        <f>Flavor!N65</f>
        <v>3.3457873759043098E-2</v>
      </c>
      <c r="O24" s="105">
        <f>Flavor!O65</f>
        <v>115191.86524343491</v>
      </c>
      <c r="P24" s="106">
        <f>Flavor!P65</f>
        <v>9920.7641367912292</v>
      </c>
      <c r="Q24" s="107">
        <f>Flavor!Q65</f>
        <v>9.4240147889600903E-2</v>
      </c>
    </row>
    <row r="25" spans="2:17">
      <c r="B25" s="326"/>
      <c r="C25" s="83" t="s">
        <v>102</v>
      </c>
      <c r="D25" s="105">
        <f>Flavor!D66</f>
        <v>204.20621991157532</v>
      </c>
      <c r="E25" s="106">
        <f>Flavor!E66</f>
        <v>129.70838639140129</v>
      </c>
      <c r="F25" s="107">
        <f>Flavor!F66</f>
        <v>1.7411027980602447</v>
      </c>
      <c r="G25" s="108">
        <f>Flavor!G66</f>
        <v>1.5217891830976172E-4</v>
      </c>
      <c r="H25" s="109">
        <f>Flavor!H66</f>
        <v>9.8102218643601356E-5</v>
      </c>
      <c r="I25" s="206">
        <f>Flavor!I66</f>
        <v>16.605854130259782</v>
      </c>
      <c r="J25" s="156">
        <f>Flavor!J66</f>
        <v>2.0767757423523303</v>
      </c>
      <c r="K25" s="107">
        <f>Flavor!K66</f>
        <v>0.14293926200307586</v>
      </c>
      <c r="L25" s="110">
        <f>Flavor!L66</f>
        <v>3391.0187003433703</v>
      </c>
      <c r="M25" s="111">
        <f>Flavor!M66</f>
        <v>2308.6338373994822</v>
      </c>
      <c r="N25" s="107">
        <f>Flavor!N66</f>
        <v>2.132914009089542</v>
      </c>
      <c r="O25" s="105">
        <f>Flavor!O66</f>
        <v>776.09933543205261</v>
      </c>
      <c r="P25" s="106">
        <f>Flavor!P66</f>
        <v>523.58044219017029</v>
      </c>
      <c r="Q25" s="107">
        <f>Flavor!Q66</f>
        <v>2.0734307657868754</v>
      </c>
    </row>
    <row r="26" spans="2:17">
      <c r="B26" s="326"/>
      <c r="C26" s="83" t="s">
        <v>63</v>
      </c>
      <c r="D26" s="105">
        <f>Flavor!D67</f>
        <v>262068.76628301953</v>
      </c>
      <c r="E26" s="106">
        <f>Flavor!E67</f>
        <v>-2103.0815281491668</v>
      </c>
      <c r="F26" s="107">
        <f>Flavor!F67</f>
        <v>-7.961035763555167E-3</v>
      </c>
      <c r="G26" s="108">
        <f>Flavor!G67</f>
        <v>0.19529934687098635</v>
      </c>
      <c r="H26" s="109">
        <f>Flavor!H67</f>
        <v>3.5415332632837138E-3</v>
      </c>
      <c r="I26" s="206">
        <f>Flavor!I67</f>
        <v>15.413946584168208</v>
      </c>
      <c r="J26" s="156">
        <f>Flavor!J67</f>
        <v>0.88376624118254377</v>
      </c>
      <c r="K26" s="107">
        <f>Flavor!K67</f>
        <v>6.082279918908063E-2</v>
      </c>
      <c r="L26" s="110">
        <f>Flavor!L67</f>
        <v>4039513.9648653255</v>
      </c>
      <c r="M26" s="111">
        <f>Flavor!M67</f>
        <v>201049.37462928146</v>
      </c>
      <c r="N26" s="107">
        <f>Flavor!N67</f>
        <v>5.2377550945941653E-2</v>
      </c>
      <c r="O26" s="105">
        <f>Flavor!O67</f>
        <v>1571897.730465889</v>
      </c>
      <c r="P26" s="106">
        <f>Flavor!P67</f>
        <v>-35595.534742310876</v>
      </c>
      <c r="Q26" s="107">
        <f>Flavor!Q67</f>
        <v>-2.214350474289583E-2</v>
      </c>
    </row>
    <row r="27" spans="2:17">
      <c r="B27" s="326"/>
      <c r="C27" s="83" t="s">
        <v>64</v>
      </c>
      <c r="D27" s="105">
        <f>Flavor!D68</f>
        <v>97867.843775442438</v>
      </c>
      <c r="E27" s="106">
        <f>Flavor!E68</f>
        <v>-31362.665166444509</v>
      </c>
      <c r="F27" s="107">
        <f>Flavor!F68</f>
        <v>-0.24268777878564138</v>
      </c>
      <c r="G27" s="108">
        <f>Flavor!G68</f>
        <v>7.2933246644028157E-2</v>
      </c>
      <c r="H27" s="109">
        <f>Flavor!H68</f>
        <v>-2.0872963409892711E-2</v>
      </c>
      <c r="I27" s="206">
        <f>Flavor!I68</f>
        <v>11.751897316710854</v>
      </c>
      <c r="J27" s="156">
        <f>Flavor!J68</f>
        <v>1.3047078234518885</v>
      </c>
      <c r="K27" s="107">
        <f>Flavor!K68</f>
        <v>0.12488601114144138</v>
      </c>
      <c r="L27" s="110">
        <f>Flavor!L68</f>
        <v>1150132.8506568992</v>
      </c>
      <c r="M27" s="111">
        <f>Flavor!M68</f>
        <v>-199962.76456929091</v>
      </c>
      <c r="N27" s="107">
        <f>Flavor!N68</f>
        <v>-0.14811007628951517</v>
      </c>
      <c r="O27" s="105">
        <f>Flavor!O68</f>
        <v>307573.61931967735</v>
      </c>
      <c r="P27" s="106">
        <f>Flavor!P68</f>
        <v>-63578.348534389166</v>
      </c>
      <c r="Q27" s="107">
        <f>Flavor!Q68</f>
        <v>-0.17130004429718551</v>
      </c>
    </row>
    <row r="28" spans="2:17">
      <c r="B28" s="326"/>
      <c r="C28" s="83" t="s">
        <v>196</v>
      </c>
      <c r="D28" s="105">
        <f>Flavor!D69</f>
        <v>23943.015264721078</v>
      </c>
      <c r="E28" s="106">
        <f>Flavor!E69</f>
        <v>-16662.829536023492</v>
      </c>
      <c r="F28" s="107">
        <f>Flavor!F69</f>
        <v>-0.41035544557166692</v>
      </c>
      <c r="G28" s="108">
        <f>Flavor!G69</f>
        <v>1.7842855940612957E-2</v>
      </c>
      <c r="H28" s="109">
        <f>Flavor!H69</f>
        <v>-1.1632230383688703E-2</v>
      </c>
      <c r="I28" s="206">
        <f>Flavor!I69</f>
        <v>22.997246002673105</v>
      </c>
      <c r="J28" s="156">
        <f>Flavor!J69</f>
        <v>5.1212397446798299</v>
      </c>
      <c r="K28" s="107">
        <f>Flavor!K69</f>
        <v>0.2864867952476724</v>
      </c>
      <c r="L28" s="110">
        <f>Flavor!L69</f>
        <v>550623.41208854795</v>
      </c>
      <c r="M28" s="111">
        <f>Flavor!M69</f>
        <v>-175246.92368066567</v>
      </c>
      <c r="N28" s="107">
        <f>Flavor!N69</f>
        <v>-0.24143006683825199</v>
      </c>
      <c r="O28" s="105">
        <f>Flavor!O69</f>
        <v>188728.1325981617</v>
      </c>
      <c r="P28" s="106">
        <f>Flavor!P69</f>
        <v>-33626.14649370496</v>
      </c>
      <c r="Q28" s="107">
        <f>Flavor!Q69</f>
        <v>-0.1512277912124739</v>
      </c>
    </row>
    <row r="29" spans="2:17" ht="15" thickBot="1">
      <c r="B29" s="326"/>
      <c r="C29" s="83" t="s">
        <v>197</v>
      </c>
      <c r="D29" s="105">
        <f>Flavor!D70</f>
        <v>11367.435975812565</v>
      </c>
      <c r="E29" s="106">
        <f>Flavor!E70</f>
        <v>-9379.5359033043205</v>
      </c>
      <c r="F29" s="107">
        <f>Flavor!F70</f>
        <v>-0.45209180202077615</v>
      </c>
      <c r="G29" s="108">
        <f>Flavor!G70</f>
        <v>8.4712606281223731E-3</v>
      </c>
      <c r="H29" s="109">
        <f>Flavor!H70</f>
        <v>-6.5886104349127724E-3</v>
      </c>
      <c r="I29" s="206">
        <f>Flavor!I70</f>
        <v>21.366374741180067</v>
      </c>
      <c r="J29" s="156">
        <f>Flavor!J70</f>
        <v>12.03096642905297</v>
      </c>
      <c r="K29" s="107">
        <f>Flavor!K70</f>
        <v>1.2887456045628156</v>
      </c>
      <c r="L29" s="110">
        <f>Flavor!L70</f>
        <v>242880.89690558315</v>
      </c>
      <c r="M29" s="111">
        <f>Flavor!M70</f>
        <v>49199.443173808249</v>
      </c>
      <c r="N29" s="107">
        <f>Flavor!N70</f>
        <v>0.25402247982888154</v>
      </c>
      <c r="O29" s="105">
        <f>Flavor!O70</f>
        <v>84777.641679406166</v>
      </c>
      <c r="P29" s="106">
        <f>Flavor!P70</f>
        <v>5585.2409025842499</v>
      </c>
      <c r="Q29" s="107">
        <f>Flavor!Q70</f>
        <v>7.0527485564232842E-2</v>
      </c>
    </row>
    <row r="30" spans="2:17">
      <c r="B30" s="324" t="s">
        <v>101</v>
      </c>
      <c r="C30" s="101" t="s">
        <v>13</v>
      </c>
      <c r="D30" s="143">
        <f>'Branded vs. Private Label'!D15</f>
        <v>37410554.021708347</v>
      </c>
      <c r="E30" s="144">
        <f>'Branded vs. Private Label'!E15</f>
        <v>426175.70258828253</v>
      </c>
      <c r="F30" s="145">
        <f>'Branded vs. Private Label'!F15</f>
        <v>1.1523127383973346E-2</v>
      </c>
      <c r="G30" s="146">
        <f>'Branded vs. Private Label'!G15</f>
        <v>27.879158856462297</v>
      </c>
      <c r="H30" s="147">
        <f>'Branded vs. Private Label'!H15</f>
        <v>1.0328329406742895</v>
      </c>
      <c r="I30" s="207">
        <f>'Branded vs. Private Label'!I15</f>
        <v>8.6098152193731821</v>
      </c>
      <c r="J30" s="161">
        <f>'Branded vs. Private Label'!J15</f>
        <v>0.42352645759638818</v>
      </c>
      <c r="K30" s="145">
        <f>'Branded vs. Private Label'!K15</f>
        <v>5.1736076007226482E-2</v>
      </c>
      <c r="L30" s="148">
        <f>'Branded vs. Private Label'!L15</f>
        <v>322097957.3812871</v>
      </c>
      <c r="M30" s="149">
        <f>'Branded vs. Private Label'!M15</f>
        <v>19333156.786173224</v>
      </c>
      <c r="N30" s="145">
        <f>'Branded vs. Private Label'!N15</f>
        <v>6.3855364785377997E-2</v>
      </c>
      <c r="O30" s="143">
        <f>'Branded vs. Private Label'!O15</f>
        <v>71771430.837964818</v>
      </c>
      <c r="P30" s="144">
        <f>'Branded vs. Private Label'!P15</f>
        <v>1044424.7761070579</v>
      </c>
      <c r="Q30" s="145">
        <f>'Branded vs. Private Label'!Q15</f>
        <v>1.476698695818688E-2</v>
      </c>
    </row>
    <row r="31" spans="2:17" ht="15" thickBot="1">
      <c r="B31" s="325"/>
      <c r="C31" s="100" t="s">
        <v>12</v>
      </c>
      <c r="D31" s="135">
        <f>'Branded vs. Private Label'!D16</f>
        <v>96777691.09113422</v>
      </c>
      <c r="E31" s="136">
        <f>'Branded vs. Private Label'!E16</f>
        <v>-4001207.5280249268</v>
      </c>
      <c r="F31" s="137">
        <f>'Branded vs. Private Label'!F16</f>
        <v>-3.9702830481858971E-2</v>
      </c>
      <c r="G31" s="138">
        <f>'Branded vs. Private Label'!G16</f>
        <v>72.120841143537803</v>
      </c>
      <c r="H31" s="139">
        <f>'Branded vs. Private Label'!H16</f>
        <v>-1.0328329406741688</v>
      </c>
      <c r="I31" s="208">
        <f>'Branded vs. Private Label'!I16</f>
        <v>4.1832494584565527</v>
      </c>
      <c r="J31" s="154">
        <f>'Branded vs. Private Label'!J16</f>
        <v>0.15312752126737195</v>
      </c>
      <c r="K31" s="137">
        <f>'Branded vs. Private Label'!K16</f>
        <v>3.7995753888819338E-2</v>
      </c>
      <c r="L31" s="140">
        <f>'Branded vs. Private Label'!L16</f>
        <v>404845223.84766281</v>
      </c>
      <c r="M31" s="141">
        <f>'Branded vs. Private Label'!M16</f>
        <v>-1306026.2831748724</v>
      </c>
      <c r="N31" s="137">
        <f>'Branded vs. Private Label'!N16</f>
        <v>-3.2156155687176852E-3</v>
      </c>
      <c r="O31" s="135">
        <f>'Branded vs. Private Label'!O16</f>
        <v>128444748.5773617</v>
      </c>
      <c r="P31" s="136">
        <f>'Branded vs. Private Label'!P16</f>
        <v>-4722019.1228276193</v>
      </c>
      <c r="Q31" s="137">
        <f>'Branded vs. Private Label'!Q16</f>
        <v>-3.5459440852831529E-2</v>
      </c>
    </row>
    <row r="32" spans="2:17" ht="15" thickBot="1">
      <c r="B32" s="324" t="s">
        <v>100</v>
      </c>
      <c r="C32" s="142" t="s">
        <v>99</v>
      </c>
      <c r="D32" s="114">
        <f>'Single Serve'!E21</f>
        <v>1327457.403706765</v>
      </c>
      <c r="E32" s="115">
        <f>'Single Serve'!F21</f>
        <v>-22486.589770272141</v>
      </c>
      <c r="F32" s="116">
        <f>'Single Serve'!G21</f>
        <v>-1.6657424218284537E-2</v>
      </c>
      <c r="G32" s="117">
        <f>'Single Serve'!H21</f>
        <v>0.98925014079323503</v>
      </c>
      <c r="H32" s="118">
        <f>'Single Serve'!I21</f>
        <v>9.3489483427682263E-3</v>
      </c>
      <c r="I32" s="158">
        <f>'Single Serve'!J21</f>
        <v>16.188819050664996</v>
      </c>
      <c r="J32" s="159">
        <f>'Single Serve'!K21</f>
        <v>0.55645867475228172</v>
      </c>
      <c r="K32" s="116">
        <f>'Single Serve'!L21</f>
        <v>3.5596586911449846E-2</v>
      </c>
      <c r="L32" s="119">
        <f>'Single Serve'!M21</f>
        <v>21489967.706074372</v>
      </c>
      <c r="M32" s="120">
        <f>'Single Serve'!N21</f>
        <v>387156.71274256334</v>
      </c>
      <c r="N32" s="116">
        <f>'Single Serve'!O21</f>
        <v>1.8346215244258189E-2</v>
      </c>
      <c r="O32" s="114">
        <f>'Single Serve'!P21</f>
        <v>10307671.630398795</v>
      </c>
      <c r="P32" s="115">
        <f>'Single Serve'!Q21</f>
        <v>-80703.535378143191</v>
      </c>
      <c r="Q32" s="116">
        <f>'Single Serve'!R21</f>
        <v>-7.768638895908361E-3</v>
      </c>
    </row>
    <row r="33" spans="2:17">
      <c r="B33" s="326"/>
      <c r="C33" s="99" t="s">
        <v>98</v>
      </c>
      <c r="D33" s="143">
        <f>'Single Serve'!E22</f>
        <v>825427.33507609204</v>
      </c>
      <c r="E33" s="144">
        <f>'Single Serve'!F22</f>
        <v>-24962.572149298037</v>
      </c>
      <c r="F33" s="145">
        <f>'Single Serve'!G22</f>
        <v>-2.9354266716011101E-2</v>
      </c>
      <c r="G33" s="146">
        <f>'Single Serve'!H22</f>
        <v>0.61512641020230086</v>
      </c>
      <c r="H33" s="147">
        <f>'Single Serve'!I22</f>
        <v>-2.1570387144828063E-3</v>
      </c>
      <c r="I33" s="160">
        <f>'Single Serve'!J22</f>
        <v>14.281468175055167</v>
      </c>
      <c r="J33" s="161">
        <f>'Single Serve'!K22</f>
        <v>0.85190294963050484</v>
      </c>
      <c r="K33" s="145">
        <f>'Single Serve'!L22</f>
        <v>6.3434886783802519E-2</v>
      </c>
      <c r="L33" s="148">
        <f>'Single Serve'!M22</f>
        <v>11788314.216709806</v>
      </c>
      <c r="M33" s="149">
        <f>'Single Serve'!N22</f>
        <v>367947.49058360234</v>
      </c>
      <c r="N33" s="145">
        <f>'Single Serve'!O22</f>
        <v>3.2218535482039672E-2</v>
      </c>
      <c r="O33" s="143">
        <f>'Single Serve'!P22</f>
        <v>7077212.0300033092</v>
      </c>
      <c r="P33" s="144">
        <f>'Single Serve'!Q22</f>
        <v>-34357.697368542664</v>
      </c>
      <c r="Q33" s="145">
        <f>'Single Serve'!R22</f>
        <v>-4.8312396117417911E-3</v>
      </c>
    </row>
    <row r="34" spans="2:17" ht="15" thickBot="1">
      <c r="B34" s="326"/>
      <c r="C34" s="98" t="s">
        <v>97</v>
      </c>
      <c r="D34" s="135">
        <f>'Single Serve'!E23</f>
        <v>502030.06863067311</v>
      </c>
      <c r="E34" s="136">
        <f>'Single Serve'!F23</f>
        <v>2475.9823790265364</v>
      </c>
      <c r="F34" s="137">
        <f>'Single Serve'!G23</f>
        <v>4.9563849984789812E-3</v>
      </c>
      <c r="G34" s="138">
        <f>'Single Serve'!H23</f>
        <v>0.37412373059093429</v>
      </c>
      <c r="H34" s="139">
        <f>'Single Serve'!I23</f>
        <v>1.1505987057251532E-2</v>
      </c>
      <c r="I34" s="153">
        <f>'Single Serve'!J23</f>
        <v>19.324845453633085</v>
      </c>
      <c r="J34" s="154">
        <f>'Single Serve'!K23</f>
        <v>-5.7328636577743453E-2</v>
      </c>
      <c r="K34" s="137">
        <f>'Single Serve'!L23</f>
        <v>-2.9578021697110792E-3</v>
      </c>
      <c r="L34" s="140">
        <f>'Single Serve'!M23</f>
        <v>9701653.4893645681</v>
      </c>
      <c r="M34" s="141">
        <f>'Single Serve'!N23</f>
        <v>19209.222158959135</v>
      </c>
      <c r="N34" s="137">
        <f>'Single Serve'!O23</f>
        <v>1.9839228224654672E-3</v>
      </c>
      <c r="O34" s="135">
        <f>'Single Serve'!P23</f>
        <v>3230459.6003954862</v>
      </c>
      <c r="P34" s="136">
        <f>'Single Serve'!Q23</f>
        <v>-46345.838009597734</v>
      </c>
      <c r="Q34" s="137">
        <f>'Single Serve'!R23</f>
        <v>-1.4143603848556719E-2</v>
      </c>
    </row>
    <row r="35" spans="2:17">
      <c r="B35" s="326"/>
      <c r="C35" s="82" t="s">
        <v>96</v>
      </c>
      <c r="D35" s="121">
        <f>Size!D44</f>
        <v>1330373.2378800234</v>
      </c>
      <c r="E35" s="122">
        <f>Size!E44</f>
        <v>-58394.99537204206</v>
      </c>
      <c r="F35" s="123">
        <f>Size!F44</f>
        <v>-4.2048049468484061E-2</v>
      </c>
      <c r="G35" s="124">
        <f>Size!G44</f>
        <v>0.99142308386347677</v>
      </c>
      <c r="H35" s="125">
        <f>Size!H44</f>
        <v>-1.6659958378805628E-2</v>
      </c>
      <c r="I35" s="151">
        <f>Size!I44</f>
        <v>16.214444474562523</v>
      </c>
      <c r="J35" s="152">
        <f>Size!J44</f>
        <v>0.49331567532140852</v>
      </c>
      <c r="K35" s="123">
        <f>Size!K44</f>
        <v>3.1379151053404108E-2</v>
      </c>
      <c r="L35" s="126">
        <f>Size!L44</f>
        <v>21571262.996049598</v>
      </c>
      <c r="M35" s="127">
        <f>Size!M44</f>
        <v>-261741.27120064944</v>
      </c>
      <c r="N35" s="123">
        <f>Size!N44</f>
        <v>-1.1988330510852522E-2</v>
      </c>
      <c r="O35" s="121">
        <f>Size!O44</f>
        <v>10321809.053095862</v>
      </c>
      <c r="P35" s="122">
        <f>Size!P44</f>
        <v>-245039.62449931353</v>
      </c>
      <c r="Q35" s="123">
        <f>Size!Q44</f>
        <v>-2.3189470387597159E-2</v>
      </c>
    </row>
    <row r="36" spans="2:17">
      <c r="B36" s="326"/>
      <c r="C36" s="83" t="s">
        <v>95</v>
      </c>
      <c r="D36" s="105">
        <f>Size!D45</f>
        <v>3485724.5670001805</v>
      </c>
      <c r="E36" s="106">
        <f>Size!E45</f>
        <v>-61775.31075379299</v>
      </c>
      <c r="F36" s="107">
        <f>Size!F45</f>
        <v>-1.7413759797760657E-2</v>
      </c>
      <c r="G36" s="108">
        <f>Size!G45</f>
        <v>2.5976377916478031</v>
      </c>
      <c r="H36" s="109">
        <f>Size!H45</f>
        <v>2.2568472308566179E-2</v>
      </c>
      <c r="I36" s="155">
        <f>Size!I45</f>
        <v>9.6922363876326063</v>
      </c>
      <c r="J36" s="156">
        <f>Size!J45</f>
        <v>0.47736279951355698</v>
      </c>
      <c r="K36" s="107">
        <f>Size!K45</f>
        <v>5.1803510373602077E-2</v>
      </c>
      <c r="L36" s="110">
        <f>Size!L45</f>
        <v>33784466.485544063</v>
      </c>
      <c r="M36" s="111">
        <f>Size!M45</f>
        <v>1094703.558173418</v>
      </c>
      <c r="N36" s="107">
        <f>Size!N45</f>
        <v>3.3487656689514846E-2</v>
      </c>
      <c r="O36" s="105">
        <f>Size!O45</f>
        <v>13881852.096159577</v>
      </c>
      <c r="P36" s="106">
        <f>Size!P45</f>
        <v>-260265.31854903884</v>
      </c>
      <c r="Q36" s="107">
        <f>Size!Q45</f>
        <v>-1.8403560861285733E-2</v>
      </c>
    </row>
    <row r="37" spans="2:17">
      <c r="B37" s="326"/>
      <c r="C37" s="83" t="s">
        <v>231</v>
      </c>
      <c r="D37" s="105">
        <f>Size!D46</f>
        <v>6106170.2211789209</v>
      </c>
      <c r="E37" s="106">
        <f>Size!E46</f>
        <v>650367.6524071414</v>
      </c>
      <c r="F37" s="107">
        <f>Size!F46</f>
        <v>0.1192065959515748</v>
      </c>
      <c r="G37" s="108">
        <f>Size!G46</f>
        <v>4.5504509102448454</v>
      </c>
      <c r="H37" s="109">
        <f>Size!H46</f>
        <v>0.59017739612388498</v>
      </c>
      <c r="I37" s="155">
        <f>Size!I46</f>
        <v>13.055843619295828</v>
      </c>
      <c r="J37" s="156">
        <f>Size!J46</f>
        <v>1.1569560281151094</v>
      </c>
      <c r="K37" s="107">
        <f>Size!K46</f>
        <v>9.7232284887927539E-2</v>
      </c>
      <c r="L37" s="110">
        <f>Size!L46</f>
        <v>79721203.520513013</v>
      </c>
      <c r="M37" s="111">
        <f>Size!M46</f>
        <v>14803222.035022594</v>
      </c>
      <c r="N37" s="107">
        <f>Size!N46</f>
        <v>0.22802961053758591</v>
      </c>
      <c r="O37" s="105">
        <f>Size!O46</f>
        <v>14621324.086675644</v>
      </c>
      <c r="P37" s="106">
        <f>Size!P46</f>
        <v>1591903.1090805139</v>
      </c>
      <c r="Q37" s="107">
        <f>Size!Q46</f>
        <v>0.12217757886692637</v>
      </c>
    </row>
    <row r="38" spans="2:17">
      <c r="B38" s="326"/>
      <c r="C38" s="83" t="s">
        <v>117</v>
      </c>
      <c r="D38" s="105">
        <f>Size!D47</f>
        <v>37058096.953163229</v>
      </c>
      <c r="E38" s="106">
        <f>Size!E47</f>
        <v>-698268.52706085145</v>
      </c>
      <c r="F38" s="107">
        <f>Size!F47</f>
        <v>-1.8494061019368735E-2</v>
      </c>
      <c r="G38" s="108">
        <f>Size!G47</f>
        <v>27.616500180027025</v>
      </c>
      <c r="H38" s="109">
        <f>Size!H47</f>
        <v>0.20980202407380943</v>
      </c>
      <c r="I38" s="155">
        <f>Size!I47</f>
        <v>6.5774795868655618</v>
      </c>
      <c r="J38" s="156">
        <f>Size!J47</f>
        <v>0.17005882040490938</v>
      </c>
      <c r="K38" s="107">
        <f>Size!K47</f>
        <v>2.6540916634517655E-2</v>
      </c>
      <c r="L38" s="110">
        <f>Size!L47</f>
        <v>243748876.23751602</v>
      </c>
      <c r="M38" s="111">
        <f>Size!M47</f>
        <v>1827955.993450135</v>
      </c>
      <c r="N38" s="107">
        <f>Size!N47</f>
        <v>7.5560062834002604E-3</v>
      </c>
      <c r="O38" s="105">
        <f>Size!O47</f>
        <v>74035129.09016037</v>
      </c>
      <c r="P38" s="106">
        <f>Size!P47</f>
        <v>-1404885.435185194</v>
      </c>
      <c r="Q38" s="107">
        <f>Size!Q47</f>
        <v>-1.8622549903051715E-2</v>
      </c>
    </row>
    <row r="39" spans="2:17">
      <c r="B39" s="326"/>
      <c r="C39" s="83" t="s">
        <v>94</v>
      </c>
      <c r="D39" s="105">
        <f>Size!D48</f>
        <v>3611835.3711512983</v>
      </c>
      <c r="E39" s="106">
        <f>Size!E48</f>
        <v>278505.531705325</v>
      </c>
      <c r="F39" s="107">
        <f>Size!F48</f>
        <v>8.3551747087715414E-2</v>
      </c>
      <c r="G39" s="108">
        <f>Size!G48</f>
        <v>2.6916183068897066</v>
      </c>
      <c r="H39" s="109">
        <f>Size!H48</f>
        <v>0.27201134520326642</v>
      </c>
      <c r="I39" s="155">
        <f>Size!I48</f>
        <v>8.9601183248127665</v>
      </c>
      <c r="J39" s="156">
        <f>Size!J48</f>
        <v>1.6082009116100693E-2</v>
      </c>
      <c r="K39" s="107">
        <f>Size!K48</f>
        <v>1.7980706415376443E-3</v>
      </c>
      <c r="L39" s="110">
        <f>Size!L48</f>
        <v>32362472.295259666</v>
      </c>
      <c r="M39" s="111">
        <f>Size!M48</f>
        <v>2549049.1590595432</v>
      </c>
      <c r="N39" s="107">
        <f>Size!N48</f>
        <v>8.5500049672740566E-2</v>
      </c>
      <c r="O39" s="105">
        <f>Size!O48</f>
        <v>4815780.4948683977</v>
      </c>
      <c r="P39" s="106">
        <f>Size!P48</f>
        <v>371340.70894043334</v>
      </c>
      <c r="Q39" s="107">
        <f>Size!Q48</f>
        <v>8.3551747087715414E-2</v>
      </c>
    </row>
    <row r="40" spans="2:17">
      <c r="B40" s="326"/>
      <c r="C40" s="83" t="s">
        <v>118</v>
      </c>
      <c r="D40" s="105">
        <f>Size!D49</f>
        <v>82562413.190181851</v>
      </c>
      <c r="E40" s="106">
        <f>Size!E49</f>
        <v>-3689429.3103268892</v>
      </c>
      <c r="F40" s="107">
        <f>Size!F49</f>
        <v>-4.2775078228678161E-2</v>
      </c>
      <c r="G40" s="108">
        <f>Size!G49</f>
        <v>61.527306747884623</v>
      </c>
      <c r="H40" s="109">
        <f>Size!H49</f>
        <v>-1.0814264482278446</v>
      </c>
      <c r="I40" s="155">
        <f>Size!I49</f>
        <v>3.8247782020329288</v>
      </c>
      <c r="J40" s="156">
        <f>Size!J49</f>
        <v>0.14161571147571017</v>
      </c>
      <c r="K40" s="107">
        <f>Size!K49</f>
        <v>3.8449487862341203E-2</v>
      </c>
      <c r="L40" s="110">
        <f>Size!L49</f>
        <v>315782918.27704352</v>
      </c>
      <c r="M40" s="111">
        <f>Size!M49</f>
        <v>-1896632.7622792125</v>
      </c>
      <c r="N40" s="107">
        <f>Size!N49</f>
        <v>-5.9702702175011731E-3</v>
      </c>
      <c r="O40" s="105">
        <f>Size!O49</f>
        <v>82562413.190181851</v>
      </c>
      <c r="P40" s="106">
        <f>Size!P49</f>
        <v>-3689429.3103268892</v>
      </c>
      <c r="Q40" s="107">
        <f>Size!Q49</f>
        <v>-4.2775078228678161E-2</v>
      </c>
    </row>
    <row r="41" spans="2:17" ht="15" thickBot="1">
      <c r="B41" s="326"/>
      <c r="C41" s="84" t="s">
        <v>93</v>
      </c>
      <c r="D41" s="105">
        <f>Size!D50</f>
        <v>0</v>
      </c>
      <c r="E41" s="106">
        <f>Size!E50</f>
        <v>0</v>
      </c>
      <c r="F41" s="107">
        <f>Size!F50</f>
        <v>0</v>
      </c>
      <c r="G41" s="108">
        <f>Size!G50</f>
        <v>0</v>
      </c>
      <c r="H41" s="109">
        <f>Size!H50</f>
        <v>0</v>
      </c>
      <c r="I41" s="155">
        <f>Size!I50</f>
        <v>0</v>
      </c>
      <c r="J41" s="156">
        <f>Size!J50</f>
        <v>0</v>
      </c>
      <c r="K41" s="107">
        <f>Size!K50</f>
        <v>0</v>
      </c>
      <c r="L41" s="110">
        <f>Size!L50</f>
        <v>0</v>
      </c>
      <c r="M41" s="111">
        <f>Size!M50</f>
        <v>0</v>
      </c>
      <c r="N41" s="107">
        <f>Size!N50</f>
        <v>0</v>
      </c>
      <c r="O41" s="105">
        <f>Size!O50</f>
        <v>0</v>
      </c>
      <c r="P41" s="106">
        <f>Size!P50</f>
        <v>0</v>
      </c>
      <c r="Q41" s="107">
        <f>Size!Q50</f>
        <v>0</v>
      </c>
    </row>
    <row r="42" spans="2:17">
      <c r="B42" s="326"/>
      <c r="C42" s="101" t="s">
        <v>119</v>
      </c>
      <c r="D42" s="143">
        <f>'White Milk Size'!D15</f>
        <v>33794022.261903033</v>
      </c>
      <c r="E42" s="144">
        <f>'White Milk Size'!E15</f>
        <v>-526277.53320689499</v>
      </c>
      <c r="F42" s="145">
        <f>'White Milk Size'!F15</f>
        <v>-1.533429300876564E-2</v>
      </c>
      <c r="G42" s="146">
        <f>'White Milk Size'!G15</f>
        <v>25.184040698560992</v>
      </c>
      <c r="H42" s="147">
        <f>'White Milk Size'!H15</f>
        <v>0.27152369267840015</v>
      </c>
      <c r="I42" s="160">
        <f>'White Milk Size'!I15</f>
        <v>6.5884527268614193</v>
      </c>
      <c r="J42" s="161">
        <f>'White Milk Size'!J15</f>
        <v>0.16812444378627678</v>
      </c>
      <c r="K42" s="145">
        <f>'White Milk Size'!K15</f>
        <v>2.6186269046315849E-2</v>
      </c>
      <c r="L42" s="148">
        <f>'White Milk Size'!L15</f>
        <v>222650318.12305054</v>
      </c>
      <c r="M42" s="149">
        <f>'White Milk Size'!M15</f>
        <v>2302726.6648882627</v>
      </c>
      <c r="N42" s="145">
        <f>'White Milk Size'!N15</f>
        <v>1.0450428115187657E-2</v>
      </c>
      <c r="O42" s="143">
        <f>'White Milk Size'!O15</f>
        <v>67522079.934117079</v>
      </c>
      <c r="P42" s="144">
        <f>'White Milk Size'!P15</f>
        <v>-1059769.2193342447</v>
      </c>
      <c r="Q42" s="145">
        <f>'White Milk Size'!Q15</f>
        <v>-1.545261949649418E-2</v>
      </c>
    </row>
    <row r="43" spans="2:17" ht="15" thickBot="1">
      <c r="B43" s="325"/>
      <c r="C43" s="100" t="s">
        <v>116</v>
      </c>
      <c r="D43" s="135">
        <f>'White Milk Size'!D16</f>
        <v>80644807.820266128</v>
      </c>
      <c r="E43" s="136">
        <f>'White Milk Size'!E16</f>
        <v>-3606852.8873798698</v>
      </c>
      <c r="F43" s="137">
        <f>'White Milk Size'!F16</f>
        <v>-4.2810466370457441E-2</v>
      </c>
      <c r="G43" s="138">
        <f>'White Milk Size'!G16</f>
        <v>60.098265501907235</v>
      </c>
      <c r="H43" s="139">
        <f>'White Milk Size'!H16</f>
        <v>-1.0585700351804164</v>
      </c>
      <c r="I43" s="153">
        <f>'White Milk Size'!I16</f>
        <v>3.8024737811055331</v>
      </c>
      <c r="J43" s="154">
        <f>'White Milk Size'!J16</f>
        <v>0.14116929301923031</v>
      </c>
      <c r="K43" s="137">
        <f>'White Milk Size'!K16</f>
        <v>3.8557102660701385E-2</v>
      </c>
      <c r="L43" s="140">
        <f>'White Milk Size'!L16</f>
        <v>306649767.31885642</v>
      </c>
      <c r="M43" s="141">
        <f>'White Milk Size'!M16</f>
        <v>-1821216.1587722898</v>
      </c>
      <c r="N43" s="137">
        <f>'White Milk Size'!N16</f>
        <v>-5.904011256554282E-3</v>
      </c>
      <c r="O43" s="135">
        <f>'White Milk Size'!O16</f>
        <v>80644807.820266128</v>
      </c>
      <c r="P43" s="136">
        <f>'White Milk Size'!P16</f>
        <v>-3606852.8873798698</v>
      </c>
      <c r="Q43" s="137">
        <f>'White Milk Size'!Q16</f>
        <v>-4.2810466370457441E-2</v>
      </c>
    </row>
    <row r="44" spans="2:17">
      <c r="B44" s="324" t="s">
        <v>65</v>
      </c>
      <c r="C44" s="82" t="s">
        <v>90</v>
      </c>
      <c r="D44" s="121">
        <f>Organic!D15</f>
        <v>9873685.0822496638</v>
      </c>
      <c r="E44" s="122">
        <f>Organic!E15</f>
        <v>-523395.80212370679</v>
      </c>
      <c r="F44" s="123">
        <f>Organic!F15</f>
        <v>-5.0340649259578374E-2</v>
      </c>
      <c r="G44" s="124">
        <f>Organic!G15</f>
        <v>7.3580849603827962</v>
      </c>
      <c r="H44" s="125">
        <f>Organic!H15</f>
        <v>-0.18897773690733821</v>
      </c>
      <c r="I44" s="204">
        <f>Organic!I15</f>
        <v>10.438045545674973</v>
      </c>
      <c r="J44" s="152">
        <f>Organic!J15</f>
        <v>0.5313014009623771</v>
      </c>
      <c r="K44" s="123">
        <f>Organic!K15</f>
        <v>5.3630273801503398E-2</v>
      </c>
      <c r="L44" s="126">
        <f>Organic!L15</f>
        <v>103061974.59217353</v>
      </c>
      <c r="M44" s="127">
        <f>Organic!M15</f>
        <v>60754.418804392219</v>
      </c>
      <c r="N44" s="123">
        <f>Organic!N15</f>
        <v>5.8984173878845188E-4</v>
      </c>
      <c r="O44" s="121">
        <f>Organic!O15</f>
        <v>17707111.427094102</v>
      </c>
      <c r="P44" s="122">
        <f>Organic!P15</f>
        <v>-763492.64871121943</v>
      </c>
      <c r="Q44" s="123">
        <f>Organic!Q15</f>
        <v>-4.133555381176298E-2</v>
      </c>
    </row>
    <row r="45" spans="2:17" ht="15" thickBot="1">
      <c r="B45" s="325"/>
      <c r="C45" s="84" t="s">
        <v>92</v>
      </c>
      <c r="D45" s="128">
        <f>Organic!D16</f>
        <v>124314560.0305928</v>
      </c>
      <c r="E45" s="129">
        <f>Organic!E16</f>
        <v>-3051636.0233130306</v>
      </c>
      <c r="F45" s="130">
        <f>Organic!F16</f>
        <v>-2.3959544352109501E-2</v>
      </c>
      <c r="G45" s="131">
        <f>Organic!G16</f>
        <v>92.641915039617203</v>
      </c>
      <c r="H45" s="132">
        <f>Organic!H16</f>
        <v>0.18897773690731867</v>
      </c>
      <c r="I45" s="205">
        <f>Organic!I16</f>
        <v>5.0209148703689772</v>
      </c>
      <c r="J45" s="157">
        <f>Organic!J16</f>
        <v>0.26268928146389658</v>
      </c>
      <c r="K45" s="130">
        <f>Organic!K16</f>
        <v>5.5207403801202336E-2</v>
      </c>
      <c r="L45" s="133">
        <f>Organic!L16</f>
        <v>624172823.06098032</v>
      </c>
      <c r="M45" s="134">
        <f>Organic!M16</f>
        <v>18135729.835784316</v>
      </c>
      <c r="N45" s="130">
        <f>Organic!N16</f>
        <v>2.9925115209153211E-2</v>
      </c>
      <c r="O45" s="128">
        <f>Organic!O16</f>
        <v>182589976.76619512</v>
      </c>
      <c r="P45" s="129">
        <f>Organic!P16</f>
        <v>-2856787.663344413</v>
      </c>
      <c r="Q45" s="130">
        <f>Organic!Q16</f>
        <v>-1.5404893539837677E-2</v>
      </c>
    </row>
    <row r="46" spans="2:17">
      <c r="B46" s="324" t="s">
        <v>126</v>
      </c>
      <c r="C46" s="82" t="s">
        <v>89</v>
      </c>
      <c r="D46" s="121">
        <f>'Form Data'!D15</f>
        <v>13140327.327442</v>
      </c>
      <c r="E46" s="122">
        <f>'Form Data'!E15</f>
        <v>857824.56706171669</v>
      </c>
      <c r="F46" s="123">
        <f>'Form Data'!F15</f>
        <v>6.9841186588518817E-2</v>
      </c>
      <c r="G46" s="124">
        <f>'Form Data'!G15</f>
        <v>9.7924578389053014</v>
      </c>
      <c r="H46" s="125">
        <f>'Form Data'!H15</f>
        <v>0.87679973802904421</v>
      </c>
      <c r="I46" s="204">
        <f>'Form Data'!I15</f>
        <v>10.592752873773588</v>
      </c>
      <c r="J46" s="152">
        <f>'Form Data'!J15</f>
        <v>0.62950522698808875</v>
      </c>
      <c r="K46" s="123">
        <f>'Form Data'!K15</f>
        <v>6.3182734114933872E-2</v>
      </c>
      <c r="L46" s="126">
        <f>'Form Data'!L15</f>
        <v>139192240.06008685</v>
      </c>
      <c r="M46" s="127">
        <f>'Form Data'!M15</f>
        <v>16818623.336091593</v>
      </c>
      <c r="N46" s="123">
        <f>'Form Data'!N15</f>
        <v>0.13743667782594648</v>
      </c>
      <c r="O46" s="121">
        <f>'Form Data'!O15</f>
        <v>26472900.135162711</v>
      </c>
      <c r="P46" s="122">
        <f>'Form Data'!P15</f>
        <v>1852313.3190191276</v>
      </c>
      <c r="Q46" s="123">
        <f>'Form Data'!Q15</f>
        <v>7.5234328606846035E-2</v>
      </c>
    </row>
    <row r="47" spans="2:17" ht="15" thickBot="1">
      <c r="B47" s="325"/>
      <c r="C47" s="84" t="s">
        <v>91</v>
      </c>
      <c r="D47" s="128">
        <f>'Form Data'!D16</f>
        <v>121047917.78540049</v>
      </c>
      <c r="E47" s="129">
        <f>'Form Data'!E16</f>
        <v>-4432856.3924984485</v>
      </c>
      <c r="F47" s="130">
        <f>'Form Data'!F16</f>
        <v>-3.5326976754333828E-2</v>
      </c>
      <c r="G47" s="131">
        <f>'Form Data'!G16</f>
        <v>90.207542161094722</v>
      </c>
      <c r="H47" s="132">
        <f>'Form Data'!H16</f>
        <v>-0.87679973802903532</v>
      </c>
      <c r="I47" s="205">
        <f>'Form Data'!I16</f>
        <v>4.8579320351100703</v>
      </c>
      <c r="J47" s="157">
        <f>'Form Data'!J16</f>
        <v>0.18259670570867215</v>
      </c>
      <c r="K47" s="130">
        <f>'Form Data'!K16</f>
        <v>3.9055317499985767E-2</v>
      </c>
      <c r="L47" s="133">
        <f>'Form Data'!L16</f>
        <v>588042557.59306705</v>
      </c>
      <c r="M47" s="134">
        <f>'Form Data'!M16</f>
        <v>1377860.9184974432</v>
      </c>
      <c r="N47" s="130">
        <f>'Form Data'!N16</f>
        <v>2.348634452196738E-3</v>
      </c>
      <c r="O47" s="128">
        <f>'Form Data'!O16</f>
        <v>173824188.05812651</v>
      </c>
      <c r="P47" s="129">
        <f>'Form Data'!P16</f>
        <v>-5472593.6310747862</v>
      </c>
      <c r="Q47" s="130">
        <f>'Form Data'!Q16</f>
        <v>-3.0522542454560913E-2</v>
      </c>
    </row>
    <row r="48" spans="2:17" ht="15" thickBot="1">
      <c r="B48" s="235" t="s">
        <v>221</v>
      </c>
      <c r="C48" s="142" t="s">
        <v>127</v>
      </c>
      <c r="D48" s="252">
        <f>'Glass Bottle'!D9</f>
        <v>347855.30718799168</v>
      </c>
      <c r="E48" s="253">
        <f>'Glass Bottle'!E9</f>
        <v>31551.284105448343</v>
      </c>
      <c r="F48" s="254">
        <f>'Glass Bottle'!F9</f>
        <v>9.974986659342823E-2</v>
      </c>
      <c r="G48" s="117">
        <f>'Glass Bottle'!G9</f>
        <v>0.25922934374428325</v>
      </c>
      <c r="H48" s="118">
        <f>'Glass Bottle'!H9</f>
        <v>2.9629678207687443E-2</v>
      </c>
      <c r="I48" s="158">
        <f>'Glass Bottle'!I9</f>
        <v>13.119086470215597</v>
      </c>
      <c r="J48" s="159">
        <f>'Glass Bottle'!J9</f>
        <v>-0.181220255475667</v>
      </c>
      <c r="K48" s="116">
        <f>'Glass Bottle'!K9</f>
        <v>-1.3625268891402077E-2</v>
      </c>
      <c r="L48" s="119">
        <f>'Glass Bottle'!L9</f>
        <v>4563543.8541226722</v>
      </c>
      <c r="M48" s="120">
        <f>'Glass Bottle'!M9</f>
        <v>356603.32855471596</v>
      </c>
      <c r="N48" s="116">
        <f>'Glass Bottle'!N9</f>
        <v>8.4765478947809197E-2</v>
      </c>
      <c r="O48" s="114">
        <f>'Glass Bottle'!O9</f>
        <v>884841.37186801434</v>
      </c>
      <c r="P48" s="115">
        <f>'Glass Bottle'!P9</f>
        <v>53977.591802670504</v>
      </c>
      <c r="Q48" s="116">
        <f>'Glass Bottle'!Q9</f>
        <v>6.4965633474148313E-2</v>
      </c>
    </row>
    <row r="49" spans="2:20">
      <c r="B49" s="326" t="s">
        <v>222</v>
      </c>
      <c r="C49" s="236" t="s">
        <v>223</v>
      </c>
      <c r="D49" s="241">
        <f>Enhanced!D45</f>
        <v>665692.36893962324</v>
      </c>
      <c r="E49" s="122">
        <f>Enhanced!E45</f>
        <v>-10576.93233074632</v>
      </c>
      <c r="F49" s="123">
        <f>Enhanced!F45</f>
        <v>-1.5640118974612021E-2</v>
      </c>
      <c r="G49" s="124">
        <f>Enhanced!G45</f>
        <v>0.4960884378358365</v>
      </c>
      <c r="H49" s="125">
        <f>Enhanced!H45</f>
        <v>5.196150500546115E-3</v>
      </c>
      <c r="I49" s="204">
        <f>Enhanced!I45</f>
        <v>12.37100093224079</v>
      </c>
      <c r="J49" s="152">
        <f>Enhanced!J45</f>
        <v>5.3657432271911887E-2</v>
      </c>
      <c r="K49" s="123">
        <f>Enhanced!K45</f>
        <v>4.3562503775304686E-3</v>
      </c>
      <c r="L49" s="126">
        <f>Enhanced!L45</f>
        <v>8235280.9167376589</v>
      </c>
      <c r="M49" s="127">
        <f>Enhanced!M45</f>
        <v>-94560.365493422374</v>
      </c>
      <c r="N49" s="123">
        <f>Enhanced!N45</f>
        <v>-1.1352000871269318E-2</v>
      </c>
      <c r="O49" s="121">
        <f>Enhanced!O45</f>
        <v>1729300.4958041906</v>
      </c>
      <c r="P49" s="122">
        <f>Enhanced!P45</f>
        <v>36706.115577818593</v>
      </c>
      <c r="Q49" s="123">
        <f>Enhanced!Q45</f>
        <v>2.1686303586160683E-2</v>
      </c>
    </row>
    <row r="50" spans="2:20">
      <c r="B50" s="326"/>
      <c r="C50" s="236" t="s">
        <v>224</v>
      </c>
      <c r="D50" s="242">
        <f>Enhanced!D46</f>
        <v>127255697.75904</v>
      </c>
      <c r="E50" s="106">
        <f>Enhanced!E46</f>
        <v>-4194612.0320770144</v>
      </c>
      <c r="F50" s="107">
        <f>Enhanced!F46</f>
        <v>-3.191024835728818E-2</v>
      </c>
      <c r="G50" s="108">
        <f>Enhanced!G46</f>
        <v>94.833714869754303</v>
      </c>
      <c r="H50" s="109">
        <f>Enhanced!H46</f>
        <v>-0.58381054959924938</v>
      </c>
      <c r="I50" s="155">
        <f>Enhanced!I46</f>
        <v>5.0073740672414049</v>
      </c>
      <c r="J50" s="156">
        <f>Enhanced!J46</f>
        <v>0.18690544483230909</v>
      </c>
      <c r="K50" s="107">
        <f>Enhanced!K46</f>
        <v>3.8773293526574291E-2</v>
      </c>
      <c r="L50" s="110">
        <f>Enhanced!L46</f>
        <v>637216880.86732709</v>
      </c>
      <c r="M50" s="111">
        <f>Enhanced!M46</f>
        <v>3564787.1132923365</v>
      </c>
      <c r="N50" s="107">
        <f>Enhanced!N46</f>
        <v>5.6257797432230734E-3</v>
      </c>
      <c r="O50" s="105">
        <f>Enhanced!O46</f>
        <v>183362278.00976533</v>
      </c>
      <c r="P50" s="106">
        <f>Enhanced!P46</f>
        <v>-5298493.5149914622</v>
      </c>
      <c r="Q50" s="107">
        <f>Enhanced!Q46</f>
        <v>-2.8084765434642431E-2</v>
      </c>
    </row>
    <row r="51" spans="2:20">
      <c r="B51" s="326"/>
      <c r="C51" s="237" t="s">
        <v>128</v>
      </c>
      <c r="D51" s="242">
        <f>'Enhanced - Aggs'!D38</f>
        <v>39.673528552055359</v>
      </c>
      <c r="E51" s="106">
        <f>'Enhanced - Aggs'!E38</f>
        <v>6.6253650188446045</v>
      </c>
      <c r="F51" s="107">
        <f>'Enhanced - Aggs'!F38</f>
        <v>0.200476041949703</v>
      </c>
      <c r="G51" s="108">
        <f>'Enhanced - Aggs'!G38</f>
        <v>2.9565576715525896E-5</v>
      </c>
      <c r="H51" s="109">
        <f>'Enhanced - Aggs'!H38</f>
        <v>5.5764816041944437E-6</v>
      </c>
      <c r="I51" s="155">
        <f>'Enhanced - Aggs'!I38</f>
        <v>8.7638858657216616</v>
      </c>
      <c r="J51" s="156">
        <f>'Enhanced - Aggs'!J38</f>
        <v>6.8442816226053083E-2</v>
      </c>
      <c r="K51" s="107">
        <f>'Enhanced - Aggs'!K38</f>
        <v>7.8711131608208522E-3</v>
      </c>
      <c r="L51" s="110">
        <f>'Enhanced - Aggs'!L38</f>
        <v>347.69427612066272</v>
      </c>
      <c r="M51" s="111">
        <f>'Enhanced - Aggs'!M38</f>
        <v>60.325852227211044</v>
      </c>
      <c r="N51" s="107">
        <f>'Enhanced - Aggs'!N38</f>
        <v>0.20992512472274341</v>
      </c>
      <c r="O51" s="105">
        <f>'Enhanced - Aggs'!O38</f>
        <v>79.347057104110718</v>
      </c>
      <c r="P51" s="106">
        <f>'Enhanced - Aggs'!P38</f>
        <v>13.250730037689209</v>
      </c>
      <c r="Q51" s="107">
        <f>'Enhanced - Aggs'!Q38</f>
        <v>0.200476041949703</v>
      </c>
    </row>
    <row r="52" spans="2:20" ht="15" customHeight="1">
      <c r="B52" s="326"/>
      <c r="C52" s="237" t="s">
        <v>129</v>
      </c>
      <c r="D52" s="242">
        <f>'Enhanced - Aggs'!D39</f>
        <v>430941.35403825343</v>
      </c>
      <c r="E52" s="106">
        <f>'Enhanced - Aggs'!E39</f>
        <v>66060.153324851242</v>
      </c>
      <c r="F52" s="107">
        <f>'Enhanced - Aggs'!F39</f>
        <v>0.18104564772230766</v>
      </c>
      <c r="G52" s="108">
        <f>'Enhanced - Aggs'!G39</f>
        <v>0.32114687368916967</v>
      </c>
      <c r="H52" s="109">
        <f>'Enhanced - Aggs'!H39</f>
        <v>5.6285868040417297E-2</v>
      </c>
      <c r="I52" s="155">
        <f>'Enhanced - Aggs'!I39</f>
        <v>14.250645302702624</v>
      </c>
      <c r="J52" s="156">
        <f>'Enhanced - Aggs'!J39</f>
        <v>0.76891596065630274</v>
      </c>
      <c r="K52" s="107">
        <f>'Enhanced - Aggs'!K39</f>
        <v>5.7033926519963273E-2</v>
      </c>
      <c r="L52" s="110">
        <f>'Enhanced - Aggs'!L39</f>
        <v>6141192.3826655447</v>
      </c>
      <c r="M52" s="111">
        <f>'Enhanced - Aggs'!M39</f>
        <v>1221962.7926465776</v>
      </c>
      <c r="N52" s="107">
        <f>'Enhanced - Aggs'!N39</f>
        <v>0.24840531841122424</v>
      </c>
      <c r="O52" s="105">
        <f>'Enhanced - Aggs'!O39</f>
        <v>874954.6073089838</v>
      </c>
      <c r="P52" s="106">
        <f>'Enhanced - Aggs'!P39</f>
        <v>134124.11950944632</v>
      </c>
      <c r="Q52" s="107">
        <f>'Enhanced - Aggs'!Q39</f>
        <v>0.18104562611594244</v>
      </c>
    </row>
    <row r="53" spans="2:20">
      <c r="B53" s="326"/>
      <c r="C53" s="237" t="s">
        <v>130</v>
      </c>
      <c r="D53" s="242">
        <f>'Enhanced - Aggs'!D40</f>
        <v>80676.957776837153</v>
      </c>
      <c r="E53" s="106">
        <f>'Enhanced - Aggs'!E40</f>
        <v>5724.5408984526584</v>
      </c>
      <c r="F53" s="107">
        <f>'Enhanced - Aggs'!F40</f>
        <v>7.6375667881946011E-2</v>
      </c>
      <c r="G53" s="108">
        <f>'Enhanced - Aggs'!G40</f>
        <v>6.0122224349080489E-2</v>
      </c>
      <c r="H53" s="109">
        <f>'Enhanced - Aggs'!H40</f>
        <v>5.7155504195944007E-3</v>
      </c>
      <c r="I53" s="155">
        <f>'Enhanced - Aggs'!I40</f>
        <v>10.125556282885119</v>
      </c>
      <c r="J53" s="156">
        <f>'Enhanced - Aggs'!J40</f>
        <v>0.73199826990976113</v>
      </c>
      <c r="K53" s="107">
        <f>'Enhanced - Aggs'!K40</f>
        <v>7.7925560144372241E-2</v>
      </c>
      <c r="L53" s="110">
        <f>'Enhanced - Aggs'!L40</f>
        <v>816899.07670131093</v>
      </c>
      <c r="M53" s="111">
        <f>'Enhanced - Aggs'!M40</f>
        <v>112829.20054149278</v>
      </c>
      <c r="N53" s="107">
        <f>'Enhanced - Aggs'!N40</f>
        <v>0.16025284472741946</v>
      </c>
      <c r="O53" s="105">
        <f>'Enhanced - Aggs'!O40</f>
        <v>150547.28884744644</v>
      </c>
      <c r="P53" s="106">
        <f>'Enhanced - Aggs'!P40</f>
        <v>7131.4512906074524</v>
      </c>
      <c r="Q53" s="107">
        <f>'Enhanced - Aggs'!Q40</f>
        <v>4.9725688683309434E-2</v>
      </c>
    </row>
    <row r="54" spans="2:20">
      <c r="B54" s="326"/>
      <c r="C54" s="238" t="s">
        <v>225</v>
      </c>
      <c r="D54" s="242">
        <f>Enhanced!D47</f>
        <v>1029173.8346569466</v>
      </c>
      <c r="E54" s="106">
        <f>Enhanced!E47</f>
        <v>-168484.77127688052</v>
      </c>
      <c r="F54" s="107">
        <f>Enhanced!F47</f>
        <v>-0.14067846249517085</v>
      </c>
      <c r="G54" s="108">
        <f>Enhanced!G47</f>
        <v>0.76696273491876077</v>
      </c>
      <c r="H54" s="109">
        <f>Enhanced!H47</f>
        <v>-0.1023971065071968</v>
      </c>
      <c r="I54" s="155">
        <f>Enhanced!I47</f>
        <v>13.155383816969662</v>
      </c>
      <c r="J54" s="156">
        <f>Enhanced!J47</f>
        <v>1.0894198139555424</v>
      </c>
      <c r="K54" s="107">
        <f>Enhanced!K47</f>
        <v>9.0288667667448835E-2</v>
      </c>
      <c r="L54" s="110">
        <f>Enhanced!L47</f>
        <v>13539176.809294606</v>
      </c>
      <c r="M54" s="111">
        <f>Enhanced!M47</f>
        <v>-911728.81780302525</v>
      </c>
      <c r="N54" s="107">
        <f>Enhanced!N47</f>
        <v>-6.309146577591622E-2</v>
      </c>
      <c r="O54" s="105">
        <f>Enhanced!O47</f>
        <v>2109239.9366827011</v>
      </c>
      <c r="P54" s="106">
        <f>Enhanced!P47</f>
        <v>-324293.75805667788</v>
      </c>
      <c r="Q54" s="107">
        <f>Enhanced!Q47</f>
        <v>-0.13326043471586629</v>
      </c>
    </row>
    <row r="55" spans="2:20">
      <c r="B55" s="326"/>
      <c r="C55" s="238" t="s">
        <v>226</v>
      </c>
      <c r="D55" s="242">
        <f>Enhanced!D48</f>
        <v>83024.878135796302</v>
      </c>
      <c r="E55" s="106">
        <f>Enhanced!E48</f>
        <v>63603.424761565424</v>
      </c>
      <c r="F55" s="107">
        <f>Enhanced!F48</f>
        <v>3.2749055148445723</v>
      </c>
      <c r="G55" s="108">
        <f>Enhanced!G48</f>
        <v>6.1871945687924076E-2</v>
      </c>
      <c r="H55" s="109">
        <f>Enhanced!H48</f>
        <v>4.777424577408413E-2</v>
      </c>
      <c r="I55" s="155">
        <f>Enhanced!I48</f>
        <v>13.92191022080927</v>
      </c>
      <c r="J55" s="156">
        <f>Enhanced!J48</f>
        <v>4.9648660656345545</v>
      </c>
      <c r="K55" s="107">
        <f>Enhanced!K48</f>
        <v>0.55429737529720935</v>
      </c>
      <c r="L55" s="110">
        <f>Enhanced!L48</f>
        <v>1155864.8995001866</v>
      </c>
      <c r="M55" s="111">
        <f>Enhanced!M48</f>
        <v>981906.08406953362</v>
      </c>
      <c r="N55" s="107">
        <f>Enhanced!N48</f>
        <v>5.6444744213664837</v>
      </c>
      <c r="O55" s="105">
        <f>Enhanced!O48</f>
        <v>180891.12547564507</v>
      </c>
      <c r="P55" s="106">
        <f>Enhanced!P48</f>
        <v>139865.03073966512</v>
      </c>
      <c r="Q55" s="107">
        <f>Enhanced!Q48</f>
        <v>3.4091724215954504</v>
      </c>
      <c r="T55" s="86"/>
    </row>
    <row r="56" spans="2:20">
      <c r="B56" s="326"/>
      <c r="C56" s="238" t="s">
        <v>227</v>
      </c>
      <c r="D56" s="242">
        <f>Enhanced!D49</f>
        <v>5074625.8752119038</v>
      </c>
      <c r="E56" s="106">
        <f>Enhanced!E49</f>
        <v>718736.00446669199</v>
      </c>
      <c r="F56" s="107">
        <f>Enhanced!F49</f>
        <v>0.1650032543967255</v>
      </c>
      <c r="G56" s="108">
        <f>Enhanced!G49</f>
        <v>3.7817216187189255</v>
      </c>
      <c r="H56" s="109">
        <f>Enhanced!H49</f>
        <v>0.61985586787972391</v>
      </c>
      <c r="I56" s="155">
        <f>Enhanced!I49</f>
        <v>13.082973766254065</v>
      </c>
      <c r="J56" s="156">
        <f>Enhanced!J49</f>
        <v>1.1756367276117921</v>
      </c>
      <c r="K56" s="107">
        <f>Enhanced!K49</f>
        <v>9.8732128249713447E-2</v>
      </c>
      <c r="L56" s="110">
        <f>Enhanced!L49</f>
        <v>66391197.198951416</v>
      </c>
      <c r="M56" s="111">
        <f>Enhanced!M49</f>
        <v>14524148.404780246</v>
      </c>
      <c r="N56" s="107">
        <f>Enhanced!N49</f>
        <v>0.28002650512115651</v>
      </c>
      <c r="O56" s="105">
        <f>Enhanced!O49</f>
        <v>12757360.225304484</v>
      </c>
      <c r="P56" s="106">
        <f>Enhanced!P49</f>
        <v>1802646.5335974451</v>
      </c>
      <c r="Q56" s="107">
        <f>Enhanced!Q49</f>
        <v>0.16455441779022381</v>
      </c>
    </row>
    <row r="57" spans="2:20">
      <c r="B57" s="326"/>
      <c r="C57" s="238" t="s">
        <v>131</v>
      </c>
      <c r="D57" s="242">
        <f>'Enhanced - Aggs'!D42</f>
        <v>25254.511853814125</v>
      </c>
      <c r="E57" s="106">
        <f>'Enhanced - Aggs'!E42</f>
        <v>2237.0869245827198</v>
      </c>
      <c r="F57" s="107">
        <f>'Enhanced - Aggs'!F42</f>
        <v>9.7191016434757208E-2</v>
      </c>
      <c r="G57" s="108">
        <f>'Enhanced - Aggs'!G42</f>
        <v>1.8820211735071833E-2</v>
      </c>
      <c r="H57" s="109">
        <f>'Enhanced - Aggs'!H42</f>
        <v>2.112257742700064E-3</v>
      </c>
      <c r="I57" s="155">
        <f>'Enhanced - Aggs'!I42</f>
        <v>20.760267934030765</v>
      </c>
      <c r="J57" s="156">
        <f>'Enhanced - Aggs'!J42</f>
        <v>1.3468855971728395</v>
      </c>
      <c r="K57" s="107">
        <f>'Enhanced - Aggs'!K42</f>
        <v>6.937923406657813E-2</v>
      </c>
      <c r="L57" s="110">
        <f>'Enhanced - Aggs'!L42</f>
        <v>524290.43262833718</v>
      </c>
      <c r="M57" s="111">
        <f>'Enhanced - Aggs'!M42</f>
        <v>77444.36206724291</v>
      </c>
      <c r="N57" s="107">
        <f>'Enhanced - Aggs'!N42</f>
        <v>0.17331328877973082</v>
      </c>
      <c r="O57" s="105">
        <f>'Enhanced - Aggs'!O42</f>
        <v>47733.892486691475</v>
      </c>
      <c r="P57" s="106">
        <f>'Enhanced - Aggs'!P42</f>
        <v>3397.2532421350479</v>
      </c>
      <c r="Q57" s="107">
        <f>'Enhanced - Aggs'!Q42</f>
        <v>7.6624058566914413E-2</v>
      </c>
    </row>
    <row r="58" spans="2:20">
      <c r="B58" s="330"/>
      <c r="C58" s="239" t="s">
        <v>179</v>
      </c>
      <c r="D58" s="242">
        <f>'Enhanced - Aggs'!D43</f>
        <v>1115173.7576262723</v>
      </c>
      <c r="E58" s="106">
        <f>'Enhanced - Aggs'!E43</f>
        <v>414843.01213386934</v>
      </c>
      <c r="F58" s="107">
        <f>'Enhanced - Aggs'!F43</f>
        <v>0.59235299150288334</v>
      </c>
      <c r="G58" s="108">
        <f>'Enhanced - Aggs'!G43</f>
        <v>21.325504018531571</v>
      </c>
      <c r="H58" s="109">
        <f>'Enhanced - Aggs'!H43</f>
        <v>5.5672020793325281</v>
      </c>
      <c r="I58" s="155">
        <f>'Enhanced - Aggs'!I43</f>
        <v>35.667059506420756</v>
      </c>
      <c r="J58" s="156">
        <f>'Enhanced - Aggs'!J43</f>
        <v>2.1020712027297321</v>
      </c>
      <c r="K58" s="107">
        <f>'Enhanced - Aggs'!K43</f>
        <v>6.2626901094393492E-2</v>
      </c>
      <c r="L58" s="110">
        <f>'Enhanced - Aggs'!L43</f>
        <v>39774968.773255087</v>
      </c>
      <c r="M58" s="111">
        <f>'Enhanced - Aggs'!M43</f>
        <v>16268375.492087368</v>
      </c>
      <c r="N58" s="107">
        <f>'Enhanced - Aggs'!N43</f>
        <v>0.69207712480909589</v>
      </c>
      <c r="O58" s="105">
        <f>'Enhanced - Aggs'!O43</f>
        <v>8187338.2813233137</v>
      </c>
      <c r="P58" s="106">
        <f>'Enhanced - Aggs'!P43</f>
        <v>2453982.5573562877</v>
      </c>
      <c r="Q58" s="107">
        <f>'Enhanced - Aggs'!Q43</f>
        <v>0.42801854193312239</v>
      </c>
    </row>
    <row r="59" spans="2:20" ht="15" thickBot="1">
      <c r="B59" s="325"/>
      <c r="C59" s="240" t="s">
        <v>228</v>
      </c>
      <c r="D59" s="243">
        <f>Enhanced!D50</f>
        <v>80030.396858263979</v>
      </c>
      <c r="E59" s="129">
        <f>Enhanced!E50</f>
        <v>16302.481019722654</v>
      </c>
      <c r="F59" s="130">
        <f>Enhanced!F50</f>
        <v>0.25581381103104034</v>
      </c>
      <c r="G59" s="131">
        <f>Enhanced!G50</f>
        <v>5.9640393084330383E-2</v>
      </c>
      <c r="H59" s="132">
        <f>Enhanced!H50</f>
        <v>1.3381391952197959E-2</v>
      </c>
      <c r="I59" s="205">
        <f>Enhanced!I50</f>
        <v>8.7016557293311969</v>
      </c>
      <c r="J59" s="157">
        <f>Enhanced!J50</f>
        <v>-0.15576755483662552</v>
      </c>
      <c r="K59" s="130">
        <f>Enhanced!K50</f>
        <v>-1.7586102621408171E-2</v>
      </c>
      <c r="L59" s="133">
        <f>Enhanced!L50</f>
        <v>696396.96134236222</v>
      </c>
      <c r="M59" s="134">
        <f>Enhanced!M50</f>
        <v>131931.83574257896</v>
      </c>
      <c r="N59" s="130">
        <f>Enhanced!N50</f>
        <v>0.23372894047686693</v>
      </c>
      <c r="O59" s="128">
        <f>Enhanced!O50</f>
        <v>158018.40025687218</v>
      </c>
      <c r="P59" s="129">
        <f>Enhanced!P50</f>
        <v>23289.281077571708</v>
      </c>
      <c r="Q59" s="130">
        <f>Enhanced!Q50</f>
        <v>0.17286004109162045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Alternatives'!D78</f>
        <v>1238945.9482034734</v>
      </c>
      <c r="E60" s="292">
        <f>'Non-Dairy Alternatives'!E78</f>
        <v>72106.709983762819</v>
      </c>
      <c r="F60" s="293">
        <f>'Non-Dairy Alternatives'!F78</f>
        <v>6.1796610554319953E-2</v>
      </c>
      <c r="G60" s="294">
        <f>'Non-Dairy Alternatives'!G78</f>
        <v>7.3847900395110218</v>
      </c>
      <c r="H60" s="295">
        <f>'Non-Dairy Alternatives'!H78</f>
        <v>0.81012735287526993</v>
      </c>
      <c r="I60" s="296">
        <f>'Non-Dairy Alternatives'!I78</f>
        <v>15.197010437388785</v>
      </c>
      <c r="J60" s="297">
        <f>'Non-Dairy Alternatives'!J78</f>
        <v>-3.8297258557140168E-2</v>
      </c>
      <c r="K60" s="293">
        <f>'Non-Dairy Alternatives'!K78</f>
        <v>-2.5137174333099269E-3</v>
      </c>
      <c r="L60" s="298">
        <f>'Non-Dairy Alternatives'!L78</f>
        <v>18828274.506208729</v>
      </c>
      <c r="M60" s="299">
        <f>'Non-Dairy Alternatives'!M78</f>
        <v>1051119.6802282929</v>
      </c>
      <c r="N60" s="293">
        <f>'Non-Dairy Alternatives'!N78</f>
        <v>5.9127553903740172E-2</v>
      </c>
      <c r="O60" s="291">
        <f>'Non-Dairy Alternatives'!O78</f>
        <v>6036484.5204786062</v>
      </c>
      <c r="P60" s="292">
        <f>'Non-Dairy Alternatives'!P78</f>
        <v>217637.27102292422</v>
      </c>
      <c r="Q60" s="293">
        <f>'Non-Dairy Alternatives'!Q78</f>
        <v>3.7402128238249059E-2</v>
      </c>
    </row>
    <row r="61" spans="2:20" ht="15.5" customHeight="1">
      <c r="B61" s="330"/>
      <c r="C61" s="82" t="s">
        <v>265</v>
      </c>
      <c r="D61" s="121">
        <f>'Non-Dairy Alternatives'!D79</f>
        <v>0</v>
      </c>
      <c r="E61" s="122">
        <f>'Non-Dairy Alternatives'!E79</f>
        <v>0</v>
      </c>
      <c r="F61" s="123">
        <f>'Non-Dairy Alternatives'!F79</f>
        <v>0</v>
      </c>
      <c r="G61" s="124">
        <f>'Non-Dairy Alternatives'!G79</f>
        <v>0</v>
      </c>
      <c r="H61" s="125">
        <f>'Non-Dairy Alternatives'!H79</f>
        <v>0</v>
      </c>
      <c r="I61" s="204">
        <f>'Non-Dairy Alternatives'!I79</f>
        <v>0</v>
      </c>
      <c r="J61" s="152">
        <f>'Non-Dairy Alternatives'!J79</f>
        <v>0</v>
      </c>
      <c r="K61" s="245">
        <f>'Non-Dairy Alternatives'!K79</f>
        <v>0</v>
      </c>
      <c r="L61" s="257">
        <f>'Non-Dairy Alternatives'!L79</f>
        <v>0</v>
      </c>
      <c r="M61" s="127">
        <f>'Non-Dairy Alternatives'!M79</f>
        <v>0</v>
      </c>
      <c r="N61" s="123">
        <f>'Non-Dairy Alternatives'!N79</f>
        <v>0</v>
      </c>
      <c r="O61" s="121">
        <f>'Non-Dairy Alternatives'!O79</f>
        <v>0</v>
      </c>
      <c r="P61" s="122">
        <f>'Non-Dairy Alternatives'!P79</f>
        <v>0</v>
      </c>
      <c r="Q61" s="123">
        <f>'Non-Dairy Alternatives'!Q79</f>
        <v>0</v>
      </c>
    </row>
    <row r="62" spans="2:20" ht="15.5" customHeight="1">
      <c r="B62" s="330"/>
      <c r="C62" s="255" t="s">
        <v>85</v>
      </c>
      <c r="D62" s="105">
        <f>'Non-Dairy Alternatives'!D80</f>
        <v>87504.783118127205</v>
      </c>
      <c r="E62" s="106">
        <f>'Non-Dairy Alternatives'!E80</f>
        <v>10354.038060356936</v>
      </c>
      <c r="F62" s="107">
        <f>'Non-Dairy Alternatives'!F80</f>
        <v>0.13420528930218184</v>
      </c>
      <c r="G62" s="108">
        <f>'Non-Dairy Alternatives'!G80</f>
        <v>0.5215759829695098</v>
      </c>
      <c r="H62" s="109">
        <f>'Non-Dairy Alternatives'!H80</f>
        <v>8.6863035236123098E-2</v>
      </c>
      <c r="I62" s="155">
        <f>'Non-Dairy Alternatives'!I80</f>
        <v>26.940697066330479</v>
      </c>
      <c r="J62" s="156">
        <f>'Non-Dairy Alternatives'!J80</f>
        <v>-0.35757367676866636</v>
      </c>
      <c r="K62" s="244">
        <f>'Non-Dairy Alternatives'!K80</f>
        <v>-1.3098766589786976E-2</v>
      </c>
      <c r="L62" s="247">
        <f>'Non-Dairy Alternatives'!L80</f>
        <v>2357439.8538404144</v>
      </c>
      <c r="M62" s="111">
        <f>'Non-Dairy Alternatives'!M80</f>
        <v>251357.9272215832</v>
      </c>
      <c r="N62" s="107">
        <f>'Non-Dairy Alternatives'!N80</f>
        <v>0.11934859895271072</v>
      </c>
      <c r="O62" s="105">
        <f>'Non-Dairy Alternatives'!O80</f>
        <v>314196.45533227921</v>
      </c>
      <c r="P62" s="106">
        <f>'Non-Dairy Alternatives'!P80</f>
        <v>32779.33647435176</v>
      </c>
      <c r="Q62" s="107">
        <f>'Non-Dairy Alternatives'!Q80</f>
        <v>0.11647953972160559</v>
      </c>
    </row>
    <row r="63" spans="2:20" ht="15.5" customHeight="1">
      <c r="B63" s="330"/>
      <c r="C63" s="255" t="s">
        <v>87</v>
      </c>
      <c r="D63" s="105">
        <f>'Non-Dairy Alternatives'!D81</f>
        <v>70888.880226064241</v>
      </c>
      <c r="E63" s="106">
        <f>'Non-Dairy Alternatives'!E81</f>
        <v>-1283.8625652342889</v>
      </c>
      <c r="F63" s="107">
        <f>'Non-Dairy Alternatives'!F81</f>
        <v>-1.7788745661874404E-2</v>
      </c>
      <c r="G63" s="108">
        <f>'Non-Dairy Alternatives'!G81</f>
        <v>0.42253618680026073</v>
      </c>
      <c r="H63" s="109">
        <f>'Non-Dairy Alternatives'!H81</f>
        <v>1.5872249318959253E-2</v>
      </c>
      <c r="I63" s="155">
        <f>'Non-Dairy Alternatives'!I81</f>
        <v>8.1641446871007428</v>
      </c>
      <c r="J63" s="156">
        <f>'Non-Dairy Alternatives'!J81</f>
        <v>0.39853646634965845</v>
      </c>
      <c r="K63" s="244">
        <f>'Non-Dairy Alternatives'!K81</f>
        <v>5.1320702129254762E-2</v>
      </c>
      <c r="L63" s="247">
        <f>'Non-Dairy Alternatives'!L81</f>
        <v>578747.07487214322</v>
      </c>
      <c r="M63" s="111">
        <f>'Non-Dairy Alternatives'!M81</f>
        <v>18281.8301378818</v>
      </c>
      <c r="N63" s="107">
        <f>'Non-Dairy Alternatives'!N81</f>
        <v>3.2619025550014134E-2</v>
      </c>
      <c r="O63" s="105">
        <f>'Non-Dairy Alternatives'!O81</f>
        <v>139877.98654484749</v>
      </c>
      <c r="P63" s="106">
        <f>'Non-Dairy Alternatives'!P81</f>
        <v>-1020.0014350161364</v>
      </c>
      <c r="Q63" s="107">
        <f>'Non-Dairy Alternatives'!Q81</f>
        <v>-7.2392902811494334E-3</v>
      </c>
    </row>
    <row r="64" spans="2:20" ht="15.5" customHeight="1">
      <c r="B64" s="330"/>
      <c r="C64" s="255" t="s">
        <v>261</v>
      </c>
      <c r="D64" s="105">
        <f>'Non-Dairy Alternatives'!D82</f>
        <v>3488757.3360428745</v>
      </c>
      <c r="E64" s="106">
        <f>'Non-Dairy Alternatives'!E82</f>
        <v>-110326.96161074005</v>
      </c>
      <c r="F64" s="107">
        <f>'Non-Dairy Alternatives'!F82</f>
        <v>-3.0654175475319255E-2</v>
      </c>
      <c r="G64" s="108">
        <f>'Non-Dairy Alternatives'!G82</f>
        <v>20.794886542741427</v>
      </c>
      <c r="H64" s="109">
        <f>'Non-Dairy Alternatives'!H82</f>
        <v>0.515516032419022</v>
      </c>
      <c r="I64" s="155">
        <f>'Non-Dairy Alternatives'!I82</f>
        <v>10.108614836679623</v>
      </c>
      <c r="J64" s="156">
        <f>'Non-Dairy Alternatives'!J82</f>
        <v>7.6170314221389646E-2</v>
      </c>
      <c r="K64" s="244">
        <f>'Non-Dairy Alternatives'!K82</f>
        <v>7.5923982485901417E-3</v>
      </c>
      <c r="L64" s="247">
        <f>'Non-Dairy Alternatives'!L82</f>
        <v>35266504.168697879</v>
      </c>
      <c r="M64" s="111">
        <f>'Non-Dairy Alternatives'!M82</f>
        <v>-841109.37916256487</v>
      </c>
      <c r="N64" s="107">
        <f>'Non-Dairy Alternatives'!N82</f>
        <v>-2.3294515934919904E-2</v>
      </c>
      <c r="O64" s="105">
        <f>'Non-Dairy Alternatives'!O82</f>
        <v>8267903.8343151808</v>
      </c>
      <c r="P64" s="106">
        <f>'Non-Dairy Alternatives'!P82</f>
        <v>-201001.9876343403</v>
      </c>
      <c r="Q64" s="107">
        <f>'Non-Dairy Alternatives'!Q82</f>
        <v>-2.3734115346210113E-2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Alternatives'!D84</f>
        <v>63306.625390394562</v>
      </c>
      <c r="E66" s="106">
        <f>'Non-Dairy Alternatives'!E84</f>
        <v>-23497.206498570231</v>
      </c>
      <c r="F66" s="107">
        <f>'Non-Dairy Alternatives'!F84</f>
        <v>-0.27069319392059449</v>
      </c>
      <c r="G66" s="108">
        <f>'Non-Dairy Alternatives'!G84</f>
        <v>0.37734183423897222</v>
      </c>
      <c r="H66" s="109">
        <f>'Non-Dairy Alternatives'!H84</f>
        <v>-0.11176231643059759</v>
      </c>
      <c r="I66" s="155">
        <f>'Non-Dairy Alternatives'!I84</f>
        <v>12.810900213214179</v>
      </c>
      <c r="J66" s="156">
        <f>'Non-Dairy Alternatives'!J84</f>
        <v>1.1564066454221322</v>
      </c>
      <c r="K66" s="244">
        <f>'Non-Dairy Alternatives'!K84</f>
        <v>9.9224100875385732E-2</v>
      </c>
      <c r="L66" s="247">
        <f>'Non-Dairy Alternatives'!L84</f>
        <v>811014.86071167584</v>
      </c>
      <c r="M66" s="111">
        <f>'Non-Dairy Alternatives'!M84</f>
        <v>-200639.83969796647</v>
      </c>
      <c r="N66" s="107">
        <f>'Non-Dairy Alternatives'!N84</f>
        <v>-0.19832838182506618</v>
      </c>
      <c r="O66" s="105">
        <f>'Non-Dairy Alternatives'!O84</f>
        <v>156652.26795613766</v>
      </c>
      <c r="P66" s="106">
        <f>'Non-Dairy Alternatives'!P84</f>
        <v>-48176.636112528475</v>
      </c>
      <c r="Q66" s="107">
        <f>'Non-Dairy Alternatives'!Q84</f>
        <v>-0.23520428589696454</v>
      </c>
    </row>
    <row r="67" spans="2:17">
      <c r="B67" s="330"/>
      <c r="C67" s="255" t="s">
        <v>264</v>
      </c>
      <c r="D67" s="105">
        <f>'Non-Dairy Alternatives'!D85</f>
        <v>1282953.7342853562</v>
      </c>
      <c r="E67" s="106">
        <f>'Non-Dairy Alternatives'!E85</f>
        <v>5330.5204260442406</v>
      </c>
      <c r="F67" s="107">
        <f>'Non-Dairy Alternatives'!F85</f>
        <v>4.1722163218546699E-3</v>
      </c>
      <c r="G67" s="108">
        <f>'Non-Dairy Alternatives'!G85</f>
        <v>7.6471003209156843</v>
      </c>
      <c r="H67" s="109">
        <f>'Non-Dairy Alternatives'!H85</f>
        <v>0.44821516467379574</v>
      </c>
      <c r="I67" s="155">
        <f>'Non-Dairy Alternatives'!I85</f>
        <v>8.6504891686939001</v>
      </c>
      <c r="J67" s="156">
        <f>'Non-Dairy Alternatives'!J85</f>
        <v>0.16947743616182009</v>
      </c>
      <c r="K67" s="244">
        <f>'Non-Dairy Alternatives'!K85</f>
        <v>1.9983162564405643E-2</v>
      </c>
      <c r="L67" s="247">
        <f>'Non-Dairy Alternatives'!L85</f>
        <v>11098177.382370865</v>
      </c>
      <c r="M67" s="111">
        <f>'Non-Dairy Alternatives'!M85</f>
        <v>262639.91587469727</v>
      </c>
      <c r="N67" s="107">
        <f>'Non-Dairy Alternatives'!N85</f>
        <v>2.4238752963273706E-2</v>
      </c>
      <c r="O67" s="105">
        <f>'Non-Dairy Alternatives'!O85</f>
        <v>2706142.6061533689</v>
      </c>
      <c r="P67" s="106">
        <f>'Non-Dairy Alternatives'!P85</f>
        <v>23445.43321169354</v>
      </c>
      <c r="Q67" s="107">
        <f>'Non-Dairy Alternatives'!Q85</f>
        <v>8.7395004729455793E-3</v>
      </c>
    </row>
    <row r="68" spans="2:17">
      <c r="B68" s="330"/>
      <c r="C68" s="255" t="s">
        <v>229</v>
      </c>
      <c r="D68" s="105">
        <f>'Non-Dairy Alternatives'!D86</f>
        <v>217216825.9689334</v>
      </c>
      <c r="E68" s="106">
        <f>'Non-Dairy Alternatives'!E86</f>
        <v>-14085292.638087124</v>
      </c>
      <c r="F68" s="107">
        <f>'Non-Dairy Alternatives'!F86</f>
        <v>-6.0895649045125538E-2</v>
      </c>
      <c r="G68" s="108">
        <f>'Non-Dairy Alternatives'!G86</f>
        <v>99.999999999999972</v>
      </c>
      <c r="H68" s="109">
        <f>'Non-Dairy Alternatives'!H86</f>
        <v>1.4210854715202004E-14</v>
      </c>
      <c r="I68" s="155">
        <f>'Non-Dairy Alternatives'!I86</f>
        <v>8.9061627480228456</v>
      </c>
      <c r="J68" s="156">
        <f>'Non-Dairy Alternatives'!J86</f>
        <v>0.12517696287005187</v>
      </c>
      <c r="K68" s="244">
        <f>'Non-Dairy Alternatives'!K86</f>
        <v>1.4255456725793312E-2</v>
      </c>
      <c r="L68" s="247">
        <f>'Non-Dairy Alternatives'!L86</f>
        <v>1934568403.6882761</v>
      </c>
      <c r="M68" s="111">
        <f>'Non-Dairy Alternatives'!M86</f>
        <v>-96492211.875696898</v>
      </c>
      <c r="N68" s="107">
        <f>'Non-Dairy Alternatives'!N86</f>
        <v>-4.7508287609084238E-2</v>
      </c>
      <c r="O68" s="105">
        <f>'Non-Dairy Alternatives'!O86</f>
        <v>507825680.06681013</v>
      </c>
      <c r="P68" s="106">
        <f>'Non-Dairy Alternatives'!P86</f>
        <v>-22828391.384708405</v>
      </c>
      <c r="Q68" s="107">
        <f>'Non-Dairy Alternatives'!Q86</f>
        <v>-4.3019346525062979E-2</v>
      </c>
    </row>
    <row r="69" spans="2:17">
      <c r="B69" s="330"/>
      <c r="C69" s="255" t="s">
        <v>230</v>
      </c>
      <c r="D69" s="105">
        <f>'Non-Dairy Alternatives'!D87</f>
        <v>2159074.4107724978</v>
      </c>
      <c r="E69" s="106">
        <f>'Non-Dairy Alternatives'!E87</f>
        <v>37717.342421468813</v>
      </c>
      <c r="F69" s="107">
        <f>'Non-Dairy Alternatives'!F87</f>
        <v>1.7779817921358812E-2</v>
      </c>
      <c r="G69" s="108">
        <f>'Non-Dairy Alternatives'!G87</f>
        <v>0.99397199141529224</v>
      </c>
      <c r="H69" s="109">
        <f>'Non-Dairy Alternatives'!H87</f>
        <v>7.6835096549582982E-2</v>
      </c>
      <c r="I69" s="155">
        <f>'Non-Dairy Alternatives'!I87</f>
        <v>13.400805047769095</v>
      </c>
      <c r="J69" s="156">
        <f>'Non-Dairy Alternatives'!J87</f>
        <v>1.0073556144366727</v>
      </c>
      <c r="K69" s="244">
        <f>'Non-Dairy Alternatives'!K87</f>
        <v>8.1281294594817977E-2</v>
      </c>
      <c r="L69" s="247">
        <f>'Non-Dairy Alternatives'!L87</f>
        <v>28933335.262389172</v>
      </c>
      <c r="M69" s="111">
        <f>'Non-Dairy Alternatives'!M87</f>
        <v>2642403.7057383843</v>
      </c>
      <c r="N69" s="107">
        <f>'Non-Dairy Alternatives'!N87</f>
        <v>0.100506279134485</v>
      </c>
      <c r="O69" s="105">
        <f>'Non-Dairy Alternatives'!O87</f>
        <v>6083366.3472045092</v>
      </c>
      <c r="P69" s="106">
        <f>'Non-Dairy Alternatives'!P87</f>
        <v>318540.17829445563</v>
      </c>
      <c r="Q69" s="107">
        <f>'Non-Dairy Alternatives'!Q87</f>
        <v>5.5255816734311264E-2</v>
      </c>
    </row>
    <row r="70" spans="2:17">
      <c r="B70" s="330"/>
      <c r="C70" s="83" t="s">
        <v>230</v>
      </c>
      <c r="D70" s="105">
        <f>'Non-Dairy Alternatives'!D88</f>
        <v>131829843.13670221</v>
      </c>
      <c r="E70" s="106">
        <f>'Non-Dairy Alternatives'!E88</f>
        <v>-13250363.51236856</v>
      </c>
      <c r="F70" s="107">
        <f>'Non-Dairy Alternatives'!F88</f>
        <v>-9.133129748304937E-2</v>
      </c>
      <c r="G70" s="108">
        <f>'Non-Dairy Alternatives'!G88</f>
        <v>60.690438021388189</v>
      </c>
      <c r="H70" s="109">
        <f>'Non-Dairy Alternatives'!H88</f>
        <v>-2.0328122120263288</v>
      </c>
      <c r="I70" s="155">
        <f>'Non-Dairy Alternatives'!I88</f>
        <v>7.3904488174081227</v>
      </c>
      <c r="J70" s="156">
        <f>'Non-Dairy Alternatives'!J88</f>
        <v>0.10067449784261484</v>
      </c>
      <c r="K70" s="244">
        <f>'Non-Dairy Alternatives'!K88</f>
        <v>1.381037236947211E-2</v>
      </c>
      <c r="L70" s="247">
        <f>'Non-Dairy Alternatives'!L88</f>
        <v>974281708.30873919</v>
      </c>
      <c r="M70" s="111">
        <f>'Non-Dairy Alternatives'!M88</f>
        <v>-83320256.39891398</v>
      </c>
      <c r="N70" s="107">
        <f>'Non-Dairy Alternatives'!N88</f>
        <v>-7.8782244340805205E-2</v>
      </c>
      <c r="O70" s="105">
        <f>'Non-Dairy Alternatives'!O88</f>
        <v>266500840.78053084</v>
      </c>
      <c r="P70" s="106">
        <f>'Non-Dairy Alternatives'!P88</f>
        <v>-22927054.065106958</v>
      </c>
      <c r="Q70" s="107">
        <f>'Non-Dairy Alternatives'!Q88</f>
        <v>-7.9215080762463391E-2</v>
      </c>
    </row>
    <row r="71" spans="2:17" ht="15" thickBot="1">
      <c r="B71" s="333"/>
      <c r="C71" s="256" t="s">
        <v>86</v>
      </c>
      <c r="D71" s="128">
        <f>'Non-Dairy Alternatives'!D89</f>
        <v>1303469.9230110424</v>
      </c>
      <c r="E71" s="129">
        <f>'Non-Dairy Alternatives'!E89</f>
        <v>-323165.39065560955</v>
      </c>
      <c r="F71" s="130">
        <f>'Non-Dairy Alternatives'!F89</f>
        <v>-0.19867107761674732</v>
      </c>
      <c r="G71" s="131">
        <f>'Non-Dairy Alternatives'!G89</f>
        <v>0.60007778734298689</v>
      </c>
      <c r="H71" s="132">
        <f>'Non-Dairy Alternatives'!H89</f>
        <v>-0.10317358080824246</v>
      </c>
      <c r="I71" s="205">
        <f>'Non-Dairy Alternatives'!I89</f>
        <v>11.855711198945682</v>
      </c>
      <c r="J71" s="157">
        <f>'Non-Dairy Alternatives'!J89</f>
        <v>0.74817703827046778</v>
      </c>
      <c r="K71" s="246">
        <f>'Non-Dairy Alternatives'!K89</f>
        <v>6.7357617581703388E-2</v>
      </c>
      <c r="L71" s="248">
        <f>'Non-Dairy Alternatives'!L89</f>
        <v>15453562.963730883</v>
      </c>
      <c r="M71" s="134">
        <f>'Non-Dairy Alternatives'!M89</f>
        <v>-2614344.3497820981</v>
      </c>
      <c r="N71" s="130">
        <f>'Non-Dairy Alternatives'!N89</f>
        <v>-0.14469547050569775</v>
      </c>
      <c r="O71" s="128">
        <f>'Non-Dairy Alternatives'!O89</f>
        <v>3154766.0730473385</v>
      </c>
      <c r="P71" s="129">
        <f>'Non-Dairy Alternatives'!P89</f>
        <v>-580280.03611900192</v>
      </c>
      <c r="Q71" s="130">
        <f>'Non-Dairy Alternatives'!Q89</f>
        <v>-0.15536087618701983</v>
      </c>
    </row>
    <row r="72" spans="2:17">
      <c r="B72" s="226"/>
      <c r="C72" s="82" t="s">
        <v>207</v>
      </c>
      <c r="D72" s="121">
        <f>'Trad vs Value Add'!D33</f>
        <v>5627896.6215767562</v>
      </c>
      <c r="E72" s="122">
        <f>'Trad vs Value Add'!E33</f>
        <v>-182968.48853317089</v>
      </c>
      <c r="F72" s="123">
        <f>'Trad vs Value Add'!F33</f>
        <v>-3.1487306118126286E-2</v>
      </c>
      <c r="G72" s="124">
        <f>'Trad vs Value Add'!G33</f>
        <v>4.194031017280321</v>
      </c>
      <c r="H72" s="125">
        <f>'Trad vs Value Add'!H33</f>
        <v>-2.3976306045265794E-2</v>
      </c>
      <c r="I72" s="204">
        <f>'Trad vs Value Add'!I33</f>
        <v>7.0122108439739765</v>
      </c>
      <c r="J72" s="152">
        <f>'Trad vs Value Add'!J33</f>
        <v>0.17830952405743439</v>
      </c>
      <c r="K72" s="123">
        <f>'Trad vs Value Add'!K33</f>
        <v>2.6091907932263202E-2</v>
      </c>
      <c r="L72" s="233">
        <f>'Trad vs Value Add'!L33</f>
        <v>39463997.718585037</v>
      </c>
      <c r="M72" s="234">
        <f>'Trad vs Value Add'!M33</f>
        <v>-246881.02725217491</v>
      </c>
      <c r="N72" s="232">
        <f>'Trad vs Value Add'!N33</f>
        <v>-6.2169620781321747E-3</v>
      </c>
      <c r="O72" s="251">
        <f>'Trad vs Value Add'!O33</f>
        <v>13915895.475001693</v>
      </c>
      <c r="P72" s="231">
        <f>'Trad vs Value Add'!P33</f>
        <v>-590037.4951564353</v>
      </c>
      <c r="Q72" s="232">
        <f>'Trad vs Value Add'!Q33</f>
        <v>-4.0675597796451378E-2</v>
      </c>
    </row>
    <row r="73" spans="2:17">
      <c r="B73" s="226" t="s">
        <v>220</v>
      </c>
      <c r="C73" s="83" t="s">
        <v>208</v>
      </c>
      <c r="D73" s="105">
        <f>'Trad vs Value Add'!D34</f>
        <v>103880923.15233028</v>
      </c>
      <c r="E73" s="106">
        <f>'Trad vs Value Add'!E34</f>
        <v>-3683741.2768155783</v>
      </c>
      <c r="F73" s="107">
        <f>'Trad vs Value Add'!F34</f>
        <v>-3.424676027546298E-2</v>
      </c>
      <c r="G73" s="108">
        <f>'Trad vs Value Add'!G34</f>
        <v>77.414324231585326</v>
      </c>
      <c r="H73" s="109">
        <f>'Trad vs Value Add'!H34</f>
        <v>-0.66502087381385877</v>
      </c>
      <c r="I73" s="206">
        <f>'Trad vs Value Add'!I34</f>
        <v>4.1254219419327303</v>
      </c>
      <c r="J73" s="156">
        <f>'Trad vs Value Add'!J34</f>
        <v>0.15735687850885149</v>
      </c>
      <c r="K73" s="107">
        <f>'Trad vs Value Add'!K34</f>
        <v>3.9655821160622495E-2</v>
      </c>
      <c r="L73" s="110">
        <f>'Trad vs Value Add'!L34</f>
        <v>428552639.72085106</v>
      </c>
      <c r="M73" s="111">
        <f>'Trad vs Value Add'!M34</f>
        <v>1729052.7406441569</v>
      </c>
      <c r="N73" s="107">
        <f>'Trad vs Value Add'!N34</f>
        <v>4.0509774843449278E-3</v>
      </c>
      <c r="O73" s="105">
        <f>'Trad vs Value Add'!O34</f>
        <v>136535153.48493034</v>
      </c>
      <c r="P73" s="106">
        <f>'Trad vs Value Add'!P34</f>
        <v>-4039295.3107409477</v>
      </c>
      <c r="Q73" s="107">
        <f>'Trad vs Value Add'!Q34</f>
        <v>-2.8734207000961971E-2</v>
      </c>
    </row>
    <row r="74" spans="2:17">
      <c r="B74" s="226" t="s">
        <v>218</v>
      </c>
      <c r="C74" s="83" t="s">
        <v>209</v>
      </c>
      <c r="D74" s="105">
        <f>'Trad vs Value Add'!D35</f>
        <v>1470144.2732994708</v>
      </c>
      <c r="E74" s="106">
        <f>'Trad vs Value Add'!E35</f>
        <v>-86048.406189754372</v>
      </c>
      <c r="F74" s="107">
        <f>'Trad vs Value Add'!F35</f>
        <v>-5.5294185176347987E-2</v>
      </c>
      <c r="G74" s="108">
        <f>'Trad vs Value Add'!G35</f>
        <v>1.0955835006733921</v>
      </c>
      <c r="H74" s="109">
        <f>'Trad vs Value Add'!H35</f>
        <v>-3.4030075654667646E-2</v>
      </c>
      <c r="I74" s="206">
        <f>'Trad vs Value Add'!I35</f>
        <v>14.465497323745913</v>
      </c>
      <c r="J74" s="156">
        <f>'Trad vs Value Add'!J35</f>
        <v>1.3053044030410259</v>
      </c>
      <c r="K74" s="107">
        <f>'Trad vs Value Add'!K35</f>
        <v>9.9185810641681013E-2</v>
      </c>
      <c r="L74" s="110">
        <f>'Trad vs Value Add'!L35</f>
        <v>21266368.050933875</v>
      </c>
      <c r="M74" s="111">
        <f>'Trad vs Value Add'!M35</f>
        <v>786572.16706700623</v>
      </c>
      <c r="N74" s="107">
        <f>'Trad vs Value Add'!N35</f>
        <v>3.840722688484581E-2</v>
      </c>
      <c r="O74" s="105">
        <f>'Trad vs Value Add'!O35</f>
        <v>4205132.4268497229</v>
      </c>
      <c r="P74" s="106">
        <f>'Trad vs Value Add'!P35</f>
        <v>-65967.33084898442</v>
      </c>
      <c r="Q74" s="107">
        <f>'Trad vs Value Add'!Q35</f>
        <v>-1.5445045677071235E-2</v>
      </c>
    </row>
    <row r="75" spans="2:17" ht="15" thickBot="1">
      <c r="B75" s="226"/>
      <c r="C75" s="84" t="s">
        <v>210</v>
      </c>
      <c r="D75" s="128">
        <f>'Trad vs Value Add'!D36</f>
        <v>22043741.985331234</v>
      </c>
      <c r="E75" s="129">
        <f>'Trad vs Value Add'!E36</f>
        <v>441964.69220063835</v>
      </c>
      <c r="F75" s="130">
        <f>'Trad vs Value Add'!F36</f>
        <v>2.0459644880293434E-2</v>
      </c>
      <c r="G75" s="131">
        <f>'Trad vs Value Add'!G36</f>
        <v>16.427476167375222</v>
      </c>
      <c r="H75" s="132">
        <f>'Trad vs Value Add'!H36</f>
        <v>0.74711651477445606</v>
      </c>
      <c r="I75" s="205">
        <f>'Trad vs Value Add'!I36</f>
        <v>10.261959807720883</v>
      </c>
      <c r="J75" s="157">
        <f>'Trad vs Value Add'!J36</f>
        <v>0.51963535285965889</v>
      </c>
      <c r="K75" s="130">
        <f>'Trad vs Value Add'!K36</f>
        <v>5.333792312781898E-2</v>
      </c>
      <c r="L75" s="133">
        <f>'Trad vs Value Add'!L36</f>
        <v>226211994.26523846</v>
      </c>
      <c r="M75" s="134">
        <f>'Trad vs Value Add'!M36</f>
        <v>15760471.073906362</v>
      </c>
      <c r="N75" s="130">
        <f>'Trad vs Value Add'!N36</f>
        <v>7.4888842973959951E-2</v>
      </c>
      <c r="O75" s="128">
        <f>'Trad vs Value Add'!O36</f>
        <v>41487384.421134949</v>
      </c>
      <c r="P75" s="129">
        <f>'Trad vs Value Add'!P36</f>
        <v>1204195.1855748519</v>
      </c>
      <c r="Q75" s="130">
        <f>'Trad vs Value Add'!Q36</f>
        <v>2.9893243519851335E-2</v>
      </c>
    </row>
    <row r="76" spans="2:17">
      <c r="B76" s="324" t="s">
        <v>219</v>
      </c>
      <c r="C76" s="82" t="s">
        <v>216</v>
      </c>
      <c r="D76" s="121">
        <f>Filtration!D21</f>
        <v>129487379.66657212</v>
      </c>
      <c r="E76" s="122">
        <f>Filtration!E21</f>
        <v>-4314816.4314890355</v>
      </c>
      <c r="F76" s="123">
        <f>Filtration!F21</f>
        <v>-3.2247725054727699E-2</v>
      </c>
      <c r="G76" s="124">
        <f>Filtration!G21</f>
        <v>96.496812785414093</v>
      </c>
      <c r="H76" s="125">
        <f>Filtration!H21</f>
        <v>-0.62790656777553977</v>
      </c>
      <c r="I76" s="204">
        <f>Filtration!I21</f>
        <v>5.1349183748340046</v>
      </c>
      <c r="J76" s="152">
        <f>Filtration!J21</f>
        <v>0.19174884000766834</v>
      </c>
      <c r="K76" s="123">
        <f>Filtration!K21</f>
        <v>3.8790666323849823E-2</v>
      </c>
      <c r="L76" s="126">
        <f>Filtration!L21</f>
        <v>664907125.15898824</v>
      </c>
      <c r="M76" s="127">
        <f>Filtration!M21</f>
        <v>3500185.7141929865</v>
      </c>
      <c r="N76" s="123">
        <f>Filtration!N21</f>
        <v>5.292030526820821E-3</v>
      </c>
      <c r="O76" s="121">
        <f>Filtration!O21</f>
        <v>188571659.06851071</v>
      </c>
      <c r="P76" s="122">
        <f>Filtration!P21</f>
        <v>-5468000.1115473211</v>
      </c>
      <c r="Q76" s="123">
        <f>Filtration!Q21</f>
        <v>-2.8179806822239986E-2</v>
      </c>
    </row>
    <row r="77" spans="2:17" ht="15" thickBot="1">
      <c r="B77" s="325"/>
      <c r="C77" s="84" t="s">
        <v>217</v>
      </c>
      <c r="D77" s="128">
        <f>Filtration!D22</f>
        <v>4700865.4462703569</v>
      </c>
      <c r="E77" s="129">
        <f>Filtration!E22</f>
        <v>739784.60605227528</v>
      </c>
      <c r="F77" s="130">
        <f>Filtration!F22</f>
        <v>0.18676331938015828</v>
      </c>
      <c r="G77" s="131">
        <f>Filtration!G22</f>
        <v>3.5031872145859539</v>
      </c>
      <c r="H77" s="132">
        <f>Filtration!H22</f>
        <v>0.62790656777560994</v>
      </c>
      <c r="I77" s="205">
        <f>Filtration!I22</f>
        <v>13.258765477666618</v>
      </c>
      <c r="J77" s="157">
        <f>Filtration!J22</f>
        <v>1.2339227958022505</v>
      </c>
      <c r="K77" s="130">
        <f>Filtration!K22</f>
        <v>0.10261446477493039</v>
      </c>
      <c r="L77" s="133">
        <f>Filtration!L22</f>
        <v>62327672.494165286</v>
      </c>
      <c r="M77" s="134">
        <f>Filtration!M22</f>
        <v>14696298.540395729</v>
      </c>
      <c r="N77" s="130">
        <f>Filtration!N22</f>
        <v>0.30854240221287299</v>
      </c>
      <c r="O77" s="128">
        <f>Filtration!O22</f>
        <v>11725429.124778509</v>
      </c>
      <c r="P77" s="129">
        <f>Filtration!P22</f>
        <v>1847719.7994916681</v>
      </c>
      <c r="Q77" s="130">
        <f>Filtration!Q22</f>
        <v>0.18705954373060191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14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03-23-2025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Data'!E66</f>
        <v>1782617487.7827749</v>
      </c>
      <c r="E84" s="292">
        <f>'Segment Data'!F66</f>
        <v>-28219046.644269466</v>
      </c>
      <c r="F84" s="293">
        <f>'Segment Data'!G66</f>
        <v>-1.5583431252781787E-2</v>
      </c>
      <c r="G84" s="294">
        <f>'Segment Data'!H66</f>
        <v>100.00000000000001</v>
      </c>
      <c r="H84" s="295">
        <f>'Segment Data'!I66</f>
        <v>-1.4210854715202004E-14</v>
      </c>
      <c r="I84" s="296">
        <f>'Segment Data'!J66</f>
        <v>5.3490797479823504</v>
      </c>
      <c r="J84" s="297">
        <f>'Segment Data'!K66</f>
        <v>0.18113281172845941</v>
      </c>
      <c r="K84" s="293">
        <f>'Segment Data'!L66</f>
        <v>3.5049278555433043E-2</v>
      </c>
      <c r="L84" s="298">
        <f>'Segment Data'!M66</f>
        <v>9535363102.2980156</v>
      </c>
      <c r="M84" s="299">
        <f>'Segment Data'!N66</f>
        <v>177055982.14915848</v>
      </c>
      <c r="N84" s="293">
        <f>'Segment Data'!O66</f>
        <v>1.8919659279823052E-2</v>
      </c>
      <c r="O84" s="291">
        <f>'Segment Data'!P66</f>
        <v>2669485818.5333228</v>
      </c>
      <c r="P84" s="292">
        <f>'Segment Data'!Q66</f>
        <v>-21105194.364470959</v>
      </c>
      <c r="Q84" s="293">
        <f>'Segment Data'!R66</f>
        <v>-7.8440737604859728E-3</v>
      </c>
    </row>
    <row r="85" spans="2:17" ht="15" thickBot="1">
      <c r="B85" s="324" t="s">
        <v>111</v>
      </c>
      <c r="C85" s="82" t="s">
        <v>111</v>
      </c>
      <c r="D85" s="128">
        <f>'Segment Data'!E69</f>
        <v>1662945955.6496317</v>
      </c>
      <c r="E85" s="129">
        <f>'Segment Data'!F69</f>
        <v>-27268769.695116043</v>
      </c>
      <c r="F85" s="130">
        <f>'Segment Data'!G69</f>
        <v>-1.6133316842068167E-2</v>
      </c>
      <c r="G85" s="131">
        <f>'Segment Data'!H69</f>
        <v>93.286752040002099</v>
      </c>
      <c r="H85" s="132">
        <f>'Segment Data'!I69</f>
        <v>-5.2138202762904484E-2</v>
      </c>
      <c r="I85" s="205">
        <f>'Segment Data'!J69</f>
        <v>5.0870058725700202</v>
      </c>
      <c r="J85" s="157">
        <f>'Segment Data'!K69</f>
        <v>0.17229748451621774</v>
      </c>
      <c r="K85" s="130">
        <f>'Segment Data'!L69</f>
        <v>3.5057519370838314E-2</v>
      </c>
      <c r="L85" s="133">
        <f>'Segment Data'!M69</f>
        <v>8459415842.1562405</v>
      </c>
      <c r="M85" s="134">
        <f>'Segment Data'!N69</f>
        <v>152503353.89235401</v>
      </c>
      <c r="N85" s="130">
        <f>'Segment Data'!O69</f>
        <v>1.8358608461063328E-2</v>
      </c>
      <c r="O85" s="128">
        <f>'Segment Data'!P69</f>
        <v>2347685619.817667</v>
      </c>
      <c r="P85" s="129">
        <f>'Segment Data'!Q69</f>
        <v>-18117319.026916981</v>
      </c>
      <c r="Q85" s="130">
        <f>'Segment Data'!R69</f>
        <v>-7.6580000512490518E-3</v>
      </c>
    </row>
    <row r="86" spans="2:17">
      <c r="B86" s="326"/>
      <c r="C86" s="102" t="s">
        <v>110</v>
      </c>
      <c r="D86" s="143">
        <f>'Segment Data'!E70</f>
        <v>1658607101.0736072</v>
      </c>
      <c r="E86" s="144">
        <f>'Segment Data'!F70</f>
        <v>-26633068.384845018</v>
      </c>
      <c r="F86" s="145">
        <f>'Segment Data'!G70</f>
        <v>-1.5803722737871534E-2</v>
      </c>
      <c r="G86" s="146">
        <f>'Segment Data'!H70</f>
        <v>93.043354081339572</v>
      </c>
      <c r="H86" s="147">
        <f>'Segment Data'!I70</f>
        <v>-2.0825783557455679E-2</v>
      </c>
      <c r="I86" s="207">
        <f>'Segment Data'!J70</f>
        <v>5.0654787249728219</v>
      </c>
      <c r="J86" s="161">
        <f>'Segment Data'!K70</f>
        <v>0.17367086169524537</v>
      </c>
      <c r="K86" s="145">
        <f>'Segment Data'!L70</f>
        <v>3.5502388186375654E-2</v>
      </c>
      <c r="L86" s="148">
        <f>'Segment Data'!M70</f>
        <v>8401638983.5772047</v>
      </c>
      <c r="M86" s="149">
        <f>'Segment Data'!N70</f>
        <v>157767871.10911179</v>
      </c>
      <c r="N86" s="145">
        <f>'Segment Data'!O70</f>
        <v>1.9137595549074325E-2</v>
      </c>
      <c r="O86" s="143">
        <f>'Segment Data'!P70</f>
        <v>2328002578.2274618</v>
      </c>
      <c r="P86" s="144">
        <f>'Segment Data'!Q70</f>
        <v>-14850366.121564388</v>
      </c>
      <c r="Q86" s="145">
        <f>'Segment Data'!R70</f>
        <v>-6.3385822645777024E-3</v>
      </c>
    </row>
    <row r="87" spans="2:17" ht="15" thickBot="1">
      <c r="B87" s="325"/>
      <c r="C87" s="98" t="s">
        <v>109</v>
      </c>
      <c r="D87" s="135">
        <f>'Segment Data'!E71</f>
        <v>4338854.5760251787</v>
      </c>
      <c r="E87" s="136">
        <f>'Segment Data'!F71</f>
        <v>-635701.31027047709</v>
      </c>
      <c r="F87" s="137">
        <f>'Segment Data'!G71</f>
        <v>-0.12779056559034002</v>
      </c>
      <c r="G87" s="138">
        <f>'Segment Data'!H71</f>
        <v>0.24339795866256533</v>
      </c>
      <c r="H87" s="139">
        <f>'Segment Data'!I71</f>
        <v>-3.131241920539754E-2</v>
      </c>
      <c r="I87" s="208">
        <f>'Segment Data'!J71</f>
        <v>13.31615465941103</v>
      </c>
      <c r="J87" s="154">
        <f>'Segment Data'!K71</f>
        <v>0.64339004750667428</v>
      </c>
      <c r="K87" s="137">
        <f>'Segment Data'!L71</f>
        <v>5.0769509827579058E-2</v>
      </c>
      <c r="L87" s="140">
        <f>'Segment Data'!M71</f>
        <v>57776858.579044551</v>
      </c>
      <c r="M87" s="141">
        <f>'Segment Data'!N71</f>
        <v>-5264517.2167435437</v>
      </c>
      <c r="N87" s="137">
        <f>'Segment Data'!O71</f>
        <v>-8.3508920138371648E-2</v>
      </c>
      <c r="O87" s="135">
        <f>'Segment Data'!P71</f>
        <v>19683041.590205807</v>
      </c>
      <c r="P87" s="136">
        <f>'Segment Data'!Q71</f>
        <v>-3266952.9053532891</v>
      </c>
      <c r="Q87" s="137">
        <f>'Segment Data'!R71</f>
        <v>-0.14235092326429341</v>
      </c>
    </row>
    <row r="88" spans="2:17">
      <c r="B88" s="324" t="s">
        <v>108</v>
      </c>
      <c r="C88" s="82" t="s">
        <v>185</v>
      </c>
      <c r="D88" s="121">
        <f>Fat!E59</f>
        <v>130619672.16387728</v>
      </c>
      <c r="E88" s="122">
        <f>Fat!F59</f>
        <v>-5465203.1889491975</v>
      </c>
      <c r="F88" s="123">
        <f>Fat!G59</f>
        <v>-4.0160254214728831E-2</v>
      </c>
      <c r="G88" s="124">
        <f>Fat!H59</f>
        <v>7.3274088837949405</v>
      </c>
      <c r="H88" s="125">
        <f>Fat!I59</f>
        <v>-0.18761926842224863</v>
      </c>
      <c r="I88" s="204">
        <f>Fat!J59</f>
        <v>5.741368349316522</v>
      </c>
      <c r="J88" s="152">
        <f>Fat!K59</f>
        <v>0.33726199971391146</v>
      </c>
      <c r="K88" s="123">
        <f>Fat!L59</f>
        <v>6.2408468282403796E-2</v>
      </c>
      <c r="L88" s="126">
        <f>Fat!M59</f>
        <v>749935651.55978537</v>
      </c>
      <c r="M88" s="127">
        <f>Fat!N59</f>
        <v>14518512.580695987</v>
      </c>
      <c r="N88" s="123">
        <f>Fat!O59</f>
        <v>1.974187411630177E-2</v>
      </c>
      <c r="O88" s="121">
        <f>Fat!P59</f>
        <v>206779138.31681815</v>
      </c>
      <c r="P88" s="122">
        <f>Fat!Q59</f>
        <v>-4204622.5273138285</v>
      </c>
      <c r="Q88" s="123">
        <f>Fat!R59</f>
        <v>-1.9928654748078305E-2</v>
      </c>
    </row>
    <row r="89" spans="2:17">
      <c r="B89" s="326"/>
      <c r="C89" s="83" t="s">
        <v>186</v>
      </c>
      <c r="D89" s="105">
        <f>Fat!E60</f>
        <v>239258718.32840034</v>
      </c>
      <c r="E89" s="106">
        <f>Fat!F60</f>
        <v>-12675350.885525703</v>
      </c>
      <c r="F89" s="107">
        <f>Fat!G60</f>
        <v>-5.0312174629952959E-2</v>
      </c>
      <c r="G89" s="108">
        <f>Fat!H60</f>
        <v>13.421764341939168</v>
      </c>
      <c r="H89" s="109">
        <f>Fat!I60</f>
        <v>-0.49081497840456301</v>
      </c>
      <c r="I89" s="206">
        <f>Fat!J60</f>
        <v>5.0030533067383782</v>
      </c>
      <c r="J89" s="156">
        <f>Fat!K60</f>
        <v>6.9147647290563441E-2</v>
      </c>
      <c r="K89" s="107">
        <f>Fat!L60</f>
        <v>1.4014789106912555E-2</v>
      </c>
      <c r="L89" s="110">
        <f>Fat!M60</f>
        <v>1197024121.8988895</v>
      </c>
      <c r="M89" s="111">
        <f>Fat!N60</f>
        <v>-45994808.00341773</v>
      </c>
      <c r="N89" s="107">
        <f>Fat!O60</f>
        <v>-3.7002500039989422E-2</v>
      </c>
      <c r="O89" s="105">
        <f>Fat!P60</f>
        <v>368518072.9335146</v>
      </c>
      <c r="P89" s="106">
        <f>Fat!Q60</f>
        <v>-19485016.108437121</v>
      </c>
      <c r="Q89" s="107">
        <f>Fat!R60</f>
        <v>-5.0218713867843358E-2</v>
      </c>
    </row>
    <row r="90" spans="2:17">
      <c r="B90" s="326"/>
      <c r="C90" s="83" t="s">
        <v>187</v>
      </c>
      <c r="D90" s="105">
        <f>Fat!E61</f>
        <v>628065560.1820823</v>
      </c>
      <c r="E90" s="106">
        <f>Fat!F61</f>
        <v>-20638877.939209819</v>
      </c>
      <c r="F90" s="107">
        <f>Fat!G61</f>
        <v>-3.181553374134747E-2</v>
      </c>
      <c r="G90" s="108">
        <f>Fat!H61</f>
        <v>35.232772284943302</v>
      </c>
      <c r="H90" s="109">
        <f>Fat!I61</f>
        <v>-0.59069525551831248</v>
      </c>
      <c r="I90" s="206">
        <f>Fat!J61</f>
        <v>5.2744976746232162</v>
      </c>
      <c r="J90" s="156">
        <f>Fat!K61</f>
        <v>0.23672832698354362</v>
      </c>
      <c r="K90" s="107">
        <f>Fat!L61</f>
        <v>4.6990703751543739E-2</v>
      </c>
      <c r="L90" s="110">
        <f>Fat!M61</f>
        <v>3312730336.6913209</v>
      </c>
      <c r="M90" s="111">
        <f>Fat!N61</f>
        <v>44707002.646059036</v>
      </c>
      <c r="N90" s="107">
        <f>Fat!O61</f>
        <v>1.3680135689459508E-2</v>
      </c>
      <c r="O90" s="105">
        <f>Fat!P61</f>
        <v>924407718.61166477</v>
      </c>
      <c r="P90" s="106">
        <f>Fat!Q61</f>
        <v>-13398576.193730831</v>
      </c>
      <c r="Q90" s="107">
        <f>Fat!R61</f>
        <v>-1.4287146789211063E-2</v>
      </c>
    </row>
    <row r="91" spans="2:17" ht="15" thickBot="1">
      <c r="B91" s="325"/>
      <c r="C91" s="84" t="s">
        <v>188</v>
      </c>
      <c r="D91" s="128">
        <f>Fat!E62</f>
        <v>784673537.10840285</v>
      </c>
      <c r="E91" s="129">
        <f>Fat!F62</f>
        <v>10560385.369408965</v>
      </c>
      <c r="F91" s="130">
        <f>Fat!G62</f>
        <v>1.3641914422569568E-2</v>
      </c>
      <c r="G91" s="131">
        <f>Fat!H62</f>
        <v>44.018054489321877</v>
      </c>
      <c r="H91" s="132">
        <f>Fat!I62</f>
        <v>1.2691295023447253</v>
      </c>
      <c r="I91" s="205">
        <f>Fat!J62</f>
        <v>5.4489832904322046</v>
      </c>
      <c r="J91" s="157">
        <f>Fat!K62</f>
        <v>0.13729505986130075</v>
      </c>
      <c r="K91" s="130">
        <f>Fat!L62</f>
        <v>2.58477256008951E-2</v>
      </c>
      <c r="L91" s="133">
        <f>Fat!M62</f>
        <v>4275672992.1480217</v>
      </c>
      <c r="M91" s="134">
        <f>Fat!N62</f>
        <v>163825274.92585993</v>
      </c>
      <c r="N91" s="130">
        <f>Fat!O62</f>
        <v>3.9842252484130238E-2</v>
      </c>
      <c r="O91" s="128">
        <f>Fat!P62</f>
        <v>1169780888.6713235</v>
      </c>
      <c r="P91" s="129">
        <f>Fat!Q62</f>
        <v>15983020.465009689</v>
      </c>
      <c r="Q91" s="130">
        <f>Fat!R62</f>
        <v>1.3852530764211571E-2</v>
      </c>
    </row>
    <row r="92" spans="2:17" ht="15" customHeight="1">
      <c r="B92" s="334" t="s">
        <v>107</v>
      </c>
      <c r="C92" s="82" t="s">
        <v>201</v>
      </c>
      <c r="D92" s="121">
        <f>Fat!E63</f>
        <v>128740290.06700104</v>
      </c>
      <c r="E92" s="122">
        <f>Fat!F63</f>
        <v>-5404007.7275942862</v>
      </c>
      <c r="F92" s="123">
        <f>Fat!G63</f>
        <v>-4.0285034969350847E-2</v>
      </c>
      <c r="G92" s="124">
        <f>Fat!H63</f>
        <v>7.2219806520090053</v>
      </c>
      <c r="H92" s="125">
        <f>Fat!I63</f>
        <v>-0.18588279917981865</v>
      </c>
      <c r="I92" s="204">
        <f>Fat!J63</f>
        <v>5.6846009170939178</v>
      </c>
      <c r="J92" s="152">
        <f>Fat!K63</f>
        <v>0.32415872489568809</v>
      </c>
      <c r="K92" s="123">
        <f>Fat!L63</f>
        <v>6.047238516394781E-2</v>
      </c>
      <c r="L92" s="126">
        <f>Fat!M63</f>
        <v>731837170.98181117</v>
      </c>
      <c r="M92" s="127">
        <f>Fat!N63</f>
        <v>12764417.240858436</v>
      </c>
      <c r="N92" s="123">
        <f>Fat!O63</f>
        <v>1.7751218043587338E-2</v>
      </c>
      <c r="O92" s="121">
        <f>Fat!P63</f>
        <v>201485167.41362473</v>
      </c>
      <c r="P92" s="122">
        <f>Fat!Q63</f>
        <v>-4488170.8354325891</v>
      </c>
      <c r="Q92" s="123">
        <f>Fat!R63</f>
        <v>-2.1790057264623325E-2</v>
      </c>
    </row>
    <row r="93" spans="2:17">
      <c r="B93" s="335"/>
      <c r="C93" s="83" t="s">
        <v>202</v>
      </c>
      <c r="D93" s="105">
        <f>Fat!E64</f>
        <v>191736917.21126759</v>
      </c>
      <c r="E93" s="106">
        <f>Fat!F64</f>
        <v>-11362773.680117369</v>
      </c>
      <c r="F93" s="107">
        <f>Fat!G64</f>
        <v>-5.5946779782122022E-2</v>
      </c>
      <c r="G93" s="108">
        <f>Fat!H64</f>
        <v>10.755920354497952</v>
      </c>
      <c r="H93" s="109">
        <f>Fat!I64</f>
        <v>-0.45987339773305713</v>
      </c>
      <c r="I93" s="206">
        <f>Fat!J64</f>
        <v>4.5796941231156554</v>
      </c>
      <c r="J93" s="156">
        <f>Fat!K64</f>
        <v>8.2706466563797321E-2</v>
      </c>
      <c r="K93" s="107">
        <f>Fat!L64</f>
        <v>1.8391526257204343E-2</v>
      </c>
      <c r="L93" s="110">
        <f>Fat!M64</f>
        <v>878096432.93675518</v>
      </c>
      <c r="M93" s="111">
        <f>Fat!N64</f>
        <v>-35240370.051300883</v>
      </c>
      <c r="N93" s="107">
        <f>Fat!O64</f>
        <v>-3.8584200194286634E-2</v>
      </c>
      <c r="O93" s="105">
        <f>Fat!P64</f>
        <v>254458725.45938545</v>
      </c>
      <c r="P93" s="106">
        <f>Fat!Q64</f>
        <v>-14622903.548929513</v>
      </c>
      <c r="Q93" s="107">
        <f>Fat!R64</f>
        <v>-5.4343745438220334E-2</v>
      </c>
    </row>
    <row r="94" spans="2:17">
      <c r="B94" s="335"/>
      <c r="C94" s="83" t="s">
        <v>203</v>
      </c>
      <c r="D94" s="105">
        <f>Fat!E65</f>
        <v>609076922.88329554</v>
      </c>
      <c r="E94" s="106">
        <f>Fat!F65</f>
        <v>-22699257.442569733</v>
      </c>
      <c r="F94" s="107">
        <f>Fat!G65</f>
        <v>-3.5929270759878333E-2</v>
      </c>
      <c r="G94" s="108">
        <f>Fat!H65</f>
        <v>34.16756130003342</v>
      </c>
      <c r="H94" s="109">
        <f>Fat!I65</f>
        <v>-0.72107543303104649</v>
      </c>
      <c r="I94" s="206">
        <f>Fat!J65</f>
        <v>5.0703161072217933</v>
      </c>
      <c r="J94" s="156">
        <f>Fat!K65</f>
        <v>0.19983202086623653</v>
      </c>
      <c r="K94" s="107">
        <f>Fat!L65</f>
        <v>4.1029190799751709E-2</v>
      </c>
      <c r="L94" s="110">
        <f>Fat!M65</f>
        <v>3088212532.6322594</v>
      </c>
      <c r="M94" s="111">
        <f>Fat!N65</f>
        <v>11156700.216633797</v>
      </c>
      <c r="N94" s="107">
        <f>Fat!O65</f>
        <v>3.6257711345703113E-3</v>
      </c>
      <c r="O94" s="105">
        <f>Fat!P65</f>
        <v>872525990.30998158</v>
      </c>
      <c r="P94" s="106">
        <f>Fat!Q65</f>
        <v>-19248771.052345514</v>
      </c>
      <c r="Q94" s="107">
        <f>Fat!R65</f>
        <v>-2.158479011330167E-2</v>
      </c>
    </row>
    <row r="95" spans="2:17" ht="15" thickBot="1">
      <c r="B95" s="336"/>
      <c r="C95" s="84" t="s">
        <v>204</v>
      </c>
      <c r="D95" s="128">
        <f>Fat!E66</f>
        <v>733391825.48806584</v>
      </c>
      <c r="E95" s="129">
        <f>Fat!F66</f>
        <v>12197269.155166507</v>
      </c>
      <c r="F95" s="130">
        <f>Fat!G66</f>
        <v>1.6912591821528277E-2</v>
      </c>
      <c r="G95" s="131">
        <f>Fat!H66</f>
        <v>41.141289733461583</v>
      </c>
      <c r="H95" s="132">
        <f>Fat!I66</f>
        <v>1.3146934271810622</v>
      </c>
      <c r="I95" s="205">
        <f>Fat!J66</f>
        <v>5.1285950768572031</v>
      </c>
      <c r="J95" s="157">
        <f>Fat!K66</f>
        <v>0.14041668930614382</v>
      </c>
      <c r="K95" s="130">
        <f>Fat!L66</f>
        <v>2.8149893287012381E-2</v>
      </c>
      <c r="L95" s="133">
        <f>Fat!M66</f>
        <v>3761269705.6054115</v>
      </c>
      <c r="M95" s="134">
        <f>Fat!N66</f>
        <v>163822606.48616791</v>
      </c>
      <c r="N95" s="130">
        <f>Fat!O66</f>
        <v>4.5538572763523417E-2</v>
      </c>
      <c r="O95" s="128">
        <f>Fat!P66</f>
        <v>1019215736.6346754</v>
      </c>
      <c r="P95" s="129">
        <f>Fat!Q66</f>
        <v>20242526.409789681</v>
      </c>
      <c r="Q95" s="130">
        <f>Fat!R66</f>
        <v>2.0263332592505408E-2</v>
      </c>
    </row>
    <row r="96" spans="2:17" ht="15" thickBot="1">
      <c r="B96" s="324" t="s">
        <v>106</v>
      </c>
      <c r="C96" s="142" t="s">
        <v>106</v>
      </c>
      <c r="D96" s="128">
        <f>'Segment Data'!E72</f>
        <v>93598909.63626577</v>
      </c>
      <c r="E96" s="129">
        <f>'Segment Data'!F72</f>
        <v>622747.87062877417</v>
      </c>
      <c r="F96" s="130">
        <f>'Segment Data'!G72</f>
        <v>6.6979305103873968E-3</v>
      </c>
      <c r="G96" s="131">
        <f>'Segment Data'!H72</f>
        <v>5.2506446434946845</v>
      </c>
      <c r="H96" s="132">
        <f>'Segment Data'!I72</f>
        <v>0.11621312535353834</v>
      </c>
      <c r="I96" s="205">
        <f>'Segment Data'!J72</f>
        <v>8.321175504836912</v>
      </c>
      <c r="J96" s="157">
        <f>'Segment Data'!K72</f>
        <v>0.24857310830355139</v>
      </c>
      <c r="K96" s="130">
        <f>'Segment Data'!L72</f>
        <v>3.0792190187676878E-2</v>
      </c>
      <c r="L96" s="133">
        <f>'Segment Data'!M72</f>
        <v>778852954.14473832</v>
      </c>
      <c r="M96" s="134">
        <f>'Segment Data'!N72</f>
        <v>28293367.854983687</v>
      </c>
      <c r="N96" s="130">
        <f>'Segment Data'!O72</f>
        <v>3.7696364648203952E-2</v>
      </c>
      <c r="O96" s="128">
        <f>'Segment Data'!P72</f>
        <v>238404959.30149305</v>
      </c>
      <c r="P96" s="129">
        <f>'Segment Data'!Q72</f>
        <v>243849.98467385769</v>
      </c>
      <c r="Q96" s="130">
        <f>'Segment Data'!R72</f>
        <v>1.0238866680347494E-3</v>
      </c>
    </row>
    <row r="97" spans="2:17">
      <c r="B97" s="326"/>
      <c r="C97" s="99" t="s">
        <v>120</v>
      </c>
      <c r="D97" s="143">
        <f>'Segment Data'!E73</f>
        <v>88892058.513090715</v>
      </c>
      <c r="E97" s="144">
        <f>'Segment Data'!F73</f>
        <v>887124.79788190126</v>
      </c>
      <c r="F97" s="145">
        <f>'Segment Data'!G73</f>
        <v>1.0080398455303766E-2</v>
      </c>
      <c r="G97" s="146">
        <f>'Segment Data'!H73</f>
        <v>4.9866030779073602</v>
      </c>
      <c r="H97" s="147">
        <f>'Segment Data'!I73</f>
        <v>0.12669816423419178</v>
      </c>
      <c r="I97" s="207">
        <f>'Segment Data'!J73</f>
        <v>7.7171683298563254</v>
      </c>
      <c r="J97" s="161">
        <f>'Segment Data'!K73</f>
        <v>0.30134511904065864</v>
      </c>
      <c r="K97" s="145">
        <f>'Segment Data'!L73</f>
        <v>4.0635423805837151E-2</v>
      </c>
      <c r="L97" s="148">
        <f>'Segment Data'!M73</f>
        <v>685994978.73295903</v>
      </c>
      <c r="M97" s="149">
        <f>'Segment Data'!N73</f>
        <v>33365948.621419311</v>
      </c>
      <c r="N97" s="145">
        <f>'Segment Data'!O73</f>
        <v>5.1125443524503947E-2</v>
      </c>
      <c r="O97" s="143">
        <f>'Segment Data'!P73</f>
        <v>207067588.20164633</v>
      </c>
      <c r="P97" s="144">
        <f>'Segment Data'!Q73</f>
        <v>2698803.725977689</v>
      </c>
      <c r="Q97" s="145">
        <f>'Segment Data'!R73</f>
        <v>1.3205557457817136E-2</v>
      </c>
    </row>
    <row r="98" spans="2:17" ht="15" thickBot="1">
      <c r="B98" s="326"/>
      <c r="C98" s="98" t="s">
        <v>121</v>
      </c>
      <c r="D98" s="135">
        <f>'Segment Data'!E74</f>
        <v>4706851.1231750157</v>
      </c>
      <c r="E98" s="136">
        <f>'Segment Data'!F74</f>
        <v>-264376.9272532342</v>
      </c>
      <c r="F98" s="137">
        <f>'Segment Data'!G74</f>
        <v>-5.3181412031672794E-2</v>
      </c>
      <c r="G98" s="138">
        <f>'Segment Data'!H74</f>
        <v>0.26404156558732139</v>
      </c>
      <c r="H98" s="139">
        <f>'Segment Data'!I74</f>
        <v>-1.0485038880660935E-2</v>
      </c>
      <c r="I98" s="208">
        <f>'Segment Data'!J74</f>
        <v>19.728258443224806</v>
      </c>
      <c r="J98" s="154">
        <f>'Segment Data'!K74</f>
        <v>2.8788778022352801E-2</v>
      </c>
      <c r="K98" s="137">
        <f>'Segment Data'!L74</f>
        <v>1.4613986321269292E-3</v>
      </c>
      <c r="L98" s="140">
        <f>'Segment Data'!M74</f>
        <v>92857975.411779672</v>
      </c>
      <c r="M98" s="141">
        <f>'Segment Data'!N74</f>
        <v>-5072580.7664351761</v>
      </c>
      <c r="N98" s="137">
        <f>'Segment Data'!O74</f>
        <v>-5.1797732642343532E-2</v>
      </c>
      <c r="O98" s="135">
        <f>'Segment Data'!P74</f>
        <v>31337371.099846791</v>
      </c>
      <c r="P98" s="136">
        <f>'Segment Data'!Q74</f>
        <v>-2454953.7413037606</v>
      </c>
      <c r="Q98" s="137">
        <f>'Segment Data'!R74</f>
        <v>-7.2648264150036945E-2</v>
      </c>
    </row>
    <row r="99" spans="2:17">
      <c r="B99" s="326"/>
      <c r="C99" s="82" t="s">
        <v>105</v>
      </c>
      <c r="D99" s="121">
        <f>Flavor!D72</f>
        <v>139126.47948633088</v>
      </c>
      <c r="E99" s="122">
        <f>Flavor!E72</f>
        <v>5467.3673206177191</v>
      </c>
      <c r="F99" s="123">
        <f>Flavor!F72</f>
        <v>4.0905309275428757E-2</v>
      </c>
      <c r="G99" s="124">
        <f>Flavor!G72</f>
        <v>7.8046176725987794E-3</v>
      </c>
      <c r="H99" s="125">
        <f>Flavor!H72</f>
        <v>4.2354767403022121E-4</v>
      </c>
      <c r="I99" s="204">
        <f>Flavor!I72</f>
        <v>9.9964844884161348</v>
      </c>
      <c r="J99" s="152">
        <f>Flavor!J72</f>
        <v>1.184322789630599</v>
      </c>
      <c r="K99" s="123">
        <f>Flavor!K72</f>
        <v>0.13439639785477592</v>
      </c>
      <c r="L99" s="126">
        <f>Flavor!L72</f>
        <v>1390775.6941130522</v>
      </c>
      <c r="M99" s="127">
        <f>Flavor!M72</f>
        <v>212949.98519267491</v>
      </c>
      <c r="N99" s="123">
        <f>Flavor!N72</f>
        <v>0.18079923334995793</v>
      </c>
      <c r="O99" s="121">
        <f>Flavor!O72</f>
        <v>375379.18974717811</v>
      </c>
      <c r="P99" s="122">
        <f>Flavor!P72</f>
        <v>39235.766842024634</v>
      </c>
      <c r="Q99" s="123">
        <f>Flavor!Q72</f>
        <v>0.11672329181075612</v>
      </c>
    </row>
    <row r="100" spans="2:17">
      <c r="B100" s="326"/>
      <c r="C100" s="83" t="s">
        <v>104</v>
      </c>
      <c r="D100" s="105">
        <f>Flavor!D73</f>
        <v>88446123.812535226</v>
      </c>
      <c r="E100" s="106">
        <f>Flavor!E73</f>
        <v>1178704.7006489038</v>
      </c>
      <c r="F100" s="107">
        <f>Flavor!F73</f>
        <v>1.3506812882109831E-2</v>
      </c>
      <c r="G100" s="108">
        <f>Flavor!G73</f>
        <v>4.9615873522336393</v>
      </c>
      <c r="H100" s="109">
        <f>Flavor!H73</f>
        <v>0.14241027839035691</v>
      </c>
      <c r="I100" s="206">
        <f>Flavor!I73</f>
        <v>8.0104568669368739</v>
      </c>
      <c r="J100" s="156">
        <f>Flavor!J73</f>
        <v>0.25788434695689233</v>
      </c>
      <c r="K100" s="107">
        <f>Flavor!K73</f>
        <v>3.3264357900847891E-2</v>
      </c>
      <c r="L100" s="110">
        <f>Flavor!L73</f>
        <v>708493859.84807169</v>
      </c>
      <c r="M100" s="111">
        <f>Flavor!M73</f>
        <v>31946864.551685929</v>
      </c>
      <c r="N100" s="107">
        <f>Flavor!N73</f>
        <v>4.722046624076788E-2</v>
      </c>
      <c r="O100" s="105">
        <f>Flavor!O73</f>
        <v>212344098.42657056</v>
      </c>
      <c r="P100" s="106">
        <f>Flavor!P73</f>
        <v>1909086.2947360873</v>
      </c>
      <c r="Q100" s="107">
        <f>Flavor!Q73</f>
        <v>9.0720943981511624E-3</v>
      </c>
    </row>
    <row r="101" spans="2:17">
      <c r="B101" s="326"/>
      <c r="C101" s="83" t="s">
        <v>103</v>
      </c>
      <c r="D101" s="105">
        <f>Flavor!D74</f>
        <v>217552.01838870643</v>
      </c>
      <c r="E101" s="106">
        <f>Flavor!E74</f>
        <v>5870.1883268024831</v>
      </c>
      <c r="F101" s="107">
        <f>Flavor!F74</f>
        <v>2.7731186588314232E-2</v>
      </c>
      <c r="G101" s="108">
        <f>Flavor!G74</f>
        <v>1.2204077424332814E-2</v>
      </c>
      <c r="H101" s="109">
        <f>Flavor!H74</f>
        <v>5.1435137576482867E-4</v>
      </c>
      <c r="I101" s="206">
        <f>Flavor!I74</f>
        <v>14.392249422605063</v>
      </c>
      <c r="J101" s="156">
        <f>Flavor!J74</f>
        <v>-0.17548217202987715</v>
      </c>
      <c r="K101" s="107">
        <f>Flavor!K74</f>
        <v>-1.2045950386297919E-2</v>
      </c>
      <c r="L101" s="110">
        <f>Flavor!L74</f>
        <v>3131062.9110414265</v>
      </c>
      <c r="M101" s="111">
        <f>Flavor!M74</f>
        <v>47338.82723848382</v>
      </c>
      <c r="N101" s="107">
        <f>Flavor!N74</f>
        <v>1.5351187704220325E-2</v>
      </c>
      <c r="O101" s="105">
        <f>Flavor!O74</f>
        <v>1367277.8039333569</v>
      </c>
      <c r="P101" s="106">
        <f>Flavor!P74</f>
        <v>69921.497822538018</v>
      </c>
      <c r="Q101" s="107">
        <f>Flavor!Q74</f>
        <v>5.3895369755550711E-2</v>
      </c>
    </row>
    <row r="102" spans="2:17">
      <c r="B102" s="326"/>
      <c r="C102" s="83" t="s">
        <v>102</v>
      </c>
      <c r="D102" s="105">
        <f>Flavor!D75</f>
        <v>350796.76526949398</v>
      </c>
      <c r="E102" s="106">
        <f>Flavor!E75</f>
        <v>-21884.724667392962</v>
      </c>
      <c r="F102" s="107">
        <f>Flavor!F75</f>
        <v>-5.8722327935039405E-2</v>
      </c>
      <c r="G102" s="108">
        <f>Flavor!G75</f>
        <v>1.9678745870815841E-2</v>
      </c>
      <c r="H102" s="109">
        <f>Flavor!H75</f>
        <v>-9.0187987046924309E-4</v>
      </c>
      <c r="I102" s="206">
        <f>Flavor!I75</f>
        <v>10.965013124899668</v>
      </c>
      <c r="J102" s="156">
        <f>Flavor!J75</f>
        <v>1.1205990866788138</v>
      </c>
      <c r="K102" s="107">
        <f>Flavor!K75</f>
        <v>0.1138309585850511</v>
      </c>
      <c r="L102" s="110">
        <f>Flavor!L75</f>
        <v>3846491.1353523494</v>
      </c>
      <c r="M102" s="111">
        <f>Flavor!M75</f>
        <v>177660.24403259531</v>
      </c>
      <c r="N102" s="107">
        <f>Flavor!N75</f>
        <v>4.842421177082034E-2</v>
      </c>
      <c r="O102" s="105">
        <f>Flavor!O75</f>
        <v>1005500.3805884954</v>
      </c>
      <c r="P102" s="106">
        <f>Flavor!P75</f>
        <v>-10356.051950306748</v>
      </c>
      <c r="Q102" s="107">
        <f>Flavor!Q75</f>
        <v>-1.0194405054290171E-2</v>
      </c>
    </row>
    <row r="103" spans="2:17">
      <c r="B103" s="326"/>
      <c r="C103" s="83" t="s">
        <v>63</v>
      </c>
      <c r="D103" s="105">
        <f>Flavor!D76</f>
        <v>3500745.1941365129</v>
      </c>
      <c r="E103" s="106">
        <f>Flavor!E76</f>
        <v>147611.62275846256</v>
      </c>
      <c r="F103" s="107">
        <f>Flavor!F76</f>
        <v>4.4021993045090073E-2</v>
      </c>
      <c r="G103" s="108">
        <f>Flavor!G76</f>
        <v>0.19638229839710311</v>
      </c>
      <c r="H103" s="109">
        <f>Flavor!H76</f>
        <v>1.1211880878495062E-2</v>
      </c>
      <c r="I103" s="206">
        <f>Flavor!I76</f>
        <v>14.729069203690409</v>
      </c>
      <c r="J103" s="156">
        <f>Flavor!J76</f>
        <v>0.17022763201399549</v>
      </c>
      <c r="K103" s="107">
        <f>Flavor!K76</f>
        <v>1.1692388517034615E-2</v>
      </c>
      <c r="L103" s="110">
        <f>Flavor!L76</f>
        <v>51562718.228923313</v>
      </c>
      <c r="M103" s="111">
        <f>Flavor!M76</f>
        <v>2744977.7945607528</v>
      </c>
      <c r="N103" s="107">
        <f>Flavor!N76</f>
        <v>5.6229103808102039E-2</v>
      </c>
      <c r="O103" s="105">
        <f>Flavor!O76</f>
        <v>21091103.502139736</v>
      </c>
      <c r="P103" s="106">
        <f>Flavor!P76</f>
        <v>365071.33567518741</v>
      </c>
      <c r="Q103" s="107">
        <f>Flavor!Q76</f>
        <v>1.7614144991335377E-2</v>
      </c>
    </row>
    <row r="104" spans="2:17">
      <c r="B104" s="326"/>
      <c r="C104" s="83" t="s">
        <v>64</v>
      </c>
      <c r="D104" s="105">
        <f>Flavor!D77</f>
        <v>1985689.2032359482</v>
      </c>
      <c r="E104" s="106">
        <f>Flavor!E77</f>
        <v>-678595.10780444578</v>
      </c>
      <c r="F104" s="107">
        <f>Flavor!F77</f>
        <v>-0.25470071080344148</v>
      </c>
      <c r="G104" s="108">
        <f>Flavor!G77</f>
        <v>0.11139177175389174</v>
      </c>
      <c r="H104" s="109">
        <f>Flavor!H77</f>
        <v>-3.573825684824182E-2</v>
      </c>
      <c r="I104" s="206">
        <f>Flavor!I77</f>
        <v>12.338561484002664</v>
      </c>
      <c r="J104" s="156">
        <f>Flavor!J77</f>
        <v>1.1663260279352894</v>
      </c>
      <c r="K104" s="107">
        <f>Flavor!K77</f>
        <v>0.10439504542503045</v>
      </c>
      <c r="L104" s="110">
        <f>Flavor!L77</f>
        <v>24500548.32224701</v>
      </c>
      <c r="M104" s="111">
        <f>Flavor!M77</f>
        <v>-5265463.3226025179</v>
      </c>
      <c r="N104" s="107">
        <f>Flavor!N77</f>
        <v>-0.17689515765252384</v>
      </c>
      <c r="O104" s="105">
        <f>Flavor!O77</f>
        <v>6336987.055074621</v>
      </c>
      <c r="P104" s="106">
        <f>Flavor!P77</f>
        <v>-1846300.3914384162</v>
      </c>
      <c r="Q104" s="107">
        <f>Flavor!Q77</f>
        <v>-0.22561842089820996</v>
      </c>
    </row>
    <row r="105" spans="2:17">
      <c r="B105" s="326"/>
      <c r="C105" s="83" t="s">
        <v>196</v>
      </c>
      <c r="D105" s="105">
        <f>Flavor!D78</f>
        <v>1589784.3706371735</v>
      </c>
      <c r="E105" s="106">
        <f>Flavor!E78</f>
        <v>-195021.58491287008</v>
      </c>
      <c r="F105" s="107">
        <f>Flavor!F78</f>
        <v>-0.10926766817783734</v>
      </c>
      <c r="G105" s="108">
        <f>Flavor!G78</f>
        <v>8.9182585806142398E-2</v>
      </c>
      <c r="H105" s="109">
        <f>Flavor!H78</f>
        <v>-9.3799250344489271E-3</v>
      </c>
      <c r="I105" s="206">
        <f>Flavor!I78</f>
        <v>13.635407900520157</v>
      </c>
      <c r="J105" s="156">
        <f>Flavor!J78</f>
        <v>0.45762982199529212</v>
      </c>
      <c r="K105" s="107">
        <f>Flavor!K78</f>
        <v>3.4727388734908771E-2</v>
      </c>
      <c r="L105" s="110">
        <f>Flavor!L78</f>
        <v>21677358.367509581</v>
      </c>
      <c r="M105" s="111">
        <f>Flavor!M78</f>
        <v>-1842418.4279584065</v>
      </c>
      <c r="N105" s="107">
        <f>Flavor!N78</f>
        <v>-7.8334860231897313E-2</v>
      </c>
      <c r="O105" s="105">
        <f>Flavor!O78</f>
        <v>4811243.6508744694</v>
      </c>
      <c r="P105" s="106">
        <f>Flavor!P78</f>
        <v>-261690.04711416177</v>
      </c>
      <c r="Q105" s="107">
        <f>Flavor!Q78</f>
        <v>-5.1585544517942214E-2</v>
      </c>
    </row>
    <row r="106" spans="2:17" ht="15" thickBot="1">
      <c r="B106" s="326"/>
      <c r="C106" s="83" t="s">
        <v>197</v>
      </c>
      <c r="D106" s="105">
        <f>Flavor!D79</f>
        <v>245817.37913416189</v>
      </c>
      <c r="E106" s="106">
        <f>Flavor!E79</f>
        <v>9280.8468939547893</v>
      </c>
      <c r="F106" s="107">
        <f>Flavor!F79</f>
        <v>3.9236420717159756E-2</v>
      </c>
      <c r="G106" s="108">
        <f>Flavor!G79</f>
        <v>1.3789687401749335E-2</v>
      </c>
      <c r="H106" s="109">
        <f>Flavor!H79</f>
        <v>7.2740774573122786E-4</v>
      </c>
      <c r="I106" s="206">
        <f>Flavor!I79</f>
        <v>11.64620376456147</v>
      </c>
      <c r="J106" s="156">
        <f>Flavor!J79</f>
        <v>0.87626614093482225</v>
      </c>
      <c r="K106" s="107">
        <f>Flavor!K79</f>
        <v>8.1362229899317656E-2</v>
      </c>
      <c r="L106" s="110">
        <f>Flavor!L79</f>
        <v>2862839.2862669104</v>
      </c>
      <c r="M106" s="111">
        <f>Flavor!M79</f>
        <v>315355.58833092637</v>
      </c>
      <c r="N106" s="107">
        <f>Flavor!N79</f>
        <v>0.12379101329929335</v>
      </c>
      <c r="O106" s="105">
        <f>Flavor!O79</f>
        <v>1070251.4445752292</v>
      </c>
      <c r="P106" s="106">
        <f>Flavor!P79</f>
        <v>75671.073070459766</v>
      </c>
      <c r="Q106" s="107">
        <f>Flavor!Q79</f>
        <v>7.6083416924840136E-2</v>
      </c>
    </row>
    <row r="107" spans="2:17">
      <c r="B107" s="324" t="s">
        <v>101</v>
      </c>
      <c r="C107" s="101" t="s">
        <v>13</v>
      </c>
      <c r="D107" s="143">
        <f>'Branded vs. Private Label'!D17</f>
        <v>493842195.02242976</v>
      </c>
      <c r="E107" s="144">
        <f>'Branded vs. Private Label'!E17</f>
        <v>8101239.5916288495</v>
      </c>
      <c r="F107" s="145">
        <f>'Branded vs. Private Label'!F17</f>
        <v>1.6678106923151879E-2</v>
      </c>
      <c r="G107" s="146">
        <f>'Branded vs. Private Label'!G17</f>
        <v>27.703206010655265</v>
      </c>
      <c r="H107" s="147">
        <f>'Branded vs. Private Label'!H17</f>
        <v>0.87908653901608247</v>
      </c>
      <c r="I107" s="207">
        <f>'Branded vs. Private Label'!I17</f>
        <v>8.4867593679079611</v>
      </c>
      <c r="J107" s="161">
        <f>'Branded vs. Private Label'!J17</f>
        <v>0.31024019997900254</v>
      </c>
      <c r="K107" s="145">
        <f>'Branded vs. Private Label'!K17</f>
        <v>3.794282060707059E-2</v>
      </c>
      <c r="L107" s="148">
        <f>'Branded vs. Private Label'!L17</f>
        <v>4191119874.8748364</v>
      </c>
      <c r="M107" s="149">
        <f>'Branded vs. Private Label'!M17</f>
        <v>219449642.14676714</v>
      </c>
      <c r="N107" s="145">
        <f>'Branded vs. Private Label'!N17</f>
        <v>5.5253741949273343E-2</v>
      </c>
      <c r="O107" s="143">
        <f>'Branded vs. Private Label'!O17</f>
        <v>955901293.91354835</v>
      </c>
      <c r="P107" s="144">
        <f>'Branded vs. Private Label'!P17</f>
        <v>24429697.466355801</v>
      </c>
      <c r="Q107" s="145">
        <f>'Branded vs. Private Label'!Q17</f>
        <v>2.6226991310884035E-2</v>
      </c>
    </row>
    <row r="108" spans="2:17" ht="15" thickBot="1">
      <c r="B108" s="325"/>
      <c r="C108" s="100" t="s">
        <v>12</v>
      </c>
      <c r="D108" s="135">
        <f>'Branded vs. Private Label'!D18</f>
        <v>1288775292.7603321</v>
      </c>
      <c r="E108" s="136">
        <f>'Branded vs. Private Label'!E18</f>
        <v>-36320286.235907555</v>
      </c>
      <c r="F108" s="137">
        <f>'Branded vs. Private Label'!F18</f>
        <v>-2.7409559590727925E-2</v>
      </c>
      <c r="G108" s="138">
        <f>'Branded vs. Private Label'!G18</f>
        <v>72.296793989343968</v>
      </c>
      <c r="H108" s="139">
        <f>'Branded vs. Private Label'!H18</f>
        <v>-0.87908653901665446</v>
      </c>
      <c r="I108" s="208">
        <f>'Branded vs. Private Label'!I18</f>
        <v>4.146100401298165</v>
      </c>
      <c r="J108" s="154">
        <f>'Branded vs. Private Label'!J18</f>
        <v>8.1130399761575767E-2</v>
      </c>
      <c r="K108" s="137">
        <f>'Branded vs. Private Label'!K18</f>
        <v>1.9958425211233505E-2</v>
      </c>
      <c r="L108" s="140">
        <f>'Branded vs. Private Label'!L18</f>
        <v>5343391758.4967728</v>
      </c>
      <c r="M108" s="141">
        <f>'Branded vs. Private Label'!M18</f>
        <v>-43082019.291699409</v>
      </c>
      <c r="N108" s="137">
        <f>'Branded vs. Private Label'!N18</f>
        <v>-7.9981860246589043E-3</v>
      </c>
      <c r="O108" s="135">
        <f>'Branded vs. Private Label'!O18</f>
        <v>1713346604.4219205</v>
      </c>
      <c r="P108" s="136">
        <f>'Branded vs. Private Label'!P18</f>
        <v>-45731611.095081806</v>
      </c>
      <c r="Q108" s="137">
        <f>'Branded vs. Private Label'!Q18</f>
        <v>-2.5997485894418314E-2</v>
      </c>
    </row>
    <row r="109" spans="2:17" ht="15" thickBot="1">
      <c r="B109" s="324" t="s">
        <v>100</v>
      </c>
      <c r="C109" s="142" t="s">
        <v>99</v>
      </c>
      <c r="D109" s="114">
        <f>'Single Serve'!E24</f>
        <v>17669799.436678555</v>
      </c>
      <c r="E109" s="115">
        <f>'Single Serve'!F24</f>
        <v>-228498.77943786979</v>
      </c>
      <c r="F109" s="116">
        <f>'Single Serve'!G24</f>
        <v>-1.2766508674669379E-2</v>
      </c>
      <c r="G109" s="117">
        <f>'Single Serve'!H24</f>
        <v>0.99122776242121924</v>
      </c>
      <c r="H109" s="118">
        <f>'Single Serve'!I24</f>
        <v>2.8283196311214009E-3</v>
      </c>
      <c r="I109" s="158">
        <f>'Single Serve'!J24</f>
        <v>15.756530913985969</v>
      </c>
      <c r="J109" s="159">
        <f>'Single Serve'!K24</f>
        <v>0.28961151525074058</v>
      </c>
      <c r="K109" s="116">
        <f>'Single Serve'!L24</f>
        <v>1.8724576483822815E-2</v>
      </c>
      <c r="L109" s="119">
        <f>'Single Serve'!M24</f>
        <v>278414741.06795752</v>
      </c>
      <c r="M109" s="120">
        <f>'Single Serve'!N24</f>
        <v>1583205.1847582459</v>
      </c>
      <c r="N109" s="116">
        <f>'Single Serve'!O24</f>
        <v>5.7190203410431954E-3</v>
      </c>
      <c r="O109" s="114">
        <f>'Single Serve'!P24</f>
        <v>136074532.08984885</v>
      </c>
      <c r="P109" s="115">
        <f>'Single Serve'!Q24</f>
        <v>-1912224.9459247291</v>
      </c>
      <c r="Q109" s="116">
        <f>'Single Serve'!R24</f>
        <v>-1.3858032372113634E-2</v>
      </c>
    </row>
    <row r="110" spans="2:17">
      <c r="B110" s="326"/>
      <c r="C110" s="99" t="s">
        <v>98</v>
      </c>
      <c r="D110" s="143">
        <f>'Single Serve'!E25</f>
        <v>10999219.838400122</v>
      </c>
      <c r="E110" s="144">
        <f>'Single Serve'!F25</f>
        <v>179830.63143711351</v>
      </c>
      <c r="F110" s="145">
        <f>'Single Serve'!G25</f>
        <v>1.6621144502443848E-2</v>
      </c>
      <c r="G110" s="146">
        <f>'Single Serve'!H25</f>
        <v>0.6170263622893648</v>
      </c>
      <c r="H110" s="147">
        <f>'Single Serve'!I25</f>
        <v>1.954619214323372E-2</v>
      </c>
      <c r="I110" s="160">
        <f>'Single Serve'!J25</f>
        <v>13.732891637319494</v>
      </c>
      <c r="J110" s="161">
        <f>'Single Serve'!K25</f>
        <v>0.38538679838769596</v>
      </c>
      <c r="K110" s="145">
        <f>'Single Serve'!L25</f>
        <v>2.8873321496284882E-2</v>
      </c>
      <c r="L110" s="148">
        <f>'Single Serve'!M25</f>
        <v>151051094.1358037</v>
      </c>
      <c r="M110" s="149">
        <f>'Single Serve'!N25</f>
        <v>6639244.3415784836</v>
      </c>
      <c r="N110" s="145">
        <f>'Single Serve'!O25</f>
        <v>4.5974373647583978E-2</v>
      </c>
      <c r="O110" s="143">
        <f>'Single Serve'!P25</f>
        <v>92526645.762458414</v>
      </c>
      <c r="P110" s="144">
        <f>'Single Serve'!Q25</f>
        <v>1422837.1603015065</v>
      </c>
      <c r="Q110" s="145">
        <f>'Single Serve'!R25</f>
        <v>1.5617757173192652E-2</v>
      </c>
    </row>
    <row r="111" spans="2:17" ht="15" thickBot="1">
      <c r="B111" s="326"/>
      <c r="C111" s="98" t="s">
        <v>97</v>
      </c>
      <c r="D111" s="135">
        <f>'Single Serve'!E26</f>
        <v>6670579.5982784377</v>
      </c>
      <c r="E111" s="136">
        <f>'Single Serve'!F26</f>
        <v>-408329.41087495349</v>
      </c>
      <c r="F111" s="137">
        <f>'Single Serve'!G26</f>
        <v>-5.7682534179626085E-2</v>
      </c>
      <c r="G111" s="138">
        <f>'Single Serve'!H26</f>
        <v>0.3742014001318546</v>
      </c>
      <c r="H111" s="139">
        <f>'Single Serve'!I26</f>
        <v>-1.6717872512110821E-2</v>
      </c>
      <c r="I111" s="153">
        <f>'Single Serve'!J26</f>
        <v>19.093340399539496</v>
      </c>
      <c r="J111" s="154">
        <f>'Single Serve'!K26</f>
        <v>0.38711237517182084</v>
      </c>
      <c r="K111" s="137">
        <f>'Single Serve'!L26</f>
        <v>2.0694304306969249E-2</v>
      </c>
      <c r="L111" s="140">
        <f>'Single Serve'!M26</f>
        <v>127363646.93215363</v>
      </c>
      <c r="M111" s="141">
        <f>'Single Serve'!N26</f>
        <v>-5056039.1568203419</v>
      </c>
      <c r="N111" s="137">
        <f>'Single Serve'!O26</f>
        <v>-3.8181929788167174E-2</v>
      </c>
      <c r="O111" s="135">
        <f>'Single Serve'!P26</f>
        <v>43547886.327390358</v>
      </c>
      <c r="P111" s="136">
        <f>'Single Serve'!Q26</f>
        <v>-3335062.1062263027</v>
      </c>
      <c r="Q111" s="137">
        <f>'Single Serve'!R26</f>
        <v>-7.113592932297215E-2</v>
      </c>
    </row>
    <row r="112" spans="2:17">
      <c r="B112" s="326"/>
      <c r="C112" s="82" t="s">
        <v>96</v>
      </c>
      <c r="D112" s="121">
        <f>Size!D51</f>
        <v>18308734.917110108</v>
      </c>
      <c r="E112" s="122">
        <f>Size!E51</f>
        <v>-130299.38329291344</v>
      </c>
      <c r="F112" s="123">
        <f>Size!F51</f>
        <v>-7.0664971478503888E-3</v>
      </c>
      <c r="G112" s="124">
        <f>Size!G51</f>
        <v>1.0270703077126528</v>
      </c>
      <c r="H112" s="125">
        <f>Size!H51</f>
        <v>8.8097441639281016E-3</v>
      </c>
      <c r="I112" s="151">
        <f>Size!I51</f>
        <v>15.922214006044792</v>
      </c>
      <c r="J112" s="152">
        <f>Size!J51</f>
        <v>0.34846055582541879</v>
      </c>
      <c r="K112" s="123">
        <f>Size!K51</f>
        <v>2.2374860173512659E-2</v>
      </c>
      <c r="L112" s="126">
        <f>Size!L51</f>
        <v>291515595.53017187</v>
      </c>
      <c r="M112" s="127">
        <f>Size!M51</f>
        <v>4350621.4755569696</v>
      </c>
      <c r="N112" s="123">
        <f>Size!N51</f>
        <v>1.5150251140062576E-2</v>
      </c>
      <c r="O112" s="121">
        <f>Size!O51</f>
        <v>139006329.28620794</v>
      </c>
      <c r="P112" s="122">
        <f>Size!P51</f>
        <v>-1471191.0875797272</v>
      </c>
      <c r="Q112" s="123">
        <f>Size!Q51</f>
        <v>-1.0472786561615899E-2</v>
      </c>
    </row>
    <row r="113" spans="2:17">
      <c r="B113" s="326"/>
      <c r="C113" s="83" t="s">
        <v>95</v>
      </c>
      <c r="D113" s="105">
        <f>Size!D52</f>
        <v>48483445.31865605</v>
      </c>
      <c r="E113" s="106">
        <f>Size!E52</f>
        <v>-1597027.014498882</v>
      </c>
      <c r="F113" s="107">
        <f>Size!F52</f>
        <v>-3.1889216297219247E-2</v>
      </c>
      <c r="G113" s="108">
        <f>Size!G52</f>
        <v>2.7197896156039576</v>
      </c>
      <c r="H113" s="109">
        <f>Size!H52</f>
        <v>-4.5809121832637523E-2</v>
      </c>
      <c r="I113" s="155">
        <f>Size!I52</f>
        <v>10.034942539619697</v>
      </c>
      <c r="J113" s="156">
        <f>Size!J52</f>
        <v>0.17002501943759007</v>
      </c>
      <c r="K113" s="107">
        <f>Size!K52</f>
        <v>1.7235320932967254E-2</v>
      </c>
      <c r="L113" s="110">
        <f>Size!L52</f>
        <v>486528587.89550704</v>
      </c>
      <c r="M113" s="111">
        <f>Size!M52</f>
        <v>-7511141.0428283215</v>
      </c>
      <c r="N113" s="107">
        <f>Size!N52</f>
        <v>-1.5203516241435394E-2</v>
      </c>
      <c r="O113" s="105">
        <f>Size!O52</f>
        <v>193209576.01612172</v>
      </c>
      <c r="P113" s="106">
        <f>Size!P52</f>
        <v>-6786934.3893443048</v>
      </c>
      <c r="Q113" s="107">
        <f>Size!Q52</f>
        <v>-3.3935264048281184E-2</v>
      </c>
    </row>
    <row r="114" spans="2:17">
      <c r="B114" s="326"/>
      <c r="C114" s="83" t="s">
        <v>231</v>
      </c>
      <c r="D114" s="105">
        <f>Size!D53</f>
        <v>77437226.364968553</v>
      </c>
      <c r="E114" s="106">
        <f>Size!E53</f>
        <v>12537754.913611963</v>
      </c>
      <c r="F114" s="107">
        <f>Size!F53</f>
        <v>0.19318731929903701</v>
      </c>
      <c r="G114" s="108">
        <f>Size!G53</f>
        <v>4.3440181023515718</v>
      </c>
      <c r="H114" s="109">
        <f>Size!H53</f>
        <v>0.76006835219419333</v>
      </c>
      <c r="I114" s="155">
        <f>Size!I53</f>
        <v>12.277941236554758</v>
      </c>
      <c r="J114" s="156">
        <f>Size!J53</f>
        <v>0.52642850795996132</v>
      </c>
      <c r="K114" s="107">
        <f>Size!K53</f>
        <v>4.4796658959404434E-2</v>
      </c>
      <c r="L114" s="110">
        <f>Size!L53</f>
        <v>950769714.83087277</v>
      </c>
      <c r="M114" s="111">
        <f>Size!M53</f>
        <v>188102749.99118114</v>
      </c>
      <c r="N114" s="107">
        <f>Size!N53</f>
        <v>0.24663812471636198</v>
      </c>
      <c r="O114" s="105">
        <f>Size!O53</f>
        <v>185182458.68016794</v>
      </c>
      <c r="P114" s="106">
        <f>Size!P53</f>
        <v>30331572.559663713</v>
      </c>
      <c r="Q114" s="107">
        <f>Size!Q53</f>
        <v>0.19587600251806003</v>
      </c>
    </row>
    <row r="115" spans="2:17">
      <c r="B115" s="326"/>
      <c r="C115" s="83" t="s">
        <v>117</v>
      </c>
      <c r="D115" s="105">
        <f>Size!D54</f>
        <v>499721766.758219</v>
      </c>
      <c r="E115" s="106">
        <f>Size!E54</f>
        <v>-5154601.2167989016</v>
      </c>
      <c r="F115" s="107">
        <f>Size!F54</f>
        <v>-1.0209630602187266E-2</v>
      </c>
      <c r="G115" s="108">
        <f>Size!G54</f>
        <v>28.033034017846113</v>
      </c>
      <c r="H115" s="109">
        <f>Size!H54</f>
        <v>0.15219781996352921</v>
      </c>
      <c r="I115" s="155">
        <f>Size!I54</f>
        <v>6.5428382262560927</v>
      </c>
      <c r="J115" s="156">
        <f>Size!J54</f>
        <v>0.11885761193415867</v>
      </c>
      <c r="K115" s="107">
        <f>Size!K54</f>
        <v>1.8502174752702667E-2</v>
      </c>
      <c r="L115" s="110">
        <f>Size!L54</f>
        <v>3269598678.0379066</v>
      </c>
      <c r="M115" s="111">
        <f>Size!M54</f>
        <v>26282677.537124157</v>
      </c>
      <c r="N115" s="107">
        <f>Size!N54</f>
        <v>8.1036437809531951E-3</v>
      </c>
      <c r="O115" s="105">
        <f>Size!O54</f>
        <v>998456201.97830439</v>
      </c>
      <c r="P115" s="106">
        <f>Size!P54</f>
        <v>-10352996.964898229</v>
      </c>
      <c r="Q115" s="107">
        <f>Size!Q54</f>
        <v>-1.0262591752477781E-2</v>
      </c>
    </row>
    <row r="116" spans="2:17">
      <c r="B116" s="326"/>
      <c r="C116" s="83" t="s">
        <v>94</v>
      </c>
      <c r="D116" s="105">
        <f>Size!D55</f>
        <v>44056601.027386263</v>
      </c>
      <c r="E116" s="106">
        <f>Size!E55</f>
        <v>2739386.9175773561</v>
      </c>
      <c r="F116" s="107">
        <f>Size!F55</f>
        <v>6.6301346220896645E-2</v>
      </c>
      <c r="G116" s="108">
        <f>Size!G55</f>
        <v>2.4714556728703476</v>
      </c>
      <c r="H116" s="109">
        <f>Size!H55</f>
        <v>0.18979118663433114</v>
      </c>
      <c r="I116" s="155">
        <f>Size!I55</f>
        <v>8.9814848929452289</v>
      </c>
      <c r="J116" s="156">
        <f>Size!J55</f>
        <v>2.2400228960776758E-2</v>
      </c>
      <c r="K116" s="107">
        <f>Size!K55</f>
        <v>2.5002809774558495E-3</v>
      </c>
      <c r="L116" s="110">
        <f>Size!L55</f>
        <v>395693696.56198496</v>
      </c>
      <c r="M116" s="111">
        <f>Size!M55</f>
        <v>25529277.272233963</v>
      </c>
      <c r="N116" s="107">
        <f>Size!N55</f>
        <v>6.896739919308828E-2</v>
      </c>
      <c r="O116" s="105">
        <f>Size!O55</f>
        <v>58742134.703181677</v>
      </c>
      <c r="P116" s="106">
        <f>Size!P55</f>
        <v>3652515.8901031613</v>
      </c>
      <c r="Q116" s="107">
        <f>Size!Q55</f>
        <v>6.6301346220897034E-2</v>
      </c>
    </row>
    <row r="117" spans="2:17">
      <c r="B117" s="326"/>
      <c r="C117" s="83" t="s">
        <v>118</v>
      </c>
      <c r="D117" s="105">
        <f>Size!D56</f>
        <v>1094200715.3977764</v>
      </c>
      <c r="E117" s="106">
        <f>Size!E56</f>
        <v>-36684356.433780909</v>
      </c>
      <c r="F117" s="107">
        <f>Size!F56</f>
        <v>-3.243862470866974E-2</v>
      </c>
      <c r="G117" s="108">
        <f>Size!G56</f>
        <v>61.381688606608854</v>
      </c>
      <c r="H117" s="109">
        <f>Size!H56</f>
        <v>-1.0692864168972633</v>
      </c>
      <c r="I117" s="155">
        <f>Size!I56</f>
        <v>3.7820066730322246</v>
      </c>
      <c r="J117" s="156">
        <f>Size!J56</f>
        <v>6.9090855955403541E-2</v>
      </c>
      <c r="K117" s="107">
        <f>Size!K56</f>
        <v>1.860824736118008E-2</v>
      </c>
      <c r="L117" s="110">
        <f>Size!L56</f>
        <v>4138274407.2710242</v>
      </c>
      <c r="M117" s="111">
        <f>Size!M56</f>
        <v>-60606663.228421688</v>
      </c>
      <c r="N117" s="107">
        <f>Size!N56</f>
        <v>-1.443400330012507E-2</v>
      </c>
      <c r="O117" s="105">
        <f>Size!O56</f>
        <v>1094200715.3977764</v>
      </c>
      <c r="P117" s="106">
        <f>Size!P56</f>
        <v>-36684356.433780909</v>
      </c>
      <c r="Q117" s="107">
        <f>Size!Q56</f>
        <v>-3.243862470866974E-2</v>
      </c>
    </row>
    <row r="118" spans="2:17" ht="15" thickBot="1">
      <c r="B118" s="326"/>
      <c r="C118" s="84" t="s">
        <v>93</v>
      </c>
      <c r="D118" s="105">
        <f>Size!D57</f>
        <v>0</v>
      </c>
      <c r="E118" s="106">
        <f>Size!E57</f>
        <v>-1283.8787364959717</v>
      </c>
      <c r="F118" s="107">
        <f>Size!F57</f>
        <v>-1</v>
      </c>
      <c r="G118" s="108">
        <f>Size!G57</f>
        <v>0</v>
      </c>
      <c r="H118" s="109">
        <f>Size!H57</f>
        <v>-7.0899758873166089E-5</v>
      </c>
      <c r="I118" s="155">
        <f>Size!I57</f>
        <v>0</v>
      </c>
      <c r="J118" s="156">
        <f>Size!J57</f>
        <v>-0.70742739108677311</v>
      </c>
      <c r="K118" s="107">
        <f>Size!K57</f>
        <v>-1</v>
      </c>
      <c r="L118" s="110">
        <f>Size!L57</f>
        <v>0</v>
      </c>
      <c r="M118" s="111">
        <f>Size!M57</f>
        <v>-908.25098503112793</v>
      </c>
      <c r="N118" s="107">
        <f>Size!N57</f>
        <v>-1</v>
      </c>
      <c r="O118" s="105">
        <f>Size!O57</f>
        <v>0</v>
      </c>
      <c r="P118" s="106">
        <f>Size!P57</f>
        <v>-256.77574729919434</v>
      </c>
      <c r="Q118" s="107">
        <f>Size!Q57</f>
        <v>-1</v>
      </c>
    </row>
    <row r="119" spans="2:17">
      <c r="B119" s="326"/>
      <c r="C119" s="101" t="s">
        <v>119</v>
      </c>
      <c r="D119" s="143">
        <f>'White Milk Size'!D17</f>
        <v>449250466.07491863</v>
      </c>
      <c r="E119" s="144">
        <f>'White Milk Size'!E17</f>
        <v>-3337542.8621461987</v>
      </c>
      <c r="F119" s="145">
        <f>'White Milk Size'!F17</f>
        <v>-7.3743510571229135E-3</v>
      </c>
      <c r="G119" s="146">
        <f>'White Milk Size'!G17</f>
        <v>25.201731114715901</v>
      </c>
      <c r="H119" s="147">
        <f>'White Milk Size'!H17</f>
        <v>0.2084199939931608</v>
      </c>
      <c r="I119" s="160">
        <f>'White Milk Size'!I17</f>
        <v>6.50116993099775</v>
      </c>
      <c r="J119" s="161">
        <f>'White Milk Size'!J17</f>
        <v>0.11621927309307889</v>
      </c>
      <c r="K119" s="145">
        <f>'White Milk Size'!K17</f>
        <v>1.8202062838057732E-2</v>
      </c>
      <c r="L119" s="148">
        <f>'White Milk Size'!L17</f>
        <v>2920653621.5329857</v>
      </c>
      <c r="M119" s="149">
        <f>'White Milk Size'!M17</f>
        <v>30901516.110508442</v>
      </c>
      <c r="N119" s="145">
        <f>'White Milk Size'!N17</f>
        <v>1.0693483379603141E-2</v>
      </c>
      <c r="O119" s="143">
        <f>'White Milk Size'!O17</f>
        <v>897701177.14605117</v>
      </c>
      <c r="P119" s="144">
        <f>'White Milk Size'!P17</f>
        <v>-6702431.6248886585</v>
      </c>
      <c r="Q119" s="145">
        <f>'White Milk Size'!Q17</f>
        <v>-7.4108855381471586E-3</v>
      </c>
    </row>
    <row r="120" spans="2:17" ht="15" thickBot="1">
      <c r="B120" s="325"/>
      <c r="C120" s="100" t="s">
        <v>116</v>
      </c>
      <c r="D120" s="135">
        <f>'White Milk Size'!D18</f>
        <v>1069463857.5411783</v>
      </c>
      <c r="E120" s="136">
        <f>'White Milk Size'!E18</f>
        <v>-36293813.416730762</v>
      </c>
      <c r="F120" s="137">
        <f>'White Milk Size'!F18</f>
        <v>-3.2822574393980661E-2</v>
      </c>
      <c r="G120" s="138">
        <f>'White Milk Size'!G18</f>
        <v>59.994018058881522</v>
      </c>
      <c r="H120" s="139">
        <f>'White Milk Size'!H18</f>
        <v>-1.0693440909093681</v>
      </c>
      <c r="I120" s="153">
        <f>'White Milk Size'!I18</f>
        <v>3.7605977063277352</v>
      </c>
      <c r="J120" s="154">
        <f>'White Milk Size'!J18</f>
        <v>6.8378891357500304E-2</v>
      </c>
      <c r="K120" s="137">
        <f>'White Milk Size'!K18</f>
        <v>1.8519728863374947E-2</v>
      </c>
      <c r="L120" s="140">
        <f>'White Milk Size'!L18</f>
        <v>4021823329.6697669</v>
      </c>
      <c r="M120" s="141">
        <f>'White Milk Size'!M18</f>
        <v>-60875947.838691235</v>
      </c>
      <c r="N120" s="137">
        <f>'White Milk Size'!N18</f>
        <v>-1.4910710708980235E-2</v>
      </c>
      <c r="O120" s="135">
        <f>'White Milk Size'!O18</f>
        <v>1069463857.5411783</v>
      </c>
      <c r="P120" s="136">
        <f>'White Milk Size'!P18</f>
        <v>-36293813.416730762</v>
      </c>
      <c r="Q120" s="137">
        <f>'White Milk Size'!Q18</f>
        <v>-3.2822574393980661E-2</v>
      </c>
    </row>
    <row r="121" spans="2:17">
      <c r="B121" s="324" t="s">
        <v>65</v>
      </c>
      <c r="C121" s="82" t="s">
        <v>90</v>
      </c>
      <c r="D121" s="121">
        <f>Organic!D17</f>
        <v>133904423.58820285</v>
      </c>
      <c r="E121" s="122">
        <f>Organic!E17</f>
        <v>-2189133.2862075418</v>
      </c>
      <c r="F121" s="123">
        <f>Organic!F17</f>
        <v>-1.6085502770918934E-2</v>
      </c>
      <c r="G121" s="124">
        <f>Organic!G17</f>
        <v>7.5116745182811817</v>
      </c>
      <c r="H121" s="125">
        <f>Organic!H17</f>
        <v>-3.833054436914729E-3</v>
      </c>
      <c r="I121" s="204">
        <f>Organic!I17</f>
        <v>10.114853136786735</v>
      </c>
      <c r="J121" s="152">
        <f>Organic!J17</f>
        <v>0.26736387561488684</v>
      </c>
      <c r="K121" s="123">
        <f>Organic!K17</f>
        <v>2.7150461251995377E-2</v>
      </c>
      <c r="L121" s="126">
        <f>Organic!L17</f>
        <v>1354423578.9607532</v>
      </c>
      <c r="M121" s="127">
        <f>Organic!M17</f>
        <v>14243739.12531662</v>
      </c>
      <c r="N121" s="123">
        <f>Organic!N17</f>
        <v>1.0628229661375624E-2</v>
      </c>
      <c r="O121" s="121">
        <f>Organic!O17</f>
        <v>239153275.78634375</v>
      </c>
      <c r="P121" s="122">
        <f>Organic!P17</f>
        <v>-1764622.1970382333</v>
      </c>
      <c r="Q121" s="123">
        <f>Organic!Q17</f>
        <v>-7.3245790861082198E-3</v>
      </c>
    </row>
    <row r="122" spans="2:17" ht="15" thickBot="1">
      <c r="B122" s="325"/>
      <c r="C122" s="84" t="s">
        <v>92</v>
      </c>
      <c r="D122" s="128">
        <f>Organic!D18</f>
        <v>1648713064.1945722</v>
      </c>
      <c r="E122" s="129">
        <f>Organic!E18</f>
        <v>-26029913.358063698</v>
      </c>
      <c r="F122" s="130">
        <f>Organic!F18</f>
        <v>-1.5542631739290632E-2</v>
      </c>
      <c r="G122" s="131">
        <f>Organic!G18</f>
        <v>92.488325481718817</v>
      </c>
      <c r="H122" s="132">
        <f>Organic!H18</f>
        <v>3.8330544367681796E-3</v>
      </c>
      <c r="I122" s="205">
        <f>Organic!I18</f>
        <v>4.9620153445765336</v>
      </c>
      <c r="J122" s="157">
        <f>Organic!J18</f>
        <v>0.17433903377295934</v>
      </c>
      <c r="K122" s="130">
        <f>Organic!K18</f>
        <v>3.6414122938837085E-2</v>
      </c>
      <c r="L122" s="133">
        <f>Organic!L18</f>
        <v>8180939523.3372622</v>
      </c>
      <c r="M122" s="134">
        <f>Organic!M18</f>
        <v>162812243.0238657</v>
      </c>
      <c r="N122" s="130">
        <f>Organic!N18</f>
        <v>2.0305519896598852E-2</v>
      </c>
      <c r="O122" s="128">
        <f>Organic!O18</f>
        <v>2430332542.7469783</v>
      </c>
      <c r="P122" s="129">
        <f>Organic!P18</f>
        <v>-19340572.167432785</v>
      </c>
      <c r="Q122" s="130">
        <f>Organic!Q18</f>
        <v>-7.8951644812040658E-3</v>
      </c>
    </row>
    <row r="123" spans="2:17">
      <c r="B123" s="324" t="s">
        <v>126</v>
      </c>
      <c r="C123" s="82" t="s">
        <v>89</v>
      </c>
      <c r="D123" s="121">
        <f>'Form Data'!D17</f>
        <v>166341232.2413452</v>
      </c>
      <c r="E123" s="122">
        <f>'Form Data'!E17</f>
        <v>13839202.708714515</v>
      </c>
      <c r="F123" s="123">
        <f>'Form Data'!F17</f>
        <v>9.0747662513916624E-2</v>
      </c>
      <c r="G123" s="124">
        <f>'Form Data'!G17</f>
        <v>9.3312913948937481</v>
      </c>
      <c r="H123" s="125">
        <f>'Form Data'!H17</f>
        <v>0.90965715937270986</v>
      </c>
      <c r="I123" s="204">
        <f>'Form Data'!I17</f>
        <v>10.229480970940134</v>
      </c>
      <c r="J123" s="152">
        <f>'Form Data'!J17</f>
        <v>0.37836298145371572</v>
      </c>
      <c r="K123" s="123">
        <f>'Form Data'!K17</f>
        <v>3.8408126047979801E-2</v>
      </c>
      <c r="L123" s="126">
        <f>'Form Data'!L17</f>
        <v>1701584469.8955741</v>
      </c>
      <c r="M123" s="127">
        <f>'Form Data'!M17</f>
        <v>199268983.3334868</v>
      </c>
      <c r="N123" s="123">
        <f>'Form Data'!N17</f>
        <v>0.13264123622229029</v>
      </c>
      <c r="O123" s="121">
        <f>'Form Data'!O17</f>
        <v>336156767.4022786</v>
      </c>
      <c r="P123" s="122">
        <f>'Form Data'!P17</f>
        <v>30910195.165503025</v>
      </c>
      <c r="Q123" s="123">
        <f>'Form Data'!Q17</f>
        <v>0.10126303774355379</v>
      </c>
    </row>
    <row r="124" spans="2:17" ht="15" thickBot="1">
      <c r="B124" s="325"/>
      <c r="C124" s="84" t="s">
        <v>91</v>
      </c>
      <c r="D124" s="128">
        <f>'Form Data'!D18</f>
        <v>1616276255.5414288</v>
      </c>
      <c r="E124" s="129">
        <f>'Form Data'!E18</f>
        <v>-42058249.352982998</v>
      </c>
      <c r="F124" s="130">
        <f>'Form Data'!F18</f>
        <v>-2.5361740486525605E-2</v>
      </c>
      <c r="G124" s="131">
        <f>'Form Data'!G18</f>
        <v>90.668708605106204</v>
      </c>
      <c r="H124" s="132">
        <f>'Form Data'!H18</f>
        <v>-0.90965715937264235</v>
      </c>
      <c r="I124" s="205">
        <f>'Form Data'!I18</f>
        <v>4.8468067296937729</v>
      </c>
      <c r="J124" s="157">
        <f>'Form Data'!J18</f>
        <v>0.10952868934632853</v>
      </c>
      <c r="K124" s="130">
        <f>'Form Data'!K18</f>
        <v>2.3120595500933573E-2</v>
      </c>
      <c r="L124" s="133">
        <f>'Form Data'!L18</f>
        <v>7833778632.4024496</v>
      </c>
      <c r="M124" s="134">
        <f>'Form Data'!M18</f>
        <v>-22213001.184299469</v>
      </c>
      <c r="N124" s="130">
        <f>'Form Data'!N18</f>
        <v>-2.8275235285806755E-3</v>
      </c>
      <c r="O124" s="128">
        <f>'Form Data'!O18</f>
        <v>2333329051.131043</v>
      </c>
      <c r="P124" s="129">
        <f>'Form Data'!P18</f>
        <v>-52015389.529975414</v>
      </c>
      <c r="Q124" s="130">
        <f>'Form Data'!Q18</f>
        <v>-2.1806238396145879E-2</v>
      </c>
    </row>
    <row r="125" spans="2:17" ht="15" thickBot="1">
      <c r="B125" s="235" t="s">
        <v>221</v>
      </c>
      <c r="C125" s="142" t="s">
        <v>127</v>
      </c>
      <c r="D125" s="252">
        <f>'Glass Bottle'!D10</f>
        <v>4451533.4094905015</v>
      </c>
      <c r="E125" s="253">
        <f>'Glass Bottle'!E10</f>
        <v>139468.24973203149</v>
      </c>
      <c r="F125" s="254">
        <f>'Glass Bottle'!F10</f>
        <v>3.2343725005269511E-2</v>
      </c>
      <c r="G125" s="117">
        <f>'Glass Bottle'!G10</f>
        <v>0.24971893521741059</v>
      </c>
      <c r="H125" s="118">
        <f>'Glass Bottle'!H10</f>
        <v>1.1593346420251477E-2</v>
      </c>
      <c r="I125" s="158">
        <f>'Glass Bottle'!I10</f>
        <v>13.847017150133121</v>
      </c>
      <c r="J125" s="159">
        <f>'Glass Bottle'!J10</f>
        <v>0.154972263807446</v>
      </c>
      <c r="K125" s="116">
        <f>'Glass Bottle'!K10</f>
        <v>1.1318416284350463E-2</v>
      </c>
      <c r="L125" s="119">
        <f>'Glass Bottle'!L10</f>
        <v>61640459.465605542</v>
      </c>
      <c r="M125" s="120">
        <f>'Glass Bottle'!M10</f>
        <v>2599469.7454314753</v>
      </c>
      <c r="N125" s="116">
        <f>'Glass Bottle'!N10</f>
        <v>4.4028221033416165E-2</v>
      </c>
      <c r="O125" s="114">
        <f>'Glass Bottle'!O10</f>
        <v>11629904.654382739</v>
      </c>
      <c r="P125" s="115">
        <f>'Glass Bottle'!P10</f>
        <v>254012.22403795458</v>
      </c>
      <c r="Q125" s="116">
        <f>'Glass Bottle'!Q10</f>
        <v>2.2328993139947958E-2</v>
      </c>
    </row>
    <row r="126" spans="2:17">
      <c r="B126" s="326" t="s">
        <v>222</v>
      </c>
      <c r="C126" s="236" t="s">
        <v>223</v>
      </c>
      <c r="D126" s="241">
        <f>Enhanced!D51</f>
        <v>9157107.5054991953</v>
      </c>
      <c r="E126" s="122">
        <f>Enhanced!E51</f>
        <v>666386.58650091849</v>
      </c>
      <c r="F126" s="123">
        <f>Enhanced!F51</f>
        <v>7.8484099625728582E-2</v>
      </c>
      <c r="G126" s="124">
        <f>Enhanced!G51</f>
        <v>0.51368886304873129</v>
      </c>
      <c r="H126" s="125">
        <f>Enhanced!H51</f>
        <v>4.4804965602694036E-2</v>
      </c>
      <c r="I126" s="204">
        <f>Enhanced!I51</f>
        <v>12.706795482189515</v>
      </c>
      <c r="J126" s="152">
        <f>Enhanced!J51</f>
        <v>0.31317483331270246</v>
      </c>
      <c r="K126" s="123">
        <f>Enhanced!K51</f>
        <v>2.5269034948321122E-2</v>
      </c>
      <c r="L126" s="126">
        <f>Enhanced!L51</f>
        <v>116357492.28080086</v>
      </c>
      <c r="M126" s="127">
        <f>Enhanced!M51</f>
        <v>11126718.175253525</v>
      </c>
      <c r="N126" s="123">
        <f>Enhanced!N51</f>
        <v>0.10573635203037977</v>
      </c>
      <c r="O126" s="121">
        <f>Enhanced!O51</f>
        <v>23647681.358183756</v>
      </c>
      <c r="P126" s="122">
        <f>Enhanced!P51</f>
        <v>2165041.6986876577</v>
      </c>
      <c r="Q126" s="123">
        <f>Enhanced!Q51</f>
        <v>0.10078099027884739</v>
      </c>
    </row>
    <row r="127" spans="2:17">
      <c r="B127" s="326"/>
      <c r="C127" s="236" t="s">
        <v>224</v>
      </c>
      <c r="D127" s="242">
        <f>Enhanced!D52</f>
        <v>1694412915.8442707</v>
      </c>
      <c r="E127" s="106">
        <f>Enhanced!E52</f>
        <v>-40607529.498348236</v>
      </c>
      <c r="F127" s="107">
        <f>Enhanced!F52</f>
        <v>-2.3404640335710488E-2</v>
      </c>
      <c r="G127" s="108">
        <f>Enhanced!G52</f>
        <v>95.051963051915649</v>
      </c>
      <c r="H127" s="109">
        <f>Enhanced!H52</f>
        <v>-0.76123777306032991</v>
      </c>
      <c r="I127" s="155">
        <f>Enhanced!I52</f>
        <v>4.9854148492189685</v>
      </c>
      <c r="J127" s="156">
        <f>Enhanced!J52</f>
        <v>0.10827168114381092</v>
      </c>
      <c r="K127" s="107">
        <f>Enhanced!K52</f>
        <v>2.2199816042419371E-2</v>
      </c>
      <c r="L127" s="110">
        <f>Enhanced!L52</f>
        <v>8447351311.3584375</v>
      </c>
      <c r="M127" s="111">
        <f>Enhanced!M52</f>
        <v>-14591800.115034103</v>
      </c>
      <c r="N127" s="107">
        <f>Enhanced!N52</f>
        <v>-1.7244030032829238E-3</v>
      </c>
      <c r="O127" s="105">
        <f>Enhanced!O52</f>
        <v>2455372825.1674414</v>
      </c>
      <c r="P127" s="106">
        <f>Enhanced!P52</f>
        <v>-51638317.93629694</v>
      </c>
      <c r="Q127" s="107">
        <f>Enhanced!Q52</f>
        <v>-2.059756219207207E-2</v>
      </c>
    </row>
    <row r="128" spans="2:17">
      <c r="B128" s="326"/>
      <c r="C128" s="237" t="s">
        <v>128</v>
      </c>
      <c r="D128" s="242">
        <f>'Enhanced - Aggs'!D44</f>
        <v>568.8130678832531</v>
      </c>
      <c r="E128" s="106">
        <f>'Enhanced - Aggs'!E44</f>
        <v>59.648937046527863</v>
      </c>
      <c r="F128" s="107">
        <f>'Enhanced - Aggs'!F44</f>
        <v>0.11715070531088848</v>
      </c>
      <c r="G128" s="108">
        <f>'Enhanced - Aggs'!G44</f>
        <v>3.1908868379314758E-5</v>
      </c>
      <c r="H128" s="109">
        <f>'Enhanced - Aggs'!H44</f>
        <v>3.7912486407762503E-6</v>
      </c>
      <c r="I128" s="155">
        <f>'Enhanced - Aggs'!I44</f>
        <v>8.7222146804955045</v>
      </c>
      <c r="J128" s="156">
        <f>'Enhanced - Aggs'!J44</f>
        <v>2.6125038267164058E-3</v>
      </c>
      <c r="K128" s="107">
        <f>'Enhanced - Aggs'!K44</f>
        <v>2.9961273161139553E-4</v>
      </c>
      <c r="L128" s="110">
        <f>'Enhanced - Aggs'!L44</f>
        <v>4961.3096911489965</v>
      </c>
      <c r="M128" s="111">
        <f>'Enhanced - Aggs'!M44</f>
        <v>521.60102762341558</v>
      </c>
      <c r="N128" s="107">
        <f>'Enhanced - Aggs'!N44</f>
        <v>0.11748541788532836</v>
      </c>
      <c r="O128" s="105">
        <f>'Enhanced - Aggs'!O44</f>
        <v>1135.4032852649689</v>
      </c>
      <c r="P128" s="106">
        <f>'Enhanced - Aggs'!P44</f>
        <v>117.63007056713104</v>
      </c>
      <c r="Q128" s="107">
        <f>'Enhanced - Aggs'!Q44</f>
        <v>0.11557591501565868</v>
      </c>
    </row>
    <row r="129" spans="2:17" ht="15" customHeight="1">
      <c r="B129" s="326"/>
      <c r="C129" s="237" t="s">
        <v>129</v>
      </c>
      <c r="D129" s="242">
        <f>'Enhanced - Aggs'!D45</f>
        <v>5326338.7297453871</v>
      </c>
      <c r="E129" s="106">
        <f>'Enhanced - Aggs'!E45</f>
        <v>912446.75264911074</v>
      </c>
      <c r="F129" s="107">
        <f>'Enhanced - Aggs'!F45</f>
        <v>0.20672158661421822</v>
      </c>
      <c r="G129" s="108">
        <f>'Enhanced - Aggs'!G45</f>
        <v>0.2987931379698458</v>
      </c>
      <c r="H129" s="109">
        <f>'Enhanced - Aggs'!H45</f>
        <v>5.5044357051150156E-2</v>
      </c>
      <c r="I129" s="155">
        <f>'Enhanced - Aggs'!I45</f>
        <v>13.690034542183552</v>
      </c>
      <c r="J129" s="156">
        <f>'Enhanced - Aggs'!J45</f>
        <v>0.38012062721622897</v>
      </c>
      <c r="K129" s="107">
        <f>'Enhanced - Aggs'!K45</f>
        <v>2.8559210047840657E-2</v>
      </c>
      <c r="L129" s="110">
        <f>'Enhanced - Aggs'!L45</f>
        <v>72917761.193584412</v>
      </c>
      <c r="M129" s="111">
        <f>'Enhanced - Aggs'!M45</f>
        <v>14169238.948468052</v>
      </c>
      <c r="N129" s="107">
        <f>'Enhanced - Aggs'!N45</f>
        <v>0.24118460187559715</v>
      </c>
      <c r="O129" s="105">
        <f>'Enhanced - Aggs'!O45</f>
        <v>10777188.290085254</v>
      </c>
      <c r="P129" s="106">
        <f>'Enhanced - Aggs'!P45</f>
        <v>1844891.3218672667</v>
      </c>
      <c r="Q129" s="107">
        <f>'Enhanced - Aggs'!Q45</f>
        <v>0.20654164639079689</v>
      </c>
    </row>
    <row r="130" spans="2:17">
      <c r="B130" s="326"/>
      <c r="C130" s="237" t="s">
        <v>130</v>
      </c>
      <c r="D130" s="242">
        <f>'Enhanced - Aggs'!D46</f>
        <v>962511.58173743112</v>
      </c>
      <c r="E130" s="106">
        <f>'Enhanced - Aggs'!E46</f>
        <v>73267.0598429729</v>
      </c>
      <c r="F130" s="107">
        <f>'Enhanced - Aggs'!F46</f>
        <v>8.2392478153122381E-2</v>
      </c>
      <c r="G130" s="108">
        <f>'Enhanced - Aggs'!G46</f>
        <v>5.3994285837204802E-2</v>
      </c>
      <c r="H130" s="109">
        <f>'Enhanced - Aggs'!H46</f>
        <v>4.8874501295952943E-3</v>
      </c>
      <c r="I130" s="155">
        <f>'Enhanced - Aggs'!I46</f>
        <v>9.8343146420788798</v>
      </c>
      <c r="J130" s="156">
        <f>'Enhanced - Aggs'!J46</f>
        <v>0.38671175903228949</v>
      </c>
      <c r="K130" s="107">
        <f>'Enhanced - Aggs'!K46</f>
        <v>4.0932262270065446E-2</v>
      </c>
      <c r="L130" s="110">
        <f>'Enhanced - Aggs'!L46</f>
        <v>9465641.7414509207</v>
      </c>
      <c r="M130" s="111">
        <f>'Enhanced - Aggs'!M46</f>
        <v>1064412.6326674502</v>
      </c>
      <c r="N130" s="107">
        <f>'Enhanced - Aggs'!N46</f>
        <v>0.12669725094803197</v>
      </c>
      <c r="O130" s="105">
        <f>'Enhanced - Aggs'!O46</f>
        <v>1813715.3475574153</v>
      </c>
      <c r="P130" s="106">
        <f>'Enhanced - Aggs'!P46</f>
        <v>112966.044051226</v>
      </c>
      <c r="Q130" s="107">
        <f>'Enhanced - Aggs'!Q46</f>
        <v>6.6421337829355692E-2</v>
      </c>
    </row>
    <row r="131" spans="2:17">
      <c r="B131" s="326"/>
      <c r="C131" s="238" t="s">
        <v>225</v>
      </c>
      <c r="D131" s="242">
        <f>Enhanced!D53</f>
        <v>15089924.300937911</v>
      </c>
      <c r="E131" s="106">
        <f>Enhanced!E53</f>
        <v>-105696.25417736173</v>
      </c>
      <c r="F131" s="107">
        <f>Enhanced!F53</f>
        <v>-6.9557050200086366E-3</v>
      </c>
      <c r="G131" s="108">
        <f>Enhanced!G53</f>
        <v>0.84650377348798489</v>
      </c>
      <c r="H131" s="109">
        <f>Enhanced!H53</f>
        <v>7.3545589553087876E-3</v>
      </c>
      <c r="I131" s="155">
        <f>Enhanced!I53</f>
        <v>12.574240886286969</v>
      </c>
      <c r="J131" s="156">
        <f>Enhanced!J53</f>
        <v>0.44643489273441261</v>
      </c>
      <c r="K131" s="107">
        <f>Enhanced!K53</f>
        <v>3.6810853749783642E-2</v>
      </c>
      <c r="L131" s="110">
        <f>Enhanced!L53</f>
        <v>189744343.11582878</v>
      </c>
      <c r="M131" s="111">
        <f>Enhanced!M53</f>
        <v>5454805.0717513561</v>
      </c>
      <c r="N131" s="107">
        <f>Enhanced!N53</f>
        <v>2.9599103289556804E-2</v>
      </c>
      <c r="O131" s="105">
        <f>Enhanced!O53</f>
        <v>30754951.05955895</v>
      </c>
      <c r="P131" s="106">
        <f>Enhanced!P53</f>
        <v>-61028.519498903304</v>
      </c>
      <c r="Q131" s="107">
        <f>Enhanced!Q53</f>
        <v>-1.9804179627759587E-3</v>
      </c>
    </row>
    <row r="132" spans="2:17">
      <c r="B132" s="326"/>
      <c r="C132" s="238" t="s">
        <v>226</v>
      </c>
      <c r="D132" s="242">
        <f>Enhanced!D54</f>
        <v>436073.00881475915</v>
      </c>
      <c r="E132" s="106">
        <f>Enhanced!E54</f>
        <v>221895.20901580353</v>
      </c>
      <c r="F132" s="107">
        <f>Enhanced!F54</f>
        <v>1.0360327224581263</v>
      </c>
      <c r="G132" s="108">
        <f>Enhanced!G54</f>
        <v>2.4462511548517793E-2</v>
      </c>
      <c r="H132" s="109">
        <f>Enhanced!H54</f>
        <v>1.2634950323245612E-2</v>
      </c>
      <c r="I132" s="155">
        <f>Enhanced!I54</f>
        <v>12.577029374710779</v>
      </c>
      <c r="J132" s="156">
        <f>Enhanced!J54</f>
        <v>3.3061395394631941</v>
      </c>
      <c r="K132" s="107">
        <f>Enhanced!K54</f>
        <v>0.35661512521628419</v>
      </c>
      <c r="L132" s="110">
        <f>Enhanced!L54</f>
        <v>5484503.0413817381</v>
      </c>
      <c r="M132" s="111">
        <f>Enhanced!M54</f>
        <v>3498884.2542899083</v>
      </c>
      <c r="N132" s="107">
        <f>Enhanced!N54</f>
        <v>1.7621127867219832</v>
      </c>
      <c r="O132" s="105">
        <f>Enhanced!O54</f>
        <v>945148.93937118736</v>
      </c>
      <c r="P132" s="106">
        <f>Enhanced!P54</f>
        <v>494609.41385048692</v>
      </c>
      <c r="Q132" s="107">
        <f>Enhanced!Q54</f>
        <v>1.0978158093429289</v>
      </c>
    </row>
    <row r="133" spans="2:17">
      <c r="B133" s="326"/>
      <c r="C133" s="238" t="s">
        <v>227</v>
      </c>
      <c r="D133" s="242">
        <f>Enhanced!D55</f>
        <v>62576527.09146069</v>
      </c>
      <c r="E133" s="106">
        <f>Enhanced!E55</f>
        <v>11514917.090475</v>
      </c>
      <c r="F133" s="107">
        <f>Enhanced!F55</f>
        <v>0.225510262803165</v>
      </c>
      <c r="G133" s="108">
        <f>Enhanced!G55</f>
        <v>3.5103732303946789</v>
      </c>
      <c r="H133" s="109">
        <f>Enhanced!H55</f>
        <v>0.69059303321957666</v>
      </c>
      <c r="I133" s="155">
        <f>Enhanced!I55</f>
        <v>12.276001741767438</v>
      </c>
      <c r="J133" s="156">
        <f>Enhanced!J55</f>
        <v>0.57769239012287521</v>
      </c>
      <c r="K133" s="107">
        <f>Enhanced!K55</f>
        <v>4.9382553731293022E-2</v>
      </c>
      <c r="L133" s="110">
        <f>Enhanced!L55</f>
        <v>768189555.56852865</v>
      </c>
      <c r="M133" s="111">
        <f>Enhanced!M55</f>
        <v>170855045.78397024</v>
      </c>
      <c r="N133" s="107">
        <f>Enhanced!N55</f>
        <v>0.28602908920429326</v>
      </c>
      <c r="O133" s="105">
        <f>Enhanced!O55</f>
        <v>156824973.48714048</v>
      </c>
      <c r="P133" s="106">
        <f>Enhanced!P55</f>
        <v>27789977.399137333</v>
      </c>
      <c r="Q133" s="107">
        <f>Enhanced!Q55</f>
        <v>0.21536775480803899</v>
      </c>
    </row>
    <row r="134" spans="2:17">
      <c r="B134" s="326"/>
      <c r="C134" s="238" t="s">
        <v>131</v>
      </c>
      <c r="D134" s="242">
        <f>'Enhanced - Aggs'!D48</f>
        <v>313614.33675789833</v>
      </c>
      <c r="E134" s="106">
        <f>'Enhanced - Aggs'!E48</f>
        <v>41802.094463288784</v>
      </c>
      <c r="F134" s="107">
        <f>'Enhanced - Aggs'!F48</f>
        <v>0.1537903300837373</v>
      </c>
      <c r="G134" s="108">
        <f>'Enhanced - Aggs'!G48</f>
        <v>1.759291260785132E-2</v>
      </c>
      <c r="H134" s="109">
        <f>'Enhanced - Aggs'!H48</f>
        <v>2.5825990247640412E-3</v>
      </c>
      <c r="I134" s="155">
        <f>'Enhanced - Aggs'!I48</f>
        <v>19.186876775960581</v>
      </c>
      <c r="J134" s="156">
        <f>'Enhanced - Aggs'!J48</f>
        <v>0.30020321333236311</v>
      </c>
      <c r="K134" s="107">
        <f>'Enhanced - Aggs'!K48</f>
        <v>1.589497548823985E-2</v>
      </c>
      <c r="L134" s="110">
        <f>'Enhanced - Aggs'!L48</f>
        <v>6017279.6345484005</v>
      </c>
      <c r="M134" s="111">
        <f>'Enhanced - Aggs'!M48</f>
        <v>883650.54400410317</v>
      </c>
      <c r="N134" s="107">
        <f>'Enhanced - Aggs'!N48</f>
        <v>0.1721297990989866</v>
      </c>
      <c r="O134" s="105">
        <f>'Enhanced - Aggs'!O48</f>
        <v>589539.64887559414</v>
      </c>
      <c r="P134" s="106">
        <f>'Enhanced - Aggs'!P48</f>
        <v>69315.433736920357</v>
      </c>
      <c r="Q134" s="107">
        <f>'Enhanced - Aggs'!Q48</f>
        <v>0.13324145958573508</v>
      </c>
    </row>
    <row r="135" spans="2:17">
      <c r="B135" s="330"/>
      <c r="C135" s="239" t="s">
        <v>179</v>
      </c>
      <c r="D135" s="242">
        <f>'Enhanced - Aggs'!D49</f>
        <v>11298342.530227454</v>
      </c>
      <c r="E135" s="106">
        <f>'Enhanced - Aggs'!E49</f>
        <v>3602456.2497858917</v>
      </c>
      <c r="F135" s="107">
        <f>'Enhanced - Aggs'!F49</f>
        <v>0.46810154393019376</v>
      </c>
      <c r="G135" s="108">
        <f>'Enhanced - Aggs'!G49</f>
        <v>18.474717234111328</v>
      </c>
      <c r="H135" s="109">
        <f>'Enhanced - Aggs'!H49</f>
        <v>4.62864568403233</v>
      </c>
      <c r="I135" s="155">
        <f>'Enhanced - Aggs'!I49</f>
        <v>34.124699232449409</v>
      </c>
      <c r="J135" s="156">
        <f>'Enhanced - Aggs'!J49</f>
        <v>2.0513409709252031</v>
      </c>
      <c r="K135" s="107">
        <f>'Enhanced - Aggs'!K49</f>
        <v>6.395778559259975E-2</v>
      </c>
      <c r="L135" s="110">
        <f>'Enhanced - Aggs'!L49</f>
        <v>385552540.66920334</v>
      </c>
      <c r="M135" s="111">
        <f>'Enhanced - Aggs'!M49</f>
        <v>138719622.85665214</v>
      </c>
      <c r="N135" s="107">
        <f>'Enhanced - Aggs'!N49</f>
        <v>0.56199806770504579</v>
      </c>
      <c r="O135" s="105">
        <f>'Enhanced - Aggs'!O49</f>
        <v>86149738.733137056</v>
      </c>
      <c r="P135" s="106">
        <f>'Enhanced - Aggs'!P49</f>
        <v>21791966.095428154</v>
      </c>
      <c r="Q135" s="107">
        <f>'Enhanced - Aggs'!Q49</f>
        <v>0.33860659252616321</v>
      </c>
    </row>
    <row r="136" spans="2:17" ht="15" thickBot="1">
      <c r="B136" s="325"/>
      <c r="C136" s="240" t="s">
        <v>228</v>
      </c>
      <c r="D136" s="243">
        <f>Enhanced!D56</f>
        <v>944940.03179069946</v>
      </c>
      <c r="E136" s="129">
        <f>Enhanced!E56</f>
        <v>90980.222262686002</v>
      </c>
      <c r="F136" s="130">
        <f>Enhanced!F56</f>
        <v>0.1065392319961417</v>
      </c>
      <c r="G136" s="131">
        <f>Enhanced!G56</f>
        <v>5.3008569604352899E-2</v>
      </c>
      <c r="H136" s="132">
        <f>Enhanced!H56</f>
        <v>5.8502649593557901E-3</v>
      </c>
      <c r="I136" s="205">
        <f>Enhanced!I56</f>
        <v>8.7157879399273046</v>
      </c>
      <c r="J136" s="157">
        <f>Enhanced!J56</f>
        <v>-9.4425222506432149E-2</v>
      </c>
      <c r="K136" s="130">
        <f>Enhanced!K56</f>
        <v>-1.0717700101633873E-2</v>
      </c>
      <c r="L136" s="133">
        <f>Enhanced!L56</f>
        <v>8235896.9330359017</v>
      </c>
      <c r="M136" s="134">
        <f>Enhanced!M56</f>
        <v>712328.978942791</v>
      </c>
      <c r="N136" s="130">
        <f>Enhanced!N56</f>
        <v>9.4679676356914752E-2</v>
      </c>
      <c r="O136" s="128">
        <f>Enhanced!O56</f>
        <v>1940238.5216245519</v>
      </c>
      <c r="P136" s="129">
        <f>Enhanced!P56</f>
        <v>144523.57964660157</v>
      </c>
      <c r="Q136" s="130">
        <f>Enhanced!Q56</f>
        <v>8.0482473174395511E-2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Alternatives'!D90</f>
        <v>14897897.737696799</v>
      </c>
      <c r="E137" s="292">
        <f>'Non-Dairy Alternatives'!E90</f>
        <v>476587.59849719889</v>
      </c>
      <c r="F137" s="293">
        <f>'Non-Dairy Alternatives'!F90</f>
        <v>3.3047455043751672E-2</v>
      </c>
      <c r="G137" s="294">
        <f>'Non-Dairy Alternatives'!G90</f>
        <v>6.8585376253621844</v>
      </c>
      <c r="H137" s="295">
        <f>'Non-Dairy Alternatives'!H90</f>
        <v>0.62370059660966159</v>
      </c>
      <c r="I137" s="296">
        <f>'Non-Dairy Alternatives'!I90</f>
        <v>15.406080122981125</v>
      </c>
      <c r="J137" s="297">
        <f>'Non-Dairy Alternatives'!J90</f>
        <v>-0.16643014122294275</v>
      </c>
      <c r="K137" s="293">
        <f>'Non-Dairy Alternatives'!K90</f>
        <v>-1.0687431788406608E-2</v>
      </c>
      <c r="L137" s="298">
        <f>'Non-Dairy Alternatives'!L90</f>
        <v>229518206.21093613</v>
      </c>
      <c r="M137" s="299">
        <f>'Non-Dairy Alternatives'!M90</f>
        <v>4942206.0449801683</v>
      </c>
      <c r="N137" s="293">
        <f>'Non-Dairy Alternatives'!N90</f>
        <v>2.2006830833784571E-2</v>
      </c>
      <c r="O137" s="291">
        <f>'Non-Dairy Alternatives'!O90</f>
        <v>75662557.031051427</v>
      </c>
      <c r="P137" s="292">
        <f>'Non-Dairy Alternatives'!P90</f>
        <v>1774230.7437142283</v>
      </c>
      <c r="Q137" s="293">
        <f>'Non-Dairy Alternatives'!Q90</f>
        <v>2.4012328237272465E-2</v>
      </c>
    </row>
    <row r="138" spans="2:17" ht="15.5" customHeight="1">
      <c r="B138" s="330"/>
      <c r="C138" s="82" t="s">
        <v>265</v>
      </c>
      <c r="D138" s="121">
        <f>'Non-Dairy Alternatives'!D91</f>
        <v>0</v>
      </c>
      <c r="E138" s="122">
        <f>'Non-Dairy Alternatives'!E91</f>
        <v>0</v>
      </c>
      <c r="F138" s="123">
        <f>'Non-Dairy Alternatives'!F91</f>
        <v>0</v>
      </c>
      <c r="G138" s="124">
        <f>'Non-Dairy Alternatives'!G91</f>
        <v>0</v>
      </c>
      <c r="H138" s="125">
        <f>'Non-Dairy Alternatives'!H91</f>
        <v>0</v>
      </c>
      <c r="I138" s="204">
        <f>'Non-Dairy Alternatives'!I91</f>
        <v>0</v>
      </c>
      <c r="J138" s="152">
        <f>'Non-Dairy Alternatives'!J91</f>
        <v>0</v>
      </c>
      <c r="K138" s="245">
        <f>'Non-Dairy Alternatives'!K91</f>
        <v>0</v>
      </c>
      <c r="L138" s="257">
        <f>'Non-Dairy Alternatives'!L91</f>
        <v>0</v>
      </c>
      <c r="M138" s="127">
        <f>'Non-Dairy Alternatives'!M91</f>
        <v>0</v>
      </c>
      <c r="N138" s="123">
        <f>'Non-Dairy Alternatives'!N91</f>
        <v>0</v>
      </c>
      <c r="O138" s="121">
        <f>'Non-Dairy Alternatives'!O91</f>
        <v>0</v>
      </c>
      <c r="P138" s="122">
        <f>'Non-Dairy Alternatives'!P91</f>
        <v>0</v>
      </c>
      <c r="Q138" s="123">
        <f>'Non-Dairy Alternatives'!Q91</f>
        <v>0</v>
      </c>
    </row>
    <row r="139" spans="2:17">
      <c r="B139" s="326"/>
      <c r="C139" s="255" t="s">
        <v>85</v>
      </c>
      <c r="D139" s="105">
        <f>'Non-Dairy Alternatives'!D92</f>
        <v>1129413.3514608413</v>
      </c>
      <c r="E139" s="106">
        <f>'Non-Dairy Alternatives'!E92</f>
        <v>80322.582552035106</v>
      </c>
      <c r="F139" s="107">
        <f>'Non-Dairy Alternatives'!F92</f>
        <v>7.6563997065364778E-2</v>
      </c>
      <c r="G139" s="108">
        <f>'Non-Dairy Alternatives'!G92</f>
        <v>0.51994745177906754</v>
      </c>
      <c r="H139" s="109">
        <f>'Non-Dairy Alternatives'!H92</f>
        <v>6.6388800770255052E-2</v>
      </c>
      <c r="I139" s="155">
        <f>'Non-Dairy Alternatives'!I92</f>
        <v>27.104248388867461</v>
      </c>
      <c r="J139" s="156">
        <f>'Non-Dairy Alternatives'!J92</f>
        <v>1.193956601480572</v>
      </c>
      <c r="K139" s="244">
        <f>'Non-Dairy Alternatives'!K92</f>
        <v>4.6080399683564706E-2</v>
      </c>
      <c r="L139" s="247">
        <f>'Non-Dairy Alternatives'!L92</f>
        <v>30611900.011697907</v>
      </c>
      <c r="M139" s="111">
        <f>'Non-Dairy Alternatives'!M92</f>
        <v>3429652.0778166689</v>
      </c>
      <c r="N139" s="107">
        <f>'Non-Dairy Alternatives'!N92</f>
        <v>0.12617249633507274</v>
      </c>
      <c r="O139" s="105">
        <f>'Non-Dairy Alternatives'!O92</f>
        <v>4109233.2801500475</v>
      </c>
      <c r="P139" s="106">
        <f>'Non-Dairy Alternatives'!P92</f>
        <v>298061.54018549155</v>
      </c>
      <c r="Q139" s="107">
        <f>'Non-Dairy Alternatives'!Q92</f>
        <v>7.8207323238669774E-2</v>
      </c>
    </row>
    <row r="140" spans="2:17">
      <c r="B140" s="326"/>
      <c r="C140" s="255" t="s">
        <v>87</v>
      </c>
      <c r="D140" s="105">
        <f>'Non-Dairy Alternatives'!D93</f>
        <v>998388.24612856924</v>
      </c>
      <c r="E140" s="106">
        <f>'Non-Dairy Alternatives'!E93</f>
        <v>47623.292718785349</v>
      </c>
      <c r="F140" s="107">
        <f>'Non-Dairy Alternatives'!F93</f>
        <v>5.0089449077809559E-2</v>
      </c>
      <c r="G140" s="108">
        <f>'Non-Dairy Alternatives'!G93</f>
        <v>0.4596274904925457</v>
      </c>
      <c r="H140" s="109">
        <f>'Non-Dairy Alternatives'!H93</f>
        <v>4.8578530311977064E-2</v>
      </c>
      <c r="I140" s="155">
        <f>'Non-Dairy Alternatives'!I93</f>
        <v>7.966504230745806</v>
      </c>
      <c r="J140" s="156">
        <f>'Non-Dairy Alternatives'!J93</f>
        <v>0.23881618571189289</v>
      </c>
      <c r="K140" s="244">
        <f>'Non-Dairy Alternatives'!K93</f>
        <v>3.0903963037866761E-2</v>
      </c>
      <c r="L140" s="247">
        <f>'Non-Dairy Alternatives'!L93</f>
        <v>7953664.1867101323</v>
      </c>
      <c r="M140" s="111">
        <f>'Non-Dairy Alternatives'!M93</f>
        <v>606449.22260812018</v>
      </c>
      <c r="N140" s="107">
        <f>'Non-Dairy Alternatives'!N93</f>
        <v>8.2541374598564143E-2</v>
      </c>
      <c r="O140" s="105">
        <f>'Non-Dairy Alternatives'!O93</f>
        <v>1963018.0147756599</v>
      </c>
      <c r="P140" s="106">
        <f>'Non-Dairy Alternatives'!P93</f>
        <v>60822.841718012933</v>
      </c>
      <c r="Q140" s="107">
        <f>'Non-Dairy Alternatives'!Q93</f>
        <v>3.1975079413246767E-2</v>
      </c>
    </row>
    <row r="141" spans="2:17">
      <c r="B141" s="326"/>
      <c r="C141" s="255" t="s">
        <v>261</v>
      </c>
      <c r="D141" s="105">
        <f>'Non-Dairy Alternatives'!D94</f>
        <v>45054311.310990661</v>
      </c>
      <c r="E141" s="106">
        <f>'Non-Dairy Alternatives'!E94</f>
        <v>-459697.14459225535</v>
      </c>
      <c r="F141" s="107">
        <f>'Non-Dairy Alternatives'!F94</f>
        <v>-1.0100124339539846E-2</v>
      </c>
      <c r="G141" s="108">
        <f>'Non-Dairy Alternatives'!G94</f>
        <v>20.741630446913152</v>
      </c>
      <c r="H141" s="109">
        <f>'Non-Dairy Alternatives'!H94</f>
        <v>1.0643318861893576</v>
      </c>
      <c r="I141" s="155">
        <f>'Non-Dairy Alternatives'!I94</f>
        <v>10.211023138268098</v>
      </c>
      <c r="J141" s="156">
        <f>'Non-Dairy Alternatives'!J94</f>
        <v>-0.24737682407247874</v>
      </c>
      <c r="K141" s="244">
        <f>'Non-Dairy Alternatives'!K94</f>
        <v>-2.3653410173951322E-2</v>
      </c>
      <c r="L141" s="247">
        <f>'Non-Dairy Alternatives'!L94</f>
        <v>460050615.27525973</v>
      </c>
      <c r="M141" s="111">
        <f>'Non-Dairy Alternatives'!M94</f>
        <v>-15953089.042577326</v>
      </c>
      <c r="N141" s="107">
        <f>'Non-Dairy Alternatives'!N94</f>
        <v>-3.3514632129680096E-2</v>
      </c>
      <c r="O141" s="105">
        <f>'Non-Dairy Alternatives'!O94</f>
        <v>106722674.0209772</v>
      </c>
      <c r="P141" s="106">
        <f>'Non-Dairy Alternatives'!P94</f>
        <v>-151796.61127389967</v>
      </c>
      <c r="Q141" s="107">
        <f>'Non-Dairy Alternatives'!Q94</f>
        <v>-1.4203262049009167E-3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Alternatives'!D96</f>
        <v>1003093.8238844835</v>
      </c>
      <c r="E143" s="106">
        <f>'Non-Dairy Alternatives'!E96</f>
        <v>-223974.93631251331</v>
      </c>
      <c r="F143" s="107">
        <f>'Non-Dairy Alternatives'!F96</f>
        <v>-0.18252843163944274</v>
      </c>
      <c r="G143" s="108">
        <f>'Non-Dairy Alternatives'!G96</f>
        <v>0.46179379493738987</v>
      </c>
      <c r="H143" s="109">
        <f>'Non-Dairy Alternatives'!H96</f>
        <v>-6.8710969820848844E-2</v>
      </c>
      <c r="I143" s="155">
        <f>'Non-Dairy Alternatives'!I96</f>
        <v>11.834238557370618</v>
      </c>
      <c r="J143" s="156">
        <f>'Non-Dairy Alternatives'!J96</f>
        <v>0.40060399586728224</v>
      </c>
      <c r="K143" s="244">
        <f>'Non-Dairy Alternatives'!K96</f>
        <v>3.5037327256907655E-2</v>
      </c>
      <c r="L143" s="247">
        <f>'Non-Dairy Alternatives'!L96</f>
        <v>11870851.607274087</v>
      </c>
      <c r="M143" s="111">
        <f>'Non-Dairy Alternatives'!M96</f>
        <v>-2159004.178655345</v>
      </c>
      <c r="N143" s="107">
        <f>'Non-Dairy Alternatives'!N96</f>
        <v>-0.15388641277557638</v>
      </c>
      <c r="O143" s="105">
        <f>'Non-Dairy Alternatives'!O96</f>
        <v>2403207.1772273295</v>
      </c>
      <c r="P143" s="106">
        <f>'Non-Dairy Alternatives'!P96</f>
        <v>-552362.73323534429</v>
      </c>
      <c r="Q143" s="107">
        <f>'Non-Dairy Alternatives'!Q96</f>
        <v>-0.18688873887908669</v>
      </c>
    </row>
    <row r="144" spans="2:17">
      <c r="B144" s="326"/>
      <c r="C144" s="255" t="s">
        <v>264</v>
      </c>
      <c r="D144" s="105">
        <f>'Non-Dairy Alternatives'!D97</f>
        <v>16259108.56962372</v>
      </c>
      <c r="E144" s="106">
        <f>'Non-Dairy Alternatives'!E97</f>
        <v>-86485.344195622951</v>
      </c>
      <c r="F144" s="107">
        <f>'Non-Dairy Alternatives'!F97</f>
        <v>-5.2910493587207084E-3</v>
      </c>
      <c r="G144" s="108">
        <f>'Non-Dairy Alternatives'!G97</f>
        <v>7.4851975656568666</v>
      </c>
      <c r="H144" s="109">
        <f>'Non-Dairy Alternatives'!H97</f>
        <v>0.4184253232502595</v>
      </c>
      <c r="I144" s="155">
        <f>'Non-Dairy Alternatives'!I97</f>
        <v>8.5433093858897688</v>
      </c>
      <c r="J144" s="156">
        <f>'Non-Dairy Alternatives'!J97</f>
        <v>0.20503526758021273</v>
      </c>
      <c r="K144" s="244">
        <f>'Non-Dairy Alternatives'!K97</f>
        <v>2.4589653047024096E-2</v>
      </c>
      <c r="L144" s="247">
        <f>'Non-Dairy Alternatives'!L97</f>
        <v>138906594.84906709</v>
      </c>
      <c r="M144" s="111">
        <f>'Non-Dairy Alternatives'!M97</f>
        <v>2612552.1690690517</v>
      </c>
      <c r="N144" s="107">
        <f>'Non-Dairy Alternatives'!N97</f>
        <v>1.9168498620317609E-2</v>
      </c>
      <c r="O144" s="105">
        <f>'Non-Dairy Alternatives'!O97</f>
        <v>34297237.629389033</v>
      </c>
      <c r="P144" s="106">
        <f>'Non-Dairy Alternatives'!P97</f>
        <v>-28573.062830649316</v>
      </c>
      <c r="Q144" s="107">
        <f>'Non-Dairy Alternatives'!Q97</f>
        <v>-8.3240751651426285E-4</v>
      </c>
    </row>
    <row r="145" spans="2:17">
      <c r="B145" s="326"/>
      <c r="C145" s="255" t="s">
        <v>229</v>
      </c>
      <c r="D145" s="105">
        <f>'Non-Dairy Alternatives'!D98</f>
        <v>50786934.878839768</v>
      </c>
      <c r="E145" s="106">
        <f>'Non-Dairy Alternatives'!E98</f>
        <v>-3415800.5103082955</v>
      </c>
      <c r="F145" s="107">
        <f>'Non-Dairy Alternatives'!F98</f>
        <v>-6.3018969167968841E-2</v>
      </c>
      <c r="G145" s="108">
        <f>'Non-Dairy Alternatives'!G98</f>
        <v>100.00000000000001</v>
      </c>
      <c r="H145" s="109">
        <f>'Non-Dairy Alternatives'!H98</f>
        <v>0</v>
      </c>
      <c r="I145" s="155">
        <f>'Non-Dairy Alternatives'!I98</f>
        <v>8.8978218720748892</v>
      </c>
      <c r="J145" s="156">
        <f>'Non-Dairy Alternatives'!J98</f>
        <v>0.15394034894526065</v>
      </c>
      <c r="K145" s="244">
        <f>'Non-Dairy Alternatives'!K98</f>
        <v>1.7605493457116515E-2</v>
      </c>
      <c r="L145" s="247">
        <f>'Non-Dairy Alternatives'!L98</f>
        <v>451893099.98058355</v>
      </c>
      <c r="M145" s="111">
        <f>'Non-Dairy Alternatives'!M98</f>
        <v>-22049196.491672635</v>
      </c>
      <c r="N145" s="107">
        <f>'Non-Dairy Alternatives'!N98</f>
        <v>-4.6522955760213223E-2</v>
      </c>
      <c r="O145" s="105">
        <f>'Non-Dairy Alternatives'!O98</f>
        <v>119357419.97921264</v>
      </c>
      <c r="P145" s="106">
        <f>'Non-Dairy Alternatives'!P98</f>
        <v>-5953664.4549956918</v>
      </c>
      <c r="Q145" s="107">
        <f>'Non-Dairy Alternatives'!Q98</f>
        <v>-4.7511075990420662E-2</v>
      </c>
    </row>
    <row r="146" spans="2:17">
      <c r="B146" s="326"/>
      <c r="C146" s="255" t="s">
        <v>230</v>
      </c>
      <c r="D146" s="105">
        <f>'Non-Dairy Alternatives'!D99</f>
        <v>500859.6294638486</v>
      </c>
      <c r="E146" s="106">
        <f>'Non-Dairy Alternatives'!E99</f>
        <v>-9041.7407818135107</v>
      </c>
      <c r="F146" s="107">
        <f>'Non-Dairy Alternatives'!F99</f>
        <v>-1.7732332779292884E-2</v>
      </c>
      <c r="G146" s="108">
        <f>'Non-Dairy Alternatives'!G99</f>
        <v>0.98619779015750453</v>
      </c>
      <c r="H146" s="109">
        <f>'Non-Dairy Alternatives'!H99</f>
        <v>4.5467831448170459E-2</v>
      </c>
      <c r="I146" s="155">
        <f>'Non-Dairy Alternatives'!I99</f>
        <v>14.124480707374921</v>
      </c>
      <c r="J146" s="156">
        <f>'Non-Dairy Alternatives'!J99</f>
        <v>1.2989806394465173</v>
      </c>
      <c r="K146" s="244">
        <f>'Non-Dairy Alternatives'!K99</f>
        <v>0.10128109099580168</v>
      </c>
      <c r="L146" s="247">
        <f>'Non-Dairy Alternatives'!L99</f>
        <v>7074382.1734650815</v>
      </c>
      <c r="M146" s="111">
        <f>'Non-Dairy Alternatives'!M99</f>
        <v>534642.11474255566</v>
      </c>
      <c r="N146" s="107">
        <f>'Non-Dairy Alternatives'!N99</f>
        <v>8.1752808206721414E-2</v>
      </c>
      <c r="O146" s="105">
        <f>'Non-Dairy Alternatives'!O99</f>
        <v>1429288.2937989235</v>
      </c>
      <c r="P146" s="106">
        <f>'Non-Dairy Alternatives'!P99</f>
        <v>39422.747394129634</v>
      </c>
      <c r="Q146" s="107">
        <f>'Non-Dairy Alternatives'!Q99</f>
        <v>2.8364432441760727E-2</v>
      </c>
    </row>
    <row r="147" spans="2:17">
      <c r="B147" s="326"/>
      <c r="C147" s="83" t="s">
        <v>230</v>
      </c>
      <c r="D147" s="105">
        <f>'Non-Dairy Alternatives'!D100</f>
        <v>30613345.631917778</v>
      </c>
      <c r="E147" s="106">
        <f>'Non-Dairy Alternatives'!E100</f>
        <v>-3069615.9288440831</v>
      </c>
      <c r="F147" s="107">
        <f>'Non-Dairy Alternatives'!F100</f>
        <v>-9.1132601962766735E-2</v>
      </c>
      <c r="G147" s="108">
        <f>'Non-Dairy Alternatives'!G100</f>
        <v>60.27799414347556</v>
      </c>
      <c r="H147" s="109">
        <f>'Non-Dairy Alternatives'!H100</f>
        <v>-1.8645551558085813</v>
      </c>
      <c r="I147" s="155">
        <f>'Non-Dairy Alternatives'!I100</f>
        <v>7.3529032232789389</v>
      </c>
      <c r="J147" s="156">
        <f>'Non-Dairy Alternatives'!J100</f>
        <v>0.11821540610210324</v>
      </c>
      <c r="K147" s="244">
        <f>'Non-Dairy Alternatives'!K100</f>
        <v>1.6340083924759309E-2</v>
      </c>
      <c r="L147" s="247">
        <f>'Non-Dairy Alternatives'!L100</f>
        <v>225096967.77228045</v>
      </c>
      <c r="M147" s="111">
        <f>'Non-Dairy Alternatives'!M100</f>
        <v>-18588743.877799034</v>
      </c>
      <c r="N147" s="107">
        <f>'Non-Dairy Alternatives'!N100</f>
        <v>-7.6281632402360716E-2</v>
      </c>
      <c r="O147" s="105">
        <f>'Non-Dairy Alternatives'!O100</f>
        <v>62076023.165274978</v>
      </c>
      <c r="P147" s="106">
        <f>'Non-Dairy Alternatives'!P100</f>
        <v>-5457318.4987273812</v>
      </c>
      <c r="Q147" s="107">
        <f>'Non-Dairy Alternatives'!Q100</f>
        <v>-8.0809247169777235E-2</v>
      </c>
    </row>
    <row r="148" spans="2:17" ht="15" thickBot="1">
      <c r="B148" s="325"/>
      <c r="C148" s="256" t="s">
        <v>86</v>
      </c>
      <c r="D148" s="128">
        <f>'Non-Dairy Alternatives'!D101</f>
        <v>262728.3859067235</v>
      </c>
      <c r="E148" s="129">
        <f>'Non-Dairy Alternatives'!E101</f>
        <v>-110203.21092556621</v>
      </c>
      <c r="F148" s="130">
        <f>'Non-Dairy Alternatives'!F101</f>
        <v>-0.29550515928830096</v>
      </c>
      <c r="G148" s="131">
        <f>'Non-Dairy Alternatives'!G101</f>
        <v>0.51731490891014287</v>
      </c>
      <c r="H148" s="132">
        <f>'Non-Dairy Alternatives'!H101</f>
        <v>-0.17071604405713936</v>
      </c>
      <c r="I148" s="205">
        <f>'Non-Dairy Alternatives'!I101</f>
        <v>12.595351491705097</v>
      </c>
      <c r="J148" s="157">
        <f>'Non-Dairy Alternatives'!J101</f>
        <v>1.2962522674303827</v>
      </c>
      <c r="K148" s="246">
        <f>'Non-Dairy Alternatives'!K101</f>
        <v>0.11472173504287363</v>
      </c>
      <c r="L148" s="248">
        <f>'Non-Dairy Alternatives'!L101</f>
        <v>3309156.3673435221</v>
      </c>
      <c r="M148" s="134">
        <f>'Non-Dairy Alternatives'!M101</f>
        <v>-904634.74913173309</v>
      </c>
      <c r="N148" s="130">
        <f>'Non-Dairy Alternatives'!N101</f>
        <v>-0.214684288833102</v>
      </c>
      <c r="O148" s="128">
        <f>'Non-Dairy Alternatives'!O101</f>
        <v>662947.41931629181</v>
      </c>
      <c r="P148" s="129">
        <f>'Non-Dairy Alternatives'!P101</f>
        <v>-199610.46883874398</v>
      </c>
      <c r="Q148" s="130">
        <f>'Non-Dairy Alternatives'!Q101</f>
        <v>-0.23141689570041482</v>
      </c>
    </row>
    <row r="149" spans="2:17">
      <c r="B149" s="226"/>
      <c r="C149" s="82" t="s">
        <v>207</v>
      </c>
      <c r="D149" s="121">
        <f>'Trad vs Value Add'!D37</f>
        <v>73616527.090713337</v>
      </c>
      <c r="E149" s="122">
        <f>'Trad vs Value Add'!E37</f>
        <v>-477733.88052123785</v>
      </c>
      <c r="F149" s="123">
        <f>'Trad vs Value Add'!F37</f>
        <v>-6.4476502533267355E-3</v>
      </c>
      <c r="G149" s="124">
        <f>'Trad vs Value Add'!G37</f>
        <v>4.129687248960952</v>
      </c>
      <c r="H149" s="125">
        <f>'Trad vs Value Add'!H37</f>
        <v>3.7972753335409948E-2</v>
      </c>
      <c r="I149" s="204">
        <f>'Trad vs Value Add'!I37</f>
        <v>6.8750414186300501</v>
      </c>
      <c r="J149" s="152">
        <f>'Trad vs Value Add'!J37</f>
        <v>7.2319478953627225E-2</v>
      </c>
      <c r="K149" s="123">
        <f>'Trad vs Value Add'!K37</f>
        <v>1.063096207590504E-2</v>
      </c>
      <c r="L149" s="233">
        <f>'Trad vs Value Add'!L37</f>
        <v>506116672.84435534</v>
      </c>
      <c r="M149" s="234">
        <f>'Trad vs Value Add'!M37</f>
        <v>2074018.1312273741</v>
      </c>
      <c r="N149" s="232">
        <f>'Trad vs Value Add'!N37</f>
        <v>4.114767097256453E-3</v>
      </c>
      <c r="O149" s="251">
        <f>'Trad vs Value Add'!O37</f>
        <v>182719189.69994193</v>
      </c>
      <c r="P149" s="231">
        <f>'Trad vs Value Add'!P37</f>
        <v>-2963380.2494799197</v>
      </c>
      <c r="Q149" s="232">
        <f>'Trad vs Value Add'!Q37</f>
        <v>-1.5959388381403358E-2</v>
      </c>
    </row>
    <row r="150" spans="2:17">
      <c r="B150" s="226" t="s">
        <v>220</v>
      </c>
      <c r="C150" s="83" t="s">
        <v>208</v>
      </c>
      <c r="D150" s="105">
        <f>'Trad vs Value Add'!D38</f>
        <v>1377043849.0259454</v>
      </c>
      <c r="E150" s="106">
        <f>'Trad vs Value Add'!E38</f>
        <v>-37773634.131491661</v>
      </c>
      <c r="F150" s="107">
        <f>'Trad vs Value Add'!F38</f>
        <v>-2.6698591571820654E-2</v>
      </c>
      <c r="G150" s="108">
        <f>'Trad vs Value Add'!G38</f>
        <v>77.248420284416511</v>
      </c>
      <c r="H150" s="109">
        <f>'Trad vs Value Add'!H38</f>
        <v>-0.88218158159294546</v>
      </c>
      <c r="I150" s="206">
        <f>'Trad vs Value Add'!I38</f>
        <v>4.0774763237960148</v>
      </c>
      <c r="J150" s="156">
        <f>'Trad vs Value Add'!J38</f>
        <v>8.5083853602772486E-2</v>
      </c>
      <c r="K150" s="107">
        <f>'Trad vs Value Add'!K38</f>
        <v>2.1311495359737066E-2</v>
      </c>
      <c r="L150" s="110">
        <f>'Trad vs Value Add'!L38</f>
        <v>5614863691.2322264</v>
      </c>
      <c r="M150" s="111">
        <f>'Trad vs Value Add'!M38</f>
        <v>-33642975.223279953</v>
      </c>
      <c r="N150" s="107">
        <f>'Trad vs Value Add'!N38</f>
        <v>-5.9560831224779722E-3</v>
      </c>
      <c r="O150" s="105">
        <f>'Trad vs Value Add'!O38</f>
        <v>1811234714.7148852</v>
      </c>
      <c r="P150" s="106">
        <f>'Trad vs Value Add'!P38</f>
        <v>-43804067.414657593</v>
      </c>
      <c r="Q150" s="107">
        <f>'Trad vs Value Add'!Q38</f>
        <v>-2.36135588304906E-2</v>
      </c>
    </row>
    <row r="151" spans="2:17">
      <c r="B151" s="226" t="s">
        <v>218</v>
      </c>
      <c r="C151" s="83" t="s">
        <v>209</v>
      </c>
      <c r="D151" s="105">
        <f>'Trad vs Value Add'!D39</f>
        <v>19982382.545552317</v>
      </c>
      <c r="E151" s="106">
        <f>'Trad vs Value Add'!E39</f>
        <v>1100481.7511499263</v>
      </c>
      <c r="F151" s="107">
        <f>'Trad vs Value Add'!F39</f>
        <v>5.8282360612559106E-2</v>
      </c>
      <c r="G151" s="108">
        <f>'Trad vs Value Add'!G39</f>
        <v>1.1209573945337237</v>
      </c>
      <c r="H151" s="109">
        <f>'Trad vs Value Add'!H39</f>
        <v>7.8240372018121729E-2</v>
      </c>
      <c r="I151" s="206">
        <f>'Trad vs Value Add'!I39</f>
        <v>13.648836953183492</v>
      </c>
      <c r="J151" s="156">
        <f>'Trad vs Value Add'!J39</f>
        <v>0.59311050589129977</v>
      </c>
      <c r="K151" s="107">
        <f>'Trad vs Value Add'!K39</f>
        <v>4.5429146228344354E-2</v>
      </c>
      <c r="L151" s="110">
        <f>'Trad vs Value Add'!L39</f>
        <v>272736281.30038327</v>
      </c>
      <c r="M151" s="111">
        <f>'Trad vs Value Add'!M39</f>
        <v>26219349.723756522</v>
      </c>
      <c r="N151" s="107">
        <f>'Trad vs Value Add'!N39</f>
        <v>0.10635922472370447</v>
      </c>
      <c r="O151" s="105">
        <f>'Trad vs Value Add'!O39</f>
        <v>55685769.601551175</v>
      </c>
      <c r="P151" s="106">
        <f>'Trad vs Value Add'!P39</f>
        <v>3207230.2341538221</v>
      </c>
      <c r="Q151" s="107">
        <f>'Trad vs Value Add'!Q39</f>
        <v>6.1115081951887092E-2</v>
      </c>
    </row>
    <row r="152" spans="2:17" ht="15" thickBot="1">
      <c r="B152" s="226"/>
      <c r="C152" s="84" t="s">
        <v>210</v>
      </c>
      <c r="D152" s="128">
        <f>'Trad vs Value Add'!D40</f>
        <v>285902106.62368435</v>
      </c>
      <c r="E152" s="129">
        <f>'Trad vs Value Add'!E40</f>
        <v>10504864.436375737</v>
      </c>
      <c r="F152" s="130">
        <f>'Trad vs Value Add'!F40</f>
        <v>3.8144406795587886E-2</v>
      </c>
      <c r="G152" s="131">
        <f>'Trad vs Value Add'!G40</f>
        <v>16.038331755585446</v>
      </c>
      <c r="H152" s="132">
        <f>'Trad vs Value Add'!H40</f>
        <v>0.83004337883003743</v>
      </c>
      <c r="I152" s="205">
        <f>'Trad vs Value Add'!I40</f>
        <v>9.9493920647046128</v>
      </c>
      <c r="J152" s="157">
        <f>'Trad vs Value Add'!J40</f>
        <v>0.29640570690994394</v>
      </c>
      <c r="K152" s="130">
        <f>'Trad vs Value Add'!K40</f>
        <v>3.0706114763189317E-2</v>
      </c>
      <c r="L152" s="133">
        <f>'Trad vs Value Add'!L40</f>
        <v>2844552150.924017</v>
      </c>
      <c r="M152" s="134">
        <f>'Trad vs Value Add'!M40</f>
        <v>186146329.11565256</v>
      </c>
      <c r="N152" s="130">
        <f>'Trad vs Value Add'!N40</f>
        <v>7.0021788091416251E-2</v>
      </c>
      <c r="O152" s="128">
        <f>'Trad vs Value Add'!O40</f>
        <v>536450905.10278219</v>
      </c>
      <c r="P152" s="129">
        <f>'Trad vs Value Add'!P40</f>
        <v>25686748.387739897</v>
      </c>
      <c r="Q152" s="130">
        <f>'Trad vs Value Add'!Q40</f>
        <v>5.029082023480879E-2</v>
      </c>
    </row>
    <row r="153" spans="2:17">
      <c r="B153" s="324" t="s">
        <v>219</v>
      </c>
      <c r="C153" s="82" t="s">
        <v>216</v>
      </c>
      <c r="D153" s="121">
        <f>Filtration!D23</f>
        <v>1725097454.516525</v>
      </c>
      <c r="E153" s="122">
        <f>Filtration!E23</f>
        <v>-39665595.561026096</v>
      </c>
      <c r="F153" s="123">
        <f>Filtration!F23</f>
        <v>-2.2476442692566021E-2</v>
      </c>
      <c r="G153" s="124">
        <f>Filtration!G23</f>
        <v>96.773282341250138</v>
      </c>
      <c r="H153" s="125">
        <f>Filtration!H23</f>
        <v>-0.68239720389053105</v>
      </c>
      <c r="I153" s="204">
        <f>Filtration!I23</f>
        <v>5.1134762386311587</v>
      </c>
      <c r="J153" s="152">
        <f>Filtration!J23</f>
        <v>0.11926815186756112</v>
      </c>
      <c r="K153" s="123">
        <f>Filtration!K23</f>
        <v>2.3881294050134502E-2</v>
      </c>
      <c r="L153" s="126">
        <f>Filtration!L23</f>
        <v>8821244842.9933472</v>
      </c>
      <c r="M153" s="127">
        <f>Filtration!M23</f>
        <v>7650947.0744495392</v>
      </c>
      <c r="N153" s="123">
        <f>Filtration!N23</f>
        <v>8.6808482042635097E-4</v>
      </c>
      <c r="O153" s="121">
        <f>Filtration!O23</f>
        <v>2526253784.5966272</v>
      </c>
      <c r="P153" s="122">
        <f>Filtration!P23</f>
        <v>-49071635.23534441</v>
      </c>
      <c r="Q153" s="123">
        <f>Filtration!Q23</f>
        <v>-1.9054537674134446E-2</v>
      </c>
    </row>
    <row r="154" spans="2:17" ht="15" thickBot="1">
      <c r="B154" s="325"/>
      <c r="C154" s="84" t="s">
        <v>217</v>
      </c>
      <c r="D154" s="128">
        <f>Filtration!D24</f>
        <v>57520033.266248144</v>
      </c>
      <c r="E154" s="129">
        <f>Filtration!E24</f>
        <v>11446548.916757032</v>
      </c>
      <c r="F154" s="130">
        <f>Filtration!F24</f>
        <v>0.24844113872371931</v>
      </c>
      <c r="G154" s="131">
        <f>Filtration!G24</f>
        <v>3.2267176587497599</v>
      </c>
      <c r="H154" s="132">
        <f>Filtration!H24</f>
        <v>0.68239720389053993</v>
      </c>
      <c r="I154" s="205">
        <f>Filtration!I24</f>
        <v>12.415122501740596</v>
      </c>
      <c r="J154" s="157">
        <f>Filtration!J24</f>
        <v>0.59241727506363873</v>
      </c>
      <c r="K154" s="130">
        <f>Filtration!K24</f>
        <v>5.0108436580732649E-2</v>
      </c>
      <c r="L154" s="133">
        <f>Filtration!L24</f>
        <v>714118259.30466497</v>
      </c>
      <c r="M154" s="134">
        <f>Filtration!M24</f>
        <v>169405035.0747174</v>
      </c>
      <c r="N154" s="130">
        <f>Filtration!N24</f>
        <v>0.31099857234823447</v>
      </c>
      <c r="O154" s="128">
        <f>Filtration!O24</f>
        <v>143232033.93669435</v>
      </c>
      <c r="P154" s="129">
        <f>Filtration!P24</f>
        <v>27966440.870873421</v>
      </c>
      <c r="Q154" s="130">
        <f>Filtration!Q24</f>
        <v>0.24262609619249992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14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03-23-2025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Data'!E75</f>
        <v>418347020.11819887</v>
      </c>
      <c r="E161" s="292">
        <f>'Segment Data'!F75</f>
        <v>-4514866.8143004775</v>
      </c>
      <c r="F161" s="293">
        <f>'Segment Data'!G75</f>
        <v>-1.0676930113167605E-2</v>
      </c>
      <c r="G161" s="294">
        <f>'Segment Data'!H75</f>
        <v>100</v>
      </c>
      <c r="H161" s="295">
        <f>'Segment Data'!I75</f>
        <v>1.4210854715202004E-14</v>
      </c>
      <c r="I161" s="296">
        <f>'Segment Data'!J75</f>
        <v>5.3917071060109594</v>
      </c>
      <c r="J161" s="297">
        <f>'Segment Data'!K75</f>
        <v>0.23862440593206635</v>
      </c>
      <c r="K161" s="293">
        <f>'Segment Data'!L75</f>
        <v>4.6307117471336728E-2</v>
      </c>
      <c r="L161" s="298">
        <f>'Segment Data'!M75</f>
        <v>2255604601.1498027</v>
      </c>
      <c r="M161" s="299">
        <f>'Segment Data'!N75</f>
        <v>76562327.075223446</v>
      </c>
      <c r="N161" s="293">
        <f>'Segment Data'!O75</f>
        <v>3.5135769501185479E-2</v>
      </c>
      <c r="O161" s="291">
        <f>'Segment Data'!P75</f>
        <v>621874997.04389167</v>
      </c>
      <c r="P161" s="292">
        <f>'Segment Data'!Q75</f>
        <v>-1687178.1252619028</v>
      </c>
      <c r="Q161" s="293">
        <f>'Segment Data'!R75</f>
        <v>-2.7057095385944834E-3</v>
      </c>
    </row>
    <row r="162" spans="2:17" ht="15" thickBot="1">
      <c r="B162" s="324" t="s">
        <v>111</v>
      </c>
      <c r="C162" s="82" t="s">
        <v>111</v>
      </c>
      <c r="D162" s="128">
        <f>'Segment Data'!E78</f>
        <v>392608399.32521707</v>
      </c>
      <c r="E162" s="129">
        <f>'Segment Data'!F78</f>
        <v>-4299189.4523986578</v>
      </c>
      <c r="F162" s="130">
        <f>'Segment Data'!G78</f>
        <v>-1.0831713915168956E-2</v>
      </c>
      <c r="G162" s="131">
        <f>'Segment Data'!H78</f>
        <v>93.847542935596934</v>
      </c>
      <c r="H162" s="132">
        <f>'Segment Data'!I78</f>
        <v>-1.4685144791243943E-2</v>
      </c>
      <c r="I162" s="205">
        <f>'Segment Data'!J78</f>
        <v>5.1742433657764106</v>
      </c>
      <c r="J162" s="157">
        <f>'Segment Data'!K78</f>
        <v>0.22924218769938065</v>
      </c>
      <c r="K162" s="130">
        <f>'Segment Data'!L78</f>
        <v>4.6358368672528086E-2</v>
      </c>
      <c r="L162" s="133">
        <f>'Segment Data'!M78</f>
        <v>2031451405.5566003</v>
      </c>
      <c r="M162" s="134">
        <f>'Segment Data'!N78</f>
        <v>68742911.463577271</v>
      </c>
      <c r="N162" s="130">
        <f>'Segment Data'!O78</f>
        <v>3.5024514170324463E-2</v>
      </c>
      <c r="O162" s="128">
        <f>'Segment Data'!P78</f>
        <v>553354012.65191507</v>
      </c>
      <c r="P162" s="129">
        <f>'Segment Data'!Q78</f>
        <v>-1152251.0397455692</v>
      </c>
      <c r="Q162" s="130">
        <f>'Segment Data'!R78</f>
        <v>-2.0779765986309782E-3</v>
      </c>
    </row>
    <row r="163" spans="2:17">
      <c r="B163" s="326"/>
      <c r="C163" s="102" t="s">
        <v>110</v>
      </c>
      <c r="D163" s="143">
        <f>'Segment Data'!E79</f>
        <v>391542559.78525257</v>
      </c>
      <c r="E163" s="144">
        <f>'Segment Data'!F79</f>
        <v>-4247880.4562116265</v>
      </c>
      <c r="F163" s="145">
        <f>'Segment Data'!G79</f>
        <v>-1.073265047437749E-2</v>
      </c>
      <c r="G163" s="146">
        <f>'Segment Data'!H79</f>
        <v>93.5927689109933</v>
      </c>
      <c r="H163" s="147">
        <f>'Segment Data'!I79</f>
        <v>-5.2716011428799447E-3</v>
      </c>
      <c r="I163" s="207">
        <f>'Segment Data'!J79</f>
        <v>5.15287231368709</v>
      </c>
      <c r="J163" s="161">
        <f>'Segment Data'!K79</f>
        <v>0.2297311028435054</v>
      </c>
      <c r="K163" s="145">
        <f>'Segment Data'!L79</f>
        <v>4.6663520911710915E-2</v>
      </c>
      <c r="L163" s="148">
        <f>'Segment Data'!M79</f>
        <v>2017568815.9476001</v>
      </c>
      <c r="M163" s="149">
        <f>'Segment Data'!N79</f>
        <v>69036588.736922741</v>
      </c>
      <c r="N163" s="145">
        <f>'Segment Data'!O79</f>
        <v>3.5430047177484242E-2</v>
      </c>
      <c r="O163" s="143">
        <f>'Segment Data'!P79</f>
        <v>548540525.75711644</v>
      </c>
      <c r="P163" s="144">
        <f>'Segment Data'!Q79</f>
        <v>-896388.51373183727</v>
      </c>
      <c r="Q163" s="145">
        <f>'Segment Data'!R79</f>
        <v>-1.6314675815355885E-3</v>
      </c>
    </row>
    <row r="164" spans="2:17" ht="15" thickBot="1">
      <c r="B164" s="325"/>
      <c r="C164" s="98" t="s">
        <v>109</v>
      </c>
      <c r="D164" s="135">
        <f>'Segment Data'!E80</f>
        <v>1065839.5399643308</v>
      </c>
      <c r="E164" s="136">
        <f>'Segment Data'!F80</f>
        <v>-51308.996187275043</v>
      </c>
      <c r="F164" s="137">
        <f>'Segment Data'!G80</f>
        <v>-4.5928535487345441E-2</v>
      </c>
      <c r="G164" s="138">
        <f>'Segment Data'!H80</f>
        <v>0.25477402460359122</v>
      </c>
      <c r="H164" s="139">
        <f>'Segment Data'!I80</f>
        <v>-9.4135436484357737E-3</v>
      </c>
      <c r="I164" s="208">
        <f>'Segment Data'!J80</f>
        <v>13.025027772440756</v>
      </c>
      <c r="J164" s="154">
        <f>'Segment Data'!K80</f>
        <v>0.33533931688369023</v>
      </c>
      <c r="K164" s="137">
        <f>'Segment Data'!L80</f>
        <v>2.6426126855528788E-2</v>
      </c>
      <c r="L164" s="140">
        <f>'Segment Data'!M80</f>
        <v>13882589.60900089</v>
      </c>
      <c r="M164" s="141">
        <f>'Segment Data'!N80</f>
        <v>-293677.2733446192</v>
      </c>
      <c r="N164" s="137">
        <f>'Segment Data'!O80</f>
        <v>-2.0716121936893823E-2</v>
      </c>
      <c r="O164" s="135">
        <f>'Segment Data'!P80</f>
        <v>4813486.8947987407</v>
      </c>
      <c r="P164" s="136">
        <f>'Segment Data'!Q80</f>
        <v>-255862.52601348422</v>
      </c>
      <c r="Q164" s="137">
        <f>'Segment Data'!R80</f>
        <v>-5.0472458056065352E-2</v>
      </c>
    </row>
    <row r="165" spans="2:17">
      <c r="B165" s="324" t="s">
        <v>108</v>
      </c>
      <c r="C165" s="82" t="s">
        <v>185</v>
      </c>
      <c r="D165" s="121">
        <f>Fat!E67</f>
        <v>30451989.184702225</v>
      </c>
      <c r="E165" s="122">
        <f>Fat!F67</f>
        <v>-1321706.8798835836</v>
      </c>
      <c r="F165" s="123">
        <f>Fat!G67</f>
        <v>-4.1597517556565482E-2</v>
      </c>
      <c r="G165" s="124">
        <f>Fat!H67</f>
        <v>7.2791218104286708</v>
      </c>
      <c r="H165" s="125">
        <f>Fat!I67</f>
        <v>-0.23484363466659275</v>
      </c>
      <c r="I165" s="204">
        <f>Fat!J67</f>
        <v>5.9753731027398551</v>
      </c>
      <c r="J165" s="152">
        <f>Fat!K67</f>
        <v>0.46912518536862713</v>
      </c>
      <c r="K165" s="123">
        <f>Fat!L67</f>
        <v>8.5198703801298348E-2</v>
      </c>
      <c r="L165" s="126">
        <f>Fat!M67</f>
        <v>181961997.09919465</v>
      </c>
      <c r="M165" s="127">
        <f>Fat!N67</f>
        <v>7008149.3163826466</v>
      </c>
      <c r="N165" s="123">
        <f>Fat!O67</f>
        <v>4.0057131667561689E-2</v>
      </c>
      <c r="O165" s="121">
        <f>Fat!P67</f>
        <v>48636719.364250779</v>
      </c>
      <c r="P165" s="122">
        <f>Fat!Q67</f>
        <v>-710752.48085266352</v>
      </c>
      <c r="Q165" s="123">
        <f>Fat!R67</f>
        <v>-1.4403017100524244E-2</v>
      </c>
    </row>
    <row r="166" spans="2:17">
      <c r="B166" s="326"/>
      <c r="C166" s="83" t="s">
        <v>186</v>
      </c>
      <c r="D166" s="105">
        <f>Fat!E68</f>
        <v>55241605.107535407</v>
      </c>
      <c r="E166" s="106">
        <f>Fat!F68</f>
        <v>-2938971.6054261848</v>
      </c>
      <c r="F166" s="107">
        <f>Fat!G68</f>
        <v>-5.0514652337082015E-2</v>
      </c>
      <c r="G166" s="108">
        <f>Fat!H68</f>
        <v>13.204732542836705</v>
      </c>
      <c r="H166" s="109">
        <f>Fat!I68</f>
        <v>-0.5540332648391324</v>
      </c>
      <c r="I166" s="206">
        <f>Fat!J68</f>
        <v>5.0483387938836408</v>
      </c>
      <c r="J166" s="156">
        <f>Fat!K68</f>
        <v>0.1218490602044886</v>
      </c>
      <c r="K166" s="107">
        <f>Fat!L68</f>
        <v>2.4733444458736441E-2</v>
      </c>
      <c r="L166" s="110">
        <f>Fat!M68</f>
        <v>278878338.10077167</v>
      </c>
      <c r="M166" s="111">
        <f>Fat!N68</f>
        <v>-7747675.7751659751</v>
      </c>
      <c r="N166" s="107">
        <f>Fat!O68</f>
        <v>-2.7030609226277195E-2</v>
      </c>
      <c r="O166" s="105">
        <f>Fat!P68</f>
        <v>84600178.762203813</v>
      </c>
      <c r="P166" s="106">
        <f>Fat!Q68</f>
        <v>-4307763.0650834143</v>
      </c>
      <c r="Q166" s="107">
        <f>Fat!R68</f>
        <v>-4.8451949022188419E-2</v>
      </c>
    </row>
    <row r="167" spans="2:17">
      <c r="B167" s="326"/>
      <c r="C167" s="83" t="s">
        <v>187</v>
      </c>
      <c r="D167" s="105">
        <f>Fat!E69</f>
        <v>147533741.61820865</v>
      </c>
      <c r="E167" s="106">
        <f>Fat!F69</f>
        <v>-3607052.0168130696</v>
      </c>
      <c r="F167" s="107">
        <f>Fat!G69</f>
        <v>-2.3865509304678272E-2</v>
      </c>
      <c r="G167" s="108">
        <f>Fat!H69</f>
        <v>35.26587606062661</v>
      </c>
      <c r="H167" s="109">
        <f>Fat!I69</f>
        <v>-0.47647819395486835</v>
      </c>
      <c r="I167" s="206">
        <f>Fat!J69</f>
        <v>5.3739233226815486</v>
      </c>
      <c r="J167" s="156">
        <f>Fat!K69</f>
        <v>0.28500528988769336</v>
      </c>
      <c r="K167" s="107">
        <f>Fat!L69</f>
        <v>5.6005085570463249E-2</v>
      </c>
      <c r="L167" s="110">
        <f>Fat!M69</f>
        <v>792835014.96456492</v>
      </c>
      <c r="M167" s="111">
        <f>Fat!N69</f>
        <v>23691904.744528174</v>
      </c>
      <c r="N167" s="107">
        <f>Fat!O69</f>
        <v>3.0802986374993836E-2</v>
      </c>
      <c r="O167" s="105">
        <f>Fat!P69</f>
        <v>216799978.01547745</v>
      </c>
      <c r="P167" s="106">
        <f>Fat!Q69</f>
        <v>-2030368.4625665247</v>
      </c>
      <c r="Q167" s="107">
        <f>Fat!R69</f>
        <v>-9.278276506180275E-3</v>
      </c>
    </row>
    <row r="168" spans="2:17" ht="15" thickBot="1">
      <c r="B168" s="325"/>
      <c r="C168" s="84" t="s">
        <v>188</v>
      </c>
      <c r="D168" s="128">
        <f>Fat!E70</f>
        <v>185119684.20775256</v>
      </c>
      <c r="E168" s="129">
        <f>Fat!F70</f>
        <v>3352863.6878221333</v>
      </c>
      <c r="F168" s="130">
        <f>Fat!G70</f>
        <v>1.8445961029804652E-2</v>
      </c>
      <c r="G168" s="131">
        <f>Fat!H70</f>
        <v>44.25026958610804</v>
      </c>
      <c r="H168" s="132">
        <f>Fat!I70</f>
        <v>1.2653550934605846</v>
      </c>
      <c r="I168" s="205">
        <f>Fat!J70</f>
        <v>5.4123323258311204</v>
      </c>
      <c r="J168" s="157">
        <f>Fat!K70</f>
        <v>0.19510236338143194</v>
      </c>
      <c r="K168" s="130">
        <f>Fat!L70</f>
        <v>3.7395776069994037E-2</v>
      </c>
      <c r="L168" s="133">
        <f>Fat!M70</f>
        <v>1001929250.985268</v>
      </c>
      <c r="M168" s="134">
        <f>Fat!N70</f>
        <v>53609948.789472103</v>
      </c>
      <c r="N168" s="130">
        <f>Fat!O70</f>
        <v>5.6531538127865141E-2</v>
      </c>
      <c r="O168" s="128">
        <f>Fat!P70</f>
        <v>271838120.90195972</v>
      </c>
      <c r="P168" s="129">
        <f>Fat!Q70</f>
        <v>5361705.883240819</v>
      </c>
      <c r="Q168" s="130">
        <f>Fat!R70</f>
        <v>2.0120752085561421E-2</v>
      </c>
    </row>
    <row r="169" spans="2:17" ht="15" customHeight="1">
      <c r="B169" s="334" t="s">
        <v>107</v>
      </c>
      <c r="C169" s="82" t="s">
        <v>201</v>
      </c>
      <c r="D169" s="121">
        <f>Fat!E71</f>
        <v>30007656.064288553</v>
      </c>
      <c r="E169" s="122">
        <f>Fat!F71</f>
        <v>-1333057.446932923</v>
      </c>
      <c r="F169" s="123">
        <f>Fat!G71</f>
        <v>-4.2534368161580773E-2</v>
      </c>
      <c r="G169" s="124">
        <f>Fat!H71</f>
        <v>7.1729101968529054</v>
      </c>
      <c r="H169" s="125">
        <f>Fat!I71</f>
        <v>-0.23866187424848739</v>
      </c>
      <c r="I169" s="204">
        <f>Fat!J71</f>
        <v>5.9054891301998671</v>
      </c>
      <c r="J169" s="152">
        <f>Fat!K71</f>
        <v>0.44635095659307833</v>
      </c>
      <c r="K169" s="123">
        <f>Fat!L71</f>
        <v>8.1762165088812816E-2</v>
      </c>
      <c r="L169" s="126">
        <f>Fat!M71</f>
        <v>177209886.71043217</v>
      </c>
      <c r="M169" s="127">
        <f>Fat!N71</f>
        <v>6116601.1932489574</v>
      </c>
      <c r="N169" s="123">
        <f>Fat!O71</f>
        <v>3.5750094895656531E-2</v>
      </c>
      <c r="O169" s="121">
        <f>Fat!P71</f>
        <v>47295896.424131513</v>
      </c>
      <c r="P169" s="122">
        <f>Fat!Q71</f>
        <v>-903603.38638535887</v>
      </c>
      <c r="Q169" s="123">
        <f>Fat!R71</f>
        <v>-1.8747152770000271E-2</v>
      </c>
    </row>
    <row r="170" spans="2:17">
      <c r="B170" s="335"/>
      <c r="C170" s="83" t="s">
        <v>202</v>
      </c>
      <c r="D170" s="105">
        <f>Fat!E72</f>
        <v>44295675.593438022</v>
      </c>
      <c r="E170" s="106">
        <f>Fat!F72</f>
        <v>-2770095.8673112541</v>
      </c>
      <c r="F170" s="107">
        <f>Fat!G72</f>
        <v>-5.8855847494636071E-2</v>
      </c>
      <c r="G170" s="108">
        <f>Fat!H72</f>
        <v>10.58826129105039</v>
      </c>
      <c r="H170" s="109">
        <f>Fat!I72</f>
        <v>-0.54203276362810371</v>
      </c>
      <c r="I170" s="206">
        <f>Fat!J72</f>
        <v>4.641301111800944</v>
      </c>
      <c r="J170" s="156">
        <f>Fat!K72</f>
        <v>0.14426150878633948</v>
      </c>
      <c r="K170" s="107">
        <f>Fat!L72</f>
        <v>3.2079216889625194E-2</v>
      </c>
      <c r="L170" s="110">
        <f>Fat!M72</f>
        <v>205589568.37979785</v>
      </c>
      <c r="M170" s="111">
        <f>Fat!N72</f>
        <v>-6067069.8256261945</v>
      </c>
      <c r="N170" s="107">
        <f>Fat!O72</f>
        <v>-2.8664680102013999E-2</v>
      </c>
      <c r="O170" s="105">
        <f>Fat!P72</f>
        <v>58684580.884834528</v>
      </c>
      <c r="P170" s="106">
        <f>Fat!Q72</f>
        <v>-3465072.1316058859</v>
      </c>
      <c r="Q170" s="107">
        <f>Fat!R72</f>
        <v>-5.575368426738074E-2</v>
      </c>
    </row>
    <row r="171" spans="2:17">
      <c r="B171" s="335"/>
      <c r="C171" s="83" t="s">
        <v>203</v>
      </c>
      <c r="D171" s="105">
        <f>Fat!E73</f>
        <v>143041528.30970526</v>
      </c>
      <c r="E171" s="106">
        <f>Fat!F73</f>
        <v>-3931574.646029979</v>
      </c>
      <c r="F171" s="107">
        <f>Fat!G73</f>
        <v>-2.675030034042402E-2</v>
      </c>
      <c r="G171" s="108">
        <f>Fat!H73</f>
        <v>34.192075341971041</v>
      </c>
      <c r="H171" s="109">
        <f>Fat!I73</f>
        <v>-0.56468744454991082</v>
      </c>
      <c r="I171" s="206">
        <f>Fat!J73</f>
        <v>5.1582217799566674</v>
      </c>
      <c r="J171" s="156">
        <f>Fat!K73</f>
        <v>0.24789220532087164</v>
      </c>
      <c r="K171" s="107">
        <f>Fat!L73</f>
        <v>5.0483822226791784E-2</v>
      </c>
      <c r="L171" s="110">
        <f>Fat!M73</f>
        <v>737839926.76540983</v>
      </c>
      <c r="M171" s="111">
        <f>Fat!N73</f>
        <v>16153552.645871401</v>
      </c>
      <c r="N171" s="107">
        <f>Fat!O73</f>
        <v>2.2383064479468424E-2</v>
      </c>
      <c r="O171" s="105">
        <f>Fat!P73</f>
        <v>204562573.84606352</v>
      </c>
      <c r="P171" s="106">
        <f>Fat!Q73</f>
        <v>-2926189.0190218985</v>
      </c>
      <c r="Q171" s="107">
        <f>Fat!R73</f>
        <v>-1.4102879493886531E-2</v>
      </c>
    </row>
    <row r="172" spans="2:17" ht="15" thickBot="1">
      <c r="B172" s="336"/>
      <c r="C172" s="84" t="s">
        <v>204</v>
      </c>
      <c r="D172" s="128">
        <f>Fat!E74</f>
        <v>175263539.35778508</v>
      </c>
      <c r="E172" s="129">
        <f>Fat!F74</f>
        <v>3735538.5078751147</v>
      </c>
      <c r="F172" s="130">
        <f>Fat!G74</f>
        <v>2.1778009942200499E-2</v>
      </c>
      <c r="G172" s="131">
        <f>Fat!H74</f>
        <v>41.894296105722596</v>
      </c>
      <c r="H172" s="132">
        <f>Fat!I74</f>
        <v>1.33069693763521</v>
      </c>
      <c r="I172" s="205">
        <f>Fat!J74</f>
        <v>5.1968140495075632</v>
      </c>
      <c r="J172" s="157">
        <f>Fat!K74</f>
        <v>0.1931284005278302</v>
      </c>
      <c r="K172" s="130">
        <f>Fat!L74</f>
        <v>3.859722893807481E-2</v>
      </c>
      <c r="L172" s="133">
        <f>Fat!M74</f>
        <v>910812023.70095921</v>
      </c>
      <c r="M172" s="134">
        <f>Fat!N74</f>
        <v>52539827.450081348</v>
      </c>
      <c r="N172" s="130">
        <f>Fat!O74</f>
        <v>6.1215809715830127E-2</v>
      </c>
      <c r="O172" s="128">
        <f>Fat!P74</f>
        <v>242810961.4968856</v>
      </c>
      <c r="P172" s="129">
        <f>Fat!Q74</f>
        <v>6142613.4972677231</v>
      </c>
      <c r="Q172" s="130">
        <f>Fat!R74</f>
        <v>2.5954520531311778E-2</v>
      </c>
    </row>
    <row r="173" spans="2:17" ht="15" thickBot="1">
      <c r="B173" s="324" t="s">
        <v>106</v>
      </c>
      <c r="C173" s="142" t="s">
        <v>106</v>
      </c>
      <c r="D173" s="128">
        <f>'Segment Data'!E81</f>
        <v>21814062.201768734</v>
      </c>
      <c r="E173" s="129">
        <f>'Segment Data'!F81</f>
        <v>-254022.69775815308</v>
      </c>
      <c r="F173" s="130">
        <f>'Segment Data'!G81</f>
        <v>-1.1510862810012075E-2</v>
      </c>
      <c r="G173" s="131">
        <f>'Segment Data'!H81</f>
        <v>5.2143462610551001</v>
      </c>
      <c r="H173" s="132">
        <f>'Segment Data'!I81</f>
        <v>-4.3990507089688435E-3</v>
      </c>
      <c r="I173" s="205">
        <f>'Segment Data'!J81</f>
        <v>8.468716337501764</v>
      </c>
      <c r="J173" s="157">
        <f>'Segment Data'!K81</f>
        <v>0.30458450108861612</v>
      </c>
      <c r="K173" s="130">
        <f>'Segment Data'!L81</f>
        <v>3.730764117871388E-2</v>
      </c>
      <c r="L173" s="133">
        <f>'Segment Data'!M81</f>
        <v>184737104.95539859</v>
      </c>
      <c r="M173" s="134">
        <f>'Segment Data'!N81</f>
        <v>4570350.4585028887</v>
      </c>
      <c r="N173" s="130">
        <f>'Segment Data'!O81</f>
        <v>2.536733522932854E-2</v>
      </c>
      <c r="O173" s="128">
        <f>'Segment Data'!P81</f>
        <v>55181095.84657228</v>
      </c>
      <c r="P173" s="129">
        <f>'Segment Data'!Q81</f>
        <v>-793224.21832969785</v>
      </c>
      <c r="Q173" s="130">
        <f>'Segment Data'!R81</f>
        <v>-1.4171216683113932E-2</v>
      </c>
    </row>
    <row r="174" spans="2:17" ht="15" customHeight="1">
      <c r="B174" s="326"/>
      <c r="C174" s="99" t="s">
        <v>120</v>
      </c>
      <c r="D174" s="143">
        <f>'Segment Data'!E82</f>
        <v>20764814.462399106</v>
      </c>
      <c r="E174" s="144">
        <f>'Segment Data'!F82</f>
        <v>-181369.64421372861</v>
      </c>
      <c r="F174" s="145">
        <f>'Segment Data'!G82</f>
        <v>-8.6588393996054457E-3</v>
      </c>
      <c r="G174" s="146">
        <f>'Segment Data'!H82</f>
        <v>4.9635382741658489</v>
      </c>
      <c r="H174" s="147">
        <f>'Segment Data'!I82</f>
        <v>1.0104362550060308E-2</v>
      </c>
      <c r="I174" s="207">
        <f>'Segment Data'!J82</f>
        <v>7.8787005318180672</v>
      </c>
      <c r="J174" s="161">
        <f>'Segment Data'!K82</f>
        <v>0.33395069710858216</v>
      </c>
      <c r="K174" s="145">
        <f>'Segment Data'!L82</f>
        <v>4.426266005166242E-2</v>
      </c>
      <c r="L174" s="148">
        <f>'Segment Data'!M82</f>
        <v>163599754.74800733</v>
      </c>
      <c r="M174" s="149">
        <f>'Segment Data'!N82</f>
        <v>5566035.6718457043</v>
      </c>
      <c r="N174" s="145">
        <f>'Segment Data'!O82</f>
        <v>3.5220557387270306E-2</v>
      </c>
      <c r="O174" s="143">
        <f>'Segment Data'!P82</f>
        <v>48330544.683728456</v>
      </c>
      <c r="P174" s="144">
        <f>'Segment Data'!Q82</f>
        <v>-72257.759050212801</v>
      </c>
      <c r="Q174" s="145">
        <f>'Segment Data'!R82</f>
        <v>-1.4928424678640299E-3</v>
      </c>
    </row>
    <row r="175" spans="2:17" ht="15" thickBot="1">
      <c r="B175" s="326"/>
      <c r="C175" s="98" t="s">
        <v>121</v>
      </c>
      <c r="D175" s="135">
        <f>'Segment Data'!E83</f>
        <v>1049247.7393696262</v>
      </c>
      <c r="E175" s="136">
        <f>'Segment Data'!F83</f>
        <v>-72653.053544447059</v>
      </c>
      <c r="F175" s="137">
        <f>'Segment Data'!G83</f>
        <v>-6.4758893124350958E-2</v>
      </c>
      <c r="G175" s="138">
        <f>'Segment Data'!H83</f>
        <v>0.25080798688925143</v>
      </c>
      <c r="H175" s="139">
        <f>'Segment Data'!I83</f>
        <v>-1.450341325903387E-2</v>
      </c>
      <c r="I175" s="208">
        <f>'Segment Data'!J83</f>
        <v>20.145242552621891</v>
      </c>
      <c r="J175" s="154">
        <f>'Segment Data'!K83</f>
        <v>0.41708516069693857</v>
      </c>
      <c r="K175" s="137">
        <f>'Segment Data'!L83</f>
        <v>2.1141617659014528E-2</v>
      </c>
      <c r="L175" s="140">
        <f>'Segment Data'!M83</f>
        <v>21137350.207391318</v>
      </c>
      <c r="M175" s="141">
        <f>'Segment Data'!N83</f>
        <v>-995685.21334291995</v>
      </c>
      <c r="N175" s="137">
        <f>'Segment Data'!O83</f>
        <v>-4.4986383223792323E-2</v>
      </c>
      <c r="O175" s="135">
        <f>'Segment Data'!P83</f>
        <v>6850551.1628438234</v>
      </c>
      <c r="P175" s="136">
        <f>'Segment Data'!Q83</f>
        <v>-720966.45927948039</v>
      </c>
      <c r="Q175" s="137">
        <f>'Segment Data'!R83</f>
        <v>-9.5220865255979892E-2</v>
      </c>
    </row>
    <row r="176" spans="2:17">
      <c r="B176" s="326"/>
      <c r="C176" s="82" t="s">
        <v>105</v>
      </c>
      <c r="D176" s="121">
        <f>Flavor!D81</f>
        <v>12733.969334407338</v>
      </c>
      <c r="E176" s="122">
        <f>Flavor!E81</f>
        <v>-38324.010999493825</v>
      </c>
      <c r="F176" s="123">
        <f>Flavor!F81</f>
        <v>-0.75059786440568788</v>
      </c>
      <c r="G176" s="124">
        <f>Flavor!G81</f>
        <v>3.0438771455356642E-3</v>
      </c>
      <c r="H176" s="125">
        <f>Flavor!H81</f>
        <v>-9.0305097670052258E-3</v>
      </c>
      <c r="I176" s="204">
        <f>Flavor!I81</f>
        <v>19.925926563939708</v>
      </c>
      <c r="J176" s="152">
        <f>Flavor!J81</f>
        <v>12.011269551692394</v>
      </c>
      <c r="K176" s="123">
        <f>Flavor!K81</f>
        <v>1.5175982399623751</v>
      </c>
      <c r="L176" s="126">
        <f>Flavor!L81</f>
        <v>253736.13782486081</v>
      </c>
      <c r="M176" s="127">
        <f>Flavor!M81</f>
        <v>-150370.26425603544</v>
      </c>
      <c r="N176" s="123">
        <f>Flavor!N81</f>
        <v>-0.37210562238490219</v>
      </c>
      <c r="O176" s="121">
        <f>Flavor!O81</f>
        <v>56115.040068030357</v>
      </c>
      <c r="P176" s="122">
        <f>Flavor!P81</f>
        <v>-60334.295195566228</v>
      </c>
      <c r="Q176" s="123">
        <f>Flavor!Q81</f>
        <v>-0.51811626969782654</v>
      </c>
    </row>
    <row r="177" spans="2:17">
      <c r="B177" s="326"/>
      <c r="C177" s="83" t="s">
        <v>104</v>
      </c>
      <c r="D177" s="105">
        <f>Flavor!D82</f>
        <v>20676829.38455395</v>
      </c>
      <c r="E177" s="106">
        <f>Flavor!E82</f>
        <v>-49726.731864716858</v>
      </c>
      <c r="F177" s="107">
        <f>Flavor!F82</f>
        <v>-2.3991796604031831E-3</v>
      </c>
      <c r="G177" s="108">
        <f>Flavor!G82</f>
        <v>4.9425066727407234</v>
      </c>
      <c r="H177" s="109">
        <f>Flavor!H82</f>
        <v>4.1011230157314671E-2</v>
      </c>
      <c r="I177" s="206">
        <f>Flavor!I82</f>
        <v>8.1468845290068508</v>
      </c>
      <c r="J177" s="156">
        <f>Flavor!J82</f>
        <v>0.28059977577279316</v>
      </c>
      <c r="K177" s="107">
        <f>Flavor!K82</f>
        <v>3.5671194798463209E-2</v>
      </c>
      <c r="L177" s="110">
        <f>Flavor!L82</f>
        <v>168451741.42193684</v>
      </c>
      <c r="M177" s="111">
        <f>Flavor!M82</f>
        <v>5410749.0563025773</v>
      </c>
      <c r="N177" s="107">
        <f>Flavor!N82</f>
        <v>3.3186433533037386E-2</v>
      </c>
      <c r="O177" s="105">
        <f>Flavor!O82</f>
        <v>49295288.215539217</v>
      </c>
      <c r="P177" s="106">
        <f>Flavor!P82</f>
        <v>-274702.8155760318</v>
      </c>
      <c r="Q177" s="107">
        <f>Flavor!Q82</f>
        <v>-5.5417160637289591E-3</v>
      </c>
    </row>
    <row r="178" spans="2:17">
      <c r="B178" s="326"/>
      <c r="C178" s="83" t="s">
        <v>103</v>
      </c>
      <c r="D178" s="105">
        <f>Flavor!D83</f>
        <v>52552.183360014948</v>
      </c>
      <c r="E178" s="106">
        <f>Flavor!E83</f>
        <v>3486.3397794464981</v>
      </c>
      <c r="F178" s="107">
        <f>Flavor!F83</f>
        <v>7.1054312430637465E-2</v>
      </c>
      <c r="G178" s="108">
        <f>Flavor!G83</f>
        <v>1.2561863915073898E-2</v>
      </c>
      <c r="H178" s="109">
        <f>Flavor!H83</f>
        <v>9.5858513852132253E-4</v>
      </c>
      <c r="I178" s="206">
        <f>Flavor!I83</f>
        <v>14.200422450395518</v>
      </c>
      <c r="J178" s="156">
        <f>Flavor!J83</f>
        <v>-0.28435784965714106</v>
      </c>
      <c r="K178" s="107">
        <f>Flavor!K83</f>
        <v>-1.9631492074208907E-2</v>
      </c>
      <c r="L178" s="110">
        <f>Flavor!L83</f>
        <v>746263.20440285804</v>
      </c>
      <c r="M178" s="111">
        <f>Flavor!M83</f>
        <v>35555.239901574911</v>
      </c>
      <c r="N178" s="107">
        <f>Flavor!N83</f>
        <v>5.0027918185108107E-2</v>
      </c>
      <c r="O178" s="105">
        <f>Flavor!O83</f>
        <v>337167.44877111912</v>
      </c>
      <c r="P178" s="106">
        <f>Flavor!P83</f>
        <v>29522.036255955696</v>
      </c>
      <c r="Q178" s="107">
        <f>Flavor!Q83</f>
        <v>9.5961243220230349E-2</v>
      </c>
    </row>
    <row r="179" spans="2:17">
      <c r="B179" s="326"/>
      <c r="C179" s="83" t="s">
        <v>102</v>
      </c>
      <c r="D179" s="105">
        <f>Flavor!D84</f>
        <v>10239.326343551278</v>
      </c>
      <c r="E179" s="106">
        <f>Flavor!E84</f>
        <v>-47.376801803708076</v>
      </c>
      <c r="F179" s="107">
        <f>Flavor!F84</f>
        <v>-4.6056351713718224E-3</v>
      </c>
      <c r="G179" s="108">
        <f>Flavor!G84</f>
        <v>2.4475676534419402E-3</v>
      </c>
      <c r="H179" s="109">
        <f>Flavor!H84</f>
        <v>1.4928661080580458E-5</v>
      </c>
      <c r="I179" s="206">
        <f>Flavor!I84</f>
        <v>8.4198288017965339</v>
      </c>
      <c r="J179" s="156">
        <f>Flavor!J84</f>
        <v>2.9515575428801597</v>
      </c>
      <c r="K179" s="107">
        <f>Flavor!K84</f>
        <v>0.53976063057725088</v>
      </c>
      <c r="L179" s="110">
        <f>Flavor!L84</f>
        <v>86213.374858427051</v>
      </c>
      <c r="M179" s="111">
        <f>Flavor!M84</f>
        <v>29962.891699677712</v>
      </c>
      <c r="N179" s="107">
        <f>Flavor!N84</f>
        <v>0.53266905486157068</v>
      </c>
      <c r="O179" s="105">
        <f>Flavor!O84</f>
        <v>24669.52941930294</v>
      </c>
      <c r="P179" s="106">
        <f>Flavor!P84</f>
        <v>1869.9129359722137</v>
      </c>
      <c r="Q179" s="107">
        <f>Flavor!Q84</f>
        <v>8.2015104830353E-2</v>
      </c>
    </row>
    <row r="180" spans="2:17">
      <c r="B180" s="326"/>
      <c r="C180" s="83" t="s">
        <v>63</v>
      </c>
      <c r="D180" s="105">
        <f>Flavor!D85</f>
        <v>759591.4173586379</v>
      </c>
      <c r="E180" s="106">
        <f>Flavor!E85</f>
        <v>-25690.159825960291</v>
      </c>
      <c r="F180" s="107">
        <f>Flavor!F85</f>
        <v>-3.2714583624978172E-2</v>
      </c>
      <c r="G180" s="108">
        <f>Flavor!G85</f>
        <v>0.18156969712465618</v>
      </c>
      <c r="H180" s="109">
        <f>Flavor!H85</f>
        <v>-4.1367005081839325E-3</v>
      </c>
      <c r="I180" s="206">
        <f>Flavor!I85</f>
        <v>15.393207332973367</v>
      </c>
      <c r="J180" s="156">
        <f>Flavor!J85</f>
        <v>1.010037386029758</v>
      </c>
      <c r="K180" s="107">
        <f>Flavor!K85</f>
        <v>7.0223559184488998E-2</v>
      </c>
      <c r="L180" s="110">
        <f>Flavor!L85</f>
        <v>11692548.175748618</v>
      </c>
      <c r="M180" s="111">
        <f>Flavor!M85</f>
        <v>397709.79489862733</v>
      </c>
      <c r="N180" s="107">
        <f>Flavor!N85</f>
        <v>3.5211641060126239E-2</v>
      </c>
      <c r="O180" s="105">
        <f>Flavor!O85</f>
        <v>4626272.9646985531</v>
      </c>
      <c r="P180" s="106">
        <f>Flavor!P85</f>
        <v>-170298.29813604429</v>
      </c>
      <c r="Q180" s="107">
        <f>Flavor!Q85</f>
        <v>-3.5504173461483039E-2</v>
      </c>
    </row>
    <row r="181" spans="2:17">
      <c r="B181" s="326"/>
      <c r="C181" s="83" t="s">
        <v>64</v>
      </c>
      <c r="D181" s="105">
        <f>Flavor!D86</f>
        <v>353191.94246551202</v>
      </c>
      <c r="E181" s="106">
        <f>Flavor!E86</f>
        <v>-56057.14909900038</v>
      </c>
      <c r="F181" s="107">
        <f>Flavor!F86</f>
        <v>-0.13697562255960133</v>
      </c>
      <c r="G181" s="108">
        <f>Flavor!G86</f>
        <v>8.4425590593599067E-2</v>
      </c>
      <c r="H181" s="109">
        <f>Flavor!H86</f>
        <v>-1.2355203375151308E-2</v>
      </c>
      <c r="I181" s="206">
        <f>Flavor!I86</f>
        <v>11.368847880161352</v>
      </c>
      <c r="J181" s="156">
        <f>Flavor!J86</f>
        <v>0.99210571895689625</v>
      </c>
      <c r="K181" s="107">
        <f>Flavor!K86</f>
        <v>9.560859309640396E-2</v>
      </c>
      <c r="L181" s="110">
        <f>Flavor!L86</f>
        <v>4015385.4663891066</v>
      </c>
      <c r="M181" s="111">
        <f>Flavor!M86</f>
        <v>-231286.8364829924</v>
      </c>
      <c r="N181" s="107">
        <f>Flavor!N86</f>
        <v>-5.4463076024624989E-2</v>
      </c>
      <c r="O181" s="105">
        <f>Flavor!O86</f>
        <v>1077453.7412416935</v>
      </c>
      <c r="P181" s="106">
        <f>Flavor!P86</f>
        <v>-98265.301093965536</v>
      </c>
      <c r="Q181" s="107">
        <f>Flavor!Q86</f>
        <v>-8.3578897300798774E-2</v>
      </c>
    </row>
    <row r="182" spans="2:17">
      <c r="B182" s="326"/>
      <c r="C182" s="83" t="s">
        <v>196</v>
      </c>
      <c r="D182" s="105">
        <f>Flavor!D87</f>
        <v>139498.28563743579</v>
      </c>
      <c r="E182" s="106">
        <f>Flavor!E87</f>
        <v>-5448.793036491872</v>
      </c>
      <c r="F182" s="107">
        <f>Flavor!F87</f>
        <v>-3.7591602992906495E-2</v>
      </c>
      <c r="G182" s="108">
        <f>Flavor!G87</f>
        <v>3.3345112772172322E-2</v>
      </c>
      <c r="H182" s="109">
        <f>Flavor!H87</f>
        <v>-9.3252802572377225E-4</v>
      </c>
      <c r="I182" s="206">
        <f>Flavor!I87</f>
        <v>17.242624267105416</v>
      </c>
      <c r="J182" s="156">
        <f>Flavor!J87</f>
        <v>2.4051573361080116</v>
      </c>
      <c r="K182" s="107">
        <f>Flavor!K87</f>
        <v>0.16210026598834901</v>
      </c>
      <c r="L182" s="110">
        <f>Flavor!L87</f>
        <v>2405316.5251516532</v>
      </c>
      <c r="M182" s="111">
        <f>Flavor!M87</f>
        <v>254669.03858257225</v>
      </c>
      <c r="N182" s="107">
        <f>Flavor!N87</f>
        <v>0.11841505415136383</v>
      </c>
      <c r="O182" s="105">
        <f>Flavor!O87</f>
        <v>697960.47738432884</v>
      </c>
      <c r="P182" s="106">
        <f>Flavor!P87</f>
        <v>71470.408639834146</v>
      </c>
      <c r="Q182" s="107">
        <f>Flavor!Q87</f>
        <v>0.114080672951549</v>
      </c>
    </row>
    <row r="183" spans="2:17" ht="15" thickBot="1">
      <c r="B183" s="326"/>
      <c r="C183" s="83" t="s">
        <v>197</v>
      </c>
      <c r="D183" s="105">
        <f>Flavor!D88</f>
        <v>28497.367460890167</v>
      </c>
      <c r="E183" s="106">
        <f>Flavor!E88</f>
        <v>-32099.759266748431</v>
      </c>
      <c r="F183" s="107">
        <f>Flavor!F88</f>
        <v>-0.52972411400007191</v>
      </c>
      <c r="G183" s="108">
        <f>Flavor!G88</f>
        <v>6.8118968441172566E-3</v>
      </c>
      <c r="H183" s="109">
        <f>Flavor!H88</f>
        <v>-7.5183439745147608E-3</v>
      </c>
      <c r="I183" s="206">
        <f>Flavor!I88</f>
        <v>19.048566303196136</v>
      </c>
      <c r="J183" s="156">
        <f>Flavor!J88</f>
        <v>9.9601939142157505</v>
      </c>
      <c r="K183" s="107">
        <f>Flavor!K88</f>
        <v>1.0959271350162154</v>
      </c>
      <c r="L183" s="110">
        <f>Flavor!L88</f>
        <v>542833.99354531046</v>
      </c>
      <c r="M183" s="111">
        <f>Flavor!M88</f>
        <v>-7895.2598577055614</v>
      </c>
      <c r="N183" s="107">
        <f>Flavor!N88</f>
        <v>-1.4336009588958443E-2</v>
      </c>
      <c r="O183" s="105">
        <f>Flavor!O88</f>
        <v>195771.8625626564</v>
      </c>
      <c r="P183" s="106">
        <f>Flavor!P88</f>
        <v>-38833.640900269325</v>
      </c>
      <c r="Q183" s="107">
        <f>Flavor!Q88</f>
        <v>-0.1655274080405626</v>
      </c>
    </row>
    <row r="184" spans="2:17">
      <c r="B184" s="324" t="s">
        <v>101</v>
      </c>
      <c r="C184" s="101" t="s">
        <v>13</v>
      </c>
      <c r="D184" s="143">
        <f>'Branded vs. Private Label'!D19</f>
        <v>116443340.10899848</v>
      </c>
      <c r="E184" s="144">
        <f>'Branded vs. Private Label'!E19</f>
        <v>3315377.856820941</v>
      </c>
      <c r="F184" s="145">
        <f>'Branded vs. Private Label'!F19</f>
        <v>2.9306440165787793E-2</v>
      </c>
      <c r="G184" s="146">
        <f>'Branded vs. Private Label'!G19</f>
        <v>27.834150719204082</v>
      </c>
      <c r="H184" s="147">
        <f>'Branded vs. Private Label'!H19</f>
        <v>1.0812165465776573</v>
      </c>
      <c r="I184" s="207">
        <f>'Branded vs. Private Label'!I19</f>
        <v>8.5381058059201642</v>
      </c>
      <c r="J184" s="161">
        <f>'Branded vs. Private Label'!J19</f>
        <v>0.38033105004504719</v>
      </c>
      <c r="K184" s="145">
        <f>'Branded vs. Private Label'!K19</f>
        <v>4.6621911173894325E-2</v>
      </c>
      <c r="L184" s="148">
        <f>'Branded vs. Private Label'!L19</f>
        <v>994205558.24537623</v>
      </c>
      <c r="M184" s="149">
        <f>'Branded vs. Private Label'!M19</f>
        <v>71333123.600969195</v>
      </c>
      <c r="N184" s="145">
        <f>'Branded vs. Private Label'!N19</f>
        <v>7.7294673589914556E-2</v>
      </c>
      <c r="O184" s="143">
        <f>'Branded vs. Private Label'!O19</f>
        <v>222168735.91601574</v>
      </c>
      <c r="P184" s="144">
        <f>'Branded vs. Private Label'!P19</f>
        <v>7578788.7626726925</v>
      </c>
      <c r="Q184" s="145">
        <f>'Branded vs. Private Label'!Q19</f>
        <v>3.5317538697453486E-2</v>
      </c>
    </row>
    <row r="185" spans="2:17" ht="15" thickBot="1">
      <c r="B185" s="325"/>
      <c r="C185" s="100" t="s">
        <v>12</v>
      </c>
      <c r="D185" s="135">
        <f>'Branded vs. Private Label'!D20</f>
        <v>301903680.00920033</v>
      </c>
      <c r="E185" s="136">
        <f>'Branded vs. Private Label'!E20</f>
        <v>-7830244.6711218357</v>
      </c>
      <c r="F185" s="137">
        <f>'Branded vs. Private Label'!F20</f>
        <v>-2.5280552264991533E-2</v>
      </c>
      <c r="G185" s="138">
        <f>'Branded vs. Private Label'!G20</f>
        <v>72.165849280795925</v>
      </c>
      <c r="H185" s="139">
        <f>'Branded vs. Private Label'!H20</f>
        <v>-1.0812165465777213</v>
      </c>
      <c r="I185" s="208">
        <f>'Branded vs. Private Label'!I20</f>
        <v>4.1756500824314466</v>
      </c>
      <c r="J185" s="154">
        <f>'Branded vs. Private Label'!J20</f>
        <v>0.12044661593733696</v>
      </c>
      <c r="K185" s="137">
        <f>'Branded vs. Private Label'!K20</f>
        <v>2.9701744174495892E-2</v>
      </c>
      <c r="L185" s="140">
        <f>'Branded vs. Private Label'!L20</f>
        <v>1260644126.3167744</v>
      </c>
      <c r="M185" s="141">
        <f>'Branded vs. Private Label'!M20</f>
        <v>4610041.2623064518</v>
      </c>
      <c r="N185" s="137">
        <f>'Branded vs. Private Label'!N20</f>
        <v>3.6703154135395437E-3</v>
      </c>
      <c r="O185" s="135">
        <f>'Branded vs. Private Label'!O20</f>
        <v>399497279.51923633</v>
      </c>
      <c r="P185" s="136">
        <f>'Branded vs. Private Label'!P20</f>
        <v>-9445531.1347993016</v>
      </c>
      <c r="Q185" s="137">
        <f>'Branded vs. Private Label'!Q20</f>
        <v>-2.3097437804794157E-2</v>
      </c>
    </row>
    <row r="186" spans="2:17" ht="15" thickBot="1">
      <c r="B186" s="324" t="s">
        <v>100</v>
      </c>
      <c r="C186" s="142" t="s">
        <v>99</v>
      </c>
      <c r="D186" s="114">
        <f>'Single Serve'!E27</f>
        <v>3941221.9505168521</v>
      </c>
      <c r="E186" s="115">
        <f>'Single Serve'!F27</f>
        <v>-134138.25363866519</v>
      </c>
      <c r="F186" s="116">
        <f>'Single Serve'!G27</f>
        <v>-3.2914453427181384E-2</v>
      </c>
      <c r="G186" s="117">
        <f>'Single Serve'!H27</f>
        <v>0.94209394617016962</v>
      </c>
      <c r="H186" s="118">
        <f>'Single Serve'!I27</f>
        <v>-2.1662857196235175E-2</v>
      </c>
      <c r="I186" s="158">
        <f>'Single Serve'!J27</f>
        <v>16.108435919155799</v>
      </c>
      <c r="J186" s="159">
        <f>'Single Serve'!K27</f>
        <v>0.65961714418533646</v>
      </c>
      <c r="K186" s="116">
        <f>'Single Serve'!L27</f>
        <v>4.2696930671102237E-2</v>
      </c>
      <c r="L186" s="119">
        <f>'Single Serve'!M27</f>
        <v>63486921.233070932</v>
      </c>
      <c r="M186" s="120">
        <f>'Single Serve'!N27</f>
        <v>527419.99634572119</v>
      </c>
      <c r="N186" s="116">
        <f>'Single Serve'!O27</f>
        <v>8.3771311078631814E-3</v>
      </c>
      <c r="O186" s="114">
        <f>'Single Serve'!P27</f>
        <v>30631678.99991636</v>
      </c>
      <c r="P186" s="115">
        <f>'Single Serve'!Q27</f>
        <v>-629822.20690467581</v>
      </c>
      <c r="Q186" s="116">
        <f>'Single Serve'!R27</f>
        <v>-2.0146895785262325E-2</v>
      </c>
    </row>
    <row r="187" spans="2:17">
      <c r="B187" s="326"/>
      <c r="C187" s="99" t="s">
        <v>98</v>
      </c>
      <c r="D187" s="143">
        <f>'Single Serve'!E28</f>
        <v>2475350.9231613041</v>
      </c>
      <c r="E187" s="144">
        <f>'Single Serve'!F28</f>
        <v>-26936.254540178925</v>
      </c>
      <c r="F187" s="145">
        <f>'Single Serve'!G28</f>
        <v>-1.0764653545849866E-2</v>
      </c>
      <c r="G187" s="146">
        <f>'Single Serve'!H28</f>
        <v>0.59169799332188966</v>
      </c>
      <c r="H187" s="147">
        <f>'Single Serve'!I28</f>
        <v>-5.2470606990762114E-5</v>
      </c>
      <c r="I187" s="160">
        <f>'Single Serve'!J28</f>
        <v>14.097721721251592</v>
      </c>
      <c r="J187" s="161">
        <f>'Single Serve'!K28</f>
        <v>0.82673647954282892</v>
      </c>
      <c r="K187" s="145">
        <f>'Single Serve'!L28</f>
        <v>6.2296541250344943E-2</v>
      </c>
      <c r="L187" s="148">
        <f>'Single Serve'!M28</f>
        <v>34896808.477171294</v>
      </c>
      <c r="M187" s="149">
        <f>'Single Serve'!N28</f>
        <v>1688992.2713778429</v>
      </c>
      <c r="N187" s="145">
        <f>'Single Serve'!O28</f>
        <v>5.086128702083037E-2</v>
      </c>
      <c r="O187" s="143">
        <f>'Single Serve'!P28</f>
        <v>21164526.823842406</v>
      </c>
      <c r="P187" s="144">
        <f>'Single Serve'!Q28</f>
        <v>266083.24134405702</v>
      </c>
      <c r="Q187" s="145">
        <f>'Single Serve'!R28</f>
        <v>1.2732203730563534E-2</v>
      </c>
    </row>
    <row r="188" spans="2:17" ht="15" thickBot="1">
      <c r="B188" s="326"/>
      <c r="C188" s="98" t="s">
        <v>97</v>
      </c>
      <c r="D188" s="135">
        <f>'Single Serve'!E29</f>
        <v>1465871.0273555457</v>
      </c>
      <c r="E188" s="136">
        <f>'Single Serve'!F29</f>
        <v>-107201.99909848045</v>
      </c>
      <c r="F188" s="137">
        <f>'Single Serve'!G29</f>
        <v>-6.8148138894817856E-2</v>
      </c>
      <c r="G188" s="138">
        <f>'Single Serve'!H29</f>
        <v>0.35039595284827946</v>
      </c>
      <c r="H188" s="139">
        <f>'Single Serve'!I29</f>
        <v>-2.1610386589242969E-2</v>
      </c>
      <c r="I188" s="153">
        <f>'Single Serve'!J29</f>
        <v>19.503839166175943</v>
      </c>
      <c r="J188" s="154">
        <f>'Single Serve'!K29</f>
        <v>0.59074070818691382</v>
      </c>
      <c r="K188" s="137">
        <f>'Single Serve'!L29</f>
        <v>3.123447538218576E-2</v>
      </c>
      <c r="L188" s="140">
        <f>'Single Serve'!M29</f>
        <v>28590112.75589966</v>
      </c>
      <c r="M188" s="141">
        <f>'Single Serve'!N29</f>
        <v>-1161572.2750321142</v>
      </c>
      <c r="N188" s="137">
        <f>'Single Serve'!O29</f>
        <v>-3.9042234879283932E-2</v>
      </c>
      <c r="O188" s="135">
        <f>'Single Serve'!P29</f>
        <v>9467152.1760739535</v>
      </c>
      <c r="P188" s="136">
        <f>'Single Serve'!Q29</f>
        <v>-895905.44824872911</v>
      </c>
      <c r="Q188" s="137">
        <f>'Single Serve'!R29</f>
        <v>-8.6451844689736004E-2</v>
      </c>
    </row>
    <row r="189" spans="2:17">
      <c r="B189" s="326"/>
      <c r="C189" s="82" t="s">
        <v>96</v>
      </c>
      <c r="D189" s="121">
        <f>Size!D58</f>
        <v>3973350.1325295097</v>
      </c>
      <c r="E189" s="122">
        <f>Size!E58</f>
        <v>-214356.31119221123</v>
      </c>
      <c r="F189" s="123">
        <f>Size!F58</f>
        <v>-5.11870433309808E-2</v>
      </c>
      <c r="G189" s="124">
        <f>Size!G58</f>
        <v>0.94977373841622859</v>
      </c>
      <c r="H189" s="125">
        <f>Size!H58</f>
        <v>-4.0551134345405804E-2</v>
      </c>
      <c r="I189" s="151">
        <f>Size!I58</f>
        <v>16.157654813847849</v>
      </c>
      <c r="J189" s="152">
        <f>Size!J58</f>
        <v>0.60898378602471404</v>
      </c>
      <c r="K189" s="123">
        <f>Size!K58</f>
        <v>3.9166291764420574E-2</v>
      </c>
      <c r="L189" s="126">
        <f>Size!L58</f>
        <v>64200019.895968422</v>
      </c>
      <c r="M189" s="127">
        <f>Size!M58</f>
        <v>-913249.95855575055</v>
      </c>
      <c r="N189" s="123">
        <f>Size!N58</f>
        <v>-1.4025558240219393E-2</v>
      </c>
      <c r="O189" s="121">
        <f>Size!O58</f>
        <v>30781118.11770694</v>
      </c>
      <c r="P189" s="122">
        <f>Size!P58</f>
        <v>-996874.93338290602</v>
      </c>
      <c r="Q189" s="123">
        <f>Size!Q58</f>
        <v>-3.1369977700612457E-2</v>
      </c>
    </row>
    <row r="190" spans="2:17">
      <c r="B190" s="326"/>
      <c r="C190" s="83" t="s">
        <v>95</v>
      </c>
      <c r="D190" s="105">
        <f>Size!D59</f>
        <v>10658225.659948632</v>
      </c>
      <c r="E190" s="106">
        <f>Size!E59</f>
        <v>-95260.1993446704</v>
      </c>
      <c r="F190" s="107">
        <f>Size!F59</f>
        <v>-8.858541368922274E-3</v>
      </c>
      <c r="G190" s="108">
        <f>Size!G59</f>
        <v>2.5476996721375662</v>
      </c>
      <c r="H190" s="109">
        <f>Size!H59</f>
        <v>4.6741142419071124E-3</v>
      </c>
      <c r="I190" s="155">
        <f>Size!I59</f>
        <v>9.6692297676381731</v>
      </c>
      <c r="J190" s="156">
        <f>Size!J59</f>
        <v>0.44584252951581327</v>
      </c>
      <c r="K190" s="107">
        <f>Size!K59</f>
        <v>4.8338264241258845E-2</v>
      </c>
      <c r="L190" s="110">
        <f>Size!L59</f>
        <v>103056832.82138033</v>
      </c>
      <c r="M190" s="111">
        <f>Size!M59</f>
        <v>3873268.581445232</v>
      </c>
      <c r="N190" s="107">
        <f>Size!N59</f>
        <v>3.9051516358853594E-2</v>
      </c>
      <c r="O190" s="105">
        <f>Size!O59</f>
        <v>42458613.041918218</v>
      </c>
      <c r="P190" s="106">
        <f>Size!P59</f>
        <v>-426635.29311981052</v>
      </c>
      <c r="Q190" s="107">
        <f>Size!Q59</f>
        <v>-9.9482994662115944E-3</v>
      </c>
    </row>
    <row r="191" spans="2:17">
      <c r="B191" s="326"/>
      <c r="C191" s="83" t="s">
        <v>231</v>
      </c>
      <c r="D191" s="105">
        <f>Size!D60</f>
        <v>18832759.973726761</v>
      </c>
      <c r="E191" s="106">
        <f>Size!E60</f>
        <v>2647619.922532957</v>
      </c>
      <c r="F191" s="107">
        <f>Size!F60</f>
        <v>0.16358338044394435</v>
      </c>
      <c r="G191" s="108">
        <f>Size!G60</f>
        <v>4.5017076895649435</v>
      </c>
      <c r="H191" s="109">
        <f>Size!H60</f>
        <v>0.67418372692950124</v>
      </c>
      <c r="I191" s="155">
        <f>Size!I60</f>
        <v>12.870316737695576</v>
      </c>
      <c r="J191" s="156">
        <f>Size!J60</f>
        <v>0.86589550684494476</v>
      </c>
      <c r="K191" s="107">
        <f>Size!K60</f>
        <v>7.2131383112385802E-2</v>
      </c>
      <c r="L191" s="110">
        <f>Size!L60</f>
        <v>242383585.90685883</v>
      </c>
      <c r="M191" s="111">
        <f>Size!M60</f>
        <v>48090347.052017063</v>
      </c>
      <c r="N191" s="107">
        <f>Size!N60</f>
        <v>0.24751425904195151</v>
      </c>
      <c r="O191" s="105">
        <f>Size!O60</f>
        <v>45142046.552385569</v>
      </c>
      <c r="P191" s="106">
        <f>Size!P60</f>
        <v>6498981.977682665</v>
      </c>
      <c r="Q191" s="107">
        <f>Size!Q60</f>
        <v>0.16817977686834715</v>
      </c>
    </row>
    <row r="192" spans="2:17">
      <c r="B192" s="326"/>
      <c r="C192" s="83" t="s">
        <v>117</v>
      </c>
      <c r="D192" s="105">
        <f>Size!D61</f>
        <v>115132074.79572609</v>
      </c>
      <c r="E192" s="106">
        <f>Size!E61</f>
        <v>-208762.05274450779</v>
      </c>
      <c r="F192" s="107">
        <f>Size!F61</f>
        <v>-1.8099578470959911E-3</v>
      </c>
      <c r="G192" s="108">
        <f>Size!G61</f>
        <v>27.520711098455273</v>
      </c>
      <c r="H192" s="109">
        <f>Size!H61</f>
        <v>0.24446785857155717</v>
      </c>
      <c r="I192" s="155">
        <f>Size!I61</f>
        <v>6.5924910620695112</v>
      </c>
      <c r="J192" s="156">
        <f>Size!J61</f>
        <v>0.14333459550843664</v>
      </c>
      <c r="K192" s="107">
        <f>Size!K61</f>
        <v>2.2225324544632715E-2</v>
      </c>
      <c r="L192" s="110">
        <f>Size!L61</f>
        <v>759007174.0483427</v>
      </c>
      <c r="M192" s="111">
        <f>Size!M61</f>
        <v>15156070.228462696</v>
      </c>
      <c r="N192" s="107">
        <f>Size!N61</f>
        <v>2.0375139796972953E-2</v>
      </c>
      <c r="O192" s="105">
        <f>Size!O61</f>
        <v>230018316.32242227</v>
      </c>
      <c r="P192" s="106">
        <f>Size!P61</f>
        <v>-441670.73749676347</v>
      </c>
      <c r="Q192" s="107">
        <f>Size!Q61</f>
        <v>-1.9164747127314997E-3</v>
      </c>
    </row>
    <row r="193" spans="2:17">
      <c r="B193" s="326"/>
      <c r="C193" s="83" t="s">
        <v>94</v>
      </c>
      <c r="D193" s="105">
        <f>Size!D62</f>
        <v>10951124.158094555</v>
      </c>
      <c r="E193" s="106">
        <f>Size!E62</f>
        <v>849986.79925744236</v>
      </c>
      <c r="F193" s="107">
        <f>Size!F62</f>
        <v>8.4147632990439467E-2</v>
      </c>
      <c r="G193" s="108">
        <f>Size!G62</f>
        <v>2.6177129587299186</v>
      </c>
      <c r="H193" s="109">
        <f>Size!H62</f>
        <v>0.22895727490317119</v>
      </c>
      <c r="I193" s="155">
        <f>Size!I62</f>
        <v>8.9912196101929549</v>
      </c>
      <c r="J193" s="156">
        <f>Size!J62</f>
        <v>2.5961197342788012E-2</v>
      </c>
      <c r="K193" s="107">
        <f>Size!K62</f>
        <v>2.89575560985248E-3</v>
      </c>
      <c r="L193" s="110">
        <f>Size!L62</f>
        <v>98463962.283917576</v>
      </c>
      <c r="M193" s="111">
        <f>Size!M62</f>
        <v>7904655.5982480347</v>
      </c>
      <c r="N193" s="107">
        <f>Size!N62</f>
        <v>8.7287059580579793E-2</v>
      </c>
      <c r="O193" s="105">
        <f>Size!O62</f>
        <v>14601498.877459407</v>
      </c>
      <c r="P193" s="106">
        <f>Size!P62</f>
        <v>1133315.7323432546</v>
      </c>
      <c r="Q193" s="107">
        <f>Size!Q62</f>
        <v>8.4147632990439314E-2</v>
      </c>
    </row>
    <row r="194" spans="2:17">
      <c r="B194" s="326"/>
      <c r="C194" s="83" t="s">
        <v>118</v>
      </c>
      <c r="D194" s="105">
        <f>Size!D63</f>
        <v>258698063.16542649</v>
      </c>
      <c r="E194" s="106">
        <f>Size!E63</f>
        <v>-7515715.867240876</v>
      </c>
      <c r="F194" s="107">
        <f>Size!F63</f>
        <v>-2.8231881514737878E-2</v>
      </c>
      <c r="G194" s="108">
        <f>Size!G63</f>
        <v>61.838151277457278</v>
      </c>
      <c r="H194" s="109">
        <f>Size!H63</f>
        <v>-1.1171036791480944</v>
      </c>
      <c r="I194" s="155">
        <f>Size!I63</f>
        <v>3.8179897003307248</v>
      </c>
      <c r="J194" s="156">
        <f>Size!J63</f>
        <v>0.11594245971017125</v>
      </c>
      <c r="K194" s="107">
        <f>Size!K63</f>
        <v>3.1318471152393092E-2</v>
      </c>
      <c r="L194" s="110">
        <f>Size!L63</f>
        <v>987706540.66110563</v>
      </c>
      <c r="M194" s="111">
        <f>Size!M63</f>
        <v>2170554.5780496597</v>
      </c>
      <c r="N194" s="107">
        <f>Size!N63</f>
        <v>2.2024102708581728E-3</v>
      </c>
      <c r="O194" s="105">
        <f>Size!O63</f>
        <v>258698063.16542649</v>
      </c>
      <c r="P194" s="106">
        <f>Size!P63</f>
        <v>-7515715.867240876</v>
      </c>
      <c r="Q194" s="107">
        <f>Size!Q63</f>
        <v>-2.8231881514737878E-2</v>
      </c>
    </row>
    <row r="195" spans="2:17" ht="15" thickBot="1">
      <c r="B195" s="326"/>
      <c r="C195" s="84" t="s">
        <v>93</v>
      </c>
      <c r="D195" s="105">
        <f>Size!D64</f>
        <v>0</v>
      </c>
      <c r="E195" s="106">
        <f>Size!E64</f>
        <v>0</v>
      </c>
      <c r="F195" s="107">
        <f>Size!F64</f>
        <v>0</v>
      </c>
      <c r="G195" s="108">
        <f>Size!G64</f>
        <v>0</v>
      </c>
      <c r="H195" s="109">
        <f>Size!H64</f>
        <v>0</v>
      </c>
      <c r="I195" s="155">
        <f>Size!I64</f>
        <v>0</v>
      </c>
      <c r="J195" s="156">
        <f>Size!J64</f>
        <v>0</v>
      </c>
      <c r="K195" s="107">
        <f>Size!K64</f>
        <v>0</v>
      </c>
      <c r="L195" s="110">
        <f>Size!L64</f>
        <v>0</v>
      </c>
      <c r="M195" s="111">
        <f>Size!M64</f>
        <v>0</v>
      </c>
      <c r="N195" s="107">
        <f>Size!N64</f>
        <v>0</v>
      </c>
      <c r="O195" s="105">
        <f>Size!O64</f>
        <v>0</v>
      </c>
      <c r="P195" s="106">
        <f>Size!P64</f>
        <v>0</v>
      </c>
      <c r="Q195" s="107">
        <f>Size!Q64</f>
        <v>0</v>
      </c>
    </row>
    <row r="196" spans="2:17">
      <c r="B196" s="326"/>
      <c r="C196" s="101" t="s">
        <v>119</v>
      </c>
      <c r="D196" s="143">
        <f>'White Milk Size'!D19</f>
        <v>104559029.60143727</v>
      </c>
      <c r="E196" s="144">
        <f>'White Milk Size'!E19</f>
        <v>-195336.79648126662</v>
      </c>
      <c r="F196" s="145">
        <f>'White Milk Size'!F19</f>
        <v>-1.8647126912043253E-3</v>
      </c>
      <c r="G196" s="146">
        <f>'White Milk Size'!G19</f>
        <v>24.993372624453116</v>
      </c>
      <c r="H196" s="147">
        <f>'White Milk Size'!H19</f>
        <v>0.22065849837717266</v>
      </c>
      <c r="I196" s="160">
        <f>'White Milk Size'!I19</f>
        <v>6.599419044628462</v>
      </c>
      <c r="J196" s="161">
        <f>'White Milk Size'!J19</f>
        <v>0.13829200471545722</v>
      </c>
      <c r="K196" s="145">
        <f>'White Milk Size'!K19</f>
        <v>2.1403696887736669E-2</v>
      </c>
      <c r="L196" s="148">
        <f>'White Milk Size'!L19</f>
        <v>690028851.23959625</v>
      </c>
      <c r="M196" s="149">
        <f>'White Milk Size'!M19</f>
        <v>13197581.957050562</v>
      </c>
      <c r="N196" s="145">
        <f>'White Milk Size'!N19</f>
        <v>1.9499072451307185E-2</v>
      </c>
      <c r="O196" s="143">
        <f>'White Milk Size'!O19</f>
        <v>208915374.3073231</v>
      </c>
      <c r="P196" s="144">
        <f>'White Milk Size'!P19</f>
        <v>-414469.16814142466</v>
      </c>
      <c r="Q196" s="145">
        <f>'White Milk Size'!Q19</f>
        <v>-1.9799812643055094E-3</v>
      </c>
    </row>
    <row r="197" spans="2:17" ht="15" thickBot="1">
      <c r="B197" s="325"/>
      <c r="C197" s="100" t="s">
        <v>116</v>
      </c>
      <c r="D197" s="135">
        <f>'White Milk Size'!D20</f>
        <v>252881449.32024431</v>
      </c>
      <c r="E197" s="136">
        <f>'White Milk Size'!E20</f>
        <v>-7300013.1011187732</v>
      </c>
      <c r="F197" s="137">
        <f>'White Milk Size'!F20</f>
        <v>-2.8057391303675679E-2</v>
      </c>
      <c r="G197" s="138">
        <f>'White Milk Size'!G20</f>
        <v>60.447771146737402</v>
      </c>
      <c r="H197" s="139">
        <f>'White Milk Size'!H20</f>
        <v>-1.0809384536374793</v>
      </c>
      <c r="I197" s="153">
        <f>'White Milk Size'!I20</f>
        <v>3.7960953172378664</v>
      </c>
      <c r="J197" s="154">
        <f>'White Milk Size'!J20</f>
        <v>0.11531260737423166</v>
      </c>
      <c r="K197" s="137">
        <f>'White Milk Size'!K20</f>
        <v>3.1328284352461475E-2</v>
      </c>
      <c r="L197" s="140">
        <f>'White Milk Size'!L20</f>
        <v>959962085.58090425</v>
      </c>
      <c r="M197" s="141">
        <f>'White Milk Size'!M20</f>
        <v>2290657.2733160257</v>
      </c>
      <c r="N197" s="137">
        <f>'White Milk Size'!N20</f>
        <v>2.3919031158359926E-3</v>
      </c>
      <c r="O197" s="135">
        <f>'White Milk Size'!O20</f>
        <v>252881449.32024431</v>
      </c>
      <c r="P197" s="136">
        <f>'White Milk Size'!P20</f>
        <v>-7300013.1011187732</v>
      </c>
      <c r="Q197" s="137">
        <f>'White Milk Size'!Q20</f>
        <v>-2.8057391303675679E-2</v>
      </c>
    </row>
    <row r="198" spans="2:17">
      <c r="B198" s="324" t="s">
        <v>65</v>
      </c>
      <c r="C198" s="82" t="s">
        <v>90</v>
      </c>
      <c r="D198" s="121">
        <f>Organic!D19</f>
        <v>30841583.416556545</v>
      </c>
      <c r="E198" s="122">
        <f>Organic!E19</f>
        <v>-1068262.8335931189</v>
      </c>
      <c r="F198" s="123">
        <f>Organic!F19</f>
        <v>-3.34775299516872E-2</v>
      </c>
      <c r="G198" s="124">
        <f>Organic!G19</f>
        <v>7.3722488588164552</v>
      </c>
      <c r="H198" s="125">
        <f>Organic!H19</f>
        <v>-0.173913904072454</v>
      </c>
      <c r="I198" s="204">
        <f>Organic!I19</f>
        <v>10.309685355539122</v>
      </c>
      <c r="J198" s="152">
        <f>Organic!J19</f>
        <v>0.42368679076427007</v>
      </c>
      <c r="K198" s="123">
        <f>Organic!K19</f>
        <v>4.2857257968246458E-2</v>
      </c>
      <c r="L198" s="126">
        <f>Organic!L19</f>
        <v>317967020.89131123</v>
      </c>
      <c r="M198" s="127">
        <f>Organic!M19</f>
        <v>2506326.6601454616</v>
      </c>
      <c r="N198" s="123">
        <f>Organic!N19</f>
        <v>7.9449728792800271E-3</v>
      </c>
      <c r="O198" s="121">
        <f>Organic!O19</f>
        <v>55127931.076083899</v>
      </c>
      <c r="P198" s="122">
        <f>Organic!P19</f>
        <v>-1495801.1503385082</v>
      </c>
      <c r="Q198" s="123">
        <f>Organic!Q19</f>
        <v>-2.6416505792257201E-2</v>
      </c>
    </row>
    <row r="199" spans="2:17" ht="15" thickBot="1">
      <c r="B199" s="325"/>
      <c r="C199" s="84" t="s">
        <v>92</v>
      </c>
      <c r="D199" s="128">
        <f>Organic!D20</f>
        <v>387505436.70164245</v>
      </c>
      <c r="E199" s="129">
        <f>Organic!E20</f>
        <v>-3446603.9807075858</v>
      </c>
      <c r="F199" s="130">
        <f>Organic!F20</f>
        <v>-8.815925285086219E-3</v>
      </c>
      <c r="G199" s="131">
        <f>Organic!G20</f>
        <v>92.627751141183637</v>
      </c>
      <c r="H199" s="132">
        <f>Organic!H20</f>
        <v>0.17391390407244955</v>
      </c>
      <c r="I199" s="205">
        <f>Organic!I20</f>
        <v>5.0002848908423507</v>
      </c>
      <c r="J199" s="157">
        <f>Organic!J20</f>
        <v>0.23350690807288998</v>
      </c>
      <c r="K199" s="130">
        <f>Organic!K20</f>
        <v>4.8986319253162339E-2</v>
      </c>
      <c r="L199" s="133">
        <f>Organic!L20</f>
        <v>1937637580.2584896</v>
      </c>
      <c r="M199" s="134">
        <f>Organic!M20</f>
        <v>74056000.415072918</v>
      </c>
      <c r="N199" s="130">
        <f>Organic!N20</f>
        <v>3.9738534237548813E-2</v>
      </c>
      <c r="O199" s="128">
        <f>Organic!O20</f>
        <v>566747065.96780777</v>
      </c>
      <c r="P199" s="129">
        <f>Organic!P20</f>
        <v>-191376.97492325306</v>
      </c>
      <c r="Q199" s="130">
        <f>Organic!Q20</f>
        <v>-3.3756217682099379E-4</v>
      </c>
    </row>
    <row r="200" spans="2:17">
      <c r="B200" s="324" t="s">
        <v>126</v>
      </c>
      <c r="C200" s="82" t="s">
        <v>89</v>
      </c>
      <c r="D200" s="121">
        <f>'Form Data'!D19</f>
        <v>40623668.741136342</v>
      </c>
      <c r="E200" s="122">
        <f>'Form Data'!E19</f>
        <v>3450464.0941057503</v>
      </c>
      <c r="F200" s="123">
        <f>'Form Data'!F19</f>
        <v>9.2821270774710418E-2</v>
      </c>
      <c r="G200" s="124">
        <f>'Form Data'!G19</f>
        <v>9.7105194461905384</v>
      </c>
      <c r="H200" s="125">
        <f>'Form Data'!H19</f>
        <v>0.91965751330499934</v>
      </c>
      <c r="I200" s="204">
        <f>'Form Data'!I19</f>
        <v>10.527103227100799</v>
      </c>
      <c r="J200" s="152">
        <f>'Form Data'!J19</f>
        <v>0.54030313062841628</v>
      </c>
      <c r="K200" s="123">
        <f>'Form Data'!K19</f>
        <v>5.4101726820312189E-2</v>
      </c>
      <c r="L200" s="126">
        <f>'Form Data'!L19</f>
        <v>427649554.30149025</v>
      </c>
      <c r="M200" s="127">
        <f>'Form Data'!M19</f>
        <v>56408190.546337485</v>
      </c>
      <c r="N200" s="123">
        <f>'Form Data'!N19</f>
        <v>0.15194478862959018</v>
      </c>
      <c r="O200" s="121">
        <f>'Form Data'!O19</f>
        <v>82048545.345679641</v>
      </c>
      <c r="P200" s="122">
        <f>'Form Data'!P19</f>
        <v>7654425.5803291351</v>
      </c>
      <c r="Q200" s="123">
        <f>'Form Data'!Q19</f>
        <v>0.10289019622078019</v>
      </c>
    </row>
    <row r="201" spans="2:17" ht="15" thickBot="1">
      <c r="B201" s="325"/>
      <c r="C201" s="84" t="s">
        <v>91</v>
      </c>
      <c r="D201" s="128">
        <f>'Form Data'!D20</f>
        <v>377723351.37706262</v>
      </c>
      <c r="E201" s="129">
        <f>'Form Data'!E20</f>
        <v>-7965330.908406198</v>
      </c>
      <c r="F201" s="130">
        <f>'Form Data'!F20</f>
        <v>-2.0652228790345034E-2</v>
      </c>
      <c r="G201" s="131">
        <f>'Form Data'!G20</f>
        <v>90.289480553809497</v>
      </c>
      <c r="H201" s="132">
        <f>'Form Data'!H20</f>
        <v>-0.91965751330494072</v>
      </c>
      <c r="I201" s="205">
        <f>'Form Data'!I20</f>
        <v>4.8394017478245681</v>
      </c>
      <c r="J201" s="157">
        <f>'Form Data'!J20</f>
        <v>0.15219936582317217</v>
      </c>
      <c r="K201" s="130">
        <f>'Form Data'!K20</f>
        <v>3.2471259702292678E-2</v>
      </c>
      <c r="L201" s="133">
        <f>'Form Data'!L20</f>
        <v>1827955046.8483102</v>
      </c>
      <c r="M201" s="134">
        <f>'Form Data'!M20</f>
        <v>20154136.528881311</v>
      </c>
      <c r="N201" s="130">
        <f>'Form Data'!N20</f>
        <v>1.1148427027465199E-2</v>
      </c>
      <c r="O201" s="128">
        <f>'Form Data'!O20</f>
        <v>539826451.69821215</v>
      </c>
      <c r="P201" s="129">
        <f>'Form Data'!P20</f>
        <v>-9341603.7055908442</v>
      </c>
      <c r="Q201" s="130">
        <f>'Form Data'!Q20</f>
        <v>-1.7010464490185919E-2</v>
      </c>
    </row>
    <row r="202" spans="2:17" ht="15" thickBot="1">
      <c r="B202" s="235" t="s">
        <v>221</v>
      </c>
      <c r="C202" s="142" t="s">
        <v>127</v>
      </c>
      <c r="D202" s="252">
        <f>'Glass Bottle'!D11</f>
        <v>1059417.0975685413</v>
      </c>
      <c r="E202" s="253">
        <f>'Glass Bottle'!E11</f>
        <v>90153.018994191079</v>
      </c>
      <c r="F202" s="254">
        <f>'Glass Bottle'!F11</f>
        <v>9.3011823080035486E-2</v>
      </c>
      <c r="G202" s="117">
        <f>'Glass Bottle'!G11</f>
        <v>0.25323882963698802</v>
      </c>
      <c r="H202" s="118">
        <f>'Glass Bottle'!H11</f>
        <v>2.4023544805921698E-2</v>
      </c>
      <c r="I202" s="158">
        <f>'Glass Bottle'!I11</f>
        <v>13.212673502128295</v>
      </c>
      <c r="J202" s="159">
        <f>'Glass Bottle'!J11</f>
        <v>0.10459623694044673</v>
      </c>
      <c r="K202" s="116">
        <f>'Glass Bottle'!K11</f>
        <v>7.9795255112075966E-3</v>
      </c>
      <c r="L202" s="119">
        <f>'Glass Bottle'!L11</f>
        <v>13997732.212745532</v>
      </c>
      <c r="M202" s="120">
        <f>'Glass Bottle'!M11</f>
        <v>1292543.7804218438</v>
      </c>
      <c r="N202" s="116">
        <f>'Glass Bottle'!N11</f>
        <v>0.10173353880635415</v>
      </c>
      <c r="O202" s="114">
        <f>'Glass Bottle'!O11</f>
        <v>2693466.9668537378</v>
      </c>
      <c r="P202" s="115">
        <f>'Glass Bottle'!P11</f>
        <v>183268.60128898267</v>
      </c>
      <c r="Q202" s="116">
        <f>'Glass Bottle'!Q11</f>
        <v>7.3009609042491E-2</v>
      </c>
    </row>
    <row r="203" spans="2:17">
      <c r="B203" s="326" t="s">
        <v>222</v>
      </c>
      <c r="C203" s="236" t="s">
        <v>223</v>
      </c>
      <c r="D203" s="241">
        <f>Enhanced!D57</f>
        <v>2086157.4703250129</v>
      </c>
      <c r="E203" s="122">
        <f>Enhanced!E57</f>
        <v>32467.598749010824</v>
      </c>
      <c r="F203" s="123">
        <f>Enhanced!F57</f>
        <v>1.5809397123868162E-2</v>
      </c>
      <c r="G203" s="124">
        <f>Enhanced!G57</f>
        <v>0.49866674554908863</v>
      </c>
      <c r="H203" s="125">
        <f>Enhanced!H57</f>
        <v>1.3002292203869392E-2</v>
      </c>
      <c r="I203" s="204">
        <f>Enhanced!I57</f>
        <v>12.346511281055195</v>
      </c>
      <c r="J203" s="152">
        <f>Enhanced!J57</f>
        <v>5.3609120346969519E-2</v>
      </c>
      <c r="K203" s="123">
        <f>Enhanced!K57</f>
        <v>4.3609816173694298E-3</v>
      </c>
      <c r="L203" s="126">
        <f>Enhanced!L57</f>
        <v>25756766.741425339</v>
      </c>
      <c r="M203" s="127">
        <f>Enhanced!M57</f>
        <v>510958.08170410618</v>
      </c>
      <c r="N203" s="123">
        <f>Enhanced!N57</f>
        <v>2.0239323231476484E-2</v>
      </c>
      <c r="O203" s="121">
        <f>Enhanced!O57</f>
        <v>5304591.0017803907</v>
      </c>
      <c r="P203" s="122">
        <f>Enhanced!P57</f>
        <v>193875.86345734447</v>
      </c>
      <c r="Q203" s="123">
        <f>Enhanced!Q57</f>
        <v>3.7935173103966033E-2</v>
      </c>
    </row>
    <row r="204" spans="2:17">
      <c r="B204" s="326"/>
      <c r="C204" s="236" t="s">
        <v>224</v>
      </c>
      <c r="D204" s="242">
        <f>Enhanced!D58</f>
        <v>396930983.76190501</v>
      </c>
      <c r="E204" s="106">
        <f>Enhanced!E58</f>
        <v>-7088562.8629739881</v>
      </c>
      <c r="F204" s="107">
        <f>Enhanced!F58</f>
        <v>-1.7545098800765505E-2</v>
      </c>
      <c r="G204" s="108">
        <f>Enhanced!G58</f>
        <v>94.880796246560351</v>
      </c>
      <c r="H204" s="109">
        <f>Enhanced!H58</f>
        <v>-0.66329488818213633</v>
      </c>
      <c r="I204" s="155">
        <f>Enhanced!I58</f>
        <v>4.9891692848076445</v>
      </c>
      <c r="J204" s="156">
        <f>Enhanced!J58</f>
        <v>0.15684702130537076</v>
      </c>
      <c r="K204" s="107">
        <f>Enhanced!K58</f>
        <v>3.245789762202124E-2</v>
      </c>
      <c r="L204" s="110">
        <f>Enhanced!L58</f>
        <v>1980355872.3733783</v>
      </c>
      <c r="M204" s="111">
        <f>Enhanced!M58</f>
        <v>28003222.327880621</v>
      </c>
      <c r="N204" s="107">
        <f>Enhanced!N58</f>
        <v>1.4343321800612216E-2</v>
      </c>
      <c r="O204" s="105">
        <f>Enhanced!O58</f>
        <v>569763109.04289532</v>
      </c>
      <c r="P204" s="106">
        <f>Enhanced!P58</f>
        <v>-8282191.3150935173</v>
      </c>
      <c r="Q204" s="107">
        <f>Enhanced!Q58</f>
        <v>-1.4327927776532875E-2</v>
      </c>
    </row>
    <row r="205" spans="2:17">
      <c r="B205" s="326"/>
      <c r="C205" s="237" t="s">
        <v>128</v>
      </c>
      <c r="D205" s="242">
        <f>'Enhanced - Aggs'!D50</f>
        <v>134.10403573513031</v>
      </c>
      <c r="E205" s="106">
        <f>'Enhanced - Aggs'!E50</f>
        <v>14.050457775592804</v>
      </c>
      <c r="F205" s="107">
        <f>'Enhanced - Aggs'!F50</f>
        <v>0.11703489403979553</v>
      </c>
      <c r="G205" s="108">
        <f>'Enhanced - Aggs'!G50</f>
        <v>3.2055692830617242E-5</v>
      </c>
      <c r="H205" s="109">
        <f>'Enhanced - Aggs'!H50</f>
        <v>3.6649625071957282E-6</v>
      </c>
      <c r="I205" s="155">
        <f>'Enhanced - Aggs'!I50</f>
        <v>8.7471936495927682</v>
      </c>
      <c r="J205" s="156">
        <f>'Enhanced - Aggs'!J50</f>
        <v>7.3409540955807984E-2</v>
      </c>
      <c r="K205" s="107">
        <f>'Enhanced - Aggs'!K50</f>
        <v>8.4633811536432065E-3</v>
      </c>
      <c r="L205" s="110">
        <f>'Enhanced - Aggs'!L50</f>
        <v>1173.0339697670936</v>
      </c>
      <c r="M205" s="111">
        <f>'Enhanced - Aggs'!M50</f>
        <v>131.71515307664868</v>
      </c>
      <c r="N205" s="107">
        <f>'Enhanced - Aggs'!N50</f>
        <v>0.12648878610997377</v>
      </c>
      <c r="O205" s="105">
        <f>'Enhanced - Aggs'!O50</f>
        <v>268.20807147026062</v>
      </c>
      <c r="P205" s="106">
        <f>'Enhanced - Aggs'!P50</f>
        <v>28.100915551185608</v>
      </c>
      <c r="Q205" s="107">
        <f>'Enhanced - Aggs'!Q50</f>
        <v>0.11703489403979553</v>
      </c>
    </row>
    <row r="206" spans="2:17" ht="15" customHeight="1">
      <c r="B206" s="326"/>
      <c r="C206" s="237" t="s">
        <v>129</v>
      </c>
      <c r="D206" s="242">
        <f>'Enhanced - Aggs'!D51</f>
        <v>1285563.6663748175</v>
      </c>
      <c r="E206" s="106">
        <f>'Enhanced - Aggs'!E51</f>
        <v>185978.04809011519</v>
      </c>
      <c r="F206" s="107">
        <f>'Enhanced - Aggs'!F51</f>
        <v>0.16913466763982554</v>
      </c>
      <c r="G206" s="108">
        <f>'Enhanced - Aggs'!G51</f>
        <v>0.30729600177661059</v>
      </c>
      <c r="H206" s="109">
        <f>'Enhanced - Aggs'!H51</f>
        <v>4.7261779666584625E-2</v>
      </c>
      <c r="I206" s="155">
        <f>'Enhanced - Aggs'!I51</f>
        <v>14.069322796938007</v>
      </c>
      <c r="J206" s="156">
        <f>'Enhanced - Aggs'!J51</f>
        <v>0.58660137381218469</v>
      </c>
      <c r="K206" s="107">
        <f>'Enhanced - Aggs'!K51</f>
        <v>4.3507638806957384E-2</v>
      </c>
      <c r="L206" s="110">
        <f>'Enhanced - Aggs'!L51</f>
        <v>18087010.198242426</v>
      </c>
      <c r="M206" s="111">
        <f>'Enhanced - Aggs'!M51</f>
        <v>3261603.626034217</v>
      </c>
      <c r="N206" s="107">
        <f>'Enhanced - Aggs'!N51</f>
        <v>0.2200009564761912</v>
      </c>
      <c r="O206" s="105">
        <f>'Enhanced - Aggs'!O51</f>
        <v>2604355.1025600433</v>
      </c>
      <c r="P206" s="106">
        <f>'Enhanced - Aggs'!P51</f>
        <v>376656.80188190937</v>
      </c>
      <c r="Q206" s="107">
        <f>'Enhanced - Aggs'!Q51</f>
        <v>0.16907891062593675</v>
      </c>
    </row>
    <row r="207" spans="2:17">
      <c r="B207" s="326"/>
      <c r="C207" s="237" t="s">
        <v>130</v>
      </c>
      <c r="D207" s="242">
        <f>'Enhanced - Aggs'!D52</f>
        <v>239830.15507277189</v>
      </c>
      <c r="E207" s="106">
        <f>'Enhanced - Aggs'!E52</f>
        <v>14772.682656169665</v>
      </c>
      <c r="F207" s="107">
        <f>'Enhanced - Aggs'!F52</f>
        <v>6.5639600843041823E-2</v>
      </c>
      <c r="G207" s="108">
        <f>'Enhanced - Aggs'!G52</f>
        <v>5.7328041921993575E-2</v>
      </c>
      <c r="H207" s="109">
        <f>'Enhanced - Aggs'!H52</f>
        <v>4.1055881205405015E-3</v>
      </c>
      <c r="I207" s="155">
        <f>'Enhanced - Aggs'!I52</f>
        <v>10.094263356026582</v>
      </c>
      <c r="J207" s="156">
        <f>'Enhanced - Aggs'!J52</f>
        <v>0.61636793184774241</v>
      </c>
      <c r="K207" s="107">
        <f>'Enhanced - Aggs'!K52</f>
        <v>6.5032151576112612E-2</v>
      </c>
      <c r="L207" s="110">
        <f>'Enhanced - Aggs'!L52</f>
        <v>2420908.746021254</v>
      </c>
      <c r="M207" s="111">
        <f>'Enhanced - Aggs'!M52</f>
        <v>287837.55802668445</v>
      </c>
      <c r="N207" s="107">
        <f>'Enhanced - Aggs'!N52</f>
        <v>0.13494043689057472</v>
      </c>
      <c r="O207" s="105">
        <f>'Enhanced - Aggs'!O52</f>
        <v>448332.95097076893</v>
      </c>
      <c r="P207" s="106">
        <f>'Enhanced - Aggs'!P52</f>
        <v>21992.723253369331</v>
      </c>
      <c r="Q207" s="107">
        <f>'Enhanced - Aggs'!Q52</f>
        <v>5.1584912292037446E-2</v>
      </c>
    </row>
    <row r="208" spans="2:17">
      <c r="B208" s="326"/>
      <c r="C208" s="238" t="s">
        <v>225</v>
      </c>
      <c r="D208" s="242">
        <f>Enhanced!D59</f>
        <v>3142251.3707738998</v>
      </c>
      <c r="E208" s="106">
        <f>Enhanced!E59</f>
        <v>-503820.58974981215</v>
      </c>
      <c r="F208" s="107">
        <f>Enhanced!F59</f>
        <v>-0.13818174605567707</v>
      </c>
      <c r="G208" s="108">
        <f>Enhanced!G59</f>
        <v>0.75111121142588644</v>
      </c>
      <c r="H208" s="109">
        <f>Enhanced!H59</f>
        <v>-0.11112586247378309</v>
      </c>
      <c r="I208" s="155">
        <f>Enhanced!I59</f>
        <v>13.254843121990747</v>
      </c>
      <c r="J208" s="156">
        <f>Enhanced!J59</f>
        <v>1.1452686709971562</v>
      </c>
      <c r="K208" s="107">
        <f>Enhanced!K59</f>
        <v>9.4575468001122612E-2</v>
      </c>
      <c r="L208" s="110">
        <f>Enhanced!L59</f>
        <v>41650048.969468422</v>
      </c>
      <c r="M208" s="111">
        <f>Enhanced!M59</f>
        <v>-2502330.8901736364</v>
      </c>
      <c r="N208" s="107">
        <f>Enhanced!N59</f>
        <v>-5.6674881356982482E-2</v>
      </c>
      <c r="O208" s="105">
        <f>Enhanced!O59</f>
        <v>6441602.3018265963</v>
      </c>
      <c r="P208" s="106">
        <f>Enhanced!P59</f>
        <v>-959929.84302764665</v>
      </c>
      <c r="Q208" s="107">
        <f>Enhanced!Q59</f>
        <v>-0.12969339648075667</v>
      </c>
    </row>
    <row r="209" spans="2:17">
      <c r="B209" s="326"/>
      <c r="C209" s="238" t="s">
        <v>226</v>
      </c>
      <c r="D209" s="242">
        <f>Enhanced!D60</f>
        <v>246276.12068374679</v>
      </c>
      <c r="E209" s="106">
        <f>Enhanced!E60</f>
        <v>192438.97661342734</v>
      </c>
      <c r="F209" s="107">
        <f>Enhanced!F60</f>
        <v>3.5744648037435431</v>
      </c>
      <c r="G209" s="108">
        <f>Enhanced!G60</f>
        <v>5.8868859783957471E-2</v>
      </c>
      <c r="H209" s="109">
        <f>Enhanced!H60</f>
        <v>4.6137245577517208E-2</v>
      </c>
      <c r="I209" s="155">
        <f>Enhanced!I60</f>
        <v>13.989294325331116</v>
      </c>
      <c r="J209" s="156">
        <f>Enhanced!J60</f>
        <v>4.6900464951738954</v>
      </c>
      <c r="K209" s="107">
        <f>Enhanced!K60</f>
        <v>0.50434686555660935</v>
      </c>
      <c r="L209" s="110">
        <f>Enhanced!L60</f>
        <v>3445229.1375457002</v>
      </c>
      <c r="M209" s="111">
        <f>Enhanced!M60</f>
        <v>2944584.1923679202</v>
      </c>
      <c r="N209" s="107">
        <f>Enhanced!N60</f>
        <v>5.881581789110629</v>
      </c>
      <c r="O209" s="105">
        <f>Enhanced!O60</f>
        <v>535589.27551841736</v>
      </c>
      <c r="P209" s="106">
        <f>Enhanced!P60</f>
        <v>422168.68365935172</v>
      </c>
      <c r="Q209" s="107">
        <f>Enhanced!Q60</f>
        <v>3.7221520073174266</v>
      </c>
    </row>
    <row r="210" spans="2:17">
      <c r="B210" s="326"/>
      <c r="C210" s="238" t="s">
        <v>227</v>
      </c>
      <c r="D210" s="242">
        <f>Enhanced!D61</f>
        <v>15697640.44740114</v>
      </c>
      <c r="E210" s="106">
        <f>Enhanced!E61</f>
        <v>2815277.9258712251</v>
      </c>
      <c r="F210" s="107">
        <f>Enhanced!F61</f>
        <v>0.21853739336757008</v>
      </c>
      <c r="G210" s="108">
        <f>Enhanced!G61</f>
        <v>3.7523012457375615</v>
      </c>
      <c r="H210" s="109">
        <f>Enhanced!H61</f>
        <v>0.70583077402387406</v>
      </c>
      <c r="I210" s="155">
        <f>Enhanced!I61</f>
        <v>12.886149729022561</v>
      </c>
      <c r="J210" s="156">
        <f>Enhanced!J61</f>
        <v>0.85636871118323121</v>
      </c>
      <c r="K210" s="107">
        <f>Enhanced!K61</f>
        <v>7.1187389854669492E-2</v>
      </c>
      <c r="L210" s="110">
        <f>Enhanced!L61</f>
        <v>202282145.19757178</v>
      </c>
      <c r="M210" s="111">
        <f>Enhanced!M61</f>
        <v>47310145.071146399</v>
      </c>
      <c r="N210" s="107">
        <f>Enhanced!N61</f>
        <v>0.30528188984171989</v>
      </c>
      <c r="O210" s="105">
        <f>Enhanced!O61</f>
        <v>39344480.806199312</v>
      </c>
      <c r="P210" s="106">
        <f>Enhanced!P61</f>
        <v>6885637.5965553895</v>
      </c>
      <c r="Q210" s="107">
        <f>Enhanced!Q61</f>
        <v>0.21213441132460265</v>
      </c>
    </row>
    <row r="211" spans="2:17">
      <c r="B211" s="326"/>
      <c r="C211" s="238" t="s">
        <v>131</v>
      </c>
      <c r="D211" s="242">
        <f>'Enhanced - Aggs'!D54</f>
        <v>75917.184968918562</v>
      </c>
      <c r="E211" s="106">
        <f>'Enhanced - Aggs'!E54</f>
        <v>4431.1978533864021</v>
      </c>
      <c r="F211" s="107">
        <f>'Enhanced - Aggs'!F54</f>
        <v>6.1986943626097191E-2</v>
      </c>
      <c r="G211" s="108">
        <f>'Enhanced - Aggs'!G54</f>
        <v>1.8146940534551698E-2</v>
      </c>
      <c r="H211" s="109">
        <f>'Enhanced - Aggs'!H54</f>
        <v>1.2416602705624946E-3</v>
      </c>
      <c r="I211" s="155">
        <f>'Enhanced - Aggs'!I54</f>
        <v>20.010312511031724</v>
      </c>
      <c r="J211" s="156">
        <f>'Enhanced - Aggs'!J54</f>
        <v>0.73635823220200436</v>
      </c>
      <c r="K211" s="107">
        <f>'Enhanced - Aggs'!K54</f>
        <v>3.8204834438712525E-2</v>
      </c>
      <c r="L211" s="110">
        <f>'Enhanced - Aggs'!L54</f>
        <v>1519126.5961858607</v>
      </c>
      <c r="M211" s="111">
        <f>'Enhanced - Aggs'!M54</f>
        <v>141308.94894408341</v>
      </c>
      <c r="N211" s="107">
        <f>'Enhanced - Aggs'!N54</f>
        <v>0.1025599789834066</v>
      </c>
      <c r="O211" s="105">
        <f>'Enhanced - Aggs'!O54</f>
        <v>145967.1534819603</v>
      </c>
      <c r="P211" s="106">
        <f>'Enhanced - Aggs'!P54</f>
        <v>7545.9417613744736</v>
      </c>
      <c r="Q211" s="107">
        <f>'Enhanced - Aggs'!Q54</f>
        <v>5.451434550801762E-2</v>
      </c>
    </row>
    <row r="212" spans="2:17">
      <c r="B212" s="330"/>
      <c r="C212" s="239" t="s">
        <v>179</v>
      </c>
      <c r="D212" s="242">
        <f>'Enhanced - Aggs'!D55</f>
        <v>3183822.9535488971</v>
      </c>
      <c r="E212" s="106">
        <f>'Enhanced - Aggs'!E55</f>
        <v>1228316.2124167816</v>
      </c>
      <c r="F212" s="107">
        <f>'Enhanced - Aggs'!F55</f>
        <v>0.62813192436537635</v>
      </c>
      <c r="G212" s="108">
        <f>'Enhanced - Aggs'!G55</f>
        <v>20.534687746481609</v>
      </c>
      <c r="H212" s="109">
        <f>'Enhanced - Aggs'!H55</f>
        <v>5.9579885522162304</v>
      </c>
      <c r="I212" s="155">
        <f>'Enhanced - Aggs'!I55</f>
        <v>34.927516657245079</v>
      </c>
      <c r="J212" s="156">
        <f>'Enhanced - Aggs'!J55</f>
        <v>1.3762574713953271</v>
      </c>
      <c r="K212" s="107">
        <f>'Enhanced - Aggs'!K55</f>
        <v>4.1019547545797147E-2</v>
      </c>
      <c r="L212" s="110">
        <f>'Enhanced - Aggs'!L55</f>
        <v>111203029.24379832</v>
      </c>
      <c r="M212" s="111">
        <f>'Enhanced - Aggs'!M55</f>
        <v>45593315.732398309</v>
      </c>
      <c r="N212" s="107">
        <f>'Enhanced - Aggs'!N55</f>
        <v>0.6949171592477118</v>
      </c>
      <c r="O212" s="105">
        <f>'Enhanced - Aggs'!O55</f>
        <v>23172026.557394862</v>
      </c>
      <c r="P212" s="106">
        <f>'Enhanced - Aggs'!P55</f>
        <v>7171246.7437500637</v>
      </c>
      <c r="Q212" s="107">
        <f>'Enhanced - Aggs'!Q55</f>
        <v>0.44818107787688716</v>
      </c>
    </row>
    <row r="213" spans="2:17" ht="15" thickBot="1">
      <c r="B213" s="325"/>
      <c r="C213" s="240" t="s">
        <v>228</v>
      </c>
      <c r="D213" s="243">
        <f>Enhanced!D62</f>
        <v>243710.94711003327</v>
      </c>
      <c r="E213" s="129">
        <f>Enhanced!E62</f>
        <v>37332.137189717207</v>
      </c>
      <c r="F213" s="130">
        <f>Enhanced!F62</f>
        <v>0.18089132893115983</v>
      </c>
      <c r="G213" s="131">
        <f>Enhanced!G62</f>
        <v>5.8255690943173385E-2</v>
      </c>
      <c r="H213" s="132">
        <f>Enhanced!H62</f>
        <v>9.4504388507189244E-3</v>
      </c>
      <c r="I213" s="205">
        <f>Enhanced!I62</f>
        <v>8.676420798838075</v>
      </c>
      <c r="J213" s="157">
        <f>Enhanced!J62</f>
        <v>-0.1364531527960775</v>
      </c>
      <c r="K213" s="130">
        <f>Enhanced!K62</f>
        <v>-1.5483388681710951E-2</v>
      </c>
      <c r="L213" s="133">
        <f>Enhanced!L62</f>
        <v>2114538.7304100189</v>
      </c>
      <c r="M213" s="134">
        <f>Enhanced!M62</f>
        <v>295748.29229400959</v>
      </c>
      <c r="N213" s="130">
        <f>Enhanced!N62</f>
        <v>0.16260712949445671</v>
      </c>
      <c r="O213" s="128">
        <f>Enhanced!O62</f>
        <v>485624.61567187309</v>
      </c>
      <c r="P213" s="129">
        <f>Enhanced!P62</f>
        <v>53260.889187583351</v>
      </c>
      <c r="Q213" s="130">
        <f>Enhanced!Q62</f>
        <v>0.12318537824777173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Alternatives'!D102</f>
        <v>3706453.2027376955</v>
      </c>
      <c r="E214" s="292">
        <f>'Non-Dairy Alternatives'!E102</f>
        <v>191777.5697247088</v>
      </c>
      <c r="F214" s="293">
        <f>'Non-Dairy Alternatives'!F102</f>
        <v>5.4564799073735799E-2</v>
      </c>
      <c r="G214" s="294">
        <f>'Non-Dairy Alternatives'!G102</f>
        <v>7.2980446872409681</v>
      </c>
      <c r="H214" s="295">
        <f>'Non-Dairy Alternatives'!H102</f>
        <v>0.813730551101151</v>
      </c>
      <c r="I214" s="296">
        <f>'Non-Dairy Alternatives'!I102</f>
        <v>15.442311405094154</v>
      </c>
      <c r="J214" s="297">
        <f>'Non-Dairy Alternatives'!J102</f>
        <v>-0.16480447589530201</v>
      </c>
      <c r="K214" s="293">
        <f>'Non-Dairy Alternatives'!K102</f>
        <v>-1.0559572771292436E-2</v>
      </c>
      <c r="L214" s="298">
        <f>'Non-Dairy Alternatives'!L102</f>
        <v>57236204.56508407</v>
      </c>
      <c r="M214" s="299">
        <f>'Non-Dairy Alternatives'!M102</f>
        <v>2382254.6765604168</v>
      </c>
      <c r="N214" s="293">
        <f>'Non-Dairy Alternatives'!N102</f>
        <v>4.3429045335873315E-2</v>
      </c>
      <c r="O214" s="291">
        <f>'Non-Dairy Alternatives'!O102</f>
        <v>18549231.375852704</v>
      </c>
      <c r="P214" s="292">
        <f>'Non-Dairy Alternatives'!P102</f>
        <v>477392.32376008481</v>
      </c>
      <c r="Q214" s="293">
        <f>'Non-Dairy Alternatives'!Q102</f>
        <v>2.641636650171502E-2</v>
      </c>
    </row>
    <row r="215" spans="2:17" ht="15.5" customHeight="1">
      <c r="B215" s="330"/>
      <c r="C215" s="82" t="s">
        <v>265</v>
      </c>
      <c r="D215" s="121">
        <f>'Non-Dairy Alternatives'!D103</f>
        <v>0</v>
      </c>
      <c r="E215" s="122">
        <f>'Non-Dairy Alternatives'!E103</f>
        <v>0</v>
      </c>
      <c r="F215" s="123">
        <f>'Non-Dairy Alternatives'!F103</f>
        <v>0</v>
      </c>
      <c r="G215" s="124">
        <f>'Non-Dairy Alternatives'!G103</f>
        <v>0</v>
      </c>
      <c r="H215" s="125">
        <f>'Non-Dairy Alternatives'!H103</f>
        <v>0</v>
      </c>
      <c r="I215" s="204">
        <f>'Non-Dairy Alternatives'!I103</f>
        <v>0</v>
      </c>
      <c r="J215" s="152">
        <f>'Non-Dairy Alternatives'!J103</f>
        <v>0</v>
      </c>
      <c r="K215" s="245">
        <f>'Non-Dairy Alternatives'!K103</f>
        <v>0</v>
      </c>
      <c r="L215" s="257">
        <f>'Non-Dairy Alternatives'!L103</f>
        <v>0</v>
      </c>
      <c r="M215" s="127">
        <f>'Non-Dairy Alternatives'!M103</f>
        <v>0</v>
      </c>
      <c r="N215" s="123">
        <f>'Non-Dairy Alternatives'!N103</f>
        <v>0</v>
      </c>
      <c r="O215" s="121">
        <f>'Non-Dairy Alternatives'!O103</f>
        <v>0</v>
      </c>
      <c r="P215" s="122">
        <f>'Non-Dairy Alternatives'!P103</f>
        <v>0</v>
      </c>
      <c r="Q215" s="123">
        <f>'Non-Dairy Alternatives'!Q103</f>
        <v>0</v>
      </c>
    </row>
    <row r="216" spans="2:17" ht="15.5" customHeight="1">
      <c r="B216" s="330"/>
      <c r="C216" s="255" t="s">
        <v>85</v>
      </c>
      <c r="D216" s="105">
        <f>'Non-Dairy Alternatives'!D104</f>
        <v>268353.26450645039</v>
      </c>
      <c r="E216" s="106">
        <f>'Non-Dairy Alternatives'!E104</f>
        <v>25615.456851591036</v>
      </c>
      <c r="F216" s="107">
        <f>'Non-Dairy Alternatives'!F104</f>
        <v>0.1055272645784656</v>
      </c>
      <c r="G216" s="108">
        <f>'Non-Dairy Alternatives'!G104</f>
        <v>0.52839035304384752</v>
      </c>
      <c r="H216" s="109">
        <f>'Non-Dairy Alternatives'!H104</f>
        <v>8.0557220800381524E-2</v>
      </c>
      <c r="I216" s="155">
        <f>'Non-Dairy Alternatives'!I104</f>
        <v>26.983046440728707</v>
      </c>
      <c r="J216" s="156">
        <f>'Non-Dairy Alternatives'!J104</f>
        <v>0.3432477229636639</v>
      </c>
      <c r="K216" s="244">
        <f>'Non-Dairy Alternatives'!K104</f>
        <v>1.2884771638111716E-2</v>
      </c>
      <c r="L216" s="247">
        <f>'Non-Dairy Alternatives'!L104</f>
        <v>7240988.5986987054</v>
      </c>
      <c r="M216" s="111">
        <f>'Non-Dairy Alternatives'!M104</f>
        <v>774502.26158168539</v>
      </c>
      <c r="N216" s="107">
        <f>'Non-Dairy Alternatives'!N104</f>
        <v>0.11977173092226541</v>
      </c>
      <c r="O216" s="105">
        <f>'Non-Dairy Alternatives'!O104</f>
        <v>967638.07443368435</v>
      </c>
      <c r="P216" s="106">
        <f>'Non-Dairy Alternatives'!P104</f>
        <v>86880.077697609435</v>
      </c>
      <c r="Q216" s="107">
        <f>'Non-Dairy Alternatives'!Q104</f>
        <v>9.8642394414323598E-2</v>
      </c>
    </row>
    <row r="217" spans="2:17" ht="15.5" customHeight="1">
      <c r="B217" s="330"/>
      <c r="C217" s="255" t="s">
        <v>87</v>
      </c>
      <c r="D217" s="105">
        <f>'Non-Dairy Alternatives'!D105</f>
        <v>212353.93249964569</v>
      </c>
      <c r="E217" s="106">
        <f>'Non-Dairy Alternatives'!E105</f>
        <v>15199.614262906573</v>
      </c>
      <c r="F217" s="107">
        <f>'Non-Dairy Alternatives'!F105</f>
        <v>7.7095010643668319E-2</v>
      </c>
      <c r="G217" s="108">
        <f>'Non-Dairy Alternatives'!G105</f>
        <v>0.41812708919380442</v>
      </c>
      <c r="H217" s="109">
        <f>'Non-Dairy Alternatives'!H105</f>
        <v>5.4392091649360541E-2</v>
      </c>
      <c r="I217" s="155">
        <f>'Non-Dairy Alternatives'!I105</f>
        <v>8.1198666686536285</v>
      </c>
      <c r="J217" s="156">
        <f>'Non-Dairy Alternatives'!J105</f>
        <v>0.36093198614312438</v>
      </c>
      <c r="K217" s="244">
        <f>'Non-Dairy Alternatives'!K105</f>
        <v>4.65182400564223E-2</v>
      </c>
      <c r="L217" s="247">
        <f>'Non-Dairy Alternatives'!L105</f>
        <v>1724285.6184613956</v>
      </c>
      <c r="M217" s="111">
        <f>'Non-Dairy Alternatives'!M105</f>
        <v>194578.1408876474</v>
      </c>
      <c r="N217" s="107">
        <f>'Non-Dairy Alternatives'!N105</f>
        <v>0.12719957491236533</v>
      </c>
      <c r="O217" s="105">
        <f>'Non-Dairy Alternatives'!O105</f>
        <v>416154.68408286572</v>
      </c>
      <c r="P217" s="106">
        <f>'Non-Dairy Alternatives'!P105</f>
        <v>33508.101427217014</v>
      </c>
      <c r="Q217" s="107">
        <f>'Non-Dairy Alternatives'!Q105</f>
        <v>8.7569321002852446E-2</v>
      </c>
    </row>
    <row r="218" spans="2:17" ht="15.5" customHeight="1">
      <c r="B218" s="330"/>
      <c r="C218" s="255" t="s">
        <v>261</v>
      </c>
      <c r="D218" s="105">
        <f>'Non-Dairy Alternatives'!D106</f>
        <v>10617168.343720341</v>
      </c>
      <c r="E218" s="106">
        <f>'Non-Dairy Alternatives'!E106</f>
        <v>-230970.1731478069</v>
      </c>
      <c r="F218" s="107">
        <f>'Non-Dairy Alternatives'!F106</f>
        <v>-2.129122639692177E-2</v>
      </c>
      <c r="G218" s="108">
        <f>'Non-Dairy Alternatives'!G106</f>
        <v>20.905314268422124</v>
      </c>
      <c r="H218" s="109">
        <f>'Non-Dairy Alternatives'!H106</f>
        <v>0.89130863017521023</v>
      </c>
      <c r="I218" s="155">
        <f>'Non-Dairy Alternatives'!I106</f>
        <v>10.030446392774358</v>
      </c>
      <c r="J218" s="156">
        <f>'Non-Dairy Alternatives'!J106</f>
        <v>-0.20519923884316782</v>
      </c>
      <c r="K218" s="244">
        <f>'Non-Dairy Alternatives'!K106</f>
        <v>-2.0047512998038447E-2</v>
      </c>
      <c r="L218" s="247">
        <f>'Non-Dairy Alternatives'!L106</f>
        <v>106494937.9147478</v>
      </c>
      <c r="M218" s="111">
        <f>'Non-Dairy Alternatives'!M106</f>
        <v>-4542763.7066154778</v>
      </c>
      <c r="N218" s="107">
        <f>'Non-Dairy Alternatives'!N106</f>
        <v>-4.0911903257023693E-2</v>
      </c>
      <c r="O218" s="105">
        <f>'Non-Dairy Alternatives'!O106</f>
        <v>25132398.866528749</v>
      </c>
      <c r="P218" s="106">
        <f>'Non-Dairy Alternatives'!P106</f>
        <v>-434553.4279961437</v>
      </c>
      <c r="Q218" s="107">
        <f>'Non-Dairy Alternatives'!Q106</f>
        <v>-1.6996684743265326E-2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Alternatives'!D108</f>
        <v>201057.79875769943</v>
      </c>
      <c r="E220" s="106">
        <f>'Non-Dairy Alternatives'!E108</f>
        <v>-67530.386636073585</v>
      </c>
      <c r="F220" s="107">
        <f>'Non-Dairy Alternatives'!F108</f>
        <v>-0.25142724180912246</v>
      </c>
      <c r="G220" s="108">
        <f>'Non-Dairy Alternatives'!G108</f>
        <v>0.39588488503461472</v>
      </c>
      <c r="H220" s="109">
        <f>'Non-Dairy Alternatives'!H108</f>
        <v>-9.9640264139954693E-2</v>
      </c>
      <c r="I220" s="155">
        <f>'Non-Dairy Alternatives'!I108</f>
        <v>12.496843242691954</v>
      </c>
      <c r="J220" s="156">
        <f>'Non-Dairy Alternatives'!J108</f>
        <v>0.98128864933164373</v>
      </c>
      <c r="K220" s="244">
        <f>'Non-Dairy Alternatives'!K108</f>
        <v>8.5214189327662906E-2</v>
      </c>
      <c r="L220" s="247">
        <f>'Non-Dairy Alternatives'!L108</f>
        <v>2512587.793795675</v>
      </c>
      <c r="M220" s="111">
        <f>'Non-Dairy Alternatives'!M108</f>
        <v>-580354.11823789822</v>
      </c>
      <c r="N220" s="107">
        <f>'Non-Dairy Alternatives'!N108</f>
        <v>-0.18763822106711411</v>
      </c>
      <c r="O220" s="105">
        <f>'Non-Dairy Alternatives'!O108</f>
        <v>495309.75449562073</v>
      </c>
      <c r="P220" s="106">
        <f>'Non-Dairy Alternatives'!P108</f>
        <v>-147205.38013105094</v>
      </c>
      <c r="Q220" s="107">
        <f>'Non-Dairy Alternatives'!Q108</f>
        <v>-0.22910803527855178</v>
      </c>
    </row>
    <row r="221" spans="2:17">
      <c r="B221" s="326"/>
      <c r="C221" s="255" t="s">
        <v>264</v>
      </c>
      <c r="D221" s="105">
        <f>'Non-Dairy Alternatives'!D109</f>
        <v>3833924.8117467077</v>
      </c>
      <c r="E221" s="106">
        <f>'Non-Dairy Alternatives'!E109</f>
        <v>-57079.421832718421</v>
      </c>
      <c r="F221" s="107">
        <f>'Non-Dairy Alternatives'!F109</f>
        <v>-1.4669586154680104E-2</v>
      </c>
      <c r="G221" s="108">
        <f>'Non-Dairy Alternatives'!G109</f>
        <v>7.5490376036536553</v>
      </c>
      <c r="H221" s="109">
        <f>'Non-Dairy Alternatives'!H109</f>
        <v>0.37042529627839915</v>
      </c>
      <c r="I221" s="155">
        <f>'Non-Dairy Alternatives'!I109</f>
        <v>8.6510105770692025</v>
      </c>
      <c r="J221" s="156">
        <f>'Non-Dairy Alternatives'!J109</f>
        <v>0.27162074420371418</v>
      </c>
      <c r="K221" s="244">
        <f>'Non-Dairy Alternatives'!K109</f>
        <v>3.2415336870754992E-2</v>
      </c>
      <c r="L221" s="247">
        <f>'Non-Dairy Alternatives'!L109</f>
        <v>33167324.098108817</v>
      </c>
      <c r="M221" s="111">
        <f>'Non-Dairy Alternatives'!M109</f>
        <v>563082.78361679986</v>
      </c>
      <c r="N221" s="107">
        <f>'Non-Dairy Alternatives'!N109</f>
        <v>1.7270231139116229E-2</v>
      </c>
      <c r="O221" s="105">
        <f>'Non-Dairy Alternatives'!O109</f>
        <v>8098493.099826932</v>
      </c>
      <c r="P221" s="106">
        <f>'Non-Dairy Alternatives'!P109</f>
        <v>-69451.802522853948</v>
      </c>
      <c r="Q221" s="107">
        <f>'Non-Dairy Alternatives'!Q109</f>
        <v>-8.5029714760776337E-3</v>
      </c>
    </row>
    <row r="222" spans="2:17">
      <c r="B222" s="326"/>
      <c r="C222" s="255" t="s">
        <v>229</v>
      </c>
      <c r="D222" s="105" t="e">
        <f>'Non-Dairy Alternatives'!#REF!</f>
        <v>#REF!</v>
      </c>
      <c r="E222" s="106" t="e">
        <f>'Non-Dairy Alternatives'!#REF!</f>
        <v>#REF!</v>
      </c>
      <c r="F222" s="107" t="e">
        <f>'Non-Dairy Alternatives'!#REF!</f>
        <v>#REF!</v>
      </c>
      <c r="G222" s="108" t="e">
        <f>'Non-Dairy Alternatives'!#REF!</f>
        <v>#REF!</v>
      </c>
      <c r="H222" s="109" t="e">
        <f>'Non-Dairy Alternatives'!#REF!</f>
        <v>#REF!</v>
      </c>
      <c r="I222" s="155" t="e">
        <f>'Non-Dairy Alternatives'!#REF!</f>
        <v>#REF!</v>
      </c>
      <c r="J222" s="156" t="e">
        <f>'Non-Dairy Alternatives'!#REF!</f>
        <v>#REF!</v>
      </c>
      <c r="K222" s="244" t="e">
        <f>'Non-Dairy Alternatives'!#REF!</f>
        <v>#REF!</v>
      </c>
      <c r="L222" s="247" t="e">
        <f>'Non-Dairy Alternatives'!#REF!</f>
        <v>#REF!</v>
      </c>
      <c r="M222" s="111" t="e">
        <f>'Non-Dairy Alternatives'!#REF!</f>
        <v>#REF!</v>
      </c>
      <c r="N222" s="107" t="e">
        <f>'Non-Dairy Alternatives'!#REF!</f>
        <v>#REF!</v>
      </c>
      <c r="O222" s="105" t="e">
        <f>'Non-Dairy Alternatives'!#REF!</f>
        <v>#REF!</v>
      </c>
      <c r="P222" s="106" t="e">
        <f>'Non-Dairy Alternatives'!#REF!</f>
        <v>#REF!</v>
      </c>
      <c r="Q222" s="107" t="e">
        <f>'Non-Dairy Alternatives'!#REF!</f>
        <v>#REF!</v>
      </c>
    </row>
    <row r="223" spans="2:17">
      <c r="B223" s="326"/>
      <c r="C223" s="255" t="s">
        <v>230</v>
      </c>
      <c r="D223" s="105" t="e">
        <f>'Non-Dairy Alternatives'!#REF!</f>
        <v>#REF!</v>
      </c>
      <c r="E223" s="106" t="e">
        <f>'Non-Dairy Alternatives'!#REF!</f>
        <v>#REF!</v>
      </c>
      <c r="F223" s="107" t="e">
        <f>'Non-Dairy Alternatives'!#REF!</f>
        <v>#REF!</v>
      </c>
      <c r="G223" s="108" t="e">
        <f>'Non-Dairy Alternatives'!#REF!</f>
        <v>#REF!</v>
      </c>
      <c r="H223" s="109" t="e">
        <f>'Non-Dairy Alternatives'!#REF!</f>
        <v>#REF!</v>
      </c>
      <c r="I223" s="155" t="e">
        <f>'Non-Dairy Alternatives'!#REF!</f>
        <v>#REF!</v>
      </c>
      <c r="J223" s="156" t="e">
        <f>'Non-Dairy Alternatives'!#REF!</f>
        <v>#REF!</v>
      </c>
      <c r="K223" s="244" t="e">
        <f>'Non-Dairy Alternatives'!#REF!</f>
        <v>#REF!</v>
      </c>
      <c r="L223" s="247" t="e">
        <f>'Non-Dairy Alternatives'!#REF!</f>
        <v>#REF!</v>
      </c>
      <c r="M223" s="111" t="e">
        <f>'Non-Dairy Alternatives'!#REF!</f>
        <v>#REF!</v>
      </c>
      <c r="N223" s="107" t="e">
        <f>'Non-Dairy Alternatives'!#REF!</f>
        <v>#REF!</v>
      </c>
      <c r="O223" s="105" t="e">
        <f>'Non-Dairy Alternatives'!#REF!</f>
        <v>#REF!</v>
      </c>
      <c r="P223" s="106" t="e">
        <f>'Non-Dairy Alternatives'!#REF!</f>
        <v>#REF!</v>
      </c>
      <c r="Q223" s="107" t="e">
        <f>'Non-Dairy Alternatives'!#REF!</f>
        <v>#REF!</v>
      </c>
    </row>
    <row r="224" spans="2:17">
      <c r="B224" s="326"/>
      <c r="C224" s="83" t="s">
        <v>230</v>
      </c>
      <c r="D224" s="105">
        <f>'Non-Dairy Alternatives'!D110</f>
        <v>63454.431256065385</v>
      </c>
      <c r="E224" s="106">
        <f>'Non-Dairy Alternatives'!E110</f>
        <v>-21603.23319774129</v>
      </c>
      <c r="F224" s="107">
        <f>'Non-Dairy Alternatives'!F110</f>
        <v>-0.25398338099764811</v>
      </c>
      <c r="G224" s="108">
        <f>'Non-Dairy Alternatives'!G110</f>
        <v>100.00000000000004</v>
      </c>
      <c r="H224" s="109">
        <f>'Non-Dairy Alternatives'!H110</f>
        <v>0</v>
      </c>
      <c r="I224" s="155">
        <f>'Non-Dairy Alternatives'!I110</f>
        <v>14.033717172220786</v>
      </c>
      <c r="J224" s="156">
        <f>'Non-Dairy Alternatives'!J110</f>
        <v>-0.36563756597174191</v>
      </c>
      <c r="K224" s="244">
        <f>'Non-Dairy Alternatives'!K110</f>
        <v>-2.5392635477055992E-2</v>
      </c>
      <c r="L224" s="247">
        <f>'Non-Dairy Alternatives'!L110</f>
        <v>890501.54157174821</v>
      </c>
      <c r="M224" s="111">
        <f>'Non-Dairy Alternatives'!M110</f>
        <v>-334273.94210076309</v>
      </c>
      <c r="N224" s="107">
        <f>'Non-Dairy Alternatives'!N110</f>
        <v>-0.27292670906380057</v>
      </c>
      <c r="O224" s="105">
        <f>'Non-Dairy Alternatives'!O110</f>
        <v>173569.03790819645</v>
      </c>
      <c r="P224" s="106">
        <f>'Non-Dairy Alternatives'!P110</f>
        <v>-69672.486847059801</v>
      </c>
      <c r="Q224" s="107">
        <f>'Non-Dairy Alternatives'!Q110</f>
        <v>-0.28643335843730866</v>
      </c>
    </row>
    <row r="225" spans="1:17" ht="15" thickBot="1">
      <c r="B225" s="325"/>
      <c r="C225" s="256" t="s">
        <v>86</v>
      </c>
      <c r="D225" s="128" t="e">
        <f>'Non-Dairy Alternatives'!#REF!</f>
        <v>#REF!</v>
      </c>
      <c r="E225" s="129" t="e">
        <f>'Non-Dairy Alternatives'!#REF!</f>
        <v>#REF!</v>
      </c>
      <c r="F225" s="130" t="e">
        <f>'Non-Dairy Alternatives'!#REF!</f>
        <v>#REF!</v>
      </c>
      <c r="G225" s="131" t="e">
        <f>'Non-Dairy Alternatives'!#REF!</f>
        <v>#REF!</v>
      </c>
      <c r="H225" s="132" t="e">
        <f>'Non-Dairy Alternatives'!#REF!</f>
        <v>#REF!</v>
      </c>
      <c r="I225" s="205" t="e">
        <f>'Non-Dairy Alternatives'!#REF!</f>
        <v>#REF!</v>
      </c>
      <c r="J225" s="157" t="e">
        <f>'Non-Dairy Alternatives'!#REF!</f>
        <v>#REF!</v>
      </c>
      <c r="K225" s="246" t="e">
        <f>'Non-Dairy Alternatives'!#REF!</f>
        <v>#REF!</v>
      </c>
      <c r="L225" s="248" t="e">
        <f>'Non-Dairy Alternatives'!#REF!</f>
        <v>#REF!</v>
      </c>
      <c r="M225" s="134" t="e">
        <f>'Non-Dairy Alternatives'!#REF!</f>
        <v>#REF!</v>
      </c>
      <c r="N225" s="130" t="e">
        <f>'Non-Dairy Alternatives'!#REF!</f>
        <v>#REF!</v>
      </c>
      <c r="O225" s="128" t="e">
        <f>'Non-Dairy Alternatives'!#REF!</f>
        <v>#REF!</v>
      </c>
      <c r="P225" s="129" t="e">
        <f>'Non-Dairy Alternatives'!#REF!</f>
        <v>#REF!</v>
      </c>
      <c r="Q225" s="130" t="e">
        <f>'Non-Dairy Alternatives'!#REF!</f>
        <v>#REF!</v>
      </c>
    </row>
    <row r="226" spans="1:17">
      <c r="B226" s="226"/>
      <c r="C226" s="82" t="s">
        <v>207</v>
      </c>
      <c r="D226" s="121">
        <f>'Trad vs Value Add'!D41</f>
        <v>17227586.592067551</v>
      </c>
      <c r="E226" s="122">
        <f>'Trad vs Value Add'!E41</f>
        <v>-199187.40562045202</v>
      </c>
      <c r="F226" s="123">
        <f>'Trad vs Value Add'!F41</f>
        <v>-1.1429964355243148E-2</v>
      </c>
      <c r="G226" s="124">
        <f>'Trad vs Value Add'!G41</f>
        <v>4.1180134585875887</v>
      </c>
      <c r="H226" s="125">
        <f>'Trad vs Value Add'!H41</f>
        <v>-3.1368593340177497E-3</v>
      </c>
      <c r="I226" s="204">
        <f>'Trad vs Value Add'!I41</f>
        <v>6.9518284930237382</v>
      </c>
      <c r="J226" s="152">
        <f>'Trad vs Value Add'!J41</f>
        <v>0.12786125959113281</v>
      </c>
      <c r="K226" s="123">
        <f>'Trad vs Value Add'!K41</f>
        <v>1.8737085806142681E-2</v>
      </c>
      <c r="L226" s="233">
        <f>'Trad vs Value Add'!L41</f>
        <v>119763227.33676893</v>
      </c>
      <c r="M226" s="234">
        <f>'Trad vs Value Add'!M41</f>
        <v>843492.59211066365</v>
      </c>
      <c r="N226" s="232">
        <f>'Trad vs Value Add'!N41</f>
        <v>7.0929572280142711E-3</v>
      </c>
      <c r="O226" s="251">
        <f>'Trad vs Value Add'!O41</f>
        <v>42275034.820384026</v>
      </c>
      <c r="P226" s="231">
        <f>'Trad vs Value Add'!P41</f>
        <v>-970565.81027588248</v>
      </c>
      <c r="Q226" s="232">
        <f>'Trad vs Value Add'!Q41</f>
        <v>-2.2443110885775944E-2</v>
      </c>
    </row>
    <row r="227" spans="1:17">
      <c r="B227" s="226" t="s">
        <v>220</v>
      </c>
      <c r="C227" s="83" t="s">
        <v>208</v>
      </c>
      <c r="D227" s="105">
        <f>'Trad vs Value Add'!D42</f>
        <v>324318987.73729163</v>
      </c>
      <c r="E227" s="106">
        <f>'Trad vs Value Add'!E42</f>
        <v>-6750241.7735638618</v>
      </c>
      <c r="F227" s="107">
        <f>'Trad vs Value Add'!F42</f>
        <v>-2.038921522104949E-2</v>
      </c>
      <c r="G227" s="108">
        <f>'Trad vs Value Add'!G42</f>
        <v>77.523914869922905</v>
      </c>
      <c r="H227" s="109">
        <f>'Trad vs Value Add'!H42</f>
        <v>-0.76860562949570976</v>
      </c>
      <c r="I227" s="206">
        <f>'Trad vs Value Add'!I42</f>
        <v>4.118761458337687</v>
      </c>
      <c r="J227" s="156">
        <f>'Trad vs Value Add'!J42</f>
        <v>0.12914989117694242</v>
      </c>
      <c r="K227" s="107">
        <f>'Trad vs Value Add'!K42</f>
        <v>3.2371545200038987E-2</v>
      </c>
      <c r="L227" s="110">
        <f>'Trad vs Value Add'!L42</f>
        <v>1335792546.8994498</v>
      </c>
      <c r="M227" s="111">
        <f>'Trad vs Value Add'!M42</f>
        <v>14954919.311945438</v>
      </c>
      <c r="N227" s="107">
        <f>'Trad vs Value Add'!N42</f>
        <v>1.1322299576868079E-2</v>
      </c>
      <c r="O227" s="105">
        <f>'Trad vs Value Add'!O42</f>
        <v>424838977.5054487</v>
      </c>
      <c r="P227" s="106">
        <f>'Trad vs Value Add'!P42</f>
        <v>-7103920.1761232615</v>
      </c>
      <c r="Q227" s="107">
        <f>'Trad vs Value Add'!Q42</f>
        <v>-1.6446433577801914E-2</v>
      </c>
    </row>
    <row r="228" spans="1:17">
      <c r="B228" s="226" t="s">
        <v>218</v>
      </c>
      <c r="C228" s="83" t="s">
        <v>209</v>
      </c>
      <c r="D228" s="105">
        <f>'Trad vs Value Add'!D43</f>
        <v>4586475.6097011808</v>
      </c>
      <c r="E228" s="106">
        <f>'Trad vs Value Add'!E43</f>
        <v>-54835.292137700133</v>
      </c>
      <c r="F228" s="107">
        <f>'Trad vs Value Add'!F43</f>
        <v>-1.1814613004264478E-2</v>
      </c>
      <c r="G228" s="108">
        <f>'Trad vs Value Add'!G43</f>
        <v>1.0963328024675136</v>
      </c>
      <c r="H228" s="109">
        <f>'Trad vs Value Add'!H43</f>
        <v>-1.262191374947319E-3</v>
      </c>
      <c r="I228" s="206">
        <f>'Trad vs Value Add'!I43</f>
        <v>14.166406440971553</v>
      </c>
      <c r="J228" s="156">
        <f>'Trad vs Value Add'!J43</f>
        <v>0.97034587800181527</v>
      </c>
      <c r="K228" s="107">
        <f>'Trad vs Value Add'!K43</f>
        <v>7.3532996713031262E-2</v>
      </c>
      <c r="L228" s="110">
        <f>'Trad vs Value Add'!L43</f>
        <v>64973877.618629739</v>
      </c>
      <c r="M228" s="111">
        <f>'Trad vs Value Add'!M43</f>
        <v>3726857.8663921729</v>
      </c>
      <c r="N228" s="107">
        <f>'Trad vs Value Add'!N43</f>
        <v>6.0849619809558456E-2</v>
      </c>
      <c r="O228" s="105">
        <f>'Trad vs Value Add'!O43</f>
        <v>12906061.026188254</v>
      </c>
      <c r="P228" s="106">
        <f>'Trad vs Value Add'!P43</f>
        <v>177341.59194618464</v>
      </c>
      <c r="Q228" s="107">
        <f>'Trad vs Value Add'!Q43</f>
        <v>1.3932398530924523E-2</v>
      </c>
    </row>
    <row r="229" spans="1:17" ht="15" thickBot="1">
      <c r="B229" s="226"/>
      <c r="C229" s="84" t="s">
        <v>210</v>
      </c>
      <c r="D229" s="128">
        <f>'Trad vs Value Add'!D44</f>
        <v>68289411.58792524</v>
      </c>
      <c r="E229" s="129">
        <f>'Trad vs Value Add'!E44</f>
        <v>2451052.3211647198</v>
      </c>
      <c r="F229" s="130">
        <f>'Trad vs Value Add'!F44</f>
        <v>3.7228332365235144E-2</v>
      </c>
      <c r="G229" s="131">
        <f>'Trad vs Value Add'!G44</f>
        <v>16.323628065674022</v>
      </c>
      <c r="H229" s="132">
        <f>'Trad vs Value Add'!H44</f>
        <v>0.7539204847044072</v>
      </c>
      <c r="I229" s="205">
        <f>'Trad vs Value Add'!I44</f>
        <v>10.186921258817133</v>
      </c>
      <c r="J229" s="157">
        <f>'Trad vs Value Add'!J44</f>
        <v>0.43772833156298674</v>
      </c>
      <c r="K229" s="130">
        <f>'Trad vs Value Add'!K44</f>
        <v>4.4898930078540629E-2</v>
      </c>
      <c r="L229" s="133">
        <f>'Trad vs Value Add'!L44</f>
        <v>695658858.65714872</v>
      </c>
      <c r="M229" s="134">
        <f>'Trad vs Value Add'!M44</f>
        <v>53787992.151629567</v>
      </c>
      <c r="N229" s="130">
        <f>'Trad vs Value Add'!N44</f>
        <v>8.3798774735583156E-2</v>
      </c>
      <c r="O229" s="128">
        <f>'Trad vs Value Add'!O44</f>
        <v>128515035.14646649</v>
      </c>
      <c r="P229" s="129">
        <f>'Trad vs Value Add'!P44</f>
        <v>5951669.1363778561</v>
      </c>
      <c r="Q229" s="130">
        <f>'Trad vs Value Add'!Q44</f>
        <v>4.8559935404254094E-2</v>
      </c>
    </row>
    <row r="230" spans="1:17">
      <c r="B230" s="324" t="s">
        <v>219</v>
      </c>
      <c r="C230" s="82" t="s">
        <v>216</v>
      </c>
      <c r="D230" s="121">
        <f>Filtration!D25</f>
        <v>403827868.70522809</v>
      </c>
      <c r="E230" s="122">
        <f>Filtration!E25</f>
        <v>-7356056.3995950818</v>
      </c>
      <c r="F230" s="123">
        <f>Filtration!F25</f>
        <v>-1.7889941582029993E-2</v>
      </c>
      <c r="G230" s="124">
        <f>Filtration!G25</f>
        <v>96.529400063882747</v>
      </c>
      <c r="H230" s="125">
        <f>Filtration!H25</f>
        <v>-0.70895075737718116</v>
      </c>
      <c r="I230" s="204">
        <f>Filtration!I25</f>
        <v>5.1156997200695677</v>
      </c>
      <c r="J230" s="152">
        <f>Filtration!J25</f>
        <v>0.16162629775983639</v>
      </c>
      <c r="K230" s="123">
        <f>Filtration!K25</f>
        <v>3.2624929826833605E-2</v>
      </c>
      <c r="L230" s="126">
        <f>Filtration!L25</f>
        <v>2065862114.8916256</v>
      </c>
      <c r="M230" s="127">
        <f>Filtration!M25</f>
        <v>28826759.848825932</v>
      </c>
      <c r="N230" s="123">
        <f>Filtration!N25</f>
        <v>1.4151330156083745E-2</v>
      </c>
      <c r="O230" s="121">
        <f>Filtration!O25</f>
        <v>585667746.19023669</v>
      </c>
      <c r="P230" s="122">
        <f>Filtration!P25</f>
        <v>-8714600.0601730347</v>
      </c>
      <c r="Q230" s="123">
        <f>Filtration!Q25</f>
        <v>-1.4661606481329824E-2</v>
      </c>
    </row>
    <row r="231" spans="1:17" ht="15" thickBot="1">
      <c r="B231" s="325"/>
      <c r="C231" s="84" t="s">
        <v>217</v>
      </c>
      <c r="D231" s="128">
        <f>Filtration!D26</f>
        <v>14519151.412970692</v>
      </c>
      <c r="E231" s="129">
        <f>Filtration!E26</f>
        <v>2841189.5852949135</v>
      </c>
      <c r="F231" s="130">
        <f>Filtration!F26</f>
        <v>0.24329498821973672</v>
      </c>
      <c r="G231" s="131">
        <f>Filtration!G26</f>
        <v>3.4705999361172659</v>
      </c>
      <c r="H231" s="132">
        <f>Filtration!H26</f>
        <v>0.70895075737727886</v>
      </c>
      <c r="I231" s="205">
        <f>Filtration!I26</f>
        <v>13.068428096194946</v>
      </c>
      <c r="J231" s="157">
        <f>Filtration!J26</f>
        <v>0.90817949054888913</v>
      </c>
      <c r="K231" s="130">
        <f>Filtration!K26</f>
        <v>7.4684286481381423E-2</v>
      </c>
      <c r="L231" s="133">
        <f>Filtration!L26</f>
        <v>189742486.25817475</v>
      </c>
      <c r="M231" s="134">
        <f>Filtration!M26</f>
        <v>47735567.226392478</v>
      </c>
      <c r="N231" s="130">
        <f>Filtration!N26</f>
        <v>0.33614958730080524</v>
      </c>
      <c r="O231" s="128">
        <f>Filtration!O26</f>
        <v>36207250.8536551</v>
      </c>
      <c r="P231" s="129">
        <f>Filtration!P26</f>
        <v>7027421.9349112436</v>
      </c>
      <c r="Q231" s="130">
        <f>Filtration!Q26</f>
        <v>0.24083149885766234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8:B10"/>
    <mergeCell ref="B284:B288"/>
    <mergeCell ref="B289:B360"/>
    <mergeCell ref="B253:B259"/>
    <mergeCell ref="B260:B261"/>
    <mergeCell ref="B262:B265"/>
    <mergeCell ref="B266:B278"/>
    <mergeCell ref="B279:B283"/>
    <mergeCell ref="B214:B225"/>
    <mergeCell ref="B49:B59"/>
    <mergeCell ref="B60:B71"/>
    <mergeCell ref="B126:B136"/>
    <mergeCell ref="B137:B148"/>
    <mergeCell ref="B203:B213"/>
    <mergeCell ref="B153:B154"/>
    <mergeCell ref="B79:Q79"/>
    <mergeCell ref="B3:Q3"/>
    <mergeCell ref="B2:Q2"/>
    <mergeCell ref="B4:Q4"/>
    <mergeCell ref="G5:H5"/>
    <mergeCell ref="I5:K5"/>
    <mergeCell ref="L5:N5"/>
    <mergeCell ref="O5:Q5"/>
    <mergeCell ref="D5:F5"/>
    <mergeCell ref="B44:B45"/>
    <mergeCell ref="B30:B31"/>
    <mergeCell ref="B11:B14"/>
    <mergeCell ref="L82:N82"/>
    <mergeCell ref="O82:Q82"/>
    <mergeCell ref="B32:B43"/>
    <mergeCell ref="B15:B18"/>
    <mergeCell ref="B46:B47"/>
    <mergeCell ref="B19:B29"/>
    <mergeCell ref="B80:Q80"/>
    <mergeCell ref="B81:Q81"/>
    <mergeCell ref="D82:F82"/>
    <mergeCell ref="G82:H82"/>
    <mergeCell ref="I82:K82"/>
    <mergeCell ref="B92:B95"/>
    <mergeCell ref="B76:B77"/>
    <mergeCell ref="B96:B106"/>
    <mergeCell ref="B158:Q158"/>
    <mergeCell ref="B107:B108"/>
    <mergeCell ref="B109:B120"/>
    <mergeCell ref="B121:B122"/>
    <mergeCell ref="B123:B124"/>
    <mergeCell ref="B85:B87"/>
    <mergeCell ref="B88:B91"/>
    <mergeCell ref="B230:B231"/>
    <mergeCell ref="B169:B172"/>
    <mergeCell ref="B173:B183"/>
    <mergeCell ref="B184:B185"/>
    <mergeCell ref="B156:Q156"/>
    <mergeCell ref="B157:Q157"/>
    <mergeCell ref="O159:Q159"/>
    <mergeCell ref="B162:B164"/>
    <mergeCell ref="G159:H159"/>
    <mergeCell ref="I159:K159"/>
    <mergeCell ref="D159:F159"/>
    <mergeCell ref="L159:N159"/>
    <mergeCell ref="B165:B168"/>
    <mergeCell ref="B200:B201"/>
    <mergeCell ref="B186:B197"/>
    <mergeCell ref="B198:B199"/>
  </mergeCells>
  <phoneticPr fontId="16" type="noConversion"/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{7273A36E-3D29-455A-906B-8BC44518192C}</x14:id>
        </ext>
      </extLst>
    </cfRule>
  </conditionalFormatting>
  <conditionalFormatting sqref="D289">
    <cfRule type="cellIs" dxfId="97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{F481CE8F-DF72-423C-B716-2004225F0C56}</x14:id>
        </ext>
      </extLst>
    </cfRule>
  </conditionalFormatting>
  <conditionalFormatting sqref="D7:Q78">
    <cfRule type="cellIs" dxfId="96" priority="1" operator="lessThan">
      <formula>0</formula>
    </cfRule>
  </conditionalFormatting>
  <conditionalFormatting sqref="D84:Q155">
    <cfRule type="cellIs" dxfId="95" priority="6" operator="lessThan">
      <formula>0</formula>
    </cfRule>
  </conditionalFormatting>
  <conditionalFormatting sqref="D161:Q360">
    <cfRule type="cellIs" dxfId="94" priority="1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273A36E-3D29-455A-906B-8BC44518192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F481CE8F-DF72-423C-B716-2004225F0C5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C00000"/>
    <pageSetUpPr fitToPage="1"/>
  </sheetPr>
  <dimension ref="A1:T366"/>
  <sheetViews>
    <sheetView showGridLines="0" zoomScale="70" zoomScaleNormal="70" workbookViewId="0">
      <selection activeCell="T18" sqref="T18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15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03-23-2025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Data'!E84</f>
        <v>1324121.4458109667</v>
      </c>
      <c r="E7" s="292">
        <f>'Segment Data'!F84</f>
        <v>-323958.3303638238</v>
      </c>
      <c r="F7" s="293">
        <f>'Segment Data'!G84</f>
        <v>-0.19656714137693887</v>
      </c>
      <c r="G7" s="294">
        <f>'Segment Data'!H84</f>
        <v>99.999999999999986</v>
      </c>
      <c r="H7" s="295">
        <f>'Segment Data'!I84</f>
        <v>-4.2632564145606011E-14</v>
      </c>
      <c r="I7" s="296">
        <f>'Segment Data'!J84</f>
        <v>7.9268339933988292</v>
      </c>
      <c r="J7" s="297">
        <f>'Segment Data'!K84</f>
        <v>0.68804123083299551</v>
      </c>
      <c r="K7" s="293">
        <f>'Segment Data'!L84</f>
        <v>9.5049168197089695E-2</v>
      </c>
      <c r="L7" s="298">
        <f>'Segment Data'!M84</f>
        <v>10496090.888042776</v>
      </c>
      <c r="M7" s="299">
        <f>'Segment Data'!N84</f>
        <v>-1434017.0678624157</v>
      </c>
      <c r="N7" s="293">
        <f>'Segment Data'!O84</f>
        <v>-0.12020151646260692</v>
      </c>
      <c r="O7" s="291">
        <f>'Segment Data'!P84</f>
        <v>2421513.2754656076</v>
      </c>
      <c r="P7" s="292">
        <f>'Segment Data'!Q84</f>
        <v>-494583.51319160499</v>
      </c>
      <c r="Q7" s="293">
        <f>'Segment Data'!R84</f>
        <v>-0.16960462873365323</v>
      </c>
    </row>
    <row r="8" spans="1:17" ht="15" thickBot="1">
      <c r="B8" s="324" t="s">
        <v>111</v>
      </c>
      <c r="C8" s="82" t="s">
        <v>111</v>
      </c>
      <c r="D8" s="128">
        <f>'Segment Data'!E87</f>
        <v>1234703.953015147</v>
      </c>
      <c r="E8" s="129">
        <f>'Segment Data'!F87</f>
        <v>-315381.704499983</v>
      </c>
      <c r="F8" s="130">
        <f>'Segment Data'!G87</f>
        <v>-0.20346082358155398</v>
      </c>
      <c r="G8" s="131">
        <f>'Segment Data'!H87</f>
        <v>93.247032356533154</v>
      </c>
      <c r="H8" s="132">
        <f>'Segment Data'!I87</f>
        <v>-0.80701041031001353</v>
      </c>
      <c r="I8" s="205">
        <f>'Segment Data'!J87</f>
        <v>7.2958788725542316</v>
      </c>
      <c r="J8" s="157">
        <f>'Segment Data'!K87</f>
        <v>0.62616312328588464</v>
      </c>
      <c r="K8" s="130">
        <f>'Segment Data'!L87</f>
        <v>9.3881530611641631E-2</v>
      </c>
      <c r="L8" s="133">
        <f>'Segment Data'!M87</f>
        <v>9008250.4846624043</v>
      </c>
      <c r="M8" s="134">
        <f>'Segment Data'!N87</f>
        <v>-1330380.2379812393</v>
      </c>
      <c r="N8" s="130">
        <f>'Segment Data'!O87</f>
        <v>-0.12868050650725379</v>
      </c>
      <c r="O8" s="128">
        <f>'Segment Data'!P87</f>
        <v>1955023.6248633862</v>
      </c>
      <c r="P8" s="129">
        <f>'Segment Data'!Q87</f>
        <v>-428697.35730815725</v>
      </c>
      <c r="Q8" s="130">
        <f>'Segment Data'!R87</f>
        <v>-0.17984376548870193</v>
      </c>
    </row>
    <row r="9" spans="1:17">
      <c r="B9" s="326"/>
      <c r="C9" s="102" t="s">
        <v>110</v>
      </c>
      <c r="D9" s="143">
        <f>'Segment Data'!E88</f>
        <v>1229619.2451489165</v>
      </c>
      <c r="E9" s="144">
        <f>'Segment Data'!F88</f>
        <v>-314392.75142005971</v>
      </c>
      <c r="F9" s="145">
        <f>'Segment Data'!G88</f>
        <v>-0.20362066623749495</v>
      </c>
      <c r="G9" s="146">
        <f>'Segment Data'!H88</f>
        <v>92.863026200427413</v>
      </c>
      <c r="H9" s="147">
        <f>'Segment Data'!I88</f>
        <v>-0.82248701863798601</v>
      </c>
      <c r="I9" s="207">
        <f>'Segment Data'!J88</f>
        <v>7.2206153384423795</v>
      </c>
      <c r="J9" s="161">
        <f>'Segment Data'!K88</f>
        <v>0.62600039383546768</v>
      </c>
      <c r="K9" s="145">
        <f>'Segment Data'!L88</f>
        <v>9.49259963005743E-2</v>
      </c>
      <c r="L9" s="148">
        <f>'Segment Data'!M88</f>
        <v>8878607.5819662064</v>
      </c>
      <c r="M9" s="149">
        <f>'Segment Data'!N88</f>
        <v>-1303557.0052599199</v>
      </c>
      <c r="N9" s="145">
        <f>'Segment Data'!O88</f>
        <v>-0.12802356454690161</v>
      </c>
      <c r="O9" s="143">
        <f>'Segment Data'!P88</f>
        <v>1909774.2138311863</v>
      </c>
      <c r="P9" s="144">
        <f>'Segment Data'!Q88</f>
        <v>-418470.47215667088</v>
      </c>
      <c r="Q9" s="145">
        <f>'Segment Data'!R88</f>
        <v>-0.17973646613483707</v>
      </c>
    </row>
    <row r="10" spans="1:17" ht="15" thickBot="1">
      <c r="B10" s="325"/>
      <c r="C10" s="98" t="s">
        <v>109</v>
      </c>
      <c r="D10" s="135">
        <f>'Segment Data'!E89</f>
        <v>5084.7078662311551</v>
      </c>
      <c r="E10" s="136">
        <f>'Segment Data'!F89</f>
        <v>-988.95307992325888</v>
      </c>
      <c r="F10" s="137">
        <f>'Segment Data'!G89</f>
        <v>-0.16282652072460882</v>
      </c>
      <c r="G10" s="138">
        <f>'Segment Data'!H89</f>
        <v>0.38400615610579381</v>
      </c>
      <c r="H10" s="139">
        <f>'Segment Data'!I89</f>
        <v>1.5476608327988806E-2</v>
      </c>
      <c r="I10" s="208">
        <f>'Segment Data'!J89</f>
        <v>25.496627555968338</v>
      </c>
      <c r="J10" s="154">
        <f>'Segment Data'!K89</f>
        <v>-0.26479324190910702</v>
      </c>
      <c r="K10" s="137">
        <f>'Segment Data'!L89</f>
        <v>-1.0278673835059753E-2</v>
      </c>
      <c r="L10" s="140">
        <f>'Segment Data'!M89</f>
        <v>129642.90269619823</v>
      </c>
      <c r="M10" s="141">
        <f>'Segment Data'!N89</f>
        <v>-26823.232721320092</v>
      </c>
      <c r="N10" s="137">
        <f>'Segment Data'!O89</f>
        <v>-0.17143155386144276</v>
      </c>
      <c r="O10" s="135">
        <f>'Segment Data'!P89</f>
        <v>45249.41103219986</v>
      </c>
      <c r="P10" s="136">
        <f>'Segment Data'!Q89</f>
        <v>-10226.885151486764</v>
      </c>
      <c r="Q10" s="137">
        <f>'Segment Data'!R89</f>
        <v>-0.18434693472730584</v>
      </c>
    </row>
    <row r="11" spans="1:17">
      <c r="B11" s="324" t="s">
        <v>108</v>
      </c>
      <c r="C11" s="82" t="s">
        <v>185</v>
      </c>
      <c r="D11" s="121">
        <f>Fat!E75</f>
        <v>30928.045818107083</v>
      </c>
      <c r="E11" s="122">
        <f>Fat!F75</f>
        <v>-16716.928370937338</v>
      </c>
      <c r="F11" s="123">
        <f>Fat!G75</f>
        <v>-0.35086446483543821</v>
      </c>
      <c r="G11" s="124">
        <f>Fat!H75</f>
        <v>2.3357408730107085</v>
      </c>
      <c r="H11" s="125">
        <f>Fat!I75</f>
        <v>-0.55519771368980209</v>
      </c>
      <c r="I11" s="204">
        <f>Fat!J75</f>
        <v>5.2442174835844142</v>
      </c>
      <c r="J11" s="152">
        <f>Fat!K75</f>
        <v>-0.43738581359826245</v>
      </c>
      <c r="K11" s="123">
        <f>Fat!L75</f>
        <v>-7.6982814659930218E-2</v>
      </c>
      <c r="L11" s="126">
        <f>Fat!M75</f>
        <v>162193.39861241699</v>
      </c>
      <c r="M11" s="127">
        <f>Fat!N75</f>
        <v>-108506.44383424131</v>
      </c>
      <c r="N11" s="123">
        <f>Fat!O75</f>
        <v>-0.40083674542818626</v>
      </c>
      <c r="O11" s="121">
        <f>Fat!P75</f>
        <v>45904.156448960304</v>
      </c>
      <c r="P11" s="122">
        <f>Fat!Q75</f>
        <v>-26697.784928787587</v>
      </c>
      <c r="Q11" s="123">
        <f>Fat!R75</f>
        <v>-0.36772825109288765</v>
      </c>
    </row>
    <row r="12" spans="1:17">
      <c r="B12" s="326"/>
      <c r="C12" s="83" t="s">
        <v>186</v>
      </c>
      <c r="D12" s="105">
        <f>Fat!E76</f>
        <v>64916.29513890719</v>
      </c>
      <c r="E12" s="106">
        <f>Fat!F76</f>
        <v>-31524.573507795321</v>
      </c>
      <c r="F12" s="107">
        <f>Fat!G76</f>
        <v>-0.32687981713728792</v>
      </c>
      <c r="G12" s="108">
        <f>Fat!H76</f>
        <v>4.9025937420074639</v>
      </c>
      <c r="H12" s="109">
        <f>Fat!I76</f>
        <v>-0.94911744581760082</v>
      </c>
      <c r="I12" s="206">
        <f>Fat!J76</f>
        <v>10.242915437743703</v>
      </c>
      <c r="J12" s="156">
        <f>Fat!K76</f>
        <v>1.0112275041009244</v>
      </c>
      <c r="K12" s="107">
        <f>Fat!L76</f>
        <v>0.10953874430869102</v>
      </c>
      <c r="L12" s="110">
        <f>Fat!M76</f>
        <v>664932.1216394389</v>
      </c>
      <c r="M12" s="111">
        <f>Fat!N76</f>
        <v>-225379.88175635284</v>
      </c>
      <c r="N12" s="107">
        <f>Fat!O76</f>
        <v>-0.25314707753767002</v>
      </c>
      <c r="O12" s="105">
        <f>Fat!P76</f>
        <v>238555.41427958012</v>
      </c>
      <c r="P12" s="106">
        <f>Fat!Q76</f>
        <v>-72908.471534113865</v>
      </c>
      <c r="Q12" s="107">
        <f>Fat!R76</f>
        <v>-0.23408322715695193</v>
      </c>
    </row>
    <row r="13" spans="1:17">
      <c r="B13" s="326"/>
      <c r="C13" s="83" t="s">
        <v>187</v>
      </c>
      <c r="D13" s="105">
        <f>Fat!E77</f>
        <v>498295.0653715122</v>
      </c>
      <c r="E13" s="106">
        <f>Fat!F77</f>
        <v>-109036.52433431416</v>
      </c>
      <c r="F13" s="107">
        <f>Fat!G77</f>
        <v>-0.17953376077000746</v>
      </c>
      <c r="G13" s="108">
        <f>Fat!H77</f>
        <v>37.632127094379037</v>
      </c>
      <c r="H13" s="109">
        <f>Fat!I77</f>
        <v>0.78126595976521429</v>
      </c>
      <c r="I13" s="206">
        <f>Fat!J77</f>
        <v>7.8739744585991902</v>
      </c>
      <c r="J13" s="156">
        <f>Fat!K77</f>
        <v>0.83313544369245829</v>
      </c>
      <c r="K13" s="107">
        <f>Fat!L77</f>
        <v>0.11832900055356466</v>
      </c>
      <c r="L13" s="110">
        <f>Fat!M77</f>
        <v>3923562.6175813009</v>
      </c>
      <c r="M13" s="111">
        <f>Fat!N77</f>
        <v>-352561.33420480927</v>
      </c>
      <c r="N13" s="107">
        <f>Fat!O77</f>
        <v>-8.2448810693980606E-2</v>
      </c>
      <c r="O13" s="105">
        <f>Fat!P77</f>
        <v>813569.55013263226</v>
      </c>
      <c r="P13" s="106">
        <f>Fat!Q77</f>
        <v>-138115.57507261552</v>
      </c>
      <c r="Q13" s="107">
        <f>Fat!R77</f>
        <v>-0.14512738658474719</v>
      </c>
    </row>
    <row r="14" spans="1:17" ht="15" thickBot="1">
      <c r="B14" s="325"/>
      <c r="C14" s="84" t="s">
        <v>188</v>
      </c>
      <c r="D14" s="128">
        <f>Fat!E78</f>
        <v>729982.03948244033</v>
      </c>
      <c r="E14" s="129">
        <f>Fat!F78</f>
        <v>-166680.30415077764</v>
      </c>
      <c r="F14" s="130">
        <f>Fat!G78</f>
        <v>-0.18588971125451728</v>
      </c>
      <c r="G14" s="131">
        <f>Fat!H78</f>
        <v>55.129538290602817</v>
      </c>
      <c r="H14" s="132">
        <f>Fat!I78</f>
        <v>0.72304919974217086</v>
      </c>
      <c r="I14" s="205">
        <f>Fat!J78</f>
        <v>7.8706083704239216</v>
      </c>
      <c r="J14" s="157">
        <f>Fat!K78</f>
        <v>0.62934056835751395</v>
      </c>
      <c r="K14" s="130">
        <f>Fat!L78</f>
        <v>8.6910273940969549E-2</v>
      </c>
      <c r="L14" s="133">
        <f>Fat!M78</f>
        <v>5745402.7502096202</v>
      </c>
      <c r="M14" s="134">
        <f>Fat!N78</f>
        <v>-747569.40806700569</v>
      </c>
      <c r="N14" s="130">
        <f>Fat!O78</f>
        <v>-0.11513516304148555</v>
      </c>
      <c r="O14" s="128">
        <f>Fat!P78</f>
        <v>1323484.154604435</v>
      </c>
      <c r="P14" s="129">
        <f>Fat!Q78</f>
        <v>-256861.68165608728</v>
      </c>
      <c r="Q14" s="130">
        <f>Fat!R78</f>
        <v>-0.16253510830508067</v>
      </c>
    </row>
    <row r="15" spans="1:17" ht="15" customHeight="1">
      <c r="B15" s="334" t="s">
        <v>107</v>
      </c>
      <c r="C15" s="82" t="s">
        <v>201</v>
      </c>
      <c r="D15" s="121">
        <f>Fat!E79</f>
        <v>30853.277110056832</v>
      </c>
      <c r="E15" s="122">
        <f>Fat!F79</f>
        <v>-16677.320135385798</v>
      </c>
      <c r="F15" s="123">
        <f>Fat!G79</f>
        <v>-0.35087545921769092</v>
      </c>
      <c r="G15" s="124">
        <f>Fat!H79</f>
        <v>2.3300942075717646</v>
      </c>
      <c r="H15" s="125">
        <f>Fat!I79</f>
        <v>-0.55390436656046749</v>
      </c>
      <c r="I15" s="204">
        <f>Fat!J79</f>
        <v>5.2221132106006785</v>
      </c>
      <c r="J15" s="152">
        <f>Fat!K79</f>
        <v>-0.44040434427063158</v>
      </c>
      <c r="K15" s="123">
        <f>Fat!L79</f>
        <v>-7.7775360518178641E-2</v>
      </c>
      <c r="L15" s="126">
        <f>Fat!M79</f>
        <v>161119.30598675131</v>
      </c>
      <c r="M15" s="127">
        <f>Fat!N79</f>
        <v>-108023.53530908554</v>
      </c>
      <c r="N15" s="123">
        <f>Fat!O79</f>
        <v>-0.40136135439823217</v>
      </c>
      <c r="O15" s="121">
        <f>Fat!P79</f>
        <v>45306.006784558296</v>
      </c>
      <c r="P15" s="122">
        <f>Fat!Q79</f>
        <v>-26373.245218385098</v>
      </c>
      <c r="Q15" s="123">
        <f>Fat!R79</f>
        <v>-0.3679341578132278</v>
      </c>
    </row>
    <row r="16" spans="1:17">
      <c r="B16" s="335"/>
      <c r="C16" s="83" t="s">
        <v>202</v>
      </c>
      <c r="D16" s="105">
        <f>Fat!E80</f>
        <v>46741.922612711787</v>
      </c>
      <c r="E16" s="106">
        <f>Fat!F80</f>
        <v>-26591.563387203045</v>
      </c>
      <c r="F16" s="107">
        <f>Fat!G80</f>
        <v>-0.36261147311657771</v>
      </c>
      <c r="G16" s="108">
        <f>Fat!H80</f>
        <v>3.5300328954406752</v>
      </c>
      <c r="H16" s="109">
        <f>Fat!I80</f>
        <v>-0.91959915878685683</v>
      </c>
      <c r="I16" s="206">
        <f>Fat!J80</f>
        <v>6.3588394943073823</v>
      </c>
      <c r="J16" s="156">
        <f>Fat!K80</f>
        <v>0.14544538039803889</v>
      </c>
      <c r="K16" s="107">
        <f>Fat!L80</f>
        <v>2.3408362278588436E-2</v>
      </c>
      <c r="L16" s="110">
        <f>Fat!M80</f>
        <v>297224.38354957104</v>
      </c>
      <c r="M16" s="111">
        <f>Fat!N80</f>
        <v>-158425.46671475301</v>
      </c>
      <c r="N16" s="107">
        <f>Fat!O80</f>
        <v>-0.3476912515670747</v>
      </c>
      <c r="O16" s="105">
        <f>Fat!P80</f>
        <v>81111.762544155121</v>
      </c>
      <c r="P16" s="106">
        <f>Fat!Q80</f>
        <v>-44391.223743162147</v>
      </c>
      <c r="Q16" s="107">
        <f>Fat!R80</f>
        <v>-0.35370651373614453</v>
      </c>
    </row>
    <row r="17" spans="2:17">
      <c r="B17" s="335"/>
      <c r="C17" s="83" t="s">
        <v>203</v>
      </c>
      <c r="D17" s="105">
        <f>Fat!E81</f>
        <v>467125.71762824728</v>
      </c>
      <c r="E17" s="106">
        <f>Fat!F81</f>
        <v>-111207.038791559</v>
      </c>
      <c r="F17" s="107">
        <f>Fat!G81</f>
        <v>-0.19228901969860904</v>
      </c>
      <c r="G17" s="108">
        <f>Fat!H81</f>
        <v>35.278162672016329</v>
      </c>
      <c r="H17" s="109">
        <f>Fat!I81</f>
        <v>0.18685430330845065</v>
      </c>
      <c r="I17" s="206">
        <f>Fat!J81</f>
        <v>7.47446397787491</v>
      </c>
      <c r="J17" s="156">
        <f>Fat!K81</f>
        <v>0.70511422619121067</v>
      </c>
      <c r="K17" s="107">
        <f>Fat!L81</f>
        <v>0.10416277073227483</v>
      </c>
      <c r="L17" s="110">
        <f>Fat!M81</f>
        <v>3491514.349551301</v>
      </c>
      <c r="M17" s="111">
        <f>Fat!N81</f>
        <v>-423422.35150966421</v>
      </c>
      <c r="N17" s="107">
        <f>Fat!O81</f>
        <v>-0.1081556060395344</v>
      </c>
      <c r="O17" s="105">
        <f>Fat!P81</f>
        <v>735507.84681677818</v>
      </c>
      <c r="P17" s="106">
        <f>Fat!Q81</f>
        <v>-144165.30441204715</v>
      </c>
      <c r="Q17" s="107">
        <f>Fat!R81</f>
        <v>-0.16388507960105525</v>
      </c>
    </row>
    <row r="18" spans="2:17" ht="15" thickBot="1">
      <c r="B18" s="336"/>
      <c r="C18" s="84" t="s">
        <v>204</v>
      </c>
      <c r="D18" s="128">
        <f>Fat!E82</f>
        <v>689983.03566413105</v>
      </c>
      <c r="E18" s="129">
        <f>Fat!F82</f>
        <v>-160905.782185836</v>
      </c>
      <c r="F18" s="130">
        <f>Fat!G82</f>
        <v>-0.18910318106237906</v>
      </c>
      <c r="G18" s="131">
        <f>Fat!H82</f>
        <v>52.108742581504423</v>
      </c>
      <c r="H18" s="132">
        <f>Fat!I82</f>
        <v>0.47963881172888279</v>
      </c>
      <c r="I18" s="205">
        <f>Fat!J82</f>
        <v>7.331183788752015</v>
      </c>
      <c r="J18" s="157">
        <f>Fat!K82</f>
        <v>0.63359744084048852</v>
      </c>
      <c r="K18" s="130">
        <f>Fat!L82</f>
        <v>9.4600861851980439E-2</v>
      </c>
      <c r="L18" s="133">
        <f>Fat!M82</f>
        <v>5058392.4455747809</v>
      </c>
      <c r="M18" s="134">
        <f>Fat!N82</f>
        <v>-640508.88444773573</v>
      </c>
      <c r="N18" s="130">
        <f>Fat!O82</f>
        <v>-0.11239164311785076</v>
      </c>
      <c r="O18" s="128">
        <f>Fat!P82</f>
        <v>1093098.0087178946</v>
      </c>
      <c r="P18" s="129">
        <f>Fat!Q82</f>
        <v>-213767.58393456298</v>
      </c>
      <c r="Q18" s="130">
        <f>Fat!R82</f>
        <v>-0.16357273857114352</v>
      </c>
    </row>
    <row r="19" spans="2:17" ht="15" thickBot="1">
      <c r="B19" s="324" t="s">
        <v>106</v>
      </c>
      <c r="C19" s="142" t="s">
        <v>106</v>
      </c>
      <c r="D19" s="128">
        <f>'Segment Data'!E90</f>
        <v>89209.318134578964</v>
      </c>
      <c r="E19" s="129">
        <f>'Segment Data'!F90</f>
        <v>-8527.6536680528952</v>
      </c>
      <c r="F19" s="130">
        <f>'Segment Data'!G90</f>
        <v>-8.7251052603445428E-2</v>
      </c>
      <c r="G19" s="131">
        <f>'Segment Data'!H90</f>
        <v>6.7372459238391187</v>
      </c>
      <c r="H19" s="132">
        <f>'Segment Data'!I90</f>
        <v>0.80689150680474597</v>
      </c>
      <c r="I19" s="205">
        <f>'Segment Data'!J90</f>
        <v>16.638560214103805</v>
      </c>
      <c r="J19" s="157">
        <f>'Segment Data'!K90</f>
        <v>0.39808985775756156</v>
      </c>
      <c r="K19" s="130">
        <f>'Segment Data'!L90</f>
        <v>2.4512212332692761E-2</v>
      </c>
      <c r="L19" s="133">
        <f>'Segment Data'!M90</f>
        <v>1484314.6114413345</v>
      </c>
      <c r="M19" s="134">
        <f>'Segment Data'!N90</f>
        <v>-102979.78183835675</v>
      </c>
      <c r="N19" s="130">
        <f>'Segment Data'!O90</f>
        <v>-6.4877556598419275E-2</v>
      </c>
      <c r="O19" s="128">
        <f>'Segment Data'!P90</f>
        <v>465279.46506357193</v>
      </c>
      <c r="P19" s="129">
        <f>'Segment Data'!Q90</f>
        <v>-65512.082237974275</v>
      </c>
      <c r="Q19" s="130">
        <f>'Segment Data'!R90</f>
        <v>-0.1234233713235008</v>
      </c>
    </row>
    <row r="20" spans="2:17">
      <c r="B20" s="326"/>
      <c r="C20" s="99" t="s">
        <v>120</v>
      </c>
      <c r="D20" s="143">
        <f>'Segment Data'!E91</f>
        <v>57584.324195029447</v>
      </c>
      <c r="E20" s="144">
        <f>'Segment Data'!F91</f>
        <v>-3525.5927695476203</v>
      </c>
      <c r="F20" s="145">
        <f>'Segment Data'!G91</f>
        <v>-5.7692645394875321E-2</v>
      </c>
      <c r="G20" s="146">
        <f>'Segment Data'!H91</f>
        <v>4.3488702926159126</v>
      </c>
      <c r="H20" s="147">
        <f>'Segment Data'!I91</f>
        <v>0.64092375701714399</v>
      </c>
      <c r="I20" s="207">
        <f>'Segment Data'!J91</f>
        <v>12.551465207923657</v>
      </c>
      <c r="J20" s="161">
        <f>'Segment Data'!K91</f>
        <v>0.92993422013967653</v>
      </c>
      <c r="K20" s="145">
        <f>'Segment Data'!L91</f>
        <v>8.0018219726573081E-2</v>
      </c>
      <c r="L20" s="148">
        <f>'Segment Data'!M91</f>
        <v>722767.64165570855</v>
      </c>
      <c r="M20" s="149">
        <f>'Segment Data'!N91</f>
        <v>12576.847990970127</v>
      </c>
      <c r="N20" s="145">
        <f>'Segment Data'!O91</f>
        <v>1.7709111555883266E-2</v>
      </c>
      <c r="O20" s="143">
        <f>'Segment Data'!P91</f>
        <v>168345.11796629429</v>
      </c>
      <c r="P20" s="144">
        <f>'Segment Data'!Q91</f>
        <v>-18025.057637846679</v>
      </c>
      <c r="Q20" s="145">
        <f>'Segment Data'!R91</f>
        <v>-9.6716427826589332E-2</v>
      </c>
    </row>
    <row r="21" spans="2:17" ht="15" thickBot="1">
      <c r="B21" s="326"/>
      <c r="C21" s="98" t="s">
        <v>121</v>
      </c>
      <c r="D21" s="135">
        <f>'Segment Data'!E92</f>
        <v>31624.993939549448</v>
      </c>
      <c r="E21" s="136">
        <f>'Segment Data'!F92</f>
        <v>-5002.060898505264</v>
      </c>
      <c r="F21" s="137">
        <f>'Segment Data'!G92</f>
        <v>-0.13656737951281389</v>
      </c>
      <c r="G21" s="138">
        <f>'Segment Data'!H92</f>
        <v>2.3883756312232003</v>
      </c>
      <c r="H21" s="139">
        <f>'Segment Data'!I92</f>
        <v>0.16596774978760154</v>
      </c>
      <c r="I21" s="208">
        <f>'Segment Data'!J92</f>
        <v>24.080541208681588</v>
      </c>
      <c r="J21" s="154">
        <f>'Segment Data'!K92</f>
        <v>0.13366359340410483</v>
      </c>
      <c r="K21" s="137">
        <f>'Segment Data'!L92</f>
        <v>5.5816710450313969E-3</v>
      </c>
      <c r="L21" s="140">
        <f>'Segment Data'!M92</f>
        <v>761546.96978562593</v>
      </c>
      <c r="M21" s="141">
        <f>'Segment Data'!N92</f>
        <v>-115556.62982932723</v>
      </c>
      <c r="N21" s="137">
        <f>'Segment Data'!O92</f>
        <v>-0.13174798265570495</v>
      </c>
      <c r="O21" s="135">
        <f>'Segment Data'!P92</f>
        <v>296934.34709727764</v>
      </c>
      <c r="P21" s="136">
        <f>'Segment Data'!Q92</f>
        <v>-47487.024600127712</v>
      </c>
      <c r="Q21" s="137">
        <f>'Segment Data'!R92</f>
        <v>-0.13787479088797047</v>
      </c>
    </row>
    <row r="22" spans="2:17">
      <c r="B22" s="326"/>
      <c r="C22" s="82" t="s">
        <v>105</v>
      </c>
      <c r="D22" s="121">
        <f>Flavor!D90</f>
        <v>0</v>
      </c>
      <c r="E22" s="122">
        <f>Flavor!E90</f>
        <v>0</v>
      </c>
      <c r="F22" s="123">
        <f>Flavor!F90</f>
        <v>0</v>
      </c>
      <c r="G22" s="124">
        <f>Flavor!G90</f>
        <v>0</v>
      </c>
      <c r="H22" s="125">
        <f>Flavor!H90</f>
        <v>0</v>
      </c>
      <c r="I22" s="204">
        <f>Flavor!I90</f>
        <v>0</v>
      </c>
      <c r="J22" s="152">
        <f>Flavor!J90</f>
        <v>0</v>
      </c>
      <c r="K22" s="123">
        <f>Flavor!K90</f>
        <v>0</v>
      </c>
      <c r="L22" s="126">
        <f>Flavor!L90</f>
        <v>0</v>
      </c>
      <c r="M22" s="127">
        <f>Flavor!M90</f>
        <v>0</v>
      </c>
      <c r="N22" s="123">
        <f>Flavor!N90</f>
        <v>0</v>
      </c>
      <c r="O22" s="121">
        <f>Flavor!O90</f>
        <v>0</v>
      </c>
      <c r="P22" s="122">
        <f>Flavor!P90</f>
        <v>0</v>
      </c>
      <c r="Q22" s="123">
        <f>Flavor!Q90</f>
        <v>0</v>
      </c>
    </row>
    <row r="23" spans="2:17">
      <c r="B23" s="326"/>
      <c r="C23" s="83" t="s">
        <v>104</v>
      </c>
      <c r="D23" s="105">
        <f>Flavor!D91</f>
        <v>76601.828724295294</v>
      </c>
      <c r="E23" s="106">
        <f>Flavor!E91</f>
        <v>-6801.8907659590186</v>
      </c>
      <c r="F23" s="107">
        <f>Flavor!F91</f>
        <v>-8.155380608359819E-2</v>
      </c>
      <c r="G23" s="108">
        <f>Flavor!G91</f>
        <v>5.7851059634020219</v>
      </c>
      <c r="H23" s="109">
        <f>Flavor!H91</f>
        <v>0.72444563033033216</v>
      </c>
      <c r="I23" s="206">
        <f>Flavor!I91</f>
        <v>15.520178526248081</v>
      </c>
      <c r="J23" s="156">
        <f>Flavor!J91</f>
        <v>0.47108209758036423</v>
      </c>
      <c r="K23" s="107">
        <f>Flavor!K91</f>
        <v>3.1303015421110483E-2</v>
      </c>
      <c r="L23" s="110">
        <f>Flavor!L91</f>
        <v>1188874.0572381413</v>
      </c>
      <c r="M23" s="111">
        <f>Flavor!M91</f>
        <v>-66276.559880248969</v>
      </c>
      <c r="N23" s="107">
        <f>Flavor!N91</f>
        <v>-5.2803670711972832E-2</v>
      </c>
      <c r="O23" s="105">
        <f>Flavor!O91</f>
        <v>349736.52639007568</v>
      </c>
      <c r="P23" s="106">
        <f>Flavor!P91</f>
        <v>-50555.048320484115</v>
      </c>
      <c r="Q23" s="107">
        <f>Flavor!Q91</f>
        <v>-0.12629555932332356</v>
      </c>
    </row>
    <row r="24" spans="2:17">
      <c r="B24" s="326"/>
      <c r="C24" s="83" t="s">
        <v>103</v>
      </c>
      <c r="D24" s="105">
        <f>Flavor!D92</f>
        <v>0</v>
      </c>
      <c r="E24" s="106">
        <f>Flavor!E92</f>
        <v>0</v>
      </c>
      <c r="F24" s="107">
        <f>Flavor!F92</f>
        <v>0</v>
      </c>
      <c r="G24" s="108">
        <f>Flavor!G92</f>
        <v>0</v>
      </c>
      <c r="H24" s="109">
        <f>Flavor!H92</f>
        <v>0</v>
      </c>
      <c r="I24" s="206">
        <f>Flavor!I92</f>
        <v>0</v>
      </c>
      <c r="J24" s="156">
        <f>Flavor!J92</f>
        <v>0</v>
      </c>
      <c r="K24" s="107">
        <f>Flavor!K92</f>
        <v>0</v>
      </c>
      <c r="L24" s="110">
        <f>Flavor!L92</f>
        <v>0</v>
      </c>
      <c r="M24" s="111">
        <f>Flavor!M92</f>
        <v>0</v>
      </c>
      <c r="N24" s="107">
        <f>Flavor!N92</f>
        <v>0</v>
      </c>
      <c r="O24" s="105">
        <f>Flavor!O92</f>
        <v>0</v>
      </c>
      <c r="P24" s="106">
        <f>Flavor!P92</f>
        <v>0</v>
      </c>
      <c r="Q24" s="107">
        <f>Flavor!Q92</f>
        <v>0</v>
      </c>
    </row>
    <row r="25" spans="2:17">
      <c r="B25" s="326"/>
      <c r="C25" s="83" t="s">
        <v>102</v>
      </c>
      <c r="D25" s="105">
        <f>Flavor!D93</f>
        <v>0</v>
      </c>
      <c r="E25" s="106">
        <f>Flavor!E93</f>
        <v>0</v>
      </c>
      <c r="F25" s="107">
        <f>Flavor!F93</f>
        <v>0</v>
      </c>
      <c r="G25" s="108">
        <f>Flavor!G93</f>
        <v>0</v>
      </c>
      <c r="H25" s="109">
        <f>Flavor!H93</f>
        <v>0</v>
      </c>
      <c r="I25" s="206">
        <f>Flavor!I93</f>
        <v>0</v>
      </c>
      <c r="J25" s="156">
        <f>Flavor!J93</f>
        <v>0</v>
      </c>
      <c r="K25" s="107">
        <f>Flavor!K93</f>
        <v>0</v>
      </c>
      <c r="L25" s="110">
        <f>Flavor!L93</f>
        <v>0</v>
      </c>
      <c r="M25" s="111">
        <f>Flavor!M93</f>
        <v>0</v>
      </c>
      <c r="N25" s="107">
        <f>Flavor!N93</f>
        <v>0</v>
      </c>
      <c r="O25" s="105">
        <f>Flavor!O93</f>
        <v>0</v>
      </c>
      <c r="P25" s="106">
        <f>Flavor!P93</f>
        <v>0</v>
      </c>
      <c r="Q25" s="107">
        <f>Flavor!Q93</f>
        <v>0</v>
      </c>
    </row>
    <row r="26" spans="2:17">
      <c r="B26" s="326"/>
      <c r="C26" s="83" t="s">
        <v>63</v>
      </c>
      <c r="D26" s="105">
        <f>Flavor!D94</f>
        <v>12415.466548634682</v>
      </c>
      <c r="E26" s="106">
        <f>Flavor!E94</f>
        <v>-1775.9840206282861</v>
      </c>
      <c r="F26" s="107">
        <f>Flavor!F94</f>
        <v>-0.1251446433865514</v>
      </c>
      <c r="G26" s="108">
        <f>Flavor!G94</f>
        <v>0.93763805336078909</v>
      </c>
      <c r="H26" s="109">
        <f>Flavor!H94</f>
        <v>7.6548027597505564E-2</v>
      </c>
      <c r="I26" s="206">
        <f>Flavor!I94</f>
        <v>23.462592493895599</v>
      </c>
      <c r="J26" s="156">
        <f>Flavor!J94</f>
        <v>0.24643832939270993</v>
      </c>
      <c r="K26" s="107">
        <f>Flavor!K94</f>
        <v>1.0614950592011058E-2</v>
      </c>
      <c r="L26" s="110">
        <f>Flavor!L94</f>
        <v>291299.03225220798</v>
      </c>
      <c r="M26" s="111">
        <f>Flavor!M94</f>
        <v>-38171.87198172335</v>
      </c>
      <c r="N26" s="107">
        <f>Flavor!N94</f>
        <v>-0.11585809700094341</v>
      </c>
      <c r="O26" s="105">
        <f>Flavor!O94</f>
        <v>113997.39659047127</v>
      </c>
      <c r="P26" s="106">
        <f>Flavor!P94</f>
        <v>-15315.643251005342</v>
      </c>
      <c r="Q26" s="107">
        <f>Flavor!Q94</f>
        <v>-0.11843850604533476</v>
      </c>
    </row>
    <row r="27" spans="2:17">
      <c r="B27" s="326"/>
      <c r="C27" s="83" t="s">
        <v>64</v>
      </c>
      <c r="D27" s="105">
        <f>Flavor!D95</f>
        <v>321.79780458424096</v>
      </c>
      <c r="E27" s="106">
        <f>Flavor!E95</f>
        <v>60.961152207899147</v>
      </c>
      <c r="F27" s="107">
        <f>Flavor!F95</f>
        <v>0.23371390351975085</v>
      </c>
      <c r="G27" s="108">
        <f>Flavor!G95</f>
        <v>2.4302740930772695E-2</v>
      </c>
      <c r="H27" s="109">
        <f>Flavor!H95</f>
        <v>8.4760402972787093E-3</v>
      </c>
      <c r="I27" s="206">
        <f>Flavor!I95</f>
        <v>20.580967378397538</v>
      </c>
      <c r="J27" s="156">
        <f>Flavor!J95</f>
        <v>1.5777593689801606</v>
      </c>
      <c r="K27" s="107">
        <f>Flavor!K95</f>
        <v>8.30259484713462E-2</v>
      </c>
      <c r="L27" s="110">
        <f>Flavor!L95</f>
        <v>6622.9101185882091</v>
      </c>
      <c r="M27" s="111">
        <f>Flavor!M95</f>
        <v>1666.1769570004935</v>
      </c>
      <c r="N27" s="107">
        <f>Flavor!N95</f>
        <v>0.33614417050176498</v>
      </c>
      <c r="O27" s="105">
        <f>Flavor!O95</f>
        <v>2393.2693518400192</v>
      </c>
      <c r="P27" s="106">
        <f>Flavor!P95</f>
        <v>287.86382186412811</v>
      </c>
      <c r="Q27" s="107">
        <f>Flavor!Q95</f>
        <v>0.13672606904733667</v>
      </c>
    </row>
    <row r="28" spans="2:17">
      <c r="B28" s="326"/>
      <c r="C28" s="83" t="s">
        <v>196</v>
      </c>
      <c r="D28" s="105">
        <f>Flavor!D96</f>
        <v>16.615178963613513</v>
      </c>
      <c r="E28" s="106">
        <f>Flavor!E96</f>
        <v>-19.601618380498888</v>
      </c>
      <c r="F28" s="107">
        <f>Flavor!F96</f>
        <v>-0.54123003186214735</v>
      </c>
      <c r="G28" s="108">
        <f>Flavor!G96</f>
        <v>1.2548077833931194E-3</v>
      </c>
      <c r="H28" s="109">
        <f>Flavor!H96</f>
        <v>-9.4270703765346529E-4</v>
      </c>
      <c r="I28" s="206">
        <f>Flavor!I96</f>
        <v>21.146438920710626</v>
      </c>
      <c r="J28" s="156">
        <f>Flavor!J96</f>
        <v>-1.0554248248029481</v>
      </c>
      <c r="K28" s="107">
        <f>Flavor!K96</f>
        <v>-4.7537667868816746E-2</v>
      </c>
      <c r="L28" s="110">
        <f>Flavor!L96</f>
        <v>351.35186711072924</v>
      </c>
      <c r="M28" s="111">
        <f>Flavor!M96</f>
        <v>-452.72853282213214</v>
      </c>
      <c r="N28" s="107">
        <f>Flavor!N96</f>
        <v>-0.56303888623567222</v>
      </c>
      <c r="O28" s="105">
        <f>Flavor!O96</f>
        <v>129.45151734352112</v>
      </c>
      <c r="P28" s="106">
        <f>Flavor!P96</f>
        <v>-184.76854729652405</v>
      </c>
      <c r="Q28" s="107">
        <f>Flavor!Q96</f>
        <v>-0.58802275248776903</v>
      </c>
    </row>
    <row r="29" spans="2:17" ht="15" thickBot="1">
      <c r="B29" s="326"/>
      <c r="C29" s="83" t="s">
        <v>197</v>
      </c>
      <c r="D29" s="105">
        <f>Flavor!D97</f>
        <v>0</v>
      </c>
      <c r="E29" s="106">
        <f>Flavor!E97</f>
        <v>0</v>
      </c>
      <c r="F29" s="107">
        <f>Flavor!F97</f>
        <v>0</v>
      </c>
      <c r="G29" s="108">
        <f>Flavor!G97</f>
        <v>0</v>
      </c>
      <c r="H29" s="109">
        <f>Flavor!H97</f>
        <v>0</v>
      </c>
      <c r="I29" s="206">
        <f>Flavor!I97</f>
        <v>0</v>
      </c>
      <c r="J29" s="156">
        <f>Flavor!J97</f>
        <v>0</v>
      </c>
      <c r="K29" s="107">
        <f>Flavor!K97</f>
        <v>0</v>
      </c>
      <c r="L29" s="110">
        <f>Flavor!L97</f>
        <v>0</v>
      </c>
      <c r="M29" s="111">
        <f>Flavor!M97</f>
        <v>0</v>
      </c>
      <c r="N29" s="107">
        <f>Flavor!N97</f>
        <v>0</v>
      </c>
      <c r="O29" s="105">
        <f>Flavor!O97</f>
        <v>0</v>
      </c>
      <c r="P29" s="106">
        <f>Flavor!P97</f>
        <v>0</v>
      </c>
      <c r="Q29" s="107">
        <f>Flavor!Q97</f>
        <v>0</v>
      </c>
    </row>
    <row r="30" spans="2:17">
      <c r="B30" s="324" t="s">
        <v>101</v>
      </c>
      <c r="C30" s="101" t="s">
        <v>13</v>
      </c>
      <c r="D30" s="143">
        <f>'Branded vs. Private Label'!D21</f>
        <v>1311438.1136173541</v>
      </c>
      <c r="E30" s="144">
        <f>'Branded vs. Private Label'!E21</f>
        <v>-323856.28013445227</v>
      </c>
      <c r="F30" s="145">
        <f>'Branded vs. Private Label'!F21</f>
        <v>-0.19804157671661715</v>
      </c>
      <c r="G30" s="146">
        <f>'Branded vs. Private Label'!G21</f>
        <v>99.042132258053982</v>
      </c>
      <c r="H30" s="147">
        <f>'Branded vs. Private Label'!H21</f>
        <v>-0.1820932553092689</v>
      </c>
      <c r="I30" s="207">
        <f>'Branded vs. Private Label'!I21</f>
        <v>7.9616077129939606</v>
      </c>
      <c r="J30" s="161">
        <f>'Branded vs. Private Label'!J21</f>
        <v>0.69606028669818798</v>
      </c>
      <c r="K30" s="145">
        <f>'Branded vs. Private Label'!K21</f>
        <v>9.5802868780262521E-2</v>
      </c>
      <c r="L30" s="148">
        <f>'Branded vs. Private Label'!L21</f>
        <v>10441155.800490176</v>
      </c>
      <c r="M30" s="149">
        <f>'Branded vs. Private Label'!M21</f>
        <v>-1440153.1732691657</v>
      </c>
      <c r="N30" s="145">
        <f>'Branded vs. Private Label'!N21</f>
        <v>-0.12121165912357294</v>
      </c>
      <c r="O30" s="143">
        <f>'Branded vs. Private Label'!O21</f>
        <v>2404598.2084406614</v>
      </c>
      <c r="P30" s="144">
        <f>'Branded vs. Private Label'!P21</f>
        <v>-494791.82012262335</v>
      </c>
      <c r="Q30" s="145">
        <f>'Branded vs. Private Label'!Q21</f>
        <v>-0.17065376346341518</v>
      </c>
    </row>
    <row r="31" spans="2:17" ht="15" thickBot="1">
      <c r="B31" s="325"/>
      <c r="C31" s="100" t="s">
        <v>12</v>
      </c>
      <c r="D31" s="135">
        <f>'Branded vs. Private Label'!D22</f>
        <v>12683.332193613052</v>
      </c>
      <c r="E31" s="136">
        <f>'Branded vs. Private Label'!E22</f>
        <v>-102.05022937059402</v>
      </c>
      <c r="F31" s="137">
        <f>'Branded vs. Private Label'!F22</f>
        <v>-7.9817893586932066E-3</v>
      </c>
      <c r="G31" s="138">
        <f>'Branded vs. Private Label'!G22</f>
        <v>0.95786774194606195</v>
      </c>
      <c r="H31" s="139">
        <f>'Branded vs. Private Label'!H22</f>
        <v>0.18209325530933818</v>
      </c>
      <c r="I31" s="208">
        <f>'Branded vs. Private Label'!I22</f>
        <v>4.3182019329708226</v>
      </c>
      <c r="J31" s="154">
        <f>'Branded vs. Private Label'!J22</f>
        <v>0.50142269779381143</v>
      </c>
      <c r="K31" s="137">
        <f>'Branded vs. Private Label'!K22</f>
        <v>0.13137325134566158</v>
      </c>
      <c r="L31" s="140">
        <f>'Branded vs. Private Label'!L22</f>
        <v>54769.189594970943</v>
      </c>
      <c r="M31" s="141">
        <f>'Branded vs. Private Label'!M22</f>
        <v>5970.207449129819</v>
      </c>
      <c r="N31" s="137">
        <f>'Branded vs. Private Label'!N22</f>
        <v>0.12234286836736057</v>
      </c>
      <c r="O31" s="135">
        <f>'Branded vs. Private Label'!O22</f>
        <v>16827.290327787399</v>
      </c>
      <c r="P31" s="136">
        <f>'Branded vs. Private Label'!P22</f>
        <v>120.53023386001587</v>
      </c>
      <c r="Q31" s="137">
        <f>'Branded vs. Private Label'!Q22</f>
        <v>7.2144588886403245E-3</v>
      </c>
    </row>
    <row r="32" spans="2:17" ht="15" thickBot="1">
      <c r="B32" s="324" t="s">
        <v>100</v>
      </c>
      <c r="C32" s="142" t="s">
        <v>99</v>
      </c>
      <c r="D32" s="114">
        <f>'Single Serve'!E30</f>
        <v>49091.141507673747</v>
      </c>
      <c r="E32" s="115">
        <f>'Single Serve'!F30</f>
        <v>-12394.621236363048</v>
      </c>
      <c r="F32" s="116">
        <f>'Single Serve'!G30</f>
        <v>-0.20158522368765999</v>
      </c>
      <c r="G32" s="117">
        <f>'Single Serve'!H30</f>
        <v>3.7074500728751185</v>
      </c>
      <c r="H32" s="118">
        <f>'Single Serve'!I30</f>
        <v>-2.3301534716709149E-2</v>
      </c>
      <c r="I32" s="158">
        <f>'Single Serve'!J30</f>
        <v>22.590606294266134</v>
      </c>
      <c r="J32" s="159">
        <f>'Single Serve'!K30</f>
        <v>0.82451008434424722</v>
      </c>
      <c r="K32" s="116">
        <f>'Single Serve'!L30</f>
        <v>3.788047596557078E-2</v>
      </c>
      <c r="L32" s="119">
        <f>'Single Serve'!M30</f>
        <v>1108998.650335964</v>
      </c>
      <c r="M32" s="120">
        <f>'Single Serve'!N30</f>
        <v>-229306.37709117169</v>
      </c>
      <c r="N32" s="116">
        <f>'Single Serve'!O30</f>
        <v>-0.17134089194300386</v>
      </c>
      <c r="O32" s="114">
        <f>'Single Serve'!P30</f>
        <v>437167.91751873493</v>
      </c>
      <c r="P32" s="115">
        <f>'Single Serve'!Q30</f>
        <v>-96459.582843545126</v>
      </c>
      <c r="Q32" s="116">
        <f>'Single Serve'!R30</f>
        <v>-0.18076201615932211</v>
      </c>
    </row>
    <row r="33" spans="2:17">
      <c r="B33" s="326"/>
      <c r="C33" s="99" t="s">
        <v>98</v>
      </c>
      <c r="D33" s="143">
        <f>'Single Serve'!E31</f>
        <v>13068.729223632041</v>
      </c>
      <c r="E33" s="144">
        <f>'Single Serve'!F31</f>
        <v>-5949.394380938329</v>
      </c>
      <c r="F33" s="145">
        <f>'Single Serve'!G31</f>
        <v>-0.31282762193787567</v>
      </c>
      <c r="G33" s="146">
        <f>'Single Serve'!H31</f>
        <v>0.98697360917887844</v>
      </c>
      <c r="H33" s="147">
        <f>'Single Serve'!I31</f>
        <v>-0.16698288488790902</v>
      </c>
      <c r="I33" s="160">
        <f>'Single Serve'!J31</f>
        <v>17.237250435216879</v>
      </c>
      <c r="J33" s="161">
        <f>'Single Serve'!K31</f>
        <v>1.0546748611639991</v>
      </c>
      <c r="K33" s="145">
        <f>'Single Serve'!L31</f>
        <v>6.517348591005892E-2</v>
      </c>
      <c r="L33" s="148">
        <f>'Single Serve'!M31</f>
        <v>225268.95849778294</v>
      </c>
      <c r="M33" s="149">
        <f>'Single Serve'!N31</f>
        <v>-82493.264009856037</v>
      </c>
      <c r="N33" s="145">
        <f>'Single Serve'!O31</f>
        <v>-0.26804220263846212</v>
      </c>
      <c r="O33" s="143">
        <f>'Single Serve'!P31</f>
        <v>96973.019886612892</v>
      </c>
      <c r="P33" s="144">
        <f>'Single Serve'!Q31</f>
        <v>-37681.55182461199</v>
      </c>
      <c r="Q33" s="145">
        <f>'Single Serve'!R31</f>
        <v>-0.27983863708261186</v>
      </c>
    </row>
    <row r="34" spans="2:17" ht="15" thickBot="1">
      <c r="B34" s="326"/>
      <c r="C34" s="98" t="s">
        <v>97</v>
      </c>
      <c r="D34" s="135">
        <f>'Single Serve'!E32</f>
        <v>36022.412284041719</v>
      </c>
      <c r="E34" s="136">
        <f>'Single Serve'!F32</f>
        <v>-6445.2268554246984</v>
      </c>
      <c r="F34" s="137">
        <f>'Single Serve'!G32</f>
        <v>-0.1517679575796094</v>
      </c>
      <c r="G34" s="138">
        <f>'Single Serve'!H32</f>
        <v>2.7204764636962411</v>
      </c>
      <c r="H34" s="139">
        <f>'Single Serve'!I32</f>
        <v>0.14368135017120132</v>
      </c>
      <c r="I34" s="153">
        <f>'Single Serve'!J32</f>
        <v>24.532773787325784</v>
      </c>
      <c r="J34" s="154">
        <f>'Single Serve'!K32</f>
        <v>0.26623046630129821</v>
      </c>
      <c r="K34" s="137">
        <f>'Single Serve'!L32</f>
        <v>1.0971091464462375E-2</v>
      </c>
      <c r="L34" s="140">
        <f>'Single Serve'!M32</f>
        <v>883729.691838181</v>
      </c>
      <c r="M34" s="141">
        <f>'Single Serve'!N32</f>
        <v>-146813.11308131577</v>
      </c>
      <c r="N34" s="137">
        <f>'Single Serve'!O32</f>
        <v>-0.14246192625912751</v>
      </c>
      <c r="O34" s="135">
        <f>'Single Serve'!P32</f>
        <v>340194.89763212204</v>
      </c>
      <c r="P34" s="136">
        <f>'Single Serve'!Q32</f>
        <v>-58778.031018933048</v>
      </c>
      <c r="Q34" s="137">
        <f>'Single Serve'!R32</f>
        <v>-0.14732335654367362</v>
      </c>
    </row>
    <row r="35" spans="2:17">
      <c r="B35" s="326"/>
      <c r="C35" s="82" t="s">
        <v>96</v>
      </c>
      <c r="D35" s="121">
        <f>Size!D65</f>
        <v>49099.674722984491</v>
      </c>
      <c r="E35" s="122">
        <f>Size!E65</f>
        <v>-12627.365089132159</v>
      </c>
      <c r="F35" s="123">
        <f>Size!F65</f>
        <v>-0.2045678057390577</v>
      </c>
      <c r="G35" s="124">
        <f>Size!G65</f>
        <v>3.7080945164295747</v>
      </c>
      <c r="H35" s="125">
        <f>Size!H65</f>
        <v>-3.7296981267565865E-2</v>
      </c>
      <c r="I35" s="151">
        <f>Size!I65</f>
        <v>22.589627463870865</v>
      </c>
      <c r="J35" s="152">
        <f>Size!J65</f>
        <v>0.83651408802163019</v>
      </c>
      <c r="K35" s="123">
        <f>Size!K65</f>
        <v>3.8454913260845949E-2</v>
      </c>
      <c r="L35" s="126">
        <f>Size!L65</f>
        <v>1109143.3605894565</v>
      </c>
      <c r="M35" s="127">
        <f>Size!M65</f>
        <v>-233611.93479907652</v>
      </c>
      <c r="N35" s="123">
        <f>Size!N65</f>
        <v>-0.17397952970386887</v>
      </c>
      <c r="O35" s="121">
        <f>Size!O65</f>
        <v>437206.91758871078</v>
      </c>
      <c r="P35" s="122">
        <f>Size!P65</f>
        <v>-97523.31160391611</v>
      </c>
      <c r="Q35" s="123">
        <f>Size!Q65</f>
        <v>-0.18237852711481006</v>
      </c>
    </row>
    <row r="36" spans="2:17">
      <c r="B36" s="326"/>
      <c r="C36" s="83" t="s">
        <v>95</v>
      </c>
      <c r="D36" s="105">
        <f>Size!D66</f>
        <v>21299.455064237118</v>
      </c>
      <c r="E36" s="106">
        <f>Size!E66</f>
        <v>-4165.2227732667998</v>
      </c>
      <c r="F36" s="107">
        <f>Size!F66</f>
        <v>-0.1635686420164458</v>
      </c>
      <c r="G36" s="108">
        <f>Size!G66</f>
        <v>1.6085726223694017</v>
      </c>
      <c r="H36" s="109">
        <f>Size!H66</f>
        <v>6.3460655968861746E-2</v>
      </c>
      <c r="I36" s="155">
        <f>Size!I66</f>
        <v>10.306379480450735</v>
      </c>
      <c r="J36" s="156">
        <f>Size!J66</f>
        <v>0.41302571784470921</v>
      </c>
      <c r="K36" s="107">
        <f>Size!K66</f>
        <v>4.1747796324217698E-2</v>
      </c>
      <c r="L36" s="110">
        <f>Size!L66</f>
        <v>219520.26661883591</v>
      </c>
      <c r="M36" s="111">
        <f>Size!M66</f>
        <v>-32410.799678383744</v>
      </c>
      <c r="N36" s="107">
        <f>Size!N66</f>
        <v>-0.12864947604415961</v>
      </c>
      <c r="O36" s="105">
        <f>Size!O66</f>
        <v>85197.820256948471</v>
      </c>
      <c r="P36" s="106">
        <f>Size!P66</f>
        <v>-16660.891093067199</v>
      </c>
      <c r="Q36" s="107">
        <f>Size!Q66</f>
        <v>-0.1635686420164458</v>
      </c>
    </row>
    <row r="37" spans="2:17">
      <c r="B37" s="326"/>
      <c r="C37" s="83" t="s">
        <v>231</v>
      </c>
      <c r="D37" s="105">
        <f>Size!D67</f>
        <v>114068.2483247897</v>
      </c>
      <c r="E37" s="106">
        <f>Size!E67</f>
        <v>8341.3060832603223</v>
      </c>
      <c r="F37" s="107">
        <f>Size!F67</f>
        <v>7.8894801139759718E-2</v>
      </c>
      <c r="G37" s="108">
        <f>Size!G67</f>
        <v>8.6146364206742216</v>
      </c>
      <c r="H37" s="109">
        <f>Size!H67</f>
        <v>2.1994771686795946</v>
      </c>
      <c r="I37" s="155">
        <f>Size!I67</f>
        <v>13.426357270720898</v>
      </c>
      <c r="J37" s="156">
        <f>Size!J67</f>
        <v>0.77178639384774606</v>
      </c>
      <c r="K37" s="107">
        <f>Size!K67</f>
        <v>6.0988744806686687E-2</v>
      </c>
      <c r="L37" s="110">
        <f>Size!L67</f>
        <v>1531521.0552539371</v>
      </c>
      <c r="M37" s="111">
        <f>Size!M67</f>
        <v>193591.97106342972</v>
      </c>
      <c r="N37" s="107">
        <f>Size!N67</f>
        <v>0.14469524083973362</v>
      </c>
      <c r="O37" s="105">
        <f>Size!O67</f>
        <v>280579.45913934708</v>
      </c>
      <c r="P37" s="106">
        <f>Size!P67</f>
        <v>21345.373985004291</v>
      </c>
      <c r="Q37" s="107">
        <f>Size!Q67</f>
        <v>8.2340152037860617E-2</v>
      </c>
    </row>
    <row r="38" spans="2:17">
      <c r="B38" s="326"/>
      <c r="C38" s="83" t="s">
        <v>117</v>
      </c>
      <c r="D38" s="105">
        <f>Size!D68</f>
        <v>478828.63399541378</v>
      </c>
      <c r="E38" s="106">
        <f>Size!E68</f>
        <v>-86231.746131694177</v>
      </c>
      <c r="F38" s="107">
        <f>Size!F68</f>
        <v>-0.15260625087941346</v>
      </c>
      <c r="G38" s="108">
        <f>Size!G68</f>
        <v>36.161987671920215</v>
      </c>
      <c r="H38" s="109">
        <f>Size!H68</f>
        <v>1.8760029583271134</v>
      </c>
      <c r="I38" s="155">
        <f>Size!I68</f>
        <v>8.2993538000205493</v>
      </c>
      <c r="J38" s="156">
        <f>Size!J68</f>
        <v>0.54984453425312108</v>
      </c>
      <c r="K38" s="107">
        <f>Size!K68</f>
        <v>7.095217456955584E-2</v>
      </c>
      <c r="L38" s="110">
        <f>Size!L68</f>
        <v>3973968.2431084858</v>
      </c>
      <c r="M38" s="111">
        <f>Size!M68</f>
        <v>-404972.40840460267</v>
      </c>
      <c r="N38" s="107">
        <f>Size!N68</f>
        <v>-9.2481821662659322E-2</v>
      </c>
      <c r="O38" s="105">
        <f>Size!O68</f>
        <v>957657.26799082756</v>
      </c>
      <c r="P38" s="106">
        <f>Size!P68</f>
        <v>-172472.10638042376</v>
      </c>
      <c r="Q38" s="107">
        <f>Size!Q68</f>
        <v>-0.15261270991772849</v>
      </c>
    </row>
    <row r="39" spans="2:17">
      <c r="B39" s="326"/>
      <c r="C39" s="83" t="s">
        <v>94</v>
      </c>
      <c r="D39" s="105">
        <f>Size!D69</f>
        <v>139.13035869598389</v>
      </c>
      <c r="E39" s="106">
        <f>Size!E69</f>
        <v>8.1730613708496094</v>
      </c>
      <c r="F39" s="107">
        <f>Size!F69</f>
        <v>6.2410125573666493E-2</v>
      </c>
      <c r="G39" s="108">
        <f>Size!G69</f>
        <v>1.0507371445129983E-2</v>
      </c>
      <c r="H39" s="109">
        <f>Size!H69</f>
        <v>2.5613181521827507E-3</v>
      </c>
      <c r="I39" s="155">
        <f>Size!I69</f>
        <v>10.494970284721395</v>
      </c>
      <c r="J39" s="156">
        <f>Size!J69</f>
        <v>-1.4916963819452711</v>
      </c>
      <c r="K39" s="107">
        <f>Size!K69</f>
        <v>-0.1244463055015521</v>
      </c>
      <c r="L39" s="110">
        <f>Size!L69</f>
        <v>1460.1689802169799</v>
      </c>
      <c r="M39" s="111">
        <f>Size!M69</f>
        <v>-109.57249038696295</v>
      </c>
      <c r="N39" s="107">
        <f>Size!N69</f>
        <v>-6.980288948141633E-2</v>
      </c>
      <c r="O39" s="105">
        <f>Size!O69</f>
        <v>185.50714492797852</v>
      </c>
      <c r="P39" s="106">
        <f>Size!P69</f>
        <v>10.897415161132813</v>
      </c>
      <c r="Q39" s="107">
        <f>Size!Q69</f>
        <v>6.2410125573666493E-2</v>
      </c>
    </row>
    <row r="40" spans="2:17">
      <c r="B40" s="326"/>
      <c r="C40" s="83" t="s">
        <v>118</v>
      </c>
      <c r="D40" s="105">
        <f>Size!D70</f>
        <v>660686.30334484577</v>
      </c>
      <c r="E40" s="106">
        <f>Size!E70</f>
        <v>-229283.47551436198</v>
      </c>
      <c r="F40" s="107">
        <f>Size!F70</f>
        <v>-0.25763063079317705</v>
      </c>
      <c r="G40" s="108">
        <f>Size!G70</f>
        <v>49.896201397161406</v>
      </c>
      <c r="H40" s="109">
        <f>Size!H70</f>
        <v>-4.104205119860282</v>
      </c>
      <c r="I40" s="155">
        <f>Size!I70</f>
        <v>5.5404172524237341</v>
      </c>
      <c r="J40" s="156">
        <f>Size!J70</f>
        <v>0.35262073762136392</v>
      </c>
      <c r="K40" s="107">
        <f>Size!K70</f>
        <v>6.797119675284663E-2</v>
      </c>
      <c r="L40" s="110">
        <f>Size!L70</f>
        <v>3660477.7934918441</v>
      </c>
      <c r="M40" s="111">
        <f>Size!M70</f>
        <v>-956504.32355338987</v>
      </c>
      <c r="N40" s="107">
        <f>Size!N70</f>
        <v>-0.20717089633553343</v>
      </c>
      <c r="O40" s="105">
        <f>Size!O70</f>
        <v>660686.30334484577</v>
      </c>
      <c r="P40" s="106">
        <f>Size!P70</f>
        <v>-229283.47551436198</v>
      </c>
      <c r="Q40" s="107">
        <f>Size!Q70</f>
        <v>-0.25763063079317705</v>
      </c>
    </row>
    <row r="41" spans="2:17" ht="15" thickBot="1">
      <c r="B41" s="326"/>
      <c r="C41" s="84" t="s">
        <v>93</v>
      </c>
      <c r="D41" s="105">
        <f>Size!D71</f>
        <v>0</v>
      </c>
      <c r="E41" s="106">
        <f>Size!E71</f>
        <v>0</v>
      </c>
      <c r="F41" s="107">
        <f>Size!F71</f>
        <v>0</v>
      </c>
      <c r="G41" s="108">
        <f>Size!G71</f>
        <v>0</v>
      </c>
      <c r="H41" s="109">
        <f>Size!H71</f>
        <v>0</v>
      </c>
      <c r="I41" s="155">
        <f>Size!I71</f>
        <v>0</v>
      </c>
      <c r="J41" s="156">
        <f>Size!J71</f>
        <v>0</v>
      </c>
      <c r="K41" s="107">
        <f>Size!K71</f>
        <v>0</v>
      </c>
      <c r="L41" s="110">
        <f>Size!L71</f>
        <v>0</v>
      </c>
      <c r="M41" s="111">
        <f>Size!M71</f>
        <v>0</v>
      </c>
      <c r="N41" s="107">
        <f>Size!N71</f>
        <v>0</v>
      </c>
      <c r="O41" s="105">
        <f>Size!O71</f>
        <v>0</v>
      </c>
      <c r="P41" s="106">
        <f>Size!P71</f>
        <v>0</v>
      </c>
      <c r="Q41" s="107">
        <f>Size!Q71</f>
        <v>0</v>
      </c>
    </row>
    <row r="42" spans="2:17">
      <c r="B42" s="326"/>
      <c r="C42" s="101" t="s">
        <v>119</v>
      </c>
      <c r="D42" s="143">
        <f>'White Milk Size'!D21</f>
        <v>461100.94945240021</v>
      </c>
      <c r="E42" s="144">
        <f>'White Milk Size'!E21</f>
        <v>-83733.559506740887</v>
      </c>
      <c r="F42" s="145">
        <f>'White Milk Size'!F21</f>
        <v>-0.15368622605551649</v>
      </c>
      <c r="G42" s="146">
        <f>'White Milk Size'!G21</f>
        <v>34.823161494072451</v>
      </c>
      <c r="H42" s="147">
        <f>'White Milk Size'!H21</f>
        <v>1.7644153802339773</v>
      </c>
      <c r="I42" s="160">
        <f>'White Milk Size'!I21</f>
        <v>8.2872853890962439</v>
      </c>
      <c r="J42" s="161">
        <f>'White Milk Size'!J21</f>
        <v>0.56515340433726902</v>
      </c>
      <c r="K42" s="145">
        <f>'White Milk Size'!K21</f>
        <v>7.3186188147612796E-2</v>
      </c>
      <c r="L42" s="148">
        <f>'White Milk Size'!L21</f>
        <v>3821275.1612952817</v>
      </c>
      <c r="M42" s="149">
        <f>'White Milk Size'!M21</f>
        <v>-386008.82673855219</v>
      </c>
      <c r="N42" s="145">
        <f>'White Milk Size'!N21</f>
        <v>-9.1747746963699375E-2</v>
      </c>
      <c r="O42" s="143">
        <f>'White Milk Size'!O21</f>
        <v>922201.89890480042</v>
      </c>
      <c r="P42" s="144">
        <f>'White Milk Size'!P21</f>
        <v>-167475.73313051765</v>
      </c>
      <c r="Q42" s="145">
        <f>'White Milk Size'!Q21</f>
        <v>-0.15369291633315779</v>
      </c>
    </row>
    <row r="43" spans="2:17" ht="15" thickBot="1">
      <c r="B43" s="325"/>
      <c r="C43" s="100" t="s">
        <v>116</v>
      </c>
      <c r="D43" s="135">
        <f>'White Milk Size'!D22</f>
        <v>660186.05735874176</v>
      </c>
      <c r="E43" s="136">
        <f>'White Milk Size'!E22</f>
        <v>-228816.4571344353</v>
      </c>
      <c r="F43" s="137">
        <f>'White Milk Size'!F22</f>
        <v>-0.25738561298095342</v>
      </c>
      <c r="G43" s="138">
        <f>'White Milk Size'!G22</f>
        <v>49.858421933073231</v>
      </c>
      <c r="H43" s="139">
        <f>'White Milk Size'!H22</f>
        <v>-4.0832941989310783</v>
      </c>
      <c r="I43" s="153">
        <f>'White Milk Size'!I22</f>
        <v>5.540381317521776</v>
      </c>
      <c r="J43" s="154">
        <f>'White Milk Size'!J22</f>
        <v>0.35341482398405955</v>
      </c>
      <c r="K43" s="137">
        <f>'White Milk Size'!K22</f>
        <v>6.8135166175522496E-2</v>
      </c>
      <c r="L43" s="140">
        <f>'White Milk Size'!L22</f>
        <v>3657682.4982787324</v>
      </c>
      <c r="M43" s="141">
        <f>'White Milk Size'!M22</f>
        <v>-953543.75706815533</v>
      </c>
      <c r="N43" s="137">
        <f>'White Milk Size'!N22</f>
        <v>-0.20678745831707693</v>
      </c>
      <c r="O43" s="135">
        <f>'White Milk Size'!O22</f>
        <v>660186.05735874176</v>
      </c>
      <c r="P43" s="136">
        <f>'White Milk Size'!P22</f>
        <v>-228816.4571344353</v>
      </c>
      <c r="Q43" s="137">
        <f>'White Milk Size'!Q22</f>
        <v>-0.25738561298095342</v>
      </c>
    </row>
    <row r="44" spans="2:17">
      <c r="B44" s="324" t="s">
        <v>65</v>
      </c>
      <c r="C44" s="82" t="s">
        <v>90</v>
      </c>
      <c r="D44" s="121">
        <f>Organic!D21</f>
        <v>44091.799757137895</v>
      </c>
      <c r="E44" s="122">
        <f>Organic!E21</f>
        <v>-10803.536494319967</v>
      </c>
      <c r="F44" s="123">
        <f>Organic!F21</f>
        <v>-0.19680244683869763</v>
      </c>
      <c r="G44" s="124">
        <f>Organic!G21</f>
        <v>3.3298909172287878</v>
      </c>
      <c r="H44" s="125">
        <f>Organic!H21</f>
        <v>-9.7552777246656674E-4</v>
      </c>
      <c r="I44" s="204">
        <f>Organic!I21</f>
        <v>14.923136152037133</v>
      </c>
      <c r="J44" s="152">
        <f>Organic!J21</f>
        <v>0.95355457384485476</v>
      </c>
      <c r="K44" s="123">
        <f>Organic!K21</f>
        <v>6.8259351112808966E-2</v>
      </c>
      <c r="L44" s="126">
        <f>Organic!L21</f>
        <v>657987.9309641266</v>
      </c>
      <c r="M44" s="127">
        <f>Organic!M21</f>
        <v>-108876.94706290984</v>
      </c>
      <c r="N44" s="123">
        <f>Organic!N21</f>
        <v>-0.14197670304451118</v>
      </c>
      <c r="O44" s="121">
        <f>Organic!O21</f>
        <v>135351.74620556831</v>
      </c>
      <c r="P44" s="122">
        <f>Organic!P21</f>
        <v>-18342.334021887131</v>
      </c>
      <c r="Q44" s="123">
        <f>Organic!Q21</f>
        <v>-0.11934313927212996</v>
      </c>
    </row>
    <row r="45" spans="2:17" ht="15" thickBot="1">
      <c r="B45" s="325"/>
      <c r="C45" s="84" t="s">
        <v>92</v>
      </c>
      <c r="D45" s="128">
        <f>Organic!D22</f>
        <v>1280029.6460538295</v>
      </c>
      <c r="E45" s="129">
        <f>Organic!E22</f>
        <v>-313154.79386950354</v>
      </c>
      <c r="F45" s="130">
        <f>Organic!F22</f>
        <v>-0.19655903360729102</v>
      </c>
      <c r="G45" s="131">
        <f>Organic!G22</f>
        <v>96.670109082771248</v>
      </c>
      <c r="H45" s="132">
        <f>Organic!H22</f>
        <v>9.7552777246789901E-4</v>
      </c>
      <c r="I45" s="205">
        <f>Organic!I22</f>
        <v>7.685839923636367</v>
      </c>
      <c r="J45" s="157">
        <f>Organic!J22</f>
        <v>0.67896564207776322</v>
      </c>
      <c r="K45" s="130">
        <f>Organic!K22</f>
        <v>9.6899932094505148E-2</v>
      </c>
      <c r="L45" s="133">
        <f>Organic!L22</f>
        <v>9838102.9570786506</v>
      </c>
      <c r="M45" s="134">
        <f>Organic!M22</f>
        <v>-1325140.1207995005</v>
      </c>
      <c r="N45" s="130">
        <f>Organic!N22</f>
        <v>-0.11870565852189398</v>
      </c>
      <c r="O45" s="128">
        <f>Organic!O22</f>
        <v>2286161.5292600393</v>
      </c>
      <c r="P45" s="129">
        <f>Organic!P22</f>
        <v>-476241.17916971678</v>
      </c>
      <c r="Q45" s="130">
        <f>Organic!Q22</f>
        <v>-0.17240106872050837</v>
      </c>
    </row>
    <row r="46" spans="2:17">
      <c r="B46" s="324" t="s">
        <v>126</v>
      </c>
      <c r="C46" s="82" t="s">
        <v>89</v>
      </c>
      <c r="D46" s="121">
        <f>'Form Data'!D21</f>
        <v>208893.65809681051</v>
      </c>
      <c r="E46" s="122">
        <f>'Form Data'!E21</f>
        <v>9647.4547962099023</v>
      </c>
      <c r="F46" s="123">
        <f>'Form Data'!F21</f>
        <v>4.841976728487464E-2</v>
      </c>
      <c r="G46" s="124">
        <f>'Form Data'!G21</f>
        <v>15.776019545463379</v>
      </c>
      <c r="H46" s="125">
        <f>'Form Data'!H21</f>
        <v>3.686422538026445</v>
      </c>
      <c r="I46" s="204">
        <f>'Form Data'!I21</f>
        <v>13.69554437549397</v>
      </c>
      <c r="J46" s="152">
        <f>'Form Data'!J21</f>
        <v>0.1588460990611793</v>
      </c>
      <c r="K46" s="123">
        <f>'Form Data'!K21</f>
        <v>1.1734478808449784E-2</v>
      </c>
      <c r="L46" s="126">
        <f>'Form Data'!L21</f>
        <v>2860912.3642241335</v>
      </c>
      <c r="M46" s="127">
        <f>'Form Data'!M21</f>
        <v>163776.62741911598</v>
      </c>
      <c r="N46" s="123">
        <f>'Form Data'!N21</f>
        <v>6.0722426826438872E-2</v>
      </c>
      <c r="O46" s="121">
        <f>'Form Data'!O21</f>
        <v>607308.77345657349</v>
      </c>
      <c r="P46" s="122">
        <f>'Form Data'!P21</f>
        <v>-2701.6139404657297</v>
      </c>
      <c r="Q46" s="123">
        <f>'Form Data'!Q21</f>
        <v>-4.4287998963324577E-3</v>
      </c>
    </row>
    <row r="47" spans="2:17" ht="15" thickBot="1">
      <c r="B47" s="325"/>
      <c r="C47" s="84" t="s">
        <v>91</v>
      </c>
      <c r="D47" s="128">
        <f>'Form Data'!D22</f>
        <v>1115227.7877141568</v>
      </c>
      <c r="E47" s="129">
        <f>'Form Data'!E22</f>
        <v>-333605.78516003396</v>
      </c>
      <c r="F47" s="130">
        <f>'Form Data'!F22</f>
        <v>-0.23025818244826288</v>
      </c>
      <c r="G47" s="131">
        <f>'Form Data'!G22</f>
        <v>84.223980454536616</v>
      </c>
      <c r="H47" s="132">
        <f>'Form Data'!H22</f>
        <v>-3.6864225380265907</v>
      </c>
      <c r="I47" s="205">
        <f>'Form Data'!I22</f>
        <v>6.8462950869151138</v>
      </c>
      <c r="J47" s="157">
        <f>'Form Data'!J22</f>
        <v>0.47360163753304985</v>
      </c>
      <c r="K47" s="130">
        <f>'Form Data'!K22</f>
        <v>7.4317341842164583E-2</v>
      </c>
      <c r="L47" s="133">
        <f>'Form Data'!L22</f>
        <v>7635178.5238186428</v>
      </c>
      <c r="M47" s="134">
        <f>'Form Data'!M22</f>
        <v>-1597793.6952815233</v>
      </c>
      <c r="N47" s="130">
        <f>'Form Data'!N22</f>
        <v>-0.1730530166630613</v>
      </c>
      <c r="O47" s="128">
        <f>'Form Data'!O22</f>
        <v>1814204.5020090342</v>
      </c>
      <c r="P47" s="129">
        <f>'Form Data'!P22</f>
        <v>-491881.89925113926</v>
      </c>
      <c r="Q47" s="130">
        <f>'Form Data'!Q22</f>
        <v>-0.21329725503014446</v>
      </c>
    </row>
    <row r="48" spans="2:17" ht="15" thickBot="1">
      <c r="B48" s="235" t="s">
        <v>221</v>
      </c>
      <c r="C48" s="142" t="s">
        <v>127</v>
      </c>
      <c r="D48" s="252">
        <f>'Glass Bottle'!D12</f>
        <v>0</v>
      </c>
      <c r="E48" s="253">
        <f>'Glass Bottle'!E12</f>
        <v>0</v>
      </c>
      <c r="F48" s="254">
        <f>'Glass Bottle'!F12</f>
        <v>0</v>
      </c>
      <c r="G48" s="117">
        <f>'Glass Bottle'!G12</f>
        <v>0</v>
      </c>
      <c r="H48" s="118">
        <f>'Glass Bottle'!H12</f>
        <v>0</v>
      </c>
      <c r="I48" s="158">
        <f>'Glass Bottle'!I12</f>
        <v>0</v>
      </c>
      <c r="J48" s="159">
        <f>'Glass Bottle'!J12</f>
        <v>0</v>
      </c>
      <c r="K48" s="116">
        <f>'Glass Bottle'!K12</f>
        <v>0</v>
      </c>
      <c r="L48" s="119">
        <f>'Glass Bottle'!L12</f>
        <v>0</v>
      </c>
      <c r="M48" s="120">
        <f>'Glass Bottle'!M12</f>
        <v>0</v>
      </c>
      <c r="N48" s="116">
        <f>'Glass Bottle'!N12</f>
        <v>0</v>
      </c>
      <c r="O48" s="114">
        <f>'Glass Bottle'!O12</f>
        <v>0</v>
      </c>
      <c r="P48" s="115">
        <f>'Glass Bottle'!P12</f>
        <v>0</v>
      </c>
      <c r="Q48" s="116">
        <f>'Glass Bottle'!Q12</f>
        <v>0</v>
      </c>
    </row>
    <row r="49" spans="2:20">
      <c r="B49" s="326" t="s">
        <v>222</v>
      </c>
      <c r="C49" s="236" t="s">
        <v>223</v>
      </c>
      <c r="D49" s="241">
        <f>Enhanced!D63</f>
        <v>0</v>
      </c>
      <c r="E49" s="122">
        <f>Enhanced!E63</f>
        <v>0</v>
      </c>
      <c r="F49" s="123">
        <f>Enhanced!F63</f>
        <v>0</v>
      </c>
      <c r="G49" s="124">
        <f>Enhanced!G63</f>
        <v>0</v>
      </c>
      <c r="H49" s="125">
        <f>Enhanced!H63</f>
        <v>0</v>
      </c>
      <c r="I49" s="204">
        <f>Enhanced!I63</f>
        <v>0</v>
      </c>
      <c r="J49" s="152">
        <f>Enhanced!J63</f>
        <v>0</v>
      </c>
      <c r="K49" s="123">
        <f>Enhanced!K63</f>
        <v>0</v>
      </c>
      <c r="L49" s="126">
        <f>Enhanced!L63</f>
        <v>0</v>
      </c>
      <c r="M49" s="127">
        <f>Enhanced!M63</f>
        <v>0</v>
      </c>
      <c r="N49" s="123">
        <f>Enhanced!N63</f>
        <v>0</v>
      </c>
      <c r="O49" s="121">
        <f>Enhanced!O63</f>
        <v>0</v>
      </c>
      <c r="P49" s="122">
        <f>Enhanced!P63</f>
        <v>0</v>
      </c>
      <c r="Q49" s="123">
        <f>Enhanced!Q63</f>
        <v>0</v>
      </c>
    </row>
    <row r="50" spans="2:20">
      <c r="B50" s="326"/>
      <c r="C50" s="236" t="s">
        <v>224</v>
      </c>
      <c r="D50" s="242">
        <f>Enhanced!D64</f>
        <v>1191290.3337227085</v>
      </c>
      <c r="E50" s="106">
        <f>Enhanced!E64</f>
        <v>-331221.88096835092</v>
      </c>
      <c r="F50" s="107">
        <f>Enhanced!F64</f>
        <v>-0.21754957219542623</v>
      </c>
      <c r="G50" s="108">
        <f>Enhanced!G64</f>
        <v>89.96835883079406</v>
      </c>
      <c r="H50" s="109">
        <f>Enhanced!H64</f>
        <v>-2.4126191231266745</v>
      </c>
      <c r="I50" s="155">
        <f>Enhanced!I64</f>
        <v>7.1050661696094668</v>
      </c>
      <c r="J50" s="156">
        <f>Enhanced!J64</f>
        <v>0.5148600850445888</v>
      </c>
      <c r="K50" s="107">
        <f>Enhanced!K64</f>
        <v>7.8125035611626509E-2</v>
      </c>
      <c r="L50" s="110">
        <f>Enhanced!L64</f>
        <v>8464196.6483159885</v>
      </c>
      <c r="M50" s="111">
        <f>Enhanced!M64</f>
        <v>-1569472.6127653793</v>
      </c>
      <c r="N50" s="107">
        <f>Enhanced!N64</f>
        <v>-0.15642060465886146</v>
      </c>
      <c r="O50" s="105">
        <f>Enhanced!O64</f>
        <v>1964030.9843080044</v>
      </c>
      <c r="P50" s="106">
        <f>Enhanced!P64</f>
        <v>-487520.98717494356</v>
      </c>
      <c r="Q50" s="107">
        <f>Enhanced!Q64</f>
        <v>-0.19886218723727128</v>
      </c>
    </row>
    <row r="51" spans="2:20">
      <c r="B51" s="326"/>
      <c r="C51" s="237" t="s">
        <v>128</v>
      </c>
      <c r="D51" s="242">
        <f>'Enhanced - Aggs'!D56</f>
        <v>0</v>
      </c>
      <c r="E51" s="106">
        <f>'Enhanced - Aggs'!E56</f>
        <v>0</v>
      </c>
      <c r="F51" s="107">
        <f>'Enhanced - Aggs'!F56</f>
        <v>0</v>
      </c>
      <c r="G51" s="108">
        <f>'Enhanced - Aggs'!G56</f>
        <v>0</v>
      </c>
      <c r="H51" s="109">
        <f>'Enhanced - Aggs'!H56</f>
        <v>0</v>
      </c>
      <c r="I51" s="155">
        <f>'Enhanced - Aggs'!I56</f>
        <v>0</v>
      </c>
      <c r="J51" s="156">
        <f>'Enhanced - Aggs'!J56</f>
        <v>0</v>
      </c>
      <c r="K51" s="107">
        <f>'Enhanced - Aggs'!K56</f>
        <v>0</v>
      </c>
      <c r="L51" s="110">
        <f>'Enhanced - Aggs'!L56</f>
        <v>0</v>
      </c>
      <c r="M51" s="111">
        <f>'Enhanced - Aggs'!M56</f>
        <v>0</v>
      </c>
      <c r="N51" s="107">
        <f>'Enhanced - Aggs'!N56</f>
        <v>0</v>
      </c>
      <c r="O51" s="105">
        <f>'Enhanced - Aggs'!O56</f>
        <v>0</v>
      </c>
      <c r="P51" s="106">
        <f>'Enhanced - Aggs'!P56</f>
        <v>0</v>
      </c>
      <c r="Q51" s="107">
        <f>'Enhanced - Aggs'!Q56</f>
        <v>0</v>
      </c>
    </row>
    <row r="52" spans="2:20" ht="15" customHeight="1">
      <c r="B52" s="326"/>
      <c r="C52" s="237" t="s">
        <v>129</v>
      </c>
      <c r="D52" s="242">
        <f>'Enhanced - Aggs'!D57</f>
        <v>0</v>
      </c>
      <c r="E52" s="106">
        <f>'Enhanced - Aggs'!E57</f>
        <v>-4.7353100776672363</v>
      </c>
      <c r="F52" s="107">
        <f>'Enhanced - Aggs'!F57</f>
        <v>-1</v>
      </c>
      <c r="G52" s="108">
        <f>'Enhanced - Aggs'!G57</f>
        <v>0</v>
      </c>
      <c r="H52" s="109">
        <f>'Enhanced - Aggs'!H57</f>
        <v>-2.8732286786856506E-4</v>
      </c>
      <c r="I52" s="155">
        <f>'Enhanced - Aggs'!I57</f>
        <v>0</v>
      </c>
      <c r="J52" s="156">
        <f>'Enhanced - Aggs'!J57</f>
        <v>-8.49</v>
      </c>
      <c r="K52" s="107">
        <f>'Enhanced - Aggs'!K57</f>
        <v>-1</v>
      </c>
      <c r="L52" s="110">
        <f>'Enhanced - Aggs'!L57</f>
        <v>0</v>
      </c>
      <c r="M52" s="111">
        <f>'Enhanced - Aggs'!M57</f>
        <v>-40.202782559394834</v>
      </c>
      <c r="N52" s="107">
        <f>'Enhanced - Aggs'!N57</f>
        <v>-1</v>
      </c>
      <c r="O52" s="105">
        <f>'Enhanced - Aggs'!O57</f>
        <v>0</v>
      </c>
      <c r="P52" s="106">
        <f>'Enhanced - Aggs'!P57</f>
        <v>-4.7353100776672363</v>
      </c>
      <c r="Q52" s="107">
        <f>'Enhanced - Aggs'!Q57</f>
        <v>-1</v>
      </c>
    </row>
    <row r="53" spans="2:20">
      <c r="B53" s="326"/>
      <c r="C53" s="237" t="s">
        <v>130</v>
      </c>
      <c r="D53" s="242">
        <f>'Enhanced - Aggs'!D58</f>
        <v>90.751977723884565</v>
      </c>
      <c r="E53" s="106">
        <f>'Enhanced - Aggs'!E58</f>
        <v>-16.901141842508338</v>
      </c>
      <c r="F53" s="107">
        <f>'Enhanced - Aggs'!F58</f>
        <v>-0.15699630359605973</v>
      </c>
      <c r="G53" s="108">
        <f>'Enhanced - Aggs'!G58</f>
        <v>6.8537503120269265E-3</v>
      </c>
      <c r="H53" s="109">
        <f>'Enhanced - Aggs'!H58</f>
        <v>3.2171702561303254E-4</v>
      </c>
      <c r="I53" s="155">
        <f>'Enhanced - Aggs'!I58</f>
        <v>14.58756752931475</v>
      </c>
      <c r="J53" s="156">
        <f>'Enhanced - Aggs'!J58</f>
        <v>0.31959468098190591</v>
      </c>
      <c r="K53" s="107">
        <f>'Enhanced - Aggs'!K58</f>
        <v>2.239944555398066E-2</v>
      </c>
      <c r="L53" s="110">
        <f>'Enhanced - Aggs'!L58</f>
        <v>1323.850603466034</v>
      </c>
      <c r="M53" s="111">
        <f>'Enhanced - Aggs'!M58</f>
        <v>-212.14118354558923</v>
      </c>
      <c r="N53" s="107">
        <f>'Enhanced - Aggs'!N58</f>
        <v>-0.13811348819665525</v>
      </c>
      <c r="O53" s="105">
        <f>'Enhanced - Aggs'!O58</f>
        <v>829.54275798797607</v>
      </c>
      <c r="P53" s="106">
        <f>'Enhanced - Aggs'!P58</f>
        <v>-115.94035363197327</v>
      </c>
      <c r="Q53" s="107">
        <f>'Enhanced - Aggs'!Q58</f>
        <v>-0.12262551515417991</v>
      </c>
    </row>
    <row r="54" spans="2:20">
      <c r="B54" s="326"/>
      <c r="C54" s="238" t="s">
        <v>225</v>
      </c>
      <c r="D54" s="242">
        <f>Enhanced!D65</f>
        <v>1.3627289533615112</v>
      </c>
      <c r="E54" s="106">
        <f>Enhanced!E65</f>
        <v>-2.7574011087417603</v>
      </c>
      <c r="F54" s="107">
        <f>Enhanced!F65</f>
        <v>-0.66925098654146464</v>
      </c>
      <c r="G54" s="108">
        <f>Enhanced!G65</f>
        <v>1.02915707443051E-4</v>
      </c>
      <c r="H54" s="109">
        <f>Enhanced!H65</f>
        <v>-1.4708008291038289E-4</v>
      </c>
      <c r="I54" s="155">
        <f>Enhanced!I65</f>
        <v>12.98</v>
      </c>
      <c r="J54" s="156">
        <f>Enhanced!J65</f>
        <v>0.25729783755388524</v>
      </c>
      <c r="K54" s="107">
        <f>Enhanced!K65</f>
        <v>2.0223521251118887E-2</v>
      </c>
      <c r="L54" s="110">
        <f>Enhanced!L65</f>
        <v>17.688221814632417</v>
      </c>
      <c r="M54" s="111">
        <f>Enhanced!M65</f>
        <v>-34.730965836048128</v>
      </c>
      <c r="N54" s="107">
        <f>Enhanced!N65</f>
        <v>-0.66256207683899937</v>
      </c>
      <c r="O54" s="105">
        <f>Enhanced!O65</f>
        <v>2.7254579067230225</v>
      </c>
      <c r="P54" s="106">
        <f>Enhanced!P65</f>
        <v>-5.5148022174835205</v>
      </c>
      <c r="Q54" s="107">
        <f>Enhanced!Q65</f>
        <v>-0.66925098654146464</v>
      </c>
    </row>
    <row r="55" spans="2:20">
      <c r="B55" s="326"/>
      <c r="C55" s="238" t="s">
        <v>226</v>
      </c>
      <c r="D55" s="242">
        <f>Enhanced!D66</f>
        <v>0</v>
      </c>
      <c r="E55" s="106">
        <f>Enhanced!E66</f>
        <v>0</v>
      </c>
      <c r="F55" s="107">
        <f>Enhanced!F66</f>
        <v>0</v>
      </c>
      <c r="G55" s="108">
        <f>Enhanced!G66</f>
        <v>0</v>
      </c>
      <c r="H55" s="109">
        <f>Enhanced!H66</f>
        <v>0</v>
      </c>
      <c r="I55" s="155">
        <f>Enhanced!I66</f>
        <v>0</v>
      </c>
      <c r="J55" s="156">
        <f>Enhanced!J66</f>
        <v>0</v>
      </c>
      <c r="K55" s="107">
        <f>Enhanced!K66</f>
        <v>0</v>
      </c>
      <c r="L55" s="110">
        <f>Enhanced!L66</f>
        <v>0</v>
      </c>
      <c r="M55" s="111">
        <f>Enhanced!M66</f>
        <v>0</v>
      </c>
      <c r="N55" s="107">
        <f>Enhanced!N66</f>
        <v>0</v>
      </c>
      <c r="O55" s="105">
        <f>Enhanced!O66</f>
        <v>0</v>
      </c>
      <c r="P55" s="106">
        <f>Enhanced!P66</f>
        <v>0</v>
      </c>
      <c r="Q55" s="107">
        <f>Enhanced!Q66</f>
        <v>0</v>
      </c>
      <c r="T55" s="86"/>
    </row>
    <row r="56" spans="2:20">
      <c r="B56" s="326"/>
      <c r="C56" s="238" t="s">
        <v>227</v>
      </c>
      <c r="D56" s="242">
        <f>Enhanced!D67</f>
        <v>132798.41080263618</v>
      </c>
      <c r="E56" s="106">
        <f>Enhanced!E67</f>
        <v>7278.3195017644903</v>
      </c>
      <c r="F56" s="107">
        <f>Enhanced!F67</f>
        <v>5.7985294834739694E-2</v>
      </c>
      <c r="G56" s="108">
        <f>Enhanced!G67</f>
        <v>10.029171510118013</v>
      </c>
      <c r="H56" s="109">
        <f>Enhanced!H67</f>
        <v>2.4130297968688481</v>
      </c>
      <c r="I56" s="155">
        <f>Enhanced!I67</f>
        <v>15.294488359268056</v>
      </c>
      <c r="J56" s="156">
        <f>Enhanced!J67</f>
        <v>0.19378561883964629</v>
      </c>
      <c r="K56" s="107">
        <f>Enhanced!K67</f>
        <v>1.2832887460318854E-2</v>
      </c>
      <c r="L56" s="110">
        <f>Enhanced!L67</f>
        <v>2031083.7481502164</v>
      </c>
      <c r="M56" s="111">
        <f>Enhanced!M67</f>
        <v>135642.1614643191</v>
      </c>
      <c r="N56" s="107">
        <f>Enhanced!N67</f>
        <v>7.1562301058026231E-2</v>
      </c>
      <c r="O56" s="105">
        <f>Enhanced!O67</f>
        <v>457193.10722923279</v>
      </c>
      <c r="P56" s="106">
        <f>Enhanced!P67</f>
        <v>-6947.2169171060086</v>
      </c>
      <c r="Q56" s="107">
        <f>Enhanced!Q67</f>
        <v>-1.4967923612074741E-2</v>
      </c>
    </row>
    <row r="57" spans="2:20">
      <c r="B57" s="326"/>
      <c r="C57" s="238" t="s">
        <v>131</v>
      </c>
      <c r="D57" s="242">
        <f>'Enhanced - Aggs'!D60</f>
        <v>0</v>
      </c>
      <c r="E57" s="106">
        <f>'Enhanced - Aggs'!E60</f>
        <v>0</v>
      </c>
      <c r="F57" s="107">
        <f>'Enhanced - Aggs'!F60</f>
        <v>0</v>
      </c>
      <c r="G57" s="108">
        <f>'Enhanced - Aggs'!G60</f>
        <v>0</v>
      </c>
      <c r="H57" s="109">
        <f>'Enhanced - Aggs'!H60</f>
        <v>0</v>
      </c>
      <c r="I57" s="155">
        <f>'Enhanced - Aggs'!I60</f>
        <v>0</v>
      </c>
      <c r="J57" s="156">
        <f>'Enhanced - Aggs'!J60</f>
        <v>0</v>
      </c>
      <c r="K57" s="107">
        <f>'Enhanced - Aggs'!K60</f>
        <v>0</v>
      </c>
      <c r="L57" s="110">
        <f>'Enhanced - Aggs'!L60</f>
        <v>0</v>
      </c>
      <c r="M57" s="111">
        <f>'Enhanced - Aggs'!M60</f>
        <v>0</v>
      </c>
      <c r="N57" s="107">
        <f>'Enhanced - Aggs'!N60</f>
        <v>0</v>
      </c>
      <c r="O57" s="105">
        <f>'Enhanced - Aggs'!O60</f>
        <v>0</v>
      </c>
      <c r="P57" s="106">
        <f>'Enhanced - Aggs'!P60</f>
        <v>0</v>
      </c>
      <c r="Q57" s="107">
        <f>'Enhanced - Aggs'!Q60</f>
        <v>0</v>
      </c>
    </row>
    <row r="58" spans="2:20">
      <c r="B58" s="330"/>
      <c r="C58" s="239" t="s">
        <v>179</v>
      </c>
      <c r="D58" s="242">
        <f>'Enhanced - Aggs'!D61</f>
        <v>48883.397356175563</v>
      </c>
      <c r="E58" s="106">
        <f>'Enhanced - Aggs'!E61</f>
        <v>16370.209050314468</v>
      </c>
      <c r="F58" s="107">
        <f>'Enhanced - Aggs'!F61</f>
        <v>0.50349442497964558</v>
      </c>
      <c r="G58" s="108">
        <f>'Enhanced - Aggs'!G61</f>
        <v>6.7503084500018744</v>
      </c>
      <c r="H58" s="109">
        <f>'Enhanced - Aggs'!H61</f>
        <v>2.8271088466165497</v>
      </c>
      <c r="I58" s="155">
        <f>'Enhanced - Aggs'!I61</f>
        <v>46.038321847646351</v>
      </c>
      <c r="J58" s="156">
        <f>'Enhanced - Aggs'!J61</f>
        <v>5.8748732851760863</v>
      </c>
      <c r="K58" s="107">
        <f>'Enhanced - Aggs'!K61</f>
        <v>0.14627412474400209</v>
      </c>
      <c r="L58" s="110">
        <f>'Enhanced - Aggs'!L61</f>
        <v>2250509.5804899954</v>
      </c>
      <c r="M58" s="111">
        <f>'Enhanced - Aggs'!M61</f>
        <v>944667.81436563353</v>
      </c>
      <c r="N58" s="107">
        <f>'Enhanced - Aggs'!N61</f>
        <v>0.72341675605102984</v>
      </c>
      <c r="O58" s="105">
        <f>'Enhanced - Aggs'!O61</f>
        <v>446943.60173892975</v>
      </c>
      <c r="P58" s="106">
        <f>'Enhanced - Aggs'!P61</f>
        <v>149737.95590023499</v>
      </c>
      <c r="Q58" s="107">
        <f>'Enhanced - Aggs'!Q61</f>
        <v>0.50381935201023631</v>
      </c>
    </row>
    <row r="59" spans="2:20" ht="15" thickBot="1">
      <c r="B59" s="325"/>
      <c r="C59" s="240" t="s">
        <v>228</v>
      </c>
      <c r="D59" s="243">
        <f>Enhanced!D68</f>
        <v>31.338556668734544</v>
      </c>
      <c r="E59" s="129">
        <f>Enhanced!E68</f>
        <v>-12.011496128726005</v>
      </c>
      <c r="F59" s="130">
        <f>Enhanced!F68</f>
        <v>-0.27708146481034135</v>
      </c>
      <c r="G59" s="131">
        <f>Enhanced!G68</f>
        <v>2.3667433805168113E-3</v>
      </c>
      <c r="H59" s="132">
        <f>Enhanced!H68</f>
        <v>-2.6359365923962893E-4</v>
      </c>
      <c r="I59" s="205">
        <f>Enhanced!I68</f>
        <v>25.298017491308979</v>
      </c>
      <c r="J59" s="157">
        <f>Enhanced!J68</f>
        <v>3.5059113851920785</v>
      </c>
      <c r="K59" s="130">
        <f>Enhanced!K68</f>
        <v>0.16087987861843203</v>
      </c>
      <c r="L59" s="133">
        <f>Enhanced!L68</f>
        <v>792.80335475802417</v>
      </c>
      <c r="M59" s="134">
        <f>Enhanced!M68</f>
        <v>-151.88559551000594</v>
      </c>
      <c r="N59" s="130">
        <f>Enhanced!N68</f>
        <v>-0.16077841861801442</v>
      </c>
      <c r="O59" s="128">
        <f>Enhanced!O68</f>
        <v>286.45847046375275</v>
      </c>
      <c r="P59" s="129">
        <f>Enhanced!P68</f>
        <v>-109.79429733753204</v>
      </c>
      <c r="Q59" s="130">
        <f>Enhanced!Q68</f>
        <v>-0.27708146481034135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Alternatives'!D111</f>
        <v>3</v>
      </c>
      <c r="E60" s="292">
        <f>'Non-Dairy Alternatives'!E111</f>
        <v>-13.75</v>
      </c>
      <c r="F60" s="293">
        <f>'Non-Dairy Alternatives'!F111</f>
        <v>-0.82089552238805974</v>
      </c>
      <c r="G60" s="294">
        <f>'Non-Dairy Alternatives'!G111</f>
        <v>4.7278022048511253E-3</v>
      </c>
      <c r="H60" s="295">
        <f>'Non-Dairy Alternatives'!H111</f>
        <v>-1.4964720635458745E-2</v>
      </c>
      <c r="I60" s="296">
        <f>'Non-Dairy Alternatives'!I111</f>
        <v>24.426666666666666</v>
      </c>
      <c r="J60" s="297">
        <f>'Non-Dairy Alternatives'!J111</f>
        <v>8.9042786069651729</v>
      </c>
      <c r="K60" s="293">
        <f>'Non-Dairy Alternatives'!K111</f>
        <v>0.57364102564102559</v>
      </c>
      <c r="L60" s="298">
        <f>'Non-Dairy Alternatives'!L111</f>
        <v>73.28</v>
      </c>
      <c r="M60" s="299">
        <f>'Non-Dairy Alternatives'!M111</f>
        <v>-186.72</v>
      </c>
      <c r="N60" s="293">
        <f>'Non-Dairy Alternatives'!N111</f>
        <v>-0.71815384615384614</v>
      </c>
      <c r="O60" s="291">
        <f>'Non-Dairy Alternatives'!O111</f>
        <v>12</v>
      </c>
      <c r="P60" s="292">
        <f>'Non-Dairy Alternatives'!P111</f>
        <v>-55</v>
      </c>
      <c r="Q60" s="293">
        <f>'Non-Dairy Alternatives'!Q111</f>
        <v>-0.82089552238805974</v>
      </c>
    </row>
    <row r="61" spans="2:20" ht="15.5" customHeight="1">
      <c r="B61" s="330"/>
      <c r="C61" s="82" t="s">
        <v>265</v>
      </c>
      <c r="D61" s="121">
        <f>'Non-Dairy Alternatives'!D112</f>
        <v>41038.583694561043</v>
      </c>
      <c r="E61" s="122">
        <f>'Non-Dairy Alternatives'!E112</f>
        <v>-16467.433021796991</v>
      </c>
      <c r="F61" s="123">
        <f>'Non-Dairy Alternatives'!F112</f>
        <v>-0.28636017519733203</v>
      </c>
      <c r="G61" s="124">
        <f>'Non-Dairy Alternatives'!G112</f>
        <v>64.674102158371056</v>
      </c>
      <c r="H61" s="125">
        <f>'Non-Dairy Alternatives'!H112</f>
        <v>-2.9341693426511455</v>
      </c>
      <c r="I61" s="204">
        <f>'Non-Dairy Alternatives'!I112</f>
        <v>11.824729577973576</v>
      </c>
      <c r="J61" s="152">
        <f>'Non-Dairy Alternatives'!J112</f>
        <v>-0.47953835637658848</v>
      </c>
      <c r="K61" s="245">
        <f>'Non-Dairy Alternatives'!K112</f>
        <v>-3.8973335019619332E-2</v>
      </c>
      <c r="L61" s="257">
        <f>'Non-Dairy Alternatives'!L112</f>
        <v>485270.15445122006</v>
      </c>
      <c r="M61" s="127">
        <f>'Non-Dairy Alternatives'!M112</f>
        <v>-222299.28306406864</v>
      </c>
      <c r="N61" s="123">
        <f>'Non-Dairy Alternatives'!N112</f>
        <v>-0.31417309917270891</v>
      </c>
      <c r="O61" s="121">
        <f>'Non-Dairy Alternatives'!O112</f>
        <v>95229.007847428322</v>
      </c>
      <c r="P61" s="122">
        <f>'Non-Dairy Alternatives'!P112</f>
        <v>-39555.753980793845</v>
      </c>
      <c r="Q61" s="123">
        <f>'Non-Dairy Alternatives'!Q112</f>
        <v>-0.29347348649995081</v>
      </c>
    </row>
    <row r="62" spans="2:20" ht="15.5" customHeight="1">
      <c r="B62" s="330"/>
      <c r="C62" s="255" t="s">
        <v>85</v>
      </c>
      <c r="D62" s="105">
        <f>'Non-Dairy Alternatives'!D113</f>
        <v>2.00063157081604</v>
      </c>
      <c r="E62" s="106">
        <f>'Non-Dairy Alternatives'!E113</f>
        <v>-22.007896244525909</v>
      </c>
      <c r="F62" s="107">
        <f>'Non-Dairy Alternatives'!F113</f>
        <v>-0.91666996051554672</v>
      </c>
      <c r="G62" s="108">
        <f>'Non-Dairy Alternatives'!G113</f>
        <v>3.1528634505329483E-3</v>
      </c>
      <c r="H62" s="109">
        <f>'Non-Dairy Alternatives'!H113</f>
        <v>-2.5073314601158761E-2</v>
      </c>
      <c r="I62" s="155">
        <f>'Non-Dairy Alternatives'!I113</f>
        <v>12.98</v>
      </c>
      <c r="J62" s="156">
        <f>'Non-Dairy Alternatives'!J113</f>
        <v>1.0591658046117338</v>
      </c>
      <c r="K62" s="244">
        <f>'Non-Dairy Alternatives'!K113</f>
        <v>8.8849973689046541E-2</v>
      </c>
      <c r="L62" s="247">
        <f>'Non-Dairy Alternatives'!L113</f>
        <v>25.9681977891922</v>
      </c>
      <c r="M62" s="111">
        <f>'Non-Dairy Alternatives'!M113</f>
        <v>-260.23348157286648</v>
      </c>
      <c r="N62" s="107">
        <f>'Non-Dairy Alternatives'!N113</f>
        <v>-0.90926608869984593</v>
      </c>
      <c r="O62" s="105">
        <f>'Non-Dairy Alternatives'!O113</f>
        <v>4.0012631416320801</v>
      </c>
      <c r="P62" s="106">
        <f>'Non-Dairy Alternatives'!P113</f>
        <v>-44.015792489051819</v>
      </c>
      <c r="Q62" s="107">
        <f>'Non-Dairy Alternatives'!Q113</f>
        <v>-0.91666996051554672</v>
      </c>
    </row>
    <row r="63" spans="2:20" ht="15.5" customHeight="1">
      <c r="B63" s="330"/>
      <c r="C63" s="255" t="s">
        <v>87</v>
      </c>
      <c r="D63" s="105">
        <f>'Non-Dairy Alternatives'!D114</f>
        <v>2973.1808323063601</v>
      </c>
      <c r="E63" s="106">
        <f>'Non-Dairy Alternatives'!E114</f>
        <v>-4277.5915528592741</v>
      </c>
      <c r="F63" s="107">
        <f>'Non-Dairy Alternatives'!F114</f>
        <v>-0.58994977715902452</v>
      </c>
      <c r="G63" s="108">
        <f>'Non-Dairy Alternatives'!G114</f>
        <v>4.6855369647997049</v>
      </c>
      <c r="H63" s="109">
        <f>'Non-Dairy Alternatives'!H114</f>
        <v>-3.8390003966786415</v>
      </c>
      <c r="I63" s="155">
        <f>'Non-Dairy Alternatives'!I114</f>
        <v>36.329274232393786</v>
      </c>
      <c r="J63" s="156">
        <f>'Non-Dairy Alternatives'!J114</f>
        <v>7.4403338967738648</v>
      </c>
      <c r="K63" s="244">
        <f>'Non-Dairy Alternatives'!K114</f>
        <v>0.25754956084699204</v>
      </c>
      <c r="L63" s="247">
        <f>'Non-Dairy Alternatives'!L114</f>
        <v>108013.50179935455</v>
      </c>
      <c r="M63" s="111">
        <f>'Non-Dairy Alternatives'!M114</f>
        <v>-101453.629022856</v>
      </c>
      <c r="N63" s="107">
        <f>'Non-Dairy Alternatives'!N114</f>
        <v>-0.48434152234111999</v>
      </c>
      <c r="O63" s="105">
        <f>'Non-Dairy Alternatives'!O114</f>
        <v>25857.685753464699</v>
      </c>
      <c r="P63" s="106">
        <f>'Non-Dairy Alternatives'!P114</f>
        <v>-26539.481144014033</v>
      </c>
      <c r="Q63" s="107">
        <f>'Non-Dairy Alternatives'!Q114</f>
        <v>-0.50650603296818841</v>
      </c>
    </row>
    <row r="64" spans="2:20" ht="15.5" customHeight="1">
      <c r="B64" s="330"/>
      <c r="C64" s="255" t="s">
        <v>261</v>
      </c>
      <c r="D64" s="105">
        <f>'Non-Dairy Alternatives'!D115</f>
        <v>0</v>
      </c>
      <c r="E64" s="106">
        <f>'Non-Dairy Alternatives'!E115</f>
        <v>0</v>
      </c>
      <c r="F64" s="107">
        <f>'Non-Dairy Alternatives'!F115</f>
        <v>0</v>
      </c>
      <c r="G64" s="108">
        <f>'Non-Dairy Alternatives'!G115</f>
        <v>0</v>
      </c>
      <c r="H64" s="109">
        <f>'Non-Dairy Alternatives'!H115</f>
        <v>0</v>
      </c>
      <c r="I64" s="155">
        <f>'Non-Dairy Alternatives'!I115</f>
        <v>0</v>
      </c>
      <c r="J64" s="156">
        <f>'Non-Dairy Alternatives'!J115</f>
        <v>0</v>
      </c>
      <c r="K64" s="244">
        <f>'Non-Dairy Alternatives'!K115</f>
        <v>0</v>
      </c>
      <c r="L64" s="247">
        <f>'Non-Dairy Alternatives'!L115</f>
        <v>0</v>
      </c>
      <c r="M64" s="111">
        <f>'Non-Dairy Alternatives'!M115</f>
        <v>0</v>
      </c>
      <c r="N64" s="107">
        <f>'Non-Dairy Alternatives'!N115</f>
        <v>0</v>
      </c>
      <c r="O64" s="105">
        <f>'Non-Dairy Alternatives'!O115</f>
        <v>0</v>
      </c>
      <c r="P64" s="106">
        <f>'Non-Dairy Alternatives'!P115</f>
        <v>0</v>
      </c>
      <c r="Q64" s="107">
        <f>'Non-Dairy Alternatives'!Q115</f>
        <v>0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Alternatives'!D117</f>
        <v>0</v>
      </c>
      <c r="E66" s="106">
        <f>'Non-Dairy Alternatives'!E117</f>
        <v>0</v>
      </c>
      <c r="F66" s="107">
        <f>'Non-Dairy Alternatives'!F117</f>
        <v>0</v>
      </c>
      <c r="G66" s="108">
        <f>'Non-Dairy Alternatives'!G117</f>
        <v>0</v>
      </c>
      <c r="H66" s="109">
        <f>'Non-Dairy Alternatives'!H117</f>
        <v>0</v>
      </c>
      <c r="I66" s="155">
        <f>'Non-Dairy Alternatives'!I117</f>
        <v>0</v>
      </c>
      <c r="J66" s="156">
        <f>'Non-Dairy Alternatives'!J117</f>
        <v>0</v>
      </c>
      <c r="K66" s="244">
        <f>'Non-Dairy Alternatives'!K117</f>
        <v>0</v>
      </c>
      <c r="L66" s="247">
        <f>'Non-Dairy Alternatives'!L117</f>
        <v>0</v>
      </c>
      <c r="M66" s="111">
        <f>'Non-Dairy Alternatives'!M117</f>
        <v>0</v>
      </c>
      <c r="N66" s="107">
        <f>'Non-Dairy Alternatives'!N117</f>
        <v>0</v>
      </c>
      <c r="O66" s="105">
        <f>'Non-Dairy Alternatives'!O117</f>
        <v>0</v>
      </c>
      <c r="P66" s="106">
        <f>'Non-Dairy Alternatives'!P117</f>
        <v>0</v>
      </c>
      <c r="Q66" s="107">
        <f>'Non-Dairy Alternatives'!Q117</f>
        <v>0</v>
      </c>
    </row>
    <row r="67" spans="2:17">
      <c r="B67" s="330"/>
      <c r="C67" s="255" t="s">
        <v>264</v>
      </c>
      <c r="D67" s="105" t="e">
        <f>'Non-Dairy Alternatives'!#REF!</f>
        <v>#REF!</v>
      </c>
      <c r="E67" s="106" t="e">
        <f>'Non-Dairy Alternatives'!#REF!</f>
        <v>#REF!</v>
      </c>
      <c r="F67" s="107" t="e">
        <f>'Non-Dairy Alternatives'!#REF!</f>
        <v>#REF!</v>
      </c>
      <c r="G67" s="108" t="e">
        <f>'Non-Dairy Alternatives'!#REF!</f>
        <v>#REF!</v>
      </c>
      <c r="H67" s="109" t="e">
        <f>'Non-Dairy Alternatives'!#REF!</f>
        <v>#REF!</v>
      </c>
      <c r="I67" s="155" t="e">
        <f>'Non-Dairy Alternatives'!#REF!</f>
        <v>#REF!</v>
      </c>
      <c r="J67" s="156" t="e">
        <f>'Non-Dairy Alternatives'!#REF!</f>
        <v>#REF!</v>
      </c>
      <c r="K67" s="244" t="e">
        <f>'Non-Dairy Alternatives'!#REF!</f>
        <v>#REF!</v>
      </c>
      <c r="L67" s="247" t="e">
        <f>'Non-Dairy Alternatives'!#REF!</f>
        <v>#REF!</v>
      </c>
      <c r="M67" s="111" t="e">
        <f>'Non-Dairy Alternatives'!#REF!</f>
        <v>#REF!</v>
      </c>
      <c r="N67" s="107" t="e">
        <f>'Non-Dairy Alternatives'!#REF!</f>
        <v>#REF!</v>
      </c>
      <c r="O67" s="105" t="e">
        <f>'Non-Dairy Alternatives'!#REF!</f>
        <v>#REF!</v>
      </c>
      <c r="P67" s="106" t="e">
        <f>'Non-Dairy Alternatives'!#REF!</f>
        <v>#REF!</v>
      </c>
      <c r="Q67" s="107" t="e">
        <f>'Non-Dairy Alternatives'!#REF!</f>
        <v>#REF!</v>
      </c>
    </row>
    <row r="68" spans="2:17">
      <c r="B68" s="330"/>
      <c r="C68" s="255" t="s">
        <v>229</v>
      </c>
      <c r="D68" s="105">
        <f>'Non-Dairy Alternatives'!D118</f>
        <v>18972.595118095443</v>
      </c>
      <c r="E68" s="106">
        <f>'Non-Dairy Alternatives'!E118</f>
        <v>-453.25883260133924</v>
      </c>
      <c r="F68" s="107">
        <f>'Non-Dairy Alternatives'!F118</f>
        <v>-2.3332762294605916E-2</v>
      </c>
      <c r="G68" s="108">
        <f>'Non-Dairy Alternatives'!G118</f>
        <v>29.899559010359781</v>
      </c>
      <c r="H68" s="109">
        <f>'Non-Dairy Alternatives'!H118</f>
        <v>7.0611069138451477</v>
      </c>
      <c r="I68" s="155">
        <f>'Non-Dairy Alternatives'!I118</f>
        <v>15.390019953075337</v>
      </c>
      <c r="J68" s="156">
        <f>'Non-Dairy Alternatives'!J118</f>
        <v>7.2539506460365999E-2</v>
      </c>
      <c r="K68" s="244">
        <f>'Non-Dairy Alternatives'!K118</f>
        <v>4.7357335766272579E-3</v>
      </c>
      <c r="L68" s="247">
        <f>'Non-Dairy Alternatives'!L118</f>
        <v>291988.61742910859</v>
      </c>
      <c r="M68" s="111">
        <f>'Non-Dairy Alternatives'!M118</f>
        <v>-5566.5206194875645</v>
      </c>
      <c r="N68" s="107">
        <f>'Non-Dairy Alternatives'!N118</f>
        <v>-1.8707526463812737E-2</v>
      </c>
      <c r="O68" s="105">
        <f>'Non-Dairy Alternatives'!O118</f>
        <v>51438.943295955658</v>
      </c>
      <c r="P68" s="106">
        <f>'Non-Dairy Alternatives'!P118</f>
        <v>-2837.1099304272066</v>
      </c>
      <c r="Q68" s="107">
        <f>'Non-Dairy Alternatives'!Q118</f>
        <v>-5.2271854008871181E-2</v>
      </c>
    </row>
    <row r="69" spans="2:17">
      <c r="B69" s="330"/>
      <c r="C69" s="255" t="s">
        <v>230</v>
      </c>
      <c r="D69" s="105">
        <f>'Non-Dairy Alternatives'!D119</f>
        <v>0</v>
      </c>
      <c r="E69" s="106">
        <f>'Non-Dairy Alternatives'!E119</f>
        <v>0</v>
      </c>
      <c r="F69" s="107">
        <f>'Non-Dairy Alternatives'!F119</f>
        <v>0</v>
      </c>
      <c r="G69" s="108">
        <f>'Non-Dairy Alternatives'!G119</f>
        <v>0</v>
      </c>
      <c r="H69" s="109">
        <f>'Non-Dairy Alternatives'!H119</f>
        <v>0</v>
      </c>
      <c r="I69" s="155">
        <f>'Non-Dairy Alternatives'!I119</f>
        <v>0</v>
      </c>
      <c r="J69" s="156">
        <f>'Non-Dairy Alternatives'!J119</f>
        <v>0</v>
      </c>
      <c r="K69" s="244">
        <f>'Non-Dairy Alternatives'!K119</f>
        <v>0</v>
      </c>
      <c r="L69" s="247">
        <f>'Non-Dairy Alternatives'!L119</f>
        <v>0</v>
      </c>
      <c r="M69" s="111">
        <f>'Non-Dairy Alternatives'!M119</f>
        <v>0</v>
      </c>
      <c r="N69" s="107">
        <f>'Non-Dairy Alternatives'!N119</f>
        <v>0</v>
      </c>
      <c r="O69" s="105">
        <f>'Non-Dairy Alternatives'!O119</f>
        <v>0</v>
      </c>
      <c r="P69" s="106">
        <f>'Non-Dairy Alternatives'!P119</f>
        <v>0</v>
      </c>
      <c r="Q69" s="107">
        <f>'Non-Dairy Alternatives'!Q119</f>
        <v>0</v>
      </c>
    </row>
    <row r="70" spans="2:17">
      <c r="B70" s="330"/>
      <c r="C70" s="83" t="s">
        <v>230</v>
      </c>
      <c r="D70" s="105">
        <f>'Non-Dairy Alternatives'!D120</f>
        <v>16.89103883117437</v>
      </c>
      <c r="E70" s="106">
        <f>'Non-Dairy Alternatives'!E120</f>
        <v>16.89103883117437</v>
      </c>
      <c r="F70" s="107">
        <f>'Non-Dairy Alternatives'!F120</f>
        <v>0</v>
      </c>
      <c r="G70" s="108">
        <f>'Non-Dairy Alternatives'!G120</f>
        <v>2.6619163542750721E-2</v>
      </c>
      <c r="H70" s="109">
        <f>'Non-Dairy Alternatives'!H120</f>
        <v>2.6619163542750721E-2</v>
      </c>
      <c r="I70" s="155">
        <f>'Non-Dairy Alternatives'!I120</f>
        <v>21.834772371313949</v>
      </c>
      <c r="J70" s="156">
        <f>'Non-Dairy Alternatives'!J120</f>
        <v>21.834772371313949</v>
      </c>
      <c r="K70" s="244">
        <f>'Non-Dairy Alternatives'!K120</f>
        <v>0</v>
      </c>
      <c r="L70" s="247">
        <f>'Non-Dairy Alternatives'!L120</f>
        <v>368.8119879937172</v>
      </c>
      <c r="M70" s="111">
        <f>'Non-Dairy Alternatives'!M120</f>
        <v>368.8119879937172</v>
      </c>
      <c r="N70" s="107">
        <f>'Non-Dairy Alternatives'!N120</f>
        <v>0</v>
      </c>
      <c r="O70" s="105">
        <f>'Non-Dairy Alternatives'!O120</f>
        <v>131.0398668050766</v>
      </c>
      <c r="P70" s="106">
        <f>'Non-Dairy Alternatives'!P120</f>
        <v>131.0398668050766</v>
      </c>
      <c r="Q70" s="107">
        <f>'Non-Dairy Alternatives'!Q120</f>
        <v>0</v>
      </c>
    </row>
    <row r="71" spans="2:17" ht="15" thickBot="1">
      <c r="B71" s="333"/>
      <c r="C71" s="256" t="s">
        <v>86</v>
      </c>
      <c r="D71" s="128">
        <f>'Non-Dairy Alternatives'!D121</f>
        <v>448.17994070053101</v>
      </c>
      <c r="E71" s="129">
        <f>'Non-Dairy Alternatives'!E121</f>
        <v>-386.08293307037752</v>
      </c>
      <c r="F71" s="130">
        <f>'Non-Dairy Alternatives'!F121</f>
        <v>-0.46278330872529899</v>
      </c>
      <c r="G71" s="131">
        <f>'Non-Dairy Alternatives'!G121</f>
        <v>0.70630203727133911</v>
      </c>
      <c r="H71" s="132">
        <f>'Non-Dairy Alternatives'!H121</f>
        <v>-0.2745183028215662</v>
      </c>
      <c r="I71" s="205">
        <f>'Non-Dairy Alternatives'!I121</f>
        <v>10.623428837176643</v>
      </c>
      <c r="J71" s="157">
        <f>'Non-Dairy Alternatives'!J121</f>
        <v>-0.92877600143911287</v>
      </c>
      <c r="K71" s="246">
        <f>'Non-Dairy Alternatives'!K121</f>
        <v>-8.0398159002035452E-2</v>
      </c>
      <c r="L71" s="248">
        <f>'Non-Dairy Alternatives'!L121</f>
        <v>4761.207706282139</v>
      </c>
      <c r="M71" s="134">
        <f>'Non-Dairy Alternatives'!M121</f>
        <v>-4876.3679007716364</v>
      </c>
      <c r="N71" s="130">
        <f>'Non-Dairy Alternatives'!N121</f>
        <v>-0.50597454168894984</v>
      </c>
      <c r="O71" s="128">
        <f>'Non-Dairy Alternatives'!O121</f>
        <v>896.35988140106201</v>
      </c>
      <c r="P71" s="129">
        <f>'Non-Dairy Alternatives'!P121</f>
        <v>-772.16586614075527</v>
      </c>
      <c r="Q71" s="130">
        <f>'Non-Dairy Alternatives'!Q121</f>
        <v>-0.4627833087252991</v>
      </c>
    </row>
    <row r="72" spans="2:17">
      <c r="B72" s="226"/>
      <c r="C72" s="82" t="s">
        <v>207</v>
      </c>
      <c r="D72" s="121">
        <f>'Trad vs Value Add'!D45</f>
        <v>41384.191309427879</v>
      </c>
      <c r="E72" s="122">
        <f>'Trad vs Value Add'!E45</f>
        <v>-7852.774476433442</v>
      </c>
      <c r="F72" s="123">
        <f>'Trad vs Value Add'!F45</f>
        <v>-0.1594894070155804</v>
      </c>
      <c r="G72" s="124">
        <f>'Trad vs Value Add'!G45</f>
        <v>3.1254075251444835</v>
      </c>
      <c r="H72" s="125">
        <f>'Trad vs Value Add'!H45</f>
        <v>0.13787218264177969</v>
      </c>
      <c r="I72" s="204">
        <f>'Trad vs Value Add'!I45</f>
        <v>14.361607387738399</v>
      </c>
      <c r="J72" s="152">
        <f>'Trad vs Value Add'!J45</f>
        <v>-3.679927653099746E-2</v>
      </c>
      <c r="K72" s="123">
        <f>'Trad vs Value Add'!K45</f>
        <v>-2.5557881082993242E-3</v>
      </c>
      <c r="L72" s="233">
        <f>'Trad vs Value Add'!L45</f>
        <v>594343.50764505868</v>
      </c>
      <c r="M72" s="234">
        <f>'Trad vs Value Add'!M45</f>
        <v>-114590.34865449124</v>
      </c>
      <c r="N72" s="232">
        <f>'Trad vs Value Add'!N45</f>
        <v>-0.16163757399402959</v>
      </c>
      <c r="O72" s="251">
        <f>'Trad vs Value Add'!O45</f>
        <v>223520.3423422575</v>
      </c>
      <c r="P72" s="231">
        <f>'Trad vs Value Add'!P45</f>
        <v>-49254.344559891208</v>
      </c>
      <c r="Q72" s="232">
        <f>'Trad vs Value Add'!Q45</f>
        <v>-0.18056787130530191</v>
      </c>
    </row>
    <row r="73" spans="2:17">
      <c r="B73" s="226" t="s">
        <v>220</v>
      </c>
      <c r="C73" s="83" t="s">
        <v>208</v>
      </c>
      <c r="D73" s="105">
        <f>'Trad vs Value Add'!D46</f>
        <v>1029566.2033232301</v>
      </c>
      <c r="E73" s="106">
        <f>'Trad vs Value Add'!E46</f>
        <v>-314566.61367922043</v>
      </c>
      <c r="F73" s="107">
        <f>'Trad vs Value Add'!F46</f>
        <v>-0.23402941264445515</v>
      </c>
      <c r="G73" s="108">
        <f>'Trad vs Value Add'!G46</f>
        <v>77.754665675146285</v>
      </c>
      <c r="H73" s="109">
        <f>'Trad vs Value Add'!H46</f>
        <v>-3.8028436416779385</v>
      </c>
      <c r="I73" s="206">
        <f>'Trad vs Value Add'!I46</f>
        <v>6.1923549456583311</v>
      </c>
      <c r="J73" s="156">
        <f>'Trad vs Value Add'!J46</f>
        <v>0.42941593923795107</v>
      </c>
      <c r="K73" s="107">
        <f>'Trad vs Value Add'!K46</f>
        <v>7.451335833323014E-2</v>
      </c>
      <c r="L73" s="110">
        <f>'Trad vs Value Add'!L46</f>
        <v>6375439.371031275</v>
      </c>
      <c r="M73" s="111">
        <f>'Trad vs Value Add'!M46</f>
        <v>-1370716.0698818546</v>
      </c>
      <c r="N73" s="107">
        <f>'Trad vs Value Add'!N46</f>
        <v>-0.17695437179611676</v>
      </c>
      <c r="O73" s="105">
        <f>'Trad vs Value Add'!O46</f>
        <v>1451807.8266973495</v>
      </c>
      <c r="P73" s="106">
        <f>'Trad vs Value Add'!P46</f>
        <v>-423404.74251851579</v>
      </c>
      <c r="Q73" s="107">
        <f>'Trad vs Value Add'!Q46</f>
        <v>-0.22579026477812367</v>
      </c>
    </row>
    <row r="74" spans="2:17">
      <c r="B74" s="226" t="s">
        <v>218</v>
      </c>
      <c r="C74" s="83" t="s">
        <v>209</v>
      </c>
      <c r="D74" s="105">
        <f>'Trad vs Value Add'!D47</f>
        <v>47825.126825150961</v>
      </c>
      <c r="E74" s="106">
        <f>'Trad vs Value Add'!E47</f>
        <v>-674.87919161949685</v>
      </c>
      <c r="F74" s="107">
        <f>'Trad vs Value Add'!F47</f>
        <v>-1.3915033152493535E-2</v>
      </c>
      <c r="G74" s="108">
        <f>'Trad vs Value Add'!G47</f>
        <v>3.6118383986946276</v>
      </c>
      <c r="H74" s="109">
        <f>'Trad vs Value Add'!H47</f>
        <v>0.66901932416296539</v>
      </c>
      <c r="I74" s="206">
        <f>'Trad vs Value Add'!I47</f>
        <v>18.608860297433548</v>
      </c>
      <c r="J74" s="156">
        <f>'Trad vs Value Add'!J47</f>
        <v>0.49833600850006476</v>
      </c>
      <c r="K74" s="107">
        <f>'Trad vs Value Add'!K47</f>
        <v>2.7516376696205047E-2</v>
      </c>
      <c r="L74" s="110">
        <f>'Trad vs Value Add'!L47</f>
        <v>889971.1037962758</v>
      </c>
      <c r="M74" s="111">
        <f>'Trad vs Value Add'!M47</f>
        <v>11610.566816134378</v>
      </c>
      <c r="N74" s="107">
        <f>'Trad vs Value Add'!N47</f>
        <v>1.3218452249747279E-2</v>
      </c>
      <c r="O74" s="105">
        <f>'Trad vs Value Add'!O47</f>
        <v>241759.12272131443</v>
      </c>
      <c r="P74" s="106">
        <f>'Trad vs Value Add'!P47</f>
        <v>-16257.737678083184</v>
      </c>
      <c r="Q74" s="107">
        <f>'Trad vs Value Add'!Q47</f>
        <v>-6.3010369372439437E-2</v>
      </c>
    </row>
    <row r="75" spans="2:17" ht="15" thickBot="1">
      <c r="B75" s="226"/>
      <c r="C75" s="84" t="s">
        <v>210</v>
      </c>
      <c r="D75" s="128">
        <f>'Trad vs Value Add'!D48</f>
        <v>205137.74969191672</v>
      </c>
      <c r="E75" s="129">
        <f>'Trad vs Value Add'!E48</f>
        <v>-815.09082076276536</v>
      </c>
      <c r="F75" s="130">
        <f>'Trad vs Value Add'!F48</f>
        <v>-3.9576575818704683E-3</v>
      </c>
      <c r="G75" s="131">
        <f>'Trad vs Value Add'!G48</f>
        <v>15.492366681386903</v>
      </c>
      <c r="H75" s="132">
        <f>'Trad vs Value Add'!H48</f>
        <v>2.9958332313679925</v>
      </c>
      <c r="I75" s="205">
        <f>'Trad vs Value Add'!I48</f>
        <v>12.834356999553618</v>
      </c>
      <c r="J75" s="157">
        <f>'Trad vs Value Add'!J48</f>
        <v>0.24664383533092504</v>
      </c>
      <c r="K75" s="130">
        <f>'Trad vs Value Add'!K48</f>
        <v>1.9594014584948291E-2</v>
      </c>
      <c r="L75" s="133">
        <f>'Trad vs Value Add'!L48</f>
        <v>2632811.1136311293</v>
      </c>
      <c r="M75" s="134">
        <f>'Trad vs Value Add'!M48</f>
        <v>40335.831900617108</v>
      </c>
      <c r="N75" s="130">
        <f>'Trad vs Value Add'!N48</f>
        <v>1.555881060269643E-2</v>
      </c>
      <c r="O75" s="128">
        <f>'Trad vs Value Add'!O48</f>
        <v>503215.79816603661</v>
      </c>
      <c r="P75" s="129">
        <f>'Trad vs Value Add'!P48</f>
        <v>-5292.6147896416951</v>
      </c>
      <c r="Q75" s="130">
        <f>'Trad vs Value Add'!Q48</f>
        <v>-1.0408116473193927E-2</v>
      </c>
    </row>
    <row r="76" spans="2:17">
      <c r="B76" s="324" t="s">
        <v>219</v>
      </c>
      <c r="C76" s="82" t="s">
        <v>216</v>
      </c>
      <c r="D76" s="121">
        <f>Filtration!D27</f>
        <v>1191687.0645030087</v>
      </c>
      <c r="E76" s="122">
        <f>Filtration!E27</f>
        <v>-331263.87661333359</v>
      </c>
      <c r="F76" s="123">
        <f>Filtration!F27</f>
        <v>-0.21751447644827809</v>
      </c>
      <c r="G76" s="124">
        <f>Filtration!G27</f>
        <v>89.998320642949167</v>
      </c>
      <c r="H76" s="125">
        <f>Filtration!H27</f>
        <v>-2.4092777714386955</v>
      </c>
      <c r="I76" s="204">
        <f>Filtration!I27</f>
        <v>7.1121164879282235</v>
      </c>
      <c r="J76" s="152">
        <f>Filtration!J27</f>
        <v>0.51622335594878788</v>
      </c>
      <c r="K76" s="123">
        <f>Filtration!K27</f>
        <v>7.8264360204069683E-2</v>
      </c>
      <c r="L76" s="126">
        <f>Filtration!L27</f>
        <v>8475417.2199026328</v>
      </c>
      <c r="M76" s="127">
        <f>Filtration!M27</f>
        <v>-1569804.4329482671</v>
      </c>
      <c r="N76" s="123">
        <f>Filtration!N27</f>
        <v>-0.15627374757855605</v>
      </c>
      <c r="O76" s="121">
        <f>Filtration!O27</f>
        <v>1967725.0038770437</v>
      </c>
      <c r="P76" s="122">
        <f>Filtration!P27</f>
        <v>-487996.57187528955</v>
      </c>
      <c r="Q76" s="123">
        <f>Filtration!Q27</f>
        <v>-0.19871820026086925</v>
      </c>
    </row>
    <row r="77" spans="2:17" ht="15" thickBot="1">
      <c r="B77" s="325"/>
      <c r="C77" s="84" t="s">
        <v>217</v>
      </c>
      <c r="D77" s="128">
        <f>Filtration!D28</f>
        <v>132434.38130795883</v>
      </c>
      <c r="E77" s="129">
        <f>Filtration!E28</f>
        <v>7305.5462495105457</v>
      </c>
      <c r="F77" s="130">
        <f>Filtration!F28</f>
        <v>5.8384194547148861E-2</v>
      </c>
      <c r="G77" s="131">
        <f>Filtration!G28</f>
        <v>10.001679357050854</v>
      </c>
      <c r="H77" s="132">
        <f>Filtration!H28</f>
        <v>2.409277771438683</v>
      </c>
      <c r="I77" s="205">
        <f>Filtration!I28</f>
        <v>15.257923570778278</v>
      </c>
      <c r="J77" s="157">
        <f>Filtration!J28</f>
        <v>0.19435886825510806</v>
      </c>
      <c r="K77" s="130">
        <f>Filtration!K28</f>
        <v>1.2902581300862515E-2</v>
      </c>
      <c r="L77" s="133">
        <f>Filtration!L28</f>
        <v>2020673.6681401432</v>
      </c>
      <c r="M77" s="134">
        <f>Filtration!M28</f>
        <v>135787.36508585792</v>
      </c>
      <c r="N77" s="130">
        <f>Filtration!N28</f>
        <v>7.2040082664841354E-2</v>
      </c>
      <c r="O77" s="128">
        <f>Filtration!O28</f>
        <v>453788.27158856392</v>
      </c>
      <c r="P77" s="129">
        <f>Filtration!P28</f>
        <v>-6586.9413163149729</v>
      </c>
      <c r="Q77" s="130">
        <f>Filtration!Q28</f>
        <v>-1.4307767081447853E-2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15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03-23-2025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Data'!E93</f>
        <v>18682636.661716998</v>
      </c>
      <c r="E84" s="292">
        <f>'Segment Data'!F93</f>
        <v>-4471952.3484463803</v>
      </c>
      <c r="F84" s="293">
        <f>'Segment Data'!G93</f>
        <v>-0.19313460266919358</v>
      </c>
      <c r="G84" s="294">
        <f>'Segment Data'!H93</f>
        <v>100.00000000000001</v>
      </c>
      <c r="H84" s="295">
        <f>'Segment Data'!I93</f>
        <v>1.4210854715202004E-14</v>
      </c>
      <c r="I84" s="296">
        <f>'Segment Data'!J93</f>
        <v>7.7139956780343493</v>
      </c>
      <c r="J84" s="297">
        <f>'Segment Data'!K93</f>
        <v>0.73430476745393047</v>
      </c>
      <c r="K84" s="293">
        <f>'Segment Data'!L93</f>
        <v>0.10520591482651587</v>
      </c>
      <c r="L84" s="298">
        <f>'Segment Data'!M93</f>
        <v>144117778.462771</v>
      </c>
      <c r="M84" s="299">
        <f>'Segment Data'!N93</f>
        <v>-17494095.989691585</v>
      </c>
      <c r="N84" s="293">
        <f>'Segment Data'!O93</f>
        <v>-0.1082475904011459</v>
      </c>
      <c r="O84" s="291">
        <f>'Segment Data'!P93</f>
        <v>33800594.497070134</v>
      </c>
      <c r="P84" s="292">
        <f>'Segment Data'!Q93</f>
        <v>-6430267.3777752221</v>
      </c>
      <c r="Q84" s="293">
        <f>'Segment Data'!R93</f>
        <v>-0.15983419390266143</v>
      </c>
    </row>
    <row r="85" spans="2:17" ht="15" thickBot="1">
      <c r="B85" s="324" t="s">
        <v>111</v>
      </c>
      <c r="C85" s="82" t="s">
        <v>111</v>
      </c>
      <c r="D85" s="128">
        <f>'Segment Data'!E96</f>
        <v>17461678.935355853</v>
      </c>
      <c r="E85" s="129">
        <f>'Segment Data'!F96</f>
        <v>-4371824.6260702424</v>
      </c>
      <c r="F85" s="130">
        <f>'Segment Data'!G96</f>
        <v>-0.2002346812443824</v>
      </c>
      <c r="G85" s="131">
        <f>'Segment Data'!H96</f>
        <v>93.464746178664214</v>
      </c>
      <c r="H85" s="132">
        <f>'Segment Data'!I96</f>
        <v>-0.82975221145011346</v>
      </c>
      <c r="I85" s="205">
        <f>'Segment Data'!J96</f>
        <v>7.110987099559682</v>
      </c>
      <c r="J85" s="157">
        <f>'Segment Data'!K96</f>
        <v>0.66320214500550811</v>
      </c>
      <c r="K85" s="130">
        <f>'Segment Data'!L96</f>
        <v>0.10285736104413312</v>
      </c>
      <c r="L85" s="133">
        <f>'Segment Data'!M96</f>
        <v>124169773.64596851</v>
      </c>
      <c r="M85" s="134">
        <f>'Segment Data'!N96</f>
        <v>-16607962.122599646</v>
      </c>
      <c r="N85" s="130">
        <f>'Segment Data'!O96</f>
        <v>-0.1179729311025597</v>
      </c>
      <c r="O85" s="128">
        <f>'Segment Data'!P96</f>
        <v>27422558.725852478</v>
      </c>
      <c r="P85" s="129">
        <f>'Segment Data'!Q96</f>
        <v>-5643025.9468920901</v>
      </c>
      <c r="Q85" s="130">
        <f>'Segment Data'!R96</f>
        <v>-0.17066161093904825</v>
      </c>
    </row>
    <row r="86" spans="2:17">
      <c r="B86" s="326"/>
      <c r="C86" s="102" t="s">
        <v>110</v>
      </c>
      <c r="D86" s="143">
        <f>'Segment Data'!E97</f>
        <v>17392336.124219839</v>
      </c>
      <c r="E86" s="144">
        <f>'Segment Data'!F97</f>
        <v>-4363066.8091766201</v>
      </c>
      <c r="F86" s="145">
        <f>'Segment Data'!G97</f>
        <v>-0.20055095382668958</v>
      </c>
      <c r="G86" s="146">
        <f>'Segment Data'!H97</f>
        <v>93.093584375372785</v>
      </c>
      <c r="H86" s="147">
        <f>'Segment Data'!I97</f>
        <v>-0.86361315401214256</v>
      </c>
      <c r="I86" s="207">
        <f>'Segment Data'!J97</f>
        <v>7.037553546861008</v>
      </c>
      <c r="J86" s="161">
        <f>'Segment Data'!K97</f>
        <v>0.6531823209776606</v>
      </c>
      <c r="K86" s="145">
        <f>'Segment Data'!L97</f>
        <v>0.10230957722657891</v>
      </c>
      <c r="L86" s="148">
        <f>'Segment Data'!M97</f>
        <v>122399496.77920216</v>
      </c>
      <c r="M86" s="149">
        <f>'Segment Data'!N97</f>
        <v>-16495071.716272354</v>
      </c>
      <c r="N86" s="145">
        <f>'Segment Data'!O97</f>
        <v>-0.11875965989850638</v>
      </c>
      <c r="O86" s="143">
        <f>'Segment Data'!P97</f>
        <v>26800837.00599115</v>
      </c>
      <c r="P86" s="144">
        <f>'Segment Data'!Q97</f>
        <v>-5553188.4577920884</v>
      </c>
      <c r="Q86" s="145">
        <f>'Segment Data'!R97</f>
        <v>-0.17163825453522841</v>
      </c>
    </row>
    <row r="87" spans="2:17" ht="15" thickBot="1">
      <c r="B87" s="325"/>
      <c r="C87" s="98" t="s">
        <v>109</v>
      </c>
      <c r="D87" s="135">
        <f>'Segment Data'!E98</f>
        <v>69342.811136005796</v>
      </c>
      <c r="E87" s="136">
        <f>'Segment Data'!F98</f>
        <v>-8757.8168936424772</v>
      </c>
      <c r="F87" s="137">
        <f>'Segment Data'!G98</f>
        <v>-0.11213503802194609</v>
      </c>
      <c r="G87" s="138">
        <f>'Segment Data'!H98</f>
        <v>0.37116180329138282</v>
      </c>
      <c r="H87" s="139">
        <f>'Segment Data'!I98</f>
        <v>3.3860942561930396E-2</v>
      </c>
      <c r="I87" s="208">
        <f>'Segment Data'!J98</f>
        <v>25.529349585988875</v>
      </c>
      <c r="J87" s="154">
        <f>'Segment Data'!K98</f>
        <v>1.4172864617483363</v>
      </c>
      <c r="K87" s="137">
        <f>'Segment Data'!L98</f>
        <v>5.8779145295265012E-2</v>
      </c>
      <c r="L87" s="140">
        <f>'Segment Data'!M98</f>
        <v>1770276.8667662942</v>
      </c>
      <c r="M87" s="141">
        <f>'Segment Data'!N98</f>
        <v>-112890.40632741479</v>
      </c>
      <c r="N87" s="137">
        <f>'Segment Data'!O98</f>
        <v>-5.9947094419263096E-2</v>
      </c>
      <c r="O87" s="135">
        <f>'Segment Data'!P98</f>
        <v>621721.71986134164</v>
      </c>
      <c r="P87" s="136">
        <f>'Segment Data'!Q98</f>
        <v>-89837.489099967643</v>
      </c>
      <c r="Q87" s="137">
        <f>'Segment Data'!R98</f>
        <v>-0.12625441139481131</v>
      </c>
    </row>
    <row r="88" spans="2:17">
      <c r="B88" s="324" t="s">
        <v>108</v>
      </c>
      <c r="C88" s="82" t="s">
        <v>185</v>
      </c>
      <c r="D88" s="121">
        <f>Fat!E83</f>
        <v>456274.40931198181</v>
      </c>
      <c r="E88" s="122">
        <f>Fat!F83</f>
        <v>-309942.1419731655</v>
      </c>
      <c r="F88" s="123">
        <f>Fat!G83</f>
        <v>-0.40450984966757864</v>
      </c>
      <c r="G88" s="124">
        <f>Fat!H83</f>
        <v>2.4422377717538328</v>
      </c>
      <c r="H88" s="125">
        <f>Fat!I83</f>
        <v>-0.86689697880825722</v>
      </c>
      <c r="I88" s="204">
        <f>Fat!J83</f>
        <v>5.2821290811381667</v>
      </c>
      <c r="J88" s="152">
        <f>Fat!K83</f>
        <v>-0.54264338333644968</v>
      </c>
      <c r="K88" s="123">
        <f>Fat!L83</f>
        <v>-9.3161301432122992E-2</v>
      </c>
      <c r="L88" s="126">
        <f>Fat!M83</f>
        <v>2410100.3264059583</v>
      </c>
      <c r="M88" s="127">
        <f>Fat!N83</f>
        <v>-2052936.7433444709</v>
      </c>
      <c r="N88" s="123">
        <f>Fat!O83</f>
        <v>-0.45998648706255763</v>
      </c>
      <c r="O88" s="121">
        <f>Fat!P83</f>
        <v>683394.78322818805</v>
      </c>
      <c r="P88" s="122">
        <f>Fat!Q83</f>
        <v>-489023.61697236192</v>
      </c>
      <c r="Q88" s="123">
        <f>Fat!R83</f>
        <v>-0.41710674012682775</v>
      </c>
    </row>
    <row r="89" spans="2:17">
      <c r="B89" s="326"/>
      <c r="C89" s="83" t="s">
        <v>186</v>
      </c>
      <c r="D89" s="105">
        <f>Fat!E84</f>
        <v>920796.24836505938</v>
      </c>
      <c r="E89" s="106">
        <f>Fat!F84</f>
        <v>-543919.98797262355</v>
      </c>
      <c r="F89" s="107">
        <f>Fat!G84</f>
        <v>-0.37134837074832938</v>
      </c>
      <c r="G89" s="108">
        <f>Fat!H84</f>
        <v>4.9286204353151257</v>
      </c>
      <c r="H89" s="109">
        <f>Fat!I84</f>
        <v>-1.3971935780312821</v>
      </c>
      <c r="I89" s="206">
        <f>Fat!J84</f>
        <v>10.043243710908662</v>
      </c>
      <c r="J89" s="156">
        <f>Fat!K84</f>
        <v>1.0193665152346103</v>
      </c>
      <c r="K89" s="107">
        <f>Fat!L84</f>
        <v>0.11296325217316604</v>
      </c>
      <c r="L89" s="110">
        <f>Fat!M84</f>
        <v>9247781.1304206736</v>
      </c>
      <c r="M89" s="111">
        <f>Fat!N84</f>
        <v>-3969638.312800467</v>
      </c>
      <c r="N89" s="107">
        <f>Fat!O84</f>
        <v>-0.30033383822410115</v>
      </c>
      <c r="O89" s="105">
        <f>Fat!P84</f>
        <v>3396922.8390277536</v>
      </c>
      <c r="P89" s="106">
        <f>Fat!Q84</f>
        <v>-1132360.6075491379</v>
      </c>
      <c r="Q89" s="107">
        <f>Fat!R84</f>
        <v>-0.25000877531852089</v>
      </c>
    </row>
    <row r="90" spans="2:17">
      <c r="B90" s="326"/>
      <c r="C90" s="83" t="s">
        <v>187</v>
      </c>
      <c r="D90" s="105">
        <f>Fat!E85</f>
        <v>7094889.4217615351</v>
      </c>
      <c r="E90" s="106">
        <f>Fat!F85</f>
        <v>-1436503.7381904516</v>
      </c>
      <c r="F90" s="107">
        <f>Fat!G85</f>
        <v>-0.1683785650547297</v>
      </c>
      <c r="G90" s="108">
        <f>Fat!H85</f>
        <v>37.975846505112585</v>
      </c>
      <c r="H90" s="109">
        <f>Fat!I85</f>
        <v>1.1304801019030535</v>
      </c>
      <c r="I90" s="206">
        <f>Fat!J85</f>
        <v>7.5786408677157624</v>
      </c>
      <c r="J90" s="156">
        <f>Fat!K85</f>
        <v>0.85278404204047575</v>
      </c>
      <c r="K90" s="107">
        <f>Fat!L85</f>
        <v>0.12679188156147747</v>
      </c>
      <c r="L90" s="110">
        <f>Fat!M85</f>
        <v>53769618.923686221</v>
      </c>
      <c r="M90" s="111">
        <f>Fat!N85</f>
        <v>-3611309.9936963022</v>
      </c>
      <c r="N90" s="107">
        <f>Fat!O85</f>
        <v>-6.2935718571163118E-2</v>
      </c>
      <c r="O90" s="105">
        <f>Fat!P85</f>
        <v>11426423.112329733</v>
      </c>
      <c r="P90" s="106">
        <f>Fat!Q85</f>
        <v>-1686385.2831872851</v>
      </c>
      <c r="Q90" s="107">
        <f>Fat!R85</f>
        <v>-0.12860595780258813</v>
      </c>
    </row>
    <row r="91" spans="2:17" ht="15" thickBot="1">
      <c r="B91" s="325"/>
      <c r="C91" s="84" t="s">
        <v>188</v>
      </c>
      <c r="D91" s="128">
        <f>Fat!E86</f>
        <v>10210676.582278373</v>
      </c>
      <c r="E91" s="129">
        <f>Fat!F86</f>
        <v>-2181586.4803102985</v>
      </c>
      <c r="F91" s="130">
        <f>Fat!G86</f>
        <v>-0.17604423576968337</v>
      </c>
      <c r="G91" s="131">
        <f>Fat!H86</f>
        <v>54.653295287818224</v>
      </c>
      <c r="H91" s="132">
        <f>Fat!I86</f>
        <v>1.1336104549358268</v>
      </c>
      <c r="I91" s="205">
        <f>Fat!J86</f>
        <v>7.7066663945494831</v>
      </c>
      <c r="J91" s="157">
        <f>Fat!K86</f>
        <v>0.7224304575802174</v>
      </c>
      <c r="K91" s="130">
        <f>Fat!L86</f>
        <v>0.10343729279765831</v>
      </c>
      <c r="L91" s="133">
        <f>Fat!M86</f>
        <v>78690278.082258105</v>
      </c>
      <c r="M91" s="134">
        <f>Fat!N86</f>
        <v>-7860210.9398505092</v>
      </c>
      <c r="N91" s="130">
        <f>Fat!O86</f>
        <v>-9.081648213267382E-2</v>
      </c>
      <c r="O91" s="128">
        <f>Fat!P86</f>
        <v>18293853.76248445</v>
      </c>
      <c r="P91" s="129">
        <f>Fat!Q86</f>
        <v>-3122497.8700664639</v>
      </c>
      <c r="Q91" s="130">
        <f>Fat!R86</f>
        <v>-0.1457997105968577</v>
      </c>
    </row>
    <row r="92" spans="2:17" ht="15" customHeight="1">
      <c r="B92" s="334" t="s">
        <v>107</v>
      </c>
      <c r="C92" s="82" t="s">
        <v>201</v>
      </c>
      <c r="D92" s="121">
        <f>Fat!E87</f>
        <v>455178.69771643938</v>
      </c>
      <c r="E92" s="122">
        <f>Fat!F87</f>
        <v>-309538.10871823388</v>
      </c>
      <c r="F92" s="123">
        <f>Fat!G87</f>
        <v>-0.40477482136346443</v>
      </c>
      <c r="G92" s="124">
        <f>Fat!H87</f>
        <v>2.4363729058070063</v>
      </c>
      <c r="H92" s="125">
        <f>Fat!I87</f>
        <v>-0.86628474922203047</v>
      </c>
      <c r="I92" s="204">
        <f>Fat!J87</f>
        <v>5.2615718079560647</v>
      </c>
      <c r="J92" s="152">
        <f>Fat!K87</f>
        <v>-0.55035646954539263</v>
      </c>
      <c r="K92" s="123">
        <f>Fat!L87</f>
        <v>-9.4694298220416168E-2</v>
      </c>
      <c r="L92" s="126">
        <f>Fat!M87</f>
        <v>2394955.4034869731</v>
      </c>
      <c r="M92" s="127">
        <f>Fat!N87</f>
        <v>-2049523.8281113128</v>
      </c>
      <c r="N92" s="123">
        <f>Fat!O87</f>
        <v>-0.46113925193757299</v>
      </c>
      <c r="O92" s="121">
        <f>Fat!P87</f>
        <v>674580.44442012836</v>
      </c>
      <c r="P92" s="122">
        <f>Fat!Q87</f>
        <v>-485781.76010903902</v>
      </c>
      <c r="Q92" s="123">
        <f>Fat!R87</f>
        <v>-0.41864665895951991</v>
      </c>
    </row>
    <row r="93" spans="2:17">
      <c r="B93" s="335"/>
      <c r="C93" s="83" t="s">
        <v>202</v>
      </c>
      <c r="D93" s="105">
        <f>Fat!E88</f>
        <v>659829.80806177808</v>
      </c>
      <c r="E93" s="106">
        <f>Fat!F88</f>
        <v>-480553.29208406177</v>
      </c>
      <c r="F93" s="107">
        <f>Fat!G88</f>
        <v>-0.42139636410133174</v>
      </c>
      <c r="G93" s="108">
        <f>Fat!H88</f>
        <v>3.5317809793617085</v>
      </c>
      <c r="H93" s="109">
        <f>Fat!I88</f>
        <v>-1.3933036319232697</v>
      </c>
      <c r="I93" s="206">
        <f>Fat!J88</f>
        <v>6.2191478955910977</v>
      </c>
      <c r="J93" s="156">
        <f>Fat!K88</f>
        <v>-2.8822334108809855E-2</v>
      </c>
      <c r="K93" s="107">
        <f>Fat!L88</f>
        <v>-4.613071613530112E-3</v>
      </c>
      <c r="L93" s="110">
        <f>Fat!M88</f>
        <v>4103579.1622556848</v>
      </c>
      <c r="M93" s="111">
        <f>Fat!N88</f>
        <v>-3021500.4979084106</v>
      </c>
      <c r="N93" s="107">
        <f>Fat!O88</f>
        <v>-0.42406550410958121</v>
      </c>
      <c r="O93" s="105">
        <f>Fat!P88</f>
        <v>1162416.5141133585</v>
      </c>
      <c r="P93" s="106">
        <f>Fat!Q88</f>
        <v>-779680.19800732774</v>
      </c>
      <c r="Q93" s="107">
        <f>Fat!R88</f>
        <v>-0.40146311619875535</v>
      </c>
    </row>
    <row r="94" spans="2:17">
      <c r="B94" s="335"/>
      <c r="C94" s="83" t="s">
        <v>203</v>
      </c>
      <c r="D94" s="105">
        <f>Fat!E89</f>
        <v>6684177.5880832365</v>
      </c>
      <c r="E94" s="106">
        <f>Fat!F89</f>
        <v>-1483646.5122211874</v>
      </c>
      <c r="F94" s="107">
        <f>Fat!G89</f>
        <v>-0.18164525753754787</v>
      </c>
      <c r="G94" s="108">
        <f>Fat!H89</f>
        <v>35.77748531490704</v>
      </c>
      <c r="H94" s="109">
        <f>Fat!I89</f>
        <v>0.50230035386424277</v>
      </c>
      <c r="I94" s="206">
        <f>Fat!J89</f>
        <v>7.2393705302259814</v>
      </c>
      <c r="J94" s="156">
        <f>Fat!K89</f>
        <v>0.74495508142428601</v>
      </c>
      <c r="K94" s="107">
        <f>Fat!L89</f>
        <v>0.11470702595131022</v>
      </c>
      <c r="L94" s="110">
        <f>Fat!M89</f>
        <v>48389238.249966763</v>
      </c>
      <c r="M94" s="111">
        <f>Fat!N89</f>
        <v>-4656004.7701450959</v>
      </c>
      <c r="N94" s="107">
        <f>Fat!O89</f>
        <v>-8.7774218856529571E-2</v>
      </c>
      <c r="O94" s="105">
        <f>Fat!P89</f>
        <v>10408664.25233203</v>
      </c>
      <c r="P94" s="106">
        <f>Fat!Q89</f>
        <v>-1778260.4577812534</v>
      </c>
      <c r="Q94" s="107">
        <f>Fat!R89</f>
        <v>-0.14591543806827403</v>
      </c>
    </row>
    <row r="95" spans="2:17" ht="15" thickBot="1">
      <c r="B95" s="336"/>
      <c r="C95" s="84" t="s">
        <v>204</v>
      </c>
      <c r="D95" s="128">
        <f>Fat!E90</f>
        <v>9662492.841494346</v>
      </c>
      <c r="E95" s="129">
        <f>Fat!F90</f>
        <v>-2098086.713046819</v>
      </c>
      <c r="F95" s="130">
        <f>Fat!G90</f>
        <v>-0.17839994222365305</v>
      </c>
      <c r="G95" s="131">
        <f>Fat!H90</f>
        <v>51.719106978588172</v>
      </c>
      <c r="H95" s="132">
        <f>Fat!I90</f>
        <v>0.92753581583067302</v>
      </c>
      <c r="I95" s="205">
        <f>Fat!J90</f>
        <v>7.1701994471588506</v>
      </c>
      <c r="J95" s="157">
        <f>Fat!K90</f>
        <v>0.6940786485639503</v>
      </c>
      <c r="K95" s="130">
        <f>Fat!L90</f>
        <v>0.1071750620702662</v>
      </c>
      <c r="L95" s="133">
        <f>Fat!M90</f>
        <v>69282000.830259115</v>
      </c>
      <c r="M95" s="134">
        <f>Fat!N90</f>
        <v>-6880933.0264348686</v>
      </c>
      <c r="N95" s="130">
        <f>Fat!O90</f>
        <v>-9.0344905034538681E-2</v>
      </c>
      <c r="O95" s="128">
        <f>Fat!P90</f>
        <v>15176897.514986964</v>
      </c>
      <c r="P95" s="129">
        <f>Fat!Q90</f>
        <v>-2599303.5309944469</v>
      </c>
      <c r="Q95" s="130">
        <f>Fat!R90</f>
        <v>-0.14622379237672159</v>
      </c>
    </row>
    <row r="96" spans="2:17" ht="15" thickBot="1">
      <c r="B96" s="324" t="s">
        <v>106</v>
      </c>
      <c r="C96" s="142" t="s">
        <v>106</v>
      </c>
      <c r="D96" s="128">
        <f>'Segment Data'!E99</f>
        <v>1193891.6993806695</v>
      </c>
      <c r="E96" s="129">
        <f>'Segment Data'!F99</f>
        <v>-84655.26262082532</v>
      </c>
      <c r="F96" s="130">
        <f>'Segment Data'!G99</f>
        <v>-6.6212086952443391E-2</v>
      </c>
      <c r="G96" s="131">
        <f>'Segment Data'!H99</f>
        <v>6.3903811918962141</v>
      </c>
      <c r="H96" s="132">
        <f>'Segment Data'!I99</f>
        <v>0.86859472684475225</v>
      </c>
      <c r="I96" s="205">
        <f>'Segment Data'!J99</f>
        <v>16.26539094190521</v>
      </c>
      <c r="J96" s="157">
        <f>'Segment Data'!K99</f>
        <v>0.59224107652229385</v>
      </c>
      <c r="K96" s="130">
        <f>'Segment Data'!L99</f>
        <v>3.7786984850465132E-2</v>
      </c>
      <c r="L96" s="133">
        <f>'Segment Data'!M99</f>
        <v>19419115.232722159</v>
      </c>
      <c r="M96" s="134">
        <f>'Segment Data'!N99</f>
        <v>-619742.9126573056</v>
      </c>
      <c r="N96" s="130">
        <f>'Segment Data'!O99</f>
        <v>-3.0927057228567943E-2</v>
      </c>
      <c r="O96" s="128">
        <f>'Segment Data'!P99</f>
        <v>6263332.4950608704</v>
      </c>
      <c r="P96" s="129">
        <f>'Segment Data'!Q99</f>
        <v>-731086.02527118381</v>
      </c>
      <c r="Q96" s="130">
        <f>'Segment Data'!R99</f>
        <v>-0.10452420356974522</v>
      </c>
    </row>
    <row r="97" spans="2:17">
      <c r="B97" s="326"/>
      <c r="C97" s="99" t="s">
        <v>120</v>
      </c>
      <c r="D97" s="143">
        <f>'Segment Data'!E100</f>
        <v>773084.76752283517</v>
      </c>
      <c r="E97" s="144">
        <f>'Segment Data'!F100</f>
        <v>-23563.242643852253</v>
      </c>
      <c r="F97" s="145">
        <f>'Segment Data'!G100</f>
        <v>-2.9577984684756791E-2</v>
      </c>
      <c r="G97" s="146">
        <f>'Segment Data'!H100</f>
        <v>4.1379853471484589</v>
      </c>
      <c r="H97" s="147">
        <f>'Segment Data'!I100</f>
        <v>0.69742326324789783</v>
      </c>
      <c r="I97" s="207">
        <f>'Segment Data'!J100</f>
        <v>12.044209092240932</v>
      </c>
      <c r="J97" s="161">
        <f>'Segment Data'!K100</f>
        <v>0.81544880543970777</v>
      </c>
      <c r="K97" s="145">
        <f>'Segment Data'!L100</f>
        <v>7.2621445699417239E-2</v>
      </c>
      <c r="L97" s="148">
        <f>'Segment Data'!M100</f>
        <v>9311194.5860714987</v>
      </c>
      <c r="M97" s="149">
        <f>'Segment Data'!N100</f>
        <v>365825.04695258103</v>
      </c>
      <c r="N97" s="145">
        <f>'Segment Data'!O100</f>
        <v>4.0895465005978203E-2</v>
      </c>
      <c r="O97" s="143">
        <f>'Segment Data'!P100</f>
        <v>2260110.3675359385</v>
      </c>
      <c r="P97" s="144">
        <f>'Segment Data'!Q100</f>
        <v>-203719.51788736554</v>
      </c>
      <c r="Q97" s="145">
        <f>'Segment Data'!R100</f>
        <v>-8.2684084275714928E-2</v>
      </c>
    </row>
    <row r="98" spans="2:17" ht="15" thickBot="1">
      <c r="B98" s="326"/>
      <c r="C98" s="98" t="s">
        <v>121</v>
      </c>
      <c r="D98" s="135">
        <f>'Segment Data'!E101</f>
        <v>420806.9318578362</v>
      </c>
      <c r="E98" s="136">
        <f>'Segment Data'!F101</f>
        <v>-61092.019976975047</v>
      </c>
      <c r="F98" s="137">
        <f>'Segment Data'!G101</f>
        <v>-0.12677350665397713</v>
      </c>
      <c r="G98" s="138">
        <f>'Segment Data'!H101</f>
        <v>2.2523958447477654</v>
      </c>
      <c r="H98" s="139">
        <f>'Segment Data'!I101</f>
        <v>0.17117146359684732</v>
      </c>
      <c r="I98" s="208">
        <f>'Segment Data'!J101</f>
        <v>24.02032828220014</v>
      </c>
      <c r="J98" s="154">
        <f>'Segment Data'!K101</f>
        <v>0.99996568538908903</v>
      </c>
      <c r="K98" s="137">
        <f>'Segment Data'!L101</f>
        <v>4.3438311676620225E-2</v>
      </c>
      <c r="L98" s="140">
        <f>'Segment Data'!M101</f>
        <v>10107920.64665065</v>
      </c>
      <c r="M98" s="141">
        <f>'Segment Data'!N101</f>
        <v>-985567.95960988849</v>
      </c>
      <c r="N98" s="137">
        <f>'Segment Data'!O101</f>
        <v>-8.8842022071730406E-2</v>
      </c>
      <c r="O98" s="135">
        <f>'Segment Data'!P101</f>
        <v>4003222.1275249324</v>
      </c>
      <c r="P98" s="136">
        <f>'Segment Data'!Q101</f>
        <v>-527366.50738382014</v>
      </c>
      <c r="Q98" s="137">
        <f>'Segment Data'!R101</f>
        <v>-0.11640132218590653</v>
      </c>
    </row>
    <row r="99" spans="2:17">
      <c r="B99" s="326"/>
      <c r="C99" s="82" t="s">
        <v>105</v>
      </c>
      <c r="D99" s="121">
        <f>Flavor!D99</f>
        <v>0</v>
      </c>
      <c r="E99" s="122">
        <f>Flavor!E99</f>
        <v>-0.12500837445259094</v>
      </c>
      <c r="F99" s="123">
        <f>Flavor!F99</f>
        <v>-1</v>
      </c>
      <c r="G99" s="124">
        <f>Flavor!G99</f>
        <v>0</v>
      </c>
      <c r="H99" s="125">
        <f>Flavor!H99</f>
        <v>-5.3988595693804038E-7</v>
      </c>
      <c r="I99" s="204">
        <f>Flavor!I99</f>
        <v>0</v>
      </c>
      <c r="J99" s="152">
        <f>Flavor!J99</f>
        <v>-17.52</v>
      </c>
      <c r="K99" s="123">
        <f>Flavor!K99</f>
        <v>-1</v>
      </c>
      <c r="L99" s="126">
        <f>Flavor!L99</f>
        <v>0</v>
      </c>
      <c r="M99" s="127">
        <f>Flavor!M99</f>
        <v>-2.1901467204093934</v>
      </c>
      <c r="N99" s="123">
        <f>Flavor!N99</f>
        <v>-1</v>
      </c>
      <c r="O99" s="121">
        <f>Flavor!O99</f>
        <v>0</v>
      </c>
      <c r="P99" s="122">
        <f>Flavor!P99</f>
        <v>-1.0000669956207275</v>
      </c>
      <c r="Q99" s="123">
        <f>Flavor!Q99</f>
        <v>-1</v>
      </c>
    </row>
    <row r="100" spans="2:17">
      <c r="B100" s="326"/>
      <c r="C100" s="83" t="s">
        <v>104</v>
      </c>
      <c r="D100" s="105">
        <f>Flavor!D100</f>
        <v>1027264.247959377</v>
      </c>
      <c r="E100" s="106">
        <f>Flavor!E100</f>
        <v>-62237.086095471634</v>
      </c>
      <c r="F100" s="107">
        <f>Flavor!F100</f>
        <v>-5.7124378052701347E-2</v>
      </c>
      <c r="G100" s="108">
        <f>Flavor!G100</f>
        <v>5.4984971691087212</v>
      </c>
      <c r="H100" s="109">
        <f>Flavor!H100</f>
        <v>0.79316064347819903</v>
      </c>
      <c r="I100" s="206">
        <f>Flavor!I100</f>
        <v>15.121543547382499</v>
      </c>
      <c r="J100" s="156">
        <f>Flavor!J100</f>
        <v>0.59798821100263311</v>
      </c>
      <c r="K100" s="107">
        <f>Flavor!K100</f>
        <v>4.1173679388595723E-2</v>
      </c>
      <c r="L100" s="110">
        <f>Flavor!L100</f>
        <v>15533821.060186854</v>
      </c>
      <c r="M100" s="111">
        <f>Flavor!M100</f>
        <v>-289611.85401842743</v>
      </c>
      <c r="N100" s="107">
        <f>Flavor!N100</f>
        <v>-1.8302719491320507E-2</v>
      </c>
      <c r="O100" s="105">
        <f>Flavor!O100</f>
        <v>4718462.1549893199</v>
      </c>
      <c r="P100" s="106">
        <f>Flavor!P100</f>
        <v>-548159.77958138473</v>
      </c>
      <c r="Q100" s="107">
        <f>Flavor!Q100</f>
        <v>-0.10408185481915869</v>
      </c>
    </row>
    <row r="101" spans="2:17">
      <c r="B101" s="326"/>
      <c r="C101" s="83" t="s">
        <v>103</v>
      </c>
      <c r="D101" s="105">
        <f>Flavor!D101</f>
        <v>0</v>
      </c>
      <c r="E101" s="106">
        <f>Flavor!E101</f>
        <v>-1.8786717057228088</v>
      </c>
      <c r="F101" s="107">
        <f>Flavor!F101</f>
        <v>-1</v>
      </c>
      <c r="G101" s="108">
        <f>Flavor!G101</f>
        <v>0</v>
      </c>
      <c r="H101" s="109">
        <f>Flavor!H101</f>
        <v>-8.1136041969831199E-6</v>
      </c>
      <c r="I101" s="206">
        <f>Flavor!I101</f>
        <v>0</v>
      </c>
      <c r="J101" s="156">
        <f>Flavor!J101</f>
        <v>-19.96</v>
      </c>
      <c r="K101" s="107">
        <f>Flavor!K101</f>
        <v>-1</v>
      </c>
      <c r="L101" s="110">
        <f>Flavor!L101</f>
        <v>0</v>
      </c>
      <c r="M101" s="111">
        <f>Flavor!M101</f>
        <v>-37.498287246227264</v>
      </c>
      <c r="N101" s="107">
        <f>Flavor!N101</f>
        <v>-1</v>
      </c>
      <c r="O101" s="105">
        <f>Flavor!O101</f>
        <v>0</v>
      </c>
      <c r="P101" s="106">
        <f>Flavor!P101</f>
        <v>-7.5146868228912354</v>
      </c>
      <c r="Q101" s="107">
        <f>Flavor!Q101</f>
        <v>-1</v>
      </c>
    </row>
    <row r="102" spans="2:17">
      <c r="B102" s="326"/>
      <c r="C102" s="83" t="s">
        <v>102</v>
      </c>
      <c r="D102" s="105">
        <f>Flavor!D102</f>
        <v>22.380585372447968</v>
      </c>
      <c r="E102" s="106">
        <f>Flavor!E102</f>
        <v>-19.246780887246132</v>
      </c>
      <c r="F102" s="107">
        <f>Flavor!F102</f>
        <v>-0.46235884267033056</v>
      </c>
      <c r="G102" s="108">
        <f>Flavor!G102</f>
        <v>1.1979350547617576E-4</v>
      </c>
      <c r="H102" s="109">
        <f>Flavor!H102</f>
        <v>-5.9986693781182424E-5</v>
      </c>
      <c r="I102" s="206">
        <f>Flavor!I102</f>
        <v>20.586825540476212</v>
      </c>
      <c r="J102" s="156">
        <f>Flavor!J102</f>
        <v>2.4003416575353427</v>
      </c>
      <c r="K102" s="107">
        <f>Flavor!K102</f>
        <v>0.13198492204350126</v>
      </c>
      <c r="L102" s="110">
        <f>Flavor!L102</f>
        <v>460.74520655632017</v>
      </c>
      <c r="M102" s="111">
        <f>Flavor!M102</f>
        <v>-296.3102190148831</v>
      </c>
      <c r="N102" s="107">
        <f>Flavor!N102</f>
        <v>-0.39139831643279632</v>
      </c>
      <c r="O102" s="105">
        <f>Flavor!O102</f>
        <v>179.04468297958374</v>
      </c>
      <c r="P102" s="106">
        <f>Flavor!P102</f>
        <v>-140.98336338996887</v>
      </c>
      <c r="Q102" s="107">
        <f>Flavor!Q102</f>
        <v>-0.44053439999808092</v>
      </c>
    </row>
    <row r="103" spans="2:17">
      <c r="B103" s="326"/>
      <c r="C103" s="83" t="s">
        <v>63</v>
      </c>
      <c r="D103" s="105">
        <f>Flavor!D103</f>
        <v>162481.11436424468</v>
      </c>
      <c r="E103" s="106">
        <f>Flavor!E103</f>
        <v>-20437.663385714084</v>
      </c>
      <c r="F103" s="107">
        <f>Flavor!F103</f>
        <v>-0.11173081100318412</v>
      </c>
      <c r="G103" s="108">
        <f>Flavor!G103</f>
        <v>0.86969049019289846</v>
      </c>
      <c r="H103" s="109">
        <f>Flavor!H103</f>
        <v>7.9701181077244998E-2</v>
      </c>
      <c r="I103" s="206">
        <f>Flavor!I103</f>
        <v>23.326143270288142</v>
      </c>
      <c r="J103" s="156">
        <f>Flavor!J103</f>
        <v>1.1465967687189575</v>
      </c>
      <c r="K103" s="107">
        <f>Flavor!K103</f>
        <v>5.1696132228755749E-2</v>
      </c>
      <c r="L103" s="110">
        <f>Flavor!L103</f>
        <v>3790057.7523764442</v>
      </c>
      <c r="M103" s="111">
        <f>Flavor!M103</f>
        <v>-266997.78473896533</v>
      </c>
      <c r="N103" s="107">
        <f>Flavor!N103</f>
        <v>-6.5810729554075159E-2</v>
      </c>
      <c r="O103" s="105">
        <f>Flavor!O103</f>
        <v>1507505.7642714728</v>
      </c>
      <c r="P103" s="106">
        <f>Flavor!P103</f>
        <v>-161323.86633567815</v>
      </c>
      <c r="Q103" s="107">
        <f>Flavor!Q103</f>
        <v>-9.6668865039857638E-2</v>
      </c>
    </row>
    <row r="104" spans="2:17">
      <c r="B104" s="326"/>
      <c r="C104" s="83" t="s">
        <v>64</v>
      </c>
      <c r="D104" s="105">
        <f>Flavor!D104</f>
        <v>3863.584763505582</v>
      </c>
      <c r="E104" s="106">
        <f>Flavor!E104</f>
        <v>2398.6860725633551</v>
      </c>
      <c r="F104" s="107">
        <f>Flavor!F104</f>
        <v>1.6374416110785883</v>
      </c>
      <c r="G104" s="108">
        <f>Flavor!G104</f>
        <v>2.0680082974704205E-2</v>
      </c>
      <c r="H104" s="109">
        <f>Flavor!H104</f>
        <v>1.4353480976719141E-2</v>
      </c>
      <c r="I104" s="206">
        <f>Flavor!I104</f>
        <v>20.818424238149841</v>
      </c>
      <c r="J104" s="156">
        <f>Flavor!J104</f>
        <v>-4.3714375067735531</v>
      </c>
      <c r="K104" s="107">
        <f>Flavor!K104</f>
        <v>-0.17353955932904416</v>
      </c>
      <c r="L104" s="110">
        <f>Flavor!L104</f>
        <v>80433.746686711034</v>
      </c>
      <c r="M104" s="111">
        <f>Flavor!M104</f>
        <v>43533.151191557074</v>
      </c>
      <c r="N104" s="107">
        <f>Flavor!N104</f>
        <v>1.1797411561359259</v>
      </c>
      <c r="O104" s="105">
        <f>Flavor!O104</f>
        <v>32118.067123551882</v>
      </c>
      <c r="P104" s="106">
        <f>Flavor!P104</f>
        <v>16534.144730244127</v>
      </c>
      <c r="Q104" s="107">
        <f>Flavor!Q104</f>
        <v>1.0609745295795638</v>
      </c>
    </row>
    <row r="105" spans="2:17">
      <c r="B105" s="326"/>
      <c r="C105" s="83" t="s">
        <v>196</v>
      </c>
      <c r="D105" s="105">
        <f>Flavor!D105</f>
        <v>2141.2647240729807</v>
      </c>
      <c r="E105" s="106">
        <f>Flavor!E105</f>
        <v>-5600.3376978500819</v>
      </c>
      <c r="F105" s="107">
        <f>Flavor!F105</f>
        <v>-0.72340807401717777</v>
      </c>
      <c r="G105" s="108">
        <f>Flavor!G105</f>
        <v>1.1461255511438029E-2</v>
      </c>
      <c r="H105" s="109">
        <f>Flavor!H105</f>
        <v>-2.1973163983224533E-2</v>
      </c>
      <c r="I105" s="206">
        <f>Flavor!I105</f>
        <v>24.180111462703501</v>
      </c>
      <c r="J105" s="156">
        <f>Flavor!J105</f>
        <v>1.7812210924020775</v>
      </c>
      <c r="K105" s="107">
        <f>Flavor!K105</f>
        <v>7.9522738089016665E-2</v>
      </c>
      <c r="L105" s="110">
        <f>Flavor!L105</f>
        <v>51776.019699239732</v>
      </c>
      <c r="M105" s="111">
        <f>Flavor!M105</f>
        <v>-121627.28423987495</v>
      </c>
      <c r="N105" s="107">
        <f>Flavor!N105</f>
        <v>-0.70141272672970922</v>
      </c>
      <c r="O105" s="105">
        <f>Flavor!O105</f>
        <v>19235.813791513443</v>
      </c>
      <c r="P105" s="106">
        <f>Flavor!P105</f>
        <v>-37941.12323996242</v>
      </c>
      <c r="Q105" s="107">
        <f>Flavor!Q105</f>
        <v>-0.66357390251730097</v>
      </c>
    </row>
    <row r="106" spans="2:17" ht="15" thickBot="1">
      <c r="B106" s="326"/>
      <c r="C106" s="83" t="s">
        <v>197</v>
      </c>
      <c r="D106" s="105">
        <f>Flavor!D106</f>
        <v>0</v>
      </c>
      <c r="E106" s="106">
        <f>Flavor!E106</f>
        <v>0</v>
      </c>
      <c r="F106" s="107">
        <f>Flavor!F106</f>
        <v>0</v>
      </c>
      <c r="G106" s="108">
        <f>Flavor!G106</f>
        <v>0</v>
      </c>
      <c r="H106" s="109">
        <f>Flavor!H106</f>
        <v>0</v>
      </c>
      <c r="I106" s="206">
        <f>Flavor!I106</f>
        <v>0</v>
      </c>
      <c r="J106" s="156">
        <f>Flavor!J106</f>
        <v>0</v>
      </c>
      <c r="K106" s="107">
        <f>Flavor!K106</f>
        <v>0</v>
      </c>
      <c r="L106" s="110">
        <f>Flavor!L106</f>
        <v>0</v>
      </c>
      <c r="M106" s="111">
        <f>Flavor!M106</f>
        <v>0</v>
      </c>
      <c r="N106" s="107">
        <f>Flavor!N106</f>
        <v>0</v>
      </c>
      <c r="O106" s="105">
        <f>Flavor!O106</f>
        <v>0</v>
      </c>
      <c r="P106" s="106">
        <f>Flavor!P106</f>
        <v>0</v>
      </c>
      <c r="Q106" s="107">
        <f>Flavor!Q106</f>
        <v>0</v>
      </c>
    </row>
    <row r="107" spans="2:17">
      <c r="B107" s="324" t="s">
        <v>101</v>
      </c>
      <c r="C107" s="101" t="s">
        <v>13</v>
      </c>
      <c r="D107" s="143">
        <f>'Branded vs. Private Label'!D23</f>
        <v>18518053.738720171</v>
      </c>
      <c r="E107" s="144">
        <f>'Branded vs. Private Label'!E23</f>
        <v>-4465650.8164860159</v>
      </c>
      <c r="F107" s="145">
        <f>'Branded vs. Private Label'!F23</f>
        <v>-0.19429638967728866</v>
      </c>
      <c r="G107" s="146">
        <f>'Branded vs. Private Label'!G23</f>
        <v>99.119059445532798</v>
      </c>
      <c r="H107" s="147">
        <f>'Branded vs. Private Label'!H23</f>
        <v>-0.14292505835024372</v>
      </c>
      <c r="I107" s="207">
        <f>'Branded vs. Private Label'!I23</f>
        <v>7.7460579766595563</v>
      </c>
      <c r="J107" s="161">
        <f>'Branded vs. Private Label'!J23</f>
        <v>0.74431438207368483</v>
      </c>
      <c r="K107" s="145">
        <f>'Branded vs. Private Label'!K23</f>
        <v>0.10630414724829815</v>
      </c>
      <c r="L107" s="148">
        <f>'Branded vs. Private Label'!L23</f>
        <v>143441917.87502369</v>
      </c>
      <c r="M107" s="149">
        <f>'Branded vs. Private Label'!M23</f>
        <v>-17484088.274245352</v>
      </c>
      <c r="N107" s="145">
        <f>'Branded vs. Private Label'!N23</f>
        <v>-0.10864675444705782</v>
      </c>
      <c r="O107" s="143">
        <f>'Branded vs. Private Label'!O23</f>
        <v>33584460.168551132</v>
      </c>
      <c r="P107" s="144">
        <f>'Branded vs. Private Label'!P23</f>
        <v>-6424998.3915375173</v>
      </c>
      <c r="Q107" s="145">
        <f>'Branded vs. Private Label'!Q23</f>
        <v>-0.16058698674684793</v>
      </c>
    </row>
    <row r="108" spans="2:17" ht="15" thickBot="1">
      <c r="B108" s="325"/>
      <c r="C108" s="100" t="s">
        <v>12</v>
      </c>
      <c r="D108" s="135">
        <f>'Branded vs. Private Label'!D24</f>
        <v>164582.92299681902</v>
      </c>
      <c r="E108" s="136">
        <f>'Branded vs. Private Label'!E24</f>
        <v>-6301.531960398017</v>
      </c>
      <c r="F108" s="137">
        <f>'Branded vs. Private Label'!F24</f>
        <v>-3.6875981270360028E-2</v>
      </c>
      <c r="G108" s="138">
        <f>'Branded vs. Private Label'!G24</f>
        <v>0.88094055446718367</v>
      </c>
      <c r="H108" s="139">
        <f>'Branded vs. Private Label'!H24</f>
        <v>0.1429250583501519</v>
      </c>
      <c r="I108" s="208">
        <f>'Branded vs. Private Label'!I24</f>
        <v>4.1048204672657587</v>
      </c>
      <c r="J108" s="154">
        <f>'Branded vs. Private Label'!J24</f>
        <v>9.1182694506771078E-2</v>
      </c>
      <c r="K108" s="137">
        <f>'Branded vs. Private Label'!K24</f>
        <v>2.2718217155927301E-2</v>
      </c>
      <c r="L108" s="140">
        <f>'Branded vs. Private Label'!L24</f>
        <v>675583.35087976698</v>
      </c>
      <c r="M108" s="141">
        <f>'Branded vs. Private Label'!M24</f>
        <v>-10284.952313851099</v>
      </c>
      <c r="N108" s="137">
        <f>'Branded vs. Private Label'!N24</f>
        <v>-1.4995520664770676E-2</v>
      </c>
      <c r="O108" s="135">
        <f>'Branded vs. Private Label'!O24</f>
        <v>215987.64234566689</v>
      </c>
      <c r="P108" s="136">
        <f>'Branded vs. Private Label'!P24</f>
        <v>-5415.6724110431969</v>
      </c>
      <c r="Q108" s="137">
        <f>'Branded vs. Private Label'!Q24</f>
        <v>-2.4460665446649842E-2</v>
      </c>
    </row>
    <row r="109" spans="2:17" ht="15" thickBot="1">
      <c r="B109" s="324" t="s">
        <v>100</v>
      </c>
      <c r="C109" s="142" t="s">
        <v>99</v>
      </c>
      <c r="D109" s="114">
        <f>'Single Serve'!E33</f>
        <v>670497.38475231337</v>
      </c>
      <c r="E109" s="115">
        <f>'Single Serve'!F33</f>
        <v>-89912.299573193188</v>
      </c>
      <c r="F109" s="116">
        <f>'Single Serve'!G33</f>
        <v>-0.11824191804309618</v>
      </c>
      <c r="G109" s="117">
        <f>'Single Serve'!H33</f>
        <v>3.5888798615146462</v>
      </c>
      <c r="H109" s="118">
        <f>'Single Serve'!I33</f>
        <v>0.3048237981928783</v>
      </c>
      <c r="I109" s="158">
        <f>'Single Serve'!J33</f>
        <v>22.392060170447174</v>
      </c>
      <c r="J109" s="159">
        <f>'Single Serve'!K33</f>
        <v>0.41418764971523458</v>
      </c>
      <c r="K109" s="116">
        <f>'Single Serve'!L33</f>
        <v>1.8845666218353364E-2</v>
      </c>
      <c r="L109" s="119">
        <f>'Single Serve'!M33</f>
        <v>15013817.783501271</v>
      </c>
      <c r="M109" s="120">
        <f>'Single Serve'!N33</f>
        <v>-1698369.3221347276</v>
      </c>
      <c r="N109" s="116">
        <f>'Single Serve'!O33</f>
        <v>-0.10162459954520085</v>
      </c>
      <c r="O109" s="114">
        <f>'Single Serve'!P33</f>
        <v>5998876.5927725481</v>
      </c>
      <c r="P109" s="115">
        <f>'Single Serve'!Q33</f>
        <v>-1065465.1203860817</v>
      </c>
      <c r="Q109" s="116">
        <f>'Single Serve'!R33</f>
        <v>-0.15082298728577326</v>
      </c>
    </row>
    <row r="110" spans="2:17">
      <c r="B110" s="326"/>
      <c r="C110" s="99" t="s">
        <v>98</v>
      </c>
      <c r="D110" s="143">
        <f>'Single Serve'!E34</f>
        <v>185706.99832938344</v>
      </c>
      <c r="E110" s="144">
        <f>'Single Serve'!F34</f>
        <v>-16342.84605556805</v>
      </c>
      <c r="F110" s="145">
        <f>'Single Serve'!G34</f>
        <v>-8.088521971059362E-2</v>
      </c>
      <c r="G110" s="146">
        <f>'Single Serve'!H34</f>
        <v>0.99400851010457092</v>
      </c>
      <c r="H110" s="147">
        <f>'Single Serve'!I34</f>
        <v>0.12139598264288942</v>
      </c>
      <c r="I110" s="160">
        <f>'Single Serve'!J34</f>
        <v>17.247029744724937</v>
      </c>
      <c r="J110" s="161">
        <f>'Single Serve'!K34</f>
        <v>-1.3429024662199893</v>
      </c>
      <c r="K110" s="145">
        <f>'Single Serve'!L34</f>
        <v>-7.2238158320413234E-2</v>
      </c>
      <c r="L110" s="148">
        <f>'Single Serve'!M34</f>
        <v>3202894.1239904603</v>
      </c>
      <c r="M110" s="149">
        <f>'Single Serve'!N34</f>
        <v>-553198.7863577595</v>
      </c>
      <c r="N110" s="145">
        <f>'Single Serve'!O34</f>
        <v>-0.14728037872377164</v>
      </c>
      <c r="O110" s="143">
        <f>'Single Serve'!P34</f>
        <v>1392976.8599750085</v>
      </c>
      <c r="P110" s="144">
        <f>'Single Serve'!Q34</f>
        <v>-435702.85437313677</v>
      </c>
      <c r="Q110" s="145">
        <f>'Single Serve'!R34</f>
        <v>-0.23826088896515607</v>
      </c>
    </row>
    <row r="111" spans="2:17" ht="15" thickBot="1">
      <c r="B111" s="326"/>
      <c r="C111" s="98" t="s">
        <v>97</v>
      </c>
      <c r="D111" s="135">
        <f>'Single Serve'!E35</f>
        <v>484790.38642293104</v>
      </c>
      <c r="E111" s="136">
        <f>'Single Serve'!F35</f>
        <v>-73569.453517626214</v>
      </c>
      <c r="F111" s="137">
        <f>'Single Serve'!G35</f>
        <v>-0.13175993016521101</v>
      </c>
      <c r="G111" s="138">
        <f>'Single Serve'!H35</f>
        <v>2.594871351410081</v>
      </c>
      <c r="H111" s="139">
        <f>'Single Serve'!I35</f>
        <v>0.18342781554998489</v>
      </c>
      <c r="I111" s="153">
        <f>'Single Serve'!J35</f>
        <v>24.362949411309007</v>
      </c>
      <c r="J111" s="154">
        <f>'Single Serve'!K35</f>
        <v>1.1591061752570013</v>
      </c>
      <c r="K111" s="137">
        <f>'Single Serve'!L35</f>
        <v>4.9953197988171563E-2</v>
      </c>
      <c r="L111" s="140">
        <f>'Single Serve'!M35</f>
        <v>11810923.659510814</v>
      </c>
      <c r="M111" s="141">
        <f>'Single Serve'!N35</f>
        <v>-1145170.5357769653</v>
      </c>
      <c r="N111" s="137">
        <f>'Single Serve'!O35</f>
        <v>-8.8388562055489825E-2</v>
      </c>
      <c r="O111" s="135">
        <f>'Single Serve'!P35</f>
        <v>4605899.7327975379</v>
      </c>
      <c r="P111" s="136">
        <f>'Single Serve'!Q35</f>
        <v>-629762.26601295266</v>
      </c>
      <c r="Q111" s="137">
        <f>'Single Serve'!R35</f>
        <v>-0.12028321655523803</v>
      </c>
    </row>
    <row r="112" spans="2:17">
      <c r="B112" s="326"/>
      <c r="C112" s="82" t="s">
        <v>96</v>
      </c>
      <c r="D112" s="121">
        <f>Size!D72</f>
        <v>671108.52667819464</v>
      </c>
      <c r="E112" s="122">
        <f>Size!E72</f>
        <v>-92823.545203782385</v>
      </c>
      <c r="F112" s="123">
        <f>Size!F72</f>
        <v>-0.12150759029544066</v>
      </c>
      <c r="G112" s="124">
        <f>Size!G72</f>
        <v>3.5921510375105572</v>
      </c>
      <c r="H112" s="125">
        <f>Size!H72</f>
        <v>0.2928824927453717</v>
      </c>
      <c r="I112" s="151">
        <f>Size!I72</f>
        <v>22.388583289310805</v>
      </c>
      <c r="J112" s="152">
        <f>Size!J72</f>
        <v>0.43461534921579315</v>
      </c>
      <c r="K112" s="123">
        <f>Size!K72</f>
        <v>1.979666502209132E-2</v>
      </c>
      <c r="L112" s="126">
        <f>Size!L72</f>
        <v>15025169.145701423</v>
      </c>
      <c r="M112" s="127">
        <f>Size!M72</f>
        <v>-1746171.0688058585</v>
      </c>
      <c r="N112" s="123">
        <f>Size!N72</f>
        <v>-0.10411637033606969</v>
      </c>
      <c r="O112" s="121">
        <f>Size!O72</f>
        <v>6001669.7459986936</v>
      </c>
      <c r="P112" s="122">
        <f>Size!P72</f>
        <v>-1078770.6305807354</v>
      </c>
      <c r="Q112" s="123">
        <f>Size!Q72</f>
        <v>-0.15235925637465661</v>
      </c>
    </row>
    <row r="113" spans="2:17">
      <c r="B113" s="326"/>
      <c r="C113" s="83" t="s">
        <v>95</v>
      </c>
      <c r="D113" s="105">
        <f>Size!D73</f>
        <v>324684.86412611336</v>
      </c>
      <c r="E113" s="106">
        <f>Size!E73</f>
        <v>-57238.120226077503</v>
      </c>
      <c r="F113" s="107">
        <f>Size!F73</f>
        <v>-0.14986822624242818</v>
      </c>
      <c r="G113" s="108">
        <f>Size!G73</f>
        <v>1.7378963687252578</v>
      </c>
      <c r="H113" s="109">
        <f>Size!H73</f>
        <v>8.8448027471819346E-2</v>
      </c>
      <c r="I113" s="155">
        <f>Size!I73</f>
        <v>10.762650405270128</v>
      </c>
      <c r="J113" s="156">
        <f>Size!J73</f>
        <v>-3.4253467940823512E-2</v>
      </c>
      <c r="K113" s="107">
        <f>Size!K73</f>
        <v>-3.1725268968831417E-3</v>
      </c>
      <c r="L113" s="110">
        <f>Size!L73</f>
        <v>3494469.68447199</v>
      </c>
      <c r="M113" s="111">
        <f>Size!M73</f>
        <v>-629116.06454846496</v>
      </c>
      <c r="N113" s="107">
        <f>Size!N73</f>
        <v>-0.15256529216056913</v>
      </c>
      <c r="O113" s="105">
        <f>Size!O73</f>
        <v>1298739.4565044534</v>
      </c>
      <c r="P113" s="106">
        <f>Size!P73</f>
        <v>-228952.48090431001</v>
      </c>
      <c r="Q113" s="107">
        <f>Size!Q73</f>
        <v>-0.14986822624242818</v>
      </c>
    </row>
    <row r="114" spans="2:17">
      <c r="B114" s="326"/>
      <c r="C114" s="83" t="s">
        <v>231</v>
      </c>
      <c r="D114" s="105">
        <f>Size!D74</f>
        <v>1471823.5727700966</v>
      </c>
      <c r="E114" s="106">
        <f>Size!E74</f>
        <v>265430.52952905651</v>
      </c>
      <c r="F114" s="107">
        <f>Size!F74</f>
        <v>0.2200199437622444</v>
      </c>
      <c r="G114" s="108">
        <f>Size!G74</f>
        <v>7.8780292065843307</v>
      </c>
      <c r="H114" s="109">
        <f>Size!H74</f>
        <v>2.6678609642911475</v>
      </c>
      <c r="I114" s="155">
        <f>Size!I74</f>
        <v>12.756816515188518</v>
      </c>
      <c r="J114" s="156">
        <f>Size!J74</f>
        <v>0.88841991154762923</v>
      </c>
      <c r="K114" s="107">
        <f>Size!K74</f>
        <v>7.4855933890436988E-2</v>
      </c>
      <c r="L114" s="110">
        <f>Size!L74</f>
        <v>18775783.260557339</v>
      </c>
      <c r="M114" s="111">
        <f>Size!M74</f>
        <v>4457832.1634993833</v>
      </c>
      <c r="N114" s="107">
        <f>Size!N74</f>
        <v>0.31134567601752572</v>
      </c>
      <c r="O114" s="105">
        <f>Size!O74</f>
        <v>3609365.7668944905</v>
      </c>
      <c r="P114" s="106">
        <f>Size!P74</f>
        <v>651893.10684663476</v>
      </c>
      <c r="Q114" s="107">
        <f>Size!Q74</f>
        <v>0.22042236117783293</v>
      </c>
    </row>
    <row r="115" spans="2:17">
      <c r="B115" s="326"/>
      <c r="C115" s="83" t="s">
        <v>117</v>
      </c>
      <c r="D115" s="105">
        <f>Size!D75</f>
        <v>6675069.6796972258</v>
      </c>
      <c r="E115" s="106">
        <f>Size!E75</f>
        <v>-1185602.4669595258</v>
      </c>
      <c r="F115" s="107">
        <f>Size!F75</f>
        <v>-0.15082711056252082</v>
      </c>
      <c r="G115" s="108">
        <f>Size!G75</f>
        <v>35.728734656469875</v>
      </c>
      <c r="H115" s="109">
        <f>Size!H75</f>
        <v>1.7800770352682207</v>
      </c>
      <c r="I115" s="155">
        <f>Size!I75</f>
        <v>8.2151599713708681</v>
      </c>
      <c r="J115" s="156">
        <f>Size!J75</f>
        <v>0.56275695919158242</v>
      </c>
      <c r="K115" s="107">
        <f>Size!K75</f>
        <v>7.3539900903797015E-2</v>
      </c>
      <c r="L115" s="110">
        <f>Size!L75</f>
        <v>54836765.238760017</v>
      </c>
      <c r="M115" s="111">
        <f>Size!M75</f>
        <v>-5316265.9740699232</v>
      </c>
      <c r="N115" s="107">
        <f>Size!N75</f>
        <v>-8.8379020423097573E-2</v>
      </c>
      <c r="O115" s="105">
        <f>Size!O75</f>
        <v>13350257.689837893</v>
      </c>
      <c r="P115" s="106">
        <f>Size!P75</f>
        <v>-2372904.8125518095</v>
      </c>
      <c r="Q115" s="107">
        <f>Size!Q75</f>
        <v>-0.15091778210593199</v>
      </c>
    </row>
    <row r="116" spans="2:17">
      <c r="B116" s="326"/>
      <c r="C116" s="83" t="s">
        <v>94</v>
      </c>
      <c r="D116" s="105">
        <f>Size!D76</f>
        <v>1835.4581680297852</v>
      </c>
      <c r="E116" s="106">
        <f>Size!E76</f>
        <v>558.55500340461731</v>
      </c>
      <c r="F116" s="107">
        <f>Size!F76</f>
        <v>0.43742941428810689</v>
      </c>
      <c r="G116" s="108">
        <f>Size!G76</f>
        <v>9.8244064864295259E-3</v>
      </c>
      <c r="H116" s="109">
        <f>Size!H76</f>
        <v>4.3097192507170323E-3</v>
      </c>
      <c r="I116" s="155">
        <f>Size!I76</f>
        <v>11.817133711850543</v>
      </c>
      <c r="J116" s="156">
        <f>Size!J76</f>
        <v>0.13782032741763395</v>
      </c>
      <c r="K116" s="107">
        <f>Size!K76</f>
        <v>1.1800379258709809E-2</v>
      </c>
      <c r="L116" s="110">
        <f>Size!L76</f>
        <v>21689.854594116212</v>
      </c>
      <c r="M116" s="111">
        <f>Size!M76</f>
        <v>6776.5023728847518</v>
      </c>
      <c r="N116" s="107">
        <f>Size!N76</f>
        <v>0.45439162653433168</v>
      </c>
      <c r="O116" s="105">
        <f>Size!O76</f>
        <v>2447.2775573730469</v>
      </c>
      <c r="P116" s="106">
        <f>Size!P76</f>
        <v>744.74000453948975</v>
      </c>
      <c r="Q116" s="107">
        <f>Size!Q76</f>
        <v>0.43742941428810689</v>
      </c>
    </row>
    <row r="117" spans="2:17">
      <c r="B117" s="326"/>
      <c r="C117" s="83" t="s">
        <v>118</v>
      </c>
      <c r="D117" s="105">
        <f>Size!D77</f>
        <v>9538114.560277231</v>
      </c>
      <c r="E117" s="106">
        <f>Size!E77</f>
        <v>-3402277.3005895503</v>
      </c>
      <c r="F117" s="107">
        <f>Size!F77</f>
        <v>-0.26291918646439327</v>
      </c>
      <c r="G117" s="108">
        <f>Size!G77</f>
        <v>51.053364324223004</v>
      </c>
      <c r="H117" s="109">
        <f>Size!H77</f>
        <v>-4.8335782390277515</v>
      </c>
      <c r="I117" s="155">
        <f>Size!I77</f>
        <v>5.4480265413352038</v>
      </c>
      <c r="J117" s="156">
        <f>Size!J77</f>
        <v>0.32986215041625044</v>
      </c>
      <c r="K117" s="107">
        <f>Size!K77</f>
        <v>6.4449307451225596E-2</v>
      </c>
      <c r="L117" s="110">
        <f>Size!L77</f>
        <v>51963901.278686114</v>
      </c>
      <c r="M117" s="111">
        <f>Size!M77</f>
        <v>-14267151.548139699</v>
      </c>
      <c r="N117" s="107">
        <f>Size!N77</f>
        <v>-0.21541483849643744</v>
      </c>
      <c r="O117" s="105">
        <f>Size!O77</f>
        <v>9538114.560277231</v>
      </c>
      <c r="P117" s="106">
        <f>Size!P77</f>
        <v>-3402277.3005895503</v>
      </c>
      <c r="Q117" s="107">
        <f>Size!Q77</f>
        <v>-0.26291918646439327</v>
      </c>
    </row>
    <row r="118" spans="2:17" ht="15" thickBot="1">
      <c r="B118" s="326"/>
      <c r="C118" s="84" t="s">
        <v>93</v>
      </c>
      <c r="D118" s="105">
        <f>Size!D78</f>
        <v>0</v>
      </c>
      <c r="E118" s="106">
        <f>Size!E78</f>
        <v>0</v>
      </c>
      <c r="F118" s="107">
        <f>Size!F78</f>
        <v>0</v>
      </c>
      <c r="G118" s="108">
        <f>Size!G78</f>
        <v>0</v>
      </c>
      <c r="H118" s="109">
        <f>Size!H78</f>
        <v>0</v>
      </c>
      <c r="I118" s="155">
        <f>Size!I78</f>
        <v>0</v>
      </c>
      <c r="J118" s="156">
        <f>Size!J78</f>
        <v>0</v>
      </c>
      <c r="K118" s="107">
        <f>Size!K78</f>
        <v>0</v>
      </c>
      <c r="L118" s="110">
        <f>Size!L78</f>
        <v>0</v>
      </c>
      <c r="M118" s="111">
        <f>Size!M78</f>
        <v>0</v>
      </c>
      <c r="N118" s="107">
        <f>Size!N78</f>
        <v>0</v>
      </c>
      <c r="O118" s="105">
        <f>Size!O78</f>
        <v>0</v>
      </c>
      <c r="P118" s="106">
        <f>Size!P78</f>
        <v>0</v>
      </c>
      <c r="Q118" s="107">
        <f>Size!Q78</f>
        <v>0</v>
      </c>
    </row>
    <row r="119" spans="2:17">
      <c r="B119" s="326"/>
      <c r="C119" s="101" t="s">
        <v>119</v>
      </c>
      <c r="D119" s="143">
        <f>'White Milk Size'!D23</f>
        <v>6436054.5360347154</v>
      </c>
      <c r="E119" s="144">
        <f>'White Milk Size'!E23</f>
        <v>-1147913.292001158</v>
      </c>
      <c r="F119" s="145">
        <f>'White Milk Size'!F23</f>
        <v>-0.1513605170841619</v>
      </c>
      <c r="G119" s="146">
        <f>'White Milk Size'!G23</f>
        <v>34.449390910775328</v>
      </c>
      <c r="H119" s="147">
        <f>'White Milk Size'!H23</f>
        <v>1.6957634345674961</v>
      </c>
      <c r="I119" s="160">
        <f>'White Milk Size'!I23</f>
        <v>8.2036766260337135</v>
      </c>
      <c r="J119" s="161">
        <f>'White Milk Size'!J23</f>
        <v>0.58087952200580428</v>
      </c>
      <c r="K119" s="145">
        <f>'White Milk Size'!K23</f>
        <v>7.6202936281600062E-2</v>
      </c>
      <c r="L119" s="148">
        <f>'White Milk Size'!L23</f>
        <v>52799310.161146253</v>
      </c>
      <c r="M119" s="149">
        <f>'White Milk Size'!M23</f>
        <v>-5011737.8354464322</v>
      </c>
      <c r="N119" s="145">
        <f>'White Milk Size'!N23</f>
        <v>-8.6691696641476176E-2</v>
      </c>
      <c r="O119" s="143">
        <f>'White Milk Size'!O23</f>
        <v>12872227.402512865</v>
      </c>
      <c r="P119" s="144">
        <f>'White Milk Size'!P23</f>
        <v>-2295530.8598564211</v>
      </c>
      <c r="Q119" s="145">
        <f>'White Milk Size'!Q23</f>
        <v>-0.15134279042088628</v>
      </c>
    </row>
    <row r="120" spans="2:17" ht="15" thickBot="1">
      <c r="B120" s="325"/>
      <c r="C120" s="100" t="s">
        <v>116</v>
      </c>
      <c r="D120" s="135">
        <f>'White Milk Size'!D24</f>
        <v>9528944.0811709836</v>
      </c>
      <c r="E120" s="136">
        <f>'White Milk Size'!E24</f>
        <v>-3397737.9700057413</v>
      </c>
      <c r="F120" s="137">
        <f>'White Milk Size'!F24</f>
        <v>-0.26284687412857366</v>
      </c>
      <c r="G120" s="138">
        <f>'White Milk Size'!G24</f>
        <v>51.004278752029428</v>
      </c>
      <c r="H120" s="139">
        <f>'White Milk Size'!H24</f>
        <v>-4.823453908233887</v>
      </c>
      <c r="I120" s="153">
        <f>'White Milk Size'!I24</f>
        <v>5.447960410988725</v>
      </c>
      <c r="J120" s="154">
        <f>'White Milk Size'!J24</f>
        <v>0.33064365831062759</v>
      </c>
      <c r="K120" s="137">
        <f>'White Milk Size'!K24</f>
        <v>6.4612701204706247E-2</v>
      </c>
      <c r="L120" s="140">
        <f>'White Milk Size'!L24</f>
        <v>51913310.112744853</v>
      </c>
      <c r="M120" s="141">
        <f>'White Milk Size'!M24</f>
        <v>-14236616.504285075</v>
      </c>
      <c r="N120" s="137">
        <f>'White Milk Size'!N24</f>
        <v>-0.21521741946452799</v>
      </c>
      <c r="O120" s="135">
        <f>'White Milk Size'!O24</f>
        <v>9528944.0811709836</v>
      </c>
      <c r="P120" s="136">
        <f>'White Milk Size'!P24</f>
        <v>-3397737.9700057413</v>
      </c>
      <c r="Q120" s="137">
        <f>'White Milk Size'!Q24</f>
        <v>-0.26284687412857366</v>
      </c>
    </row>
    <row r="121" spans="2:17">
      <c r="B121" s="324" t="s">
        <v>65</v>
      </c>
      <c r="C121" s="82" t="s">
        <v>90</v>
      </c>
      <c r="D121" s="121">
        <f>Organic!D23</f>
        <v>756015.00256595341</v>
      </c>
      <c r="E121" s="122">
        <f>Organic!E23</f>
        <v>-7016.1911318778293</v>
      </c>
      <c r="F121" s="123">
        <f>Organic!F23</f>
        <v>-9.1951563577311862E-3</v>
      </c>
      <c r="G121" s="124">
        <f>Organic!G23</f>
        <v>4.0466183454454292</v>
      </c>
      <c r="H121" s="125">
        <f>Organic!H23</f>
        <v>0.75124051186389096</v>
      </c>
      <c r="I121" s="204">
        <f>Organic!I23</f>
        <v>14.589717659229997</v>
      </c>
      <c r="J121" s="152">
        <f>Organic!J23</f>
        <v>0.61282363303626397</v>
      </c>
      <c r="K121" s="123">
        <f>Organic!K23</f>
        <v>4.3845480396988573E-2</v>
      </c>
      <c r="L121" s="126">
        <f>Organic!L23</f>
        <v>11030045.433579301</v>
      </c>
      <c r="M121" s="127">
        <f>Organic!M23</f>
        <v>365239.30058461055</v>
      </c>
      <c r="N121" s="123">
        <f>Organic!N23</f>
        <v>3.4247157991427163E-2</v>
      </c>
      <c r="O121" s="121">
        <f>Organic!O23</f>
        <v>2236969.6910720062</v>
      </c>
      <c r="P121" s="122">
        <f>Organic!P23</f>
        <v>79505.702332042158</v>
      </c>
      <c r="Q121" s="123">
        <f>Organic!Q23</f>
        <v>3.6851462062398699E-2</v>
      </c>
    </row>
    <row r="122" spans="2:17" ht="15" thickBot="1">
      <c r="B122" s="325"/>
      <c r="C122" s="84" t="s">
        <v>92</v>
      </c>
      <c r="D122" s="128">
        <f>Organic!D24</f>
        <v>17926621.659151066</v>
      </c>
      <c r="E122" s="129">
        <f>Organic!E24</f>
        <v>-4464936.1573145054</v>
      </c>
      <c r="F122" s="130">
        <f>Organic!F24</f>
        <v>-0.19940265853370981</v>
      </c>
      <c r="G122" s="131">
        <f>Organic!G24</f>
        <v>95.953381654554704</v>
      </c>
      <c r="H122" s="132">
        <f>Organic!H24</f>
        <v>-0.75124051186382701</v>
      </c>
      <c r="I122" s="205">
        <f>Organic!I24</f>
        <v>7.4240275473908861</v>
      </c>
      <c r="J122" s="157">
        <f>Organic!J24</f>
        <v>0.6827784767938665</v>
      </c>
      <c r="K122" s="130">
        <f>Organic!K24</f>
        <v>0.10128367453027487</v>
      </c>
      <c r="L122" s="133">
        <f>Organic!L24</f>
        <v>133087733.02919163</v>
      </c>
      <c r="M122" s="134">
        <f>Organic!M24</f>
        <v>-17859335.290276334</v>
      </c>
      <c r="N122" s="130">
        <f>Organic!N24</f>
        <v>-0.11831521797083473</v>
      </c>
      <c r="O122" s="128">
        <f>Organic!O24</f>
        <v>31563624.805998117</v>
      </c>
      <c r="P122" s="129">
        <f>Organic!P24</f>
        <v>-6509773.0801072642</v>
      </c>
      <c r="Q122" s="130">
        <f>Organic!Q24</f>
        <v>-0.17097956687713864</v>
      </c>
    </row>
    <row r="123" spans="2:17">
      <c r="B123" s="324" t="s">
        <v>126</v>
      </c>
      <c r="C123" s="82" t="s">
        <v>89</v>
      </c>
      <c r="D123" s="121">
        <f>'Form Data'!D23</f>
        <v>2641653.6373382173</v>
      </c>
      <c r="E123" s="122">
        <f>'Form Data'!E23</f>
        <v>188668.64078054298</v>
      </c>
      <c r="F123" s="123">
        <f>'Form Data'!F23</f>
        <v>7.6913899206601619E-2</v>
      </c>
      <c r="G123" s="124">
        <f>'Form Data'!G23</f>
        <v>14.139618969046744</v>
      </c>
      <c r="H123" s="125">
        <f>'Form Data'!H23</f>
        <v>3.5456714993638663</v>
      </c>
      <c r="I123" s="204">
        <f>'Form Data'!I23</f>
        <v>13.379154352749424</v>
      </c>
      <c r="J123" s="152">
        <f>'Form Data'!J23</f>
        <v>0.50490062060071494</v>
      </c>
      <c r="K123" s="123">
        <f>'Form Data'!K23</f>
        <v>3.921785534954244E-2</v>
      </c>
      <c r="L123" s="126">
        <f>'Form Data'!L23</f>
        <v>35343091.760449961</v>
      </c>
      <c r="M123" s="127">
        <f>'Form Data'!M23</f>
        <v>3762740.5136125311</v>
      </c>
      <c r="N123" s="123">
        <f>'Form Data'!N23</f>
        <v>0.11914815272959782</v>
      </c>
      <c r="O123" s="121">
        <f>'Form Data'!O23</f>
        <v>7724282.9083551969</v>
      </c>
      <c r="P123" s="122">
        <f>'Form Data'!P23</f>
        <v>216652.66550846025</v>
      </c>
      <c r="Q123" s="123">
        <f>'Form Data'!Q23</f>
        <v>2.8857663270628799E-2</v>
      </c>
    </row>
    <row r="124" spans="2:17" ht="15" thickBot="1">
      <c r="B124" s="325"/>
      <c r="C124" s="84" t="s">
        <v>91</v>
      </c>
      <c r="D124" s="128">
        <f>'Form Data'!D24</f>
        <v>16040983.024378706</v>
      </c>
      <c r="E124" s="129">
        <f>'Form Data'!E24</f>
        <v>-4660620.9892269596</v>
      </c>
      <c r="F124" s="130">
        <f>'Form Data'!F24</f>
        <v>-0.22513332716459414</v>
      </c>
      <c r="G124" s="131">
        <f>'Form Data'!G24</f>
        <v>85.86038103095288</v>
      </c>
      <c r="H124" s="132">
        <f>'Form Data'!H24</f>
        <v>-3.545671499364019</v>
      </c>
      <c r="I124" s="205">
        <f>'Form Data'!I24</f>
        <v>6.7810486761944606</v>
      </c>
      <c r="J124" s="157">
        <f>'Form Data'!J24</f>
        <v>0.49981930284904763</v>
      </c>
      <c r="K124" s="130">
        <f>'Form Data'!K24</f>
        <v>7.9573483651153701E-2</v>
      </c>
      <c r="L124" s="133">
        <f>'Form Data'!L24</f>
        <v>108774686.70232104</v>
      </c>
      <c r="M124" s="134">
        <f>'Form Data'!M24</f>
        <v>-21256836.503304169</v>
      </c>
      <c r="N124" s="130">
        <f>'Form Data'!N24</f>
        <v>-0.16347448664190217</v>
      </c>
      <c r="O124" s="128">
        <f>'Form Data'!O24</f>
        <v>26076311.588714927</v>
      </c>
      <c r="P124" s="129">
        <f>'Form Data'!P24</f>
        <v>-6646920.0432836898</v>
      </c>
      <c r="Q124" s="130">
        <f>'Form Data'!Q24</f>
        <v>-0.20312541615797985</v>
      </c>
    </row>
    <row r="125" spans="2:17" ht="15" thickBot="1">
      <c r="B125" s="235" t="s">
        <v>221</v>
      </c>
      <c r="C125" s="142" t="s">
        <v>127</v>
      </c>
      <c r="D125" s="252">
        <f>'Glass Bottle'!D13</f>
        <v>0</v>
      </c>
      <c r="E125" s="253">
        <f>'Glass Bottle'!E13</f>
        <v>0</v>
      </c>
      <c r="F125" s="254">
        <f>'Glass Bottle'!F13</f>
        <v>0</v>
      </c>
      <c r="G125" s="117">
        <f>'Glass Bottle'!G13</f>
        <v>0</v>
      </c>
      <c r="H125" s="118">
        <f>'Glass Bottle'!H13</f>
        <v>0</v>
      </c>
      <c r="I125" s="158">
        <f>'Glass Bottle'!I13</f>
        <v>0</v>
      </c>
      <c r="J125" s="159">
        <f>'Glass Bottle'!J13</f>
        <v>0</v>
      </c>
      <c r="K125" s="116">
        <f>'Glass Bottle'!K13</f>
        <v>0</v>
      </c>
      <c r="L125" s="119">
        <f>'Glass Bottle'!L13</f>
        <v>0</v>
      </c>
      <c r="M125" s="120">
        <f>'Glass Bottle'!M13</f>
        <v>0</v>
      </c>
      <c r="N125" s="116">
        <f>'Glass Bottle'!N13</f>
        <v>0</v>
      </c>
      <c r="O125" s="114">
        <f>'Glass Bottle'!O13</f>
        <v>0</v>
      </c>
      <c r="P125" s="115">
        <f>'Glass Bottle'!P13</f>
        <v>0</v>
      </c>
      <c r="Q125" s="116">
        <f>'Glass Bottle'!Q13</f>
        <v>0</v>
      </c>
    </row>
    <row r="126" spans="2:17">
      <c r="B126" s="326" t="s">
        <v>222</v>
      </c>
      <c r="C126" s="236" t="s">
        <v>223</v>
      </c>
      <c r="D126" s="241">
        <f>Enhanced!D69</f>
        <v>0</v>
      </c>
      <c r="E126" s="122">
        <f>Enhanced!E69</f>
        <v>0</v>
      </c>
      <c r="F126" s="123">
        <f>Enhanced!F69</f>
        <v>0</v>
      </c>
      <c r="G126" s="124">
        <f>Enhanced!G69</f>
        <v>0</v>
      </c>
      <c r="H126" s="125">
        <f>Enhanced!H69</f>
        <v>0</v>
      </c>
      <c r="I126" s="204">
        <f>Enhanced!I69</f>
        <v>0</v>
      </c>
      <c r="J126" s="152">
        <f>Enhanced!J69</f>
        <v>0</v>
      </c>
      <c r="K126" s="123">
        <f>Enhanced!K69</f>
        <v>0</v>
      </c>
      <c r="L126" s="126">
        <f>Enhanced!L69</f>
        <v>0</v>
      </c>
      <c r="M126" s="127">
        <f>Enhanced!M69</f>
        <v>0</v>
      </c>
      <c r="N126" s="123">
        <f>Enhanced!N69</f>
        <v>0</v>
      </c>
      <c r="O126" s="121">
        <f>Enhanced!O69</f>
        <v>0</v>
      </c>
      <c r="P126" s="122">
        <f>Enhanced!P69</f>
        <v>0</v>
      </c>
      <c r="Q126" s="123">
        <f>Enhanced!Q69</f>
        <v>0</v>
      </c>
    </row>
    <row r="127" spans="2:17">
      <c r="B127" s="326"/>
      <c r="C127" s="236" t="s">
        <v>224</v>
      </c>
      <c r="D127" s="242">
        <f>Enhanced!D70</f>
        <v>17002251.025682386</v>
      </c>
      <c r="E127" s="106">
        <f>Enhanced!E70</f>
        <v>-4694336.533123076</v>
      </c>
      <c r="F127" s="107">
        <f>Enhanced!F70</f>
        <v>-0.21636289671819386</v>
      </c>
      <c r="G127" s="108">
        <f>Enhanced!G70</f>
        <v>91.00562909582284</v>
      </c>
      <c r="H127" s="109">
        <f>Enhanced!H70</f>
        <v>-2.6975566928864367</v>
      </c>
      <c r="I127" s="155">
        <f>Enhanced!I70</f>
        <v>7.0138299755037039</v>
      </c>
      <c r="J127" s="156">
        <f>Enhanced!J70</f>
        <v>0.5253406633715203</v>
      </c>
      <c r="K127" s="107">
        <f>Enhanced!K70</f>
        <v>8.0965019452099246E-2</v>
      </c>
      <c r="L127" s="110">
        <f>Enhanced!L70</f>
        <v>119250897.89496972</v>
      </c>
      <c r="M127" s="111">
        <f>Enhanced!M70</f>
        <v>-21527178.59007962</v>
      </c>
      <c r="N127" s="107">
        <f>Enhanced!N70</f>
        <v>-0.15291570340759567</v>
      </c>
      <c r="O127" s="105">
        <f>Enhanced!O70</f>
        <v>27963470.514761083</v>
      </c>
      <c r="P127" s="106">
        <f>Enhanced!P70</f>
        <v>-6741815.4028512388</v>
      </c>
      <c r="Q127" s="107">
        <f>Enhanced!Q70</f>
        <v>-0.19425903647230539</v>
      </c>
    </row>
    <row r="128" spans="2:17">
      <c r="B128" s="326"/>
      <c r="C128" s="237" t="s">
        <v>128</v>
      </c>
      <c r="D128" s="242">
        <f>'Enhanced - Aggs'!D62</f>
        <v>0</v>
      </c>
      <c r="E128" s="106">
        <f>'Enhanced - Aggs'!E62</f>
        <v>0</v>
      </c>
      <c r="F128" s="107">
        <f>'Enhanced - Aggs'!F62</f>
        <v>0</v>
      </c>
      <c r="G128" s="108">
        <f>'Enhanced - Aggs'!G62</f>
        <v>0</v>
      </c>
      <c r="H128" s="109">
        <f>'Enhanced - Aggs'!H62</f>
        <v>0</v>
      </c>
      <c r="I128" s="155">
        <f>'Enhanced - Aggs'!I62</f>
        <v>0</v>
      </c>
      <c r="J128" s="156">
        <f>'Enhanced - Aggs'!J62</f>
        <v>0</v>
      </c>
      <c r="K128" s="107">
        <f>'Enhanced - Aggs'!K62</f>
        <v>0</v>
      </c>
      <c r="L128" s="110">
        <f>'Enhanced - Aggs'!L62</f>
        <v>0</v>
      </c>
      <c r="M128" s="111">
        <f>'Enhanced - Aggs'!M62</f>
        <v>0</v>
      </c>
      <c r="N128" s="107">
        <f>'Enhanced - Aggs'!N62</f>
        <v>0</v>
      </c>
      <c r="O128" s="105">
        <f>'Enhanced - Aggs'!O62</f>
        <v>0</v>
      </c>
      <c r="P128" s="106">
        <f>'Enhanced - Aggs'!P62</f>
        <v>0</v>
      </c>
      <c r="Q128" s="107">
        <f>'Enhanced - Aggs'!Q62</f>
        <v>0</v>
      </c>
    </row>
    <row r="129" spans="2:17" ht="15" customHeight="1">
      <c r="B129" s="326"/>
      <c r="C129" s="237" t="s">
        <v>129</v>
      </c>
      <c r="D129" s="242">
        <f>'Enhanced - Aggs'!D63</f>
        <v>4.7404050827026367</v>
      </c>
      <c r="E129" s="106">
        <f>'Enhanced - Aggs'!E63</f>
        <v>-13.52676796913147</v>
      </c>
      <c r="F129" s="107">
        <f>'Enhanced - Aggs'!F63</f>
        <v>-0.7404959667677381</v>
      </c>
      <c r="G129" s="108">
        <f>'Enhanced - Aggs'!G63</f>
        <v>2.5373319454508828E-5</v>
      </c>
      <c r="H129" s="109">
        <f>'Enhanced - Aggs'!H63</f>
        <v>-5.3518916740294637E-5</v>
      </c>
      <c r="I129" s="155">
        <f>'Enhanced - Aggs'!I63</f>
        <v>8.49</v>
      </c>
      <c r="J129" s="156">
        <f>'Enhanced - Aggs'!J63</f>
        <v>-1.9704383761811197</v>
      </c>
      <c r="K129" s="107">
        <f>'Enhanced - Aggs'!K63</f>
        <v>-0.18837053527965852</v>
      </c>
      <c r="L129" s="110">
        <f>'Enhanced - Aggs'!L63</f>
        <v>40.246039152145386</v>
      </c>
      <c r="M129" s="111">
        <f>'Enhanced - Aggs'!M63</f>
        <v>-150.83659886360169</v>
      </c>
      <c r="N129" s="107">
        <f>'Enhanced - Aggs'!N63</f>
        <v>-0.78937888041492965</v>
      </c>
      <c r="O129" s="105">
        <f>'Enhanced - Aggs'!O63</f>
        <v>4.7404050827026367</v>
      </c>
      <c r="P129" s="106">
        <f>'Enhanced - Aggs'!P63</f>
        <v>-27.05863094329834</v>
      </c>
      <c r="Q129" s="107">
        <f>'Enhanced - Aggs'!Q63</f>
        <v>-0.85092613880412693</v>
      </c>
    </row>
    <row r="130" spans="2:17">
      <c r="B130" s="326"/>
      <c r="C130" s="237" t="s">
        <v>130</v>
      </c>
      <c r="D130" s="242">
        <f>'Enhanced - Aggs'!D64</f>
        <v>1209.3597803280973</v>
      </c>
      <c r="E130" s="106">
        <f>'Enhanced - Aggs'!E64</f>
        <v>-240.12034482371814</v>
      </c>
      <c r="F130" s="107">
        <f>'Enhanced - Aggs'!F64</f>
        <v>-0.16565963248276236</v>
      </c>
      <c r="G130" s="108">
        <f>'Enhanced - Aggs'!G64</f>
        <v>6.473175078152771E-3</v>
      </c>
      <c r="H130" s="109">
        <f>'Enhanced - Aggs'!H64</f>
        <v>2.1316275612198125E-4</v>
      </c>
      <c r="I130" s="155">
        <f>'Enhanced - Aggs'!I64</f>
        <v>14.527779854273103</v>
      </c>
      <c r="J130" s="156">
        <f>'Enhanced - Aggs'!J64</f>
        <v>-0.27252344254547722</v>
      </c>
      <c r="K130" s="107">
        <f>'Enhanced - Aggs'!K64</f>
        <v>-1.8413368772250627E-2</v>
      </c>
      <c r="L130" s="110">
        <f>'Enhanced - Aggs'!L64</f>
        <v>17569.312653218676</v>
      </c>
      <c r="M130" s="111">
        <f>'Enhanced - Aggs'!M64</f>
        <v>-3883.4328217387447</v>
      </c>
      <c r="N130" s="107">
        <f>'Enhanced - Aggs'!N64</f>
        <v>-0.18102264935143236</v>
      </c>
      <c r="O130" s="105">
        <f>'Enhanced - Aggs'!O64</f>
        <v>11015.886431091796</v>
      </c>
      <c r="P130" s="106">
        <f>'Enhanced - Aggs'!P64</f>
        <v>-2194.9257992248858</v>
      </c>
      <c r="Q130" s="107">
        <f>'Enhanced - Aggs'!Q64</f>
        <v>-0.16614616580408928</v>
      </c>
    </row>
    <row r="131" spans="2:17">
      <c r="B131" s="326"/>
      <c r="C131" s="238" t="s">
        <v>225</v>
      </c>
      <c r="D131" s="242">
        <f>Enhanced!D71</f>
        <v>16.660890519618988</v>
      </c>
      <c r="E131" s="106">
        <f>Enhanced!E71</f>
        <v>-339.81676875817777</v>
      </c>
      <c r="F131" s="107">
        <f>Enhanced!F71</f>
        <v>-0.95326245534328014</v>
      </c>
      <c r="G131" s="108">
        <f>Enhanced!G71</f>
        <v>8.9178475293903185E-5</v>
      </c>
      <c r="H131" s="109">
        <f>Enhanced!H71</f>
        <v>-1.4503766389053847E-3</v>
      </c>
      <c r="I131" s="155">
        <f>Enhanced!I71</f>
        <v>13.20678745428213</v>
      </c>
      <c r="J131" s="156">
        <f>Enhanced!J71</f>
        <v>1.2165164955307795</v>
      </c>
      <c r="K131" s="107">
        <f>Enhanced!K71</f>
        <v>0.10145863256266777</v>
      </c>
      <c r="L131" s="110">
        <f>Enhanced!L71</f>
        <v>220.03683989167214</v>
      </c>
      <c r="M131" s="111">
        <f>Enhanced!M71</f>
        <v>-4054.2268855905536</v>
      </c>
      <c r="N131" s="107">
        <f>Enhanced!N71</f>
        <v>-0.94852052797307274</v>
      </c>
      <c r="O131" s="105">
        <f>Enhanced!O71</f>
        <v>33.321781039237976</v>
      </c>
      <c r="P131" s="106">
        <f>Enhanced!P71</f>
        <v>-680.02463698387146</v>
      </c>
      <c r="Q131" s="107">
        <f>Enhanced!Q71</f>
        <v>-0.95328807968002094</v>
      </c>
    </row>
    <row r="132" spans="2:17">
      <c r="B132" s="326"/>
      <c r="C132" s="238" t="s">
        <v>226</v>
      </c>
      <c r="D132" s="242">
        <f>Enhanced!D72</f>
        <v>0</v>
      </c>
      <c r="E132" s="106">
        <f>Enhanced!E72</f>
        <v>0</v>
      </c>
      <c r="F132" s="107">
        <f>Enhanced!F72</f>
        <v>0</v>
      </c>
      <c r="G132" s="108">
        <f>Enhanced!G72</f>
        <v>0</v>
      </c>
      <c r="H132" s="109">
        <f>Enhanced!H72</f>
        <v>0</v>
      </c>
      <c r="I132" s="155">
        <f>Enhanced!I72</f>
        <v>0</v>
      </c>
      <c r="J132" s="156">
        <f>Enhanced!J72</f>
        <v>0</v>
      </c>
      <c r="K132" s="107">
        <f>Enhanced!K72</f>
        <v>0</v>
      </c>
      <c r="L132" s="110">
        <f>Enhanced!L72</f>
        <v>0</v>
      </c>
      <c r="M132" s="111">
        <f>Enhanced!M72</f>
        <v>0</v>
      </c>
      <c r="N132" s="107">
        <f>Enhanced!N72</f>
        <v>0</v>
      </c>
      <c r="O132" s="105">
        <f>Enhanced!O72</f>
        <v>0</v>
      </c>
      <c r="P132" s="106">
        <f>Enhanced!P72</f>
        <v>0</v>
      </c>
      <c r="Q132" s="107">
        <f>Enhanced!Q72</f>
        <v>0</v>
      </c>
    </row>
    <row r="133" spans="2:17">
      <c r="B133" s="326"/>
      <c r="C133" s="238" t="s">
        <v>227</v>
      </c>
      <c r="D133" s="242">
        <f>Enhanced!D73</f>
        <v>1679851.2233213843</v>
      </c>
      <c r="E133" s="106">
        <f>Enhanced!E73</f>
        <v>222300.69094226626</v>
      </c>
      <c r="F133" s="107">
        <f>Enhanced!F73</f>
        <v>0.15251662704236485</v>
      </c>
      <c r="G133" s="108">
        <f>Enhanced!G73</f>
        <v>8.9915104261680838</v>
      </c>
      <c r="H133" s="109">
        <f>Enhanced!H73</f>
        <v>2.6966436430032168</v>
      </c>
      <c r="I133" s="155">
        <f>Enhanced!I73</f>
        <v>14.796012679939706</v>
      </c>
      <c r="J133" s="156">
        <f>Enhanced!J73</f>
        <v>0.50675407860549626</v>
      </c>
      <c r="K133" s="107">
        <f>Enhanced!K73</f>
        <v>3.546398681301631E-2</v>
      </c>
      <c r="L133" s="110">
        <f>Enhanced!L73</f>
        <v>24855100.000675429</v>
      </c>
      <c r="M133" s="111">
        <f>Enhanced!M73</f>
        <v>4027783.5189978592</v>
      </c>
      <c r="N133" s="107">
        <f>Enhanced!N73</f>
        <v>0.19338946150557726</v>
      </c>
      <c r="O133" s="105">
        <f>Enhanced!O73</f>
        <v>5832358.0113266166</v>
      </c>
      <c r="P133" s="106">
        <f>Enhanced!P73</f>
        <v>308358.66668604035</v>
      </c>
      <c r="Q133" s="107">
        <f>Enhanced!Q73</f>
        <v>5.5821633466559356E-2</v>
      </c>
    </row>
    <row r="134" spans="2:17">
      <c r="B134" s="326"/>
      <c r="C134" s="238" t="s">
        <v>131</v>
      </c>
      <c r="D134" s="242">
        <f>'Enhanced - Aggs'!D66</f>
        <v>0</v>
      </c>
      <c r="E134" s="106">
        <f>'Enhanced - Aggs'!E66</f>
        <v>0</v>
      </c>
      <c r="F134" s="107">
        <f>'Enhanced - Aggs'!F66</f>
        <v>0</v>
      </c>
      <c r="G134" s="108">
        <f>'Enhanced - Aggs'!G66</f>
        <v>0</v>
      </c>
      <c r="H134" s="109">
        <f>'Enhanced - Aggs'!H66</f>
        <v>0</v>
      </c>
      <c r="I134" s="155">
        <f>'Enhanced - Aggs'!I66</f>
        <v>0</v>
      </c>
      <c r="J134" s="156">
        <f>'Enhanced - Aggs'!J66</f>
        <v>0</v>
      </c>
      <c r="K134" s="107">
        <f>'Enhanced - Aggs'!K66</f>
        <v>0</v>
      </c>
      <c r="L134" s="110">
        <f>'Enhanced - Aggs'!L66</f>
        <v>0</v>
      </c>
      <c r="M134" s="111">
        <f>'Enhanced - Aggs'!M66</f>
        <v>0</v>
      </c>
      <c r="N134" s="107">
        <f>'Enhanced - Aggs'!N66</f>
        <v>0</v>
      </c>
      <c r="O134" s="105">
        <f>'Enhanced - Aggs'!O66</f>
        <v>0</v>
      </c>
      <c r="P134" s="106">
        <f>'Enhanced - Aggs'!P66</f>
        <v>0</v>
      </c>
      <c r="Q134" s="107">
        <f>'Enhanced - Aggs'!Q66</f>
        <v>0</v>
      </c>
    </row>
    <row r="135" spans="2:17">
      <c r="B135" s="330"/>
      <c r="C135" s="239" t="s">
        <v>179</v>
      </c>
      <c r="D135" s="242">
        <f>'Enhanced - Aggs'!D67</f>
        <v>536249.68573201937</v>
      </c>
      <c r="E135" s="106">
        <f>'Enhanced - Aggs'!E67</f>
        <v>131273.26878214011</v>
      </c>
      <c r="F135" s="107">
        <f>'Enhanced - Aggs'!F67</f>
        <v>0.32415040305516546</v>
      </c>
      <c r="G135" s="108">
        <f>'Enhanced - Aggs'!G67</f>
        <v>5.8293289026145718</v>
      </c>
      <c r="H135" s="109">
        <f>'Enhanced - Aggs'!H67</f>
        <v>1.3184014145869378</v>
      </c>
      <c r="I135" s="155">
        <f>'Enhanced - Aggs'!I67</f>
        <v>42.416719648836235</v>
      </c>
      <c r="J135" s="156">
        <f>'Enhanced - Aggs'!J67</f>
        <v>4.2667677162528577</v>
      </c>
      <c r="K135" s="107">
        <f>'Enhanced - Aggs'!K67</f>
        <v>0.11184202076565834</v>
      </c>
      <c r="L135" s="110">
        <f>'Enhanced - Aggs'!L67</f>
        <v>22745952.581471603</v>
      </c>
      <c r="M135" s="111">
        <f>'Enhanced - Aggs'!M67</f>
        <v>7296121.7410038654</v>
      </c>
      <c r="N135" s="107">
        <f>'Enhanced - Aggs'!N67</f>
        <v>0.47224605993051622</v>
      </c>
      <c r="O135" s="105">
        <f>'Enhanced - Aggs'!O67</f>
        <v>4901976.6739942404</v>
      </c>
      <c r="P135" s="106">
        <f>'Enhanced - Aggs'!P67</f>
        <v>1200009.555518724</v>
      </c>
      <c r="Q135" s="107">
        <f>'Enhanced - Aggs'!Q67</f>
        <v>0.32415456893979444</v>
      </c>
    </row>
    <row r="136" spans="2:17" ht="15" thickBot="1">
      <c r="B136" s="325"/>
      <c r="C136" s="240" t="s">
        <v>228</v>
      </c>
      <c r="D136" s="243">
        <f>Enhanced!D74</f>
        <v>517.75182263240811</v>
      </c>
      <c r="E136" s="129">
        <f>Enhanced!E74</f>
        <v>423.31050314915177</v>
      </c>
      <c r="F136" s="130">
        <f>Enhanced!F74</f>
        <v>4.4822595180301477</v>
      </c>
      <c r="G136" s="131">
        <f>Enhanced!G74</f>
        <v>2.7712995333969365E-3</v>
      </c>
      <c r="H136" s="132">
        <f>Enhanced!H74</f>
        <v>2.3634265219528439E-3</v>
      </c>
      <c r="I136" s="205">
        <f>Enhanced!I74</f>
        <v>22.328323688244836</v>
      </c>
      <c r="J136" s="157">
        <f>Enhanced!J74</f>
        <v>-1.0430356103599614</v>
      </c>
      <c r="K136" s="130">
        <f>Enhanced!K74</f>
        <v>-4.4628795314538151E-2</v>
      </c>
      <c r="L136" s="133">
        <f>Enhanced!L74</f>
        <v>11560.530285915136</v>
      </c>
      <c r="M136" s="134">
        <f>Enhanced!M74</f>
        <v>9353.3082756376261</v>
      </c>
      <c r="N136" s="130">
        <f>Enhanced!N74</f>
        <v>4.2375928801388012</v>
      </c>
      <c r="O136" s="128">
        <f>Enhanced!O74</f>
        <v>4732.6492013931274</v>
      </c>
      <c r="P136" s="129">
        <f>Enhanced!P74</f>
        <v>3869.3830269575119</v>
      </c>
      <c r="Q136" s="130">
        <f>Enhanced!Q74</f>
        <v>4.4822595180301485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Alternatives'!D122</f>
        <v>953518.12717454205</v>
      </c>
      <c r="E137" s="292">
        <f>'Non-Dairy Alternatives'!E122</f>
        <v>-209776.79458928248</v>
      </c>
      <c r="F137" s="293">
        <f>'Non-Dairy Alternatives'!F122</f>
        <v>-0.18032984642554123</v>
      </c>
      <c r="G137" s="294">
        <f>'Non-Dairy Alternatives'!G122</f>
        <v>100.00000000000001</v>
      </c>
      <c r="H137" s="295">
        <f>'Non-Dairy Alternatives'!H122</f>
        <v>1.4210854715202004E-14</v>
      </c>
      <c r="I137" s="296">
        <f>'Non-Dairy Alternatives'!I122</f>
        <v>13.972428322528957</v>
      </c>
      <c r="J137" s="297">
        <f>'Non-Dairy Alternatives'!J122</f>
        <v>8.0378449646623551E-2</v>
      </c>
      <c r="K137" s="293">
        <f>'Non-Dairy Alternatives'!K122</f>
        <v>5.7859315494918073E-3</v>
      </c>
      <c r="L137" s="298">
        <f>'Non-Dairy Alternatives'!L122</f>
        <v>13322963.68617834</v>
      </c>
      <c r="M137" s="299">
        <f>'Non-Dairy Alternatives'!M122</f>
        <v>-2837587.3838354629</v>
      </c>
      <c r="N137" s="293">
        <f>'Non-Dairy Alternatives'!N122</f>
        <v>-0.17558729102379794</v>
      </c>
      <c r="O137" s="291">
        <f>'Non-Dairy Alternatives'!O122</f>
        <v>2636298.525554942</v>
      </c>
      <c r="P137" s="292">
        <f>'Non-Dairy Alternatives'!P122</f>
        <v>-699811.84807196213</v>
      </c>
      <c r="Q137" s="293">
        <f>'Non-Dairy Alternatives'!Q122</f>
        <v>-0.20976879350402033</v>
      </c>
    </row>
    <row r="138" spans="2:17" ht="15.5" customHeight="1">
      <c r="B138" s="330"/>
      <c r="C138" s="82" t="s">
        <v>265</v>
      </c>
      <c r="D138" s="121">
        <f>'Non-Dairy Alternatives'!D123</f>
        <v>139.5</v>
      </c>
      <c r="E138" s="122">
        <f>'Non-Dairy Alternatives'!E123</f>
        <v>-184.92446499876678</v>
      </c>
      <c r="F138" s="123">
        <f>'Non-Dairy Alternatives'!F123</f>
        <v>-0.57000776744586668</v>
      </c>
      <c r="G138" s="124">
        <f>'Non-Dairy Alternatives'!G123</f>
        <v>1.4630031252092227E-2</v>
      </c>
      <c r="H138" s="125">
        <f>'Non-Dairy Alternatives'!H123</f>
        <v>-1.3258379410516372E-2</v>
      </c>
      <c r="I138" s="204">
        <f>'Non-Dairy Alternatives'!I123</f>
        <v>14.862078853046597</v>
      </c>
      <c r="J138" s="152">
        <f>'Non-Dairy Alternatives'!J123</f>
        <v>-0.89641125142144418</v>
      </c>
      <c r="K138" s="245">
        <f>'Non-Dairy Alternatives'!K123</f>
        <v>-5.6884336346873905E-2</v>
      </c>
      <c r="L138" s="257">
        <f>'Non-Dairy Alternatives'!L123</f>
        <v>2073.2600000000002</v>
      </c>
      <c r="M138" s="127">
        <f>'Non-Dairy Alternatives'!M123</f>
        <v>-3039.1797213304044</v>
      </c>
      <c r="N138" s="123">
        <f>'Non-Dairy Alternatives'!N123</f>
        <v>-0.59446759022901929</v>
      </c>
      <c r="O138" s="121">
        <f>'Non-Dairy Alternatives'!O123</f>
        <v>558</v>
      </c>
      <c r="P138" s="122">
        <f>'Non-Dairy Alternatives'!P123</f>
        <v>-739.69785999506712</v>
      </c>
      <c r="Q138" s="123">
        <f>'Non-Dairy Alternatives'!Q123</f>
        <v>-0.57000776744586668</v>
      </c>
    </row>
    <row r="139" spans="2:17">
      <c r="B139" s="326"/>
      <c r="C139" s="255" t="s">
        <v>85</v>
      </c>
      <c r="D139" s="105">
        <f>'Non-Dairy Alternatives'!D124</f>
        <v>660823.1226301681</v>
      </c>
      <c r="E139" s="106">
        <f>'Non-Dairy Alternatives'!E124</f>
        <v>-162739.37220787851</v>
      </c>
      <c r="F139" s="107">
        <f>'Non-Dairy Alternatives'!F124</f>
        <v>-0.19760415660973144</v>
      </c>
      <c r="G139" s="108">
        <f>'Non-Dairy Alternatives'!G124</f>
        <v>69.303676961896301</v>
      </c>
      <c r="H139" s="109">
        <f>'Non-Dairy Alternatives'!H124</f>
        <v>-1.4919982731795187</v>
      </c>
      <c r="I139" s="155">
        <f>'Non-Dairy Alternatives'!I124</f>
        <v>11.958358553782496</v>
      </c>
      <c r="J139" s="156">
        <f>'Non-Dairy Alternatives'!J124</f>
        <v>-0.15514157993061772</v>
      </c>
      <c r="K139" s="244">
        <f>'Non-Dairy Alternatives'!K124</f>
        <v>-1.2807328865985051E-2</v>
      </c>
      <c r="L139" s="247">
        <f>'Non-Dairy Alternatives'!L124</f>
        <v>7902359.8410417298</v>
      </c>
      <c r="M139" s="111">
        <f>'Non-Dairy Alternatives'!M124</f>
        <v>-2073864.5503000533</v>
      </c>
      <c r="N139" s="107">
        <f>'Non-Dairy Alternatives'!N124</f>
        <v>-0.20788070405673006</v>
      </c>
      <c r="O139" s="105">
        <f>'Non-Dairy Alternatives'!O124</f>
        <v>1511517.1735681221</v>
      </c>
      <c r="P139" s="106">
        <f>'Non-Dairy Alternatives'!P124</f>
        <v>-467759.55847923108</v>
      </c>
      <c r="Q139" s="107">
        <f>'Non-Dairy Alternatives'!Q124</f>
        <v>-0.23632852895480821</v>
      </c>
    </row>
    <row r="140" spans="2:17">
      <c r="B140" s="326"/>
      <c r="C140" s="255" t="s">
        <v>87</v>
      </c>
      <c r="D140" s="105">
        <f>'Non-Dairy Alternatives'!D125</f>
        <v>256.51704472164772</v>
      </c>
      <c r="E140" s="106">
        <f>'Non-Dairy Alternatives'!E125</f>
        <v>-738.72503179225941</v>
      </c>
      <c r="F140" s="107">
        <f>'Non-Dairy Alternatives'!F125</f>
        <v>-0.74225663205462034</v>
      </c>
      <c r="G140" s="108">
        <f>'Non-Dairy Alternatives'!G125</f>
        <v>2.6902167605534381E-2</v>
      </c>
      <c r="H140" s="109">
        <f>'Non-Dairy Alternatives'!H125</f>
        <v>-5.8651552082753231E-2</v>
      </c>
      <c r="I140" s="155">
        <f>'Non-Dairy Alternatives'!I125</f>
        <v>11.132578213296412</v>
      </c>
      <c r="J140" s="156">
        <f>'Non-Dairy Alternatives'!J125</f>
        <v>-0.37235183415010731</v>
      </c>
      <c r="K140" s="244">
        <f>'Non-Dairy Alternatives'!K125</f>
        <v>-3.2364545687329022E-2</v>
      </c>
      <c r="L140" s="247">
        <f>'Non-Dairy Alternatives'!L125</f>
        <v>2855.6960634073967</v>
      </c>
      <c r="M140" s="111">
        <f>'Non-Dairy Alternatives'!M125</f>
        <v>-8594.4944071605223</v>
      </c>
      <c r="N140" s="107">
        <f>'Non-Dairy Alternatives'!N125</f>
        <v>-0.75059837906209459</v>
      </c>
      <c r="O140" s="105">
        <f>'Non-Dairy Alternatives'!O125</f>
        <v>523.3208146964007</v>
      </c>
      <c r="P140" s="106">
        <f>'Non-Dairy Alternatives'!P125</f>
        <v>-1490.7373784017566</v>
      </c>
      <c r="Q140" s="107">
        <f>'Non-Dairy Alternatives'!Q125</f>
        <v>-0.74016599098788005</v>
      </c>
    </row>
    <row r="141" spans="2:17">
      <c r="B141" s="326"/>
      <c r="C141" s="255" t="s">
        <v>261</v>
      </c>
      <c r="D141" s="105">
        <f>'Non-Dairy Alternatives'!D126</f>
        <v>57300.79962483151</v>
      </c>
      <c r="E141" s="106">
        <f>'Non-Dairy Alternatives'!E126</f>
        <v>-28579.114947684451</v>
      </c>
      <c r="F141" s="107">
        <f>'Non-Dairy Alternatives'!F126</f>
        <v>-0.33277996479086613</v>
      </c>
      <c r="G141" s="108">
        <f>'Non-Dairy Alternatives'!G126</f>
        <v>6.0094085253129723</v>
      </c>
      <c r="H141" s="109">
        <f>'Non-Dairy Alternatives'!H126</f>
        <v>-1.3730628468049524</v>
      </c>
      <c r="I141" s="155">
        <f>'Non-Dairy Alternatives'!I126</f>
        <v>32.598176923606275</v>
      </c>
      <c r="J141" s="156">
        <f>'Non-Dairy Alternatives'!J126</f>
        <v>5.4235804668003453</v>
      </c>
      <c r="K141" s="244">
        <f>'Non-Dairy Alternatives'!K126</f>
        <v>0.19958274175004351</v>
      </c>
      <c r="L141" s="247">
        <f>'Non-Dairy Alternatives'!L126</f>
        <v>1867901.6040343696</v>
      </c>
      <c r="M141" s="111">
        <f>'Non-Dairy Alternatives'!M126</f>
        <v>-465850.41821871861</v>
      </c>
      <c r="N141" s="107">
        <f>'Non-Dairy Alternatives'!N126</f>
        <v>-0.19961436081326664</v>
      </c>
      <c r="O141" s="105">
        <f>'Non-Dairy Alternatives'!O126</f>
        <v>487094.60272998636</v>
      </c>
      <c r="P141" s="106">
        <f>'Non-Dairy Alternatives'!P126</f>
        <v>-133705.28257497767</v>
      </c>
      <c r="Q141" s="107">
        <f>'Non-Dairy Alternatives'!Q126</f>
        <v>-0.21537581713517198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Alternatives'!D128</f>
        <v>0</v>
      </c>
      <c r="E143" s="106">
        <f>'Non-Dairy Alternatives'!E128</f>
        <v>0</v>
      </c>
      <c r="F143" s="107">
        <f>'Non-Dairy Alternatives'!F128</f>
        <v>0</v>
      </c>
      <c r="G143" s="108">
        <f>'Non-Dairy Alternatives'!G128</f>
        <v>0</v>
      </c>
      <c r="H143" s="109">
        <f>'Non-Dairy Alternatives'!H128</f>
        <v>0</v>
      </c>
      <c r="I143" s="155">
        <f>'Non-Dairy Alternatives'!I128</f>
        <v>0</v>
      </c>
      <c r="J143" s="156">
        <f>'Non-Dairy Alternatives'!J128</f>
        <v>0</v>
      </c>
      <c r="K143" s="244">
        <f>'Non-Dairy Alternatives'!K128</f>
        <v>0</v>
      </c>
      <c r="L143" s="247">
        <f>'Non-Dairy Alternatives'!L128</f>
        <v>0</v>
      </c>
      <c r="M143" s="111">
        <f>'Non-Dairy Alternatives'!M128</f>
        <v>0</v>
      </c>
      <c r="N143" s="107">
        <f>'Non-Dairy Alternatives'!N128</f>
        <v>0</v>
      </c>
      <c r="O143" s="105">
        <f>'Non-Dairy Alternatives'!O128</f>
        <v>0</v>
      </c>
      <c r="P143" s="106">
        <f>'Non-Dairy Alternatives'!P128</f>
        <v>0</v>
      </c>
      <c r="Q143" s="107">
        <f>'Non-Dairy Alternatives'!Q128</f>
        <v>0</v>
      </c>
    </row>
    <row r="144" spans="2:17">
      <c r="B144" s="326"/>
      <c r="C144" s="255" t="s">
        <v>264</v>
      </c>
      <c r="D144" s="105">
        <f>'Non-Dairy Alternatives'!D129</f>
        <v>0.13621898889541625</v>
      </c>
      <c r="E144" s="106">
        <f>'Non-Dairy Alternatives'!E129</f>
        <v>-0.86378101110458372</v>
      </c>
      <c r="F144" s="107">
        <f>'Non-Dairy Alternatives'!F129</f>
        <v>-0.86378101110458372</v>
      </c>
      <c r="G144" s="108">
        <f>'Non-Dairy Alternatives'!G129</f>
        <v>1.4285935947443327E-5</v>
      </c>
      <c r="H144" s="109">
        <f>'Non-Dairy Alternatives'!H129</f>
        <v>-7.167678780310553E-5</v>
      </c>
      <c r="I144" s="155">
        <f>'Non-Dairy Alternatives'!I129</f>
        <v>7.7272727272727275</v>
      </c>
      <c r="J144" s="156">
        <f>'Non-Dairy Alternatives'!J129</f>
        <v>-4.1127272727272723</v>
      </c>
      <c r="K144" s="244">
        <f>'Non-Dairy Alternatives'!K129</f>
        <v>-0.34735872235872234</v>
      </c>
      <c r="L144" s="247">
        <f>'Non-Dairy Alternatives'!L129</f>
        <v>1.0526012778282166</v>
      </c>
      <c r="M144" s="111">
        <f>'Non-Dairy Alternatives'!M129</f>
        <v>-10.787398722171783</v>
      </c>
      <c r="N144" s="107">
        <f>'Non-Dairy Alternatives'!N129</f>
        <v>-0.91109786504829249</v>
      </c>
      <c r="O144" s="105">
        <f>'Non-Dairy Alternatives'!O129</f>
        <v>1.0319620370864868</v>
      </c>
      <c r="P144" s="106">
        <f>'Non-Dairy Alternatives'!P129</f>
        <v>-6.9680379629135132</v>
      </c>
      <c r="Q144" s="107">
        <f>'Non-Dairy Alternatives'!Q129</f>
        <v>-0.87100474536418915</v>
      </c>
    </row>
    <row r="145" spans="2:17">
      <c r="B145" s="326"/>
      <c r="C145" s="255" t="s">
        <v>229</v>
      </c>
      <c r="D145" s="105">
        <f>'Non-Dairy Alternatives'!D130</f>
        <v>227857.95424471991</v>
      </c>
      <c r="E145" s="106">
        <f>'Non-Dairy Alternatives'!E130</f>
        <v>-12193.801346058113</v>
      </c>
      <c r="F145" s="107">
        <f>'Non-Dairy Alternatives'!F130</f>
        <v>-5.0796551418874764E-2</v>
      </c>
      <c r="G145" s="108">
        <f>'Non-Dairy Alternatives'!G130</f>
        <v>23.896551911383892</v>
      </c>
      <c r="H145" s="109">
        <f>'Non-Dairy Alternatives'!H130</f>
        <v>3.2610491596995672</v>
      </c>
      <c r="I145" s="155">
        <f>'Non-Dairy Alternatives'!I130</f>
        <v>15.230796690228992</v>
      </c>
      <c r="J145" s="156">
        <f>'Non-Dairy Alternatives'!J130</f>
        <v>-0.15495389598416764</v>
      </c>
      <c r="K145" s="244">
        <f>'Non-Dairy Alternatives'!K130</f>
        <v>-1.00712600997847E-2</v>
      </c>
      <c r="L145" s="247">
        <f>'Non-Dairy Alternatives'!L130</f>
        <v>3470458.175352829</v>
      </c>
      <c r="M145" s="111">
        <f>'Non-Dairy Alternatives'!M130</f>
        <v>-222918.26394948177</v>
      </c>
      <c r="N145" s="107">
        <f>'Non-Dairy Alternatives'!N130</f>
        <v>-6.0356226237147835E-2</v>
      </c>
      <c r="O145" s="105">
        <f>'Non-Dairy Alternatives'!O130</f>
        <v>621986.41295402613</v>
      </c>
      <c r="P145" s="106">
        <f>'Non-Dairy Alternatives'!P130</f>
        <v>-85597.791032890906</v>
      </c>
      <c r="Q145" s="107">
        <f>'Non-Dairy Alternatives'!Q130</f>
        <v>-0.12097187946054484</v>
      </c>
    </row>
    <row r="146" spans="2:17">
      <c r="B146" s="326"/>
      <c r="C146" s="255" t="s">
        <v>230</v>
      </c>
      <c r="D146" s="105">
        <f>'Non-Dairy Alternatives'!D131</f>
        <v>0</v>
      </c>
      <c r="E146" s="106">
        <f>'Non-Dairy Alternatives'!E131</f>
        <v>-11.985950410366058</v>
      </c>
      <c r="F146" s="107">
        <f>'Non-Dairy Alternatives'!F131</f>
        <v>-1</v>
      </c>
      <c r="G146" s="108">
        <f>'Non-Dairy Alternatives'!G131</f>
        <v>0</v>
      </c>
      <c r="H146" s="109">
        <f>'Non-Dairy Alternatives'!H131</f>
        <v>-1.0303449440140753E-3</v>
      </c>
      <c r="I146" s="155">
        <f>'Non-Dairy Alternatives'!I131</f>
        <v>0</v>
      </c>
      <c r="J146" s="156">
        <f>'Non-Dairy Alternatives'!J131</f>
        <v>-16.904144715584042</v>
      </c>
      <c r="K146" s="244">
        <f>'Non-Dairy Alternatives'!K131</f>
        <v>-1</v>
      </c>
      <c r="L146" s="247">
        <f>'Non-Dairy Alternatives'!L131</f>
        <v>0</v>
      </c>
      <c r="M146" s="111">
        <f>'Non-Dairy Alternatives'!M131</f>
        <v>-202.61224029064178</v>
      </c>
      <c r="N146" s="107">
        <f>'Non-Dairy Alternatives'!N131</f>
        <v>-1</v>
      </c>
      <c r="O146" s="105">
        <f>'Non-Dairy Alternatives'!O131</f>
        <v>0</v>
      </c>
      <c r="P146" s="106">
        <f>'Non-Dairy Alternatives'!P131</f>
        <v>-31.962534427642822</v>
      </c>
      <c r="Q146" s="107">
        <f>'Non-Dairy Alternatives'!Q131</f>
        <v>-1</v>
      </c>
    </row>
    <row r="147" spans="2:17">
      <c r="B147" s="326"/>
      <c r="C147" s="83" t="s">
        <v>230</v>
      </c>
      <c r="D147" s="105">
        <f>'Non-Dairy Alternatives'!D132</f>
        <v>58.664731777906411</v>
      </c>
      <c r="E147" s="106">
        <f>'Non-Dairy Alternatives'!E132</f>
        <v>58.414652265310281</v>
      </c>
      <c r="F147" s="107">
        <f>'Non-Dairy Alternatives'!F132</f>
        <v>233.58431747924865</v>
      </c>
      <c r="G147" s="108">
        <f>'Non-Dairy Alternatives'!G132</f>
        <v>6.1524506043468012E-3</v>
      </c>
      <c r="H147" s="109">
        <f>'Non-Dairy Alternatives'!H132</f>
        <v>6.1309530882898283E-3</v>
      </c>
      <c r="I147" s="155">
        <f>'Non-Dairy Alternatives'!I132</f>
        <v>21.885787494651627</v>
      </c>
      <c r="J147" s="156">
        <f>'Non-Dairy Alternatives'!J132</f>
        <v>9.8857874946516269</v>
      </c>
      <c r="K147" s="244">
        <f>'Non-Dairy Alternatives'!K132</f>
        <v>0.82381562455430224</v>
      </c>
      <c r="L147" s="247">
        <f>'Non-Dairy Alternatives'!L132</f>
        <v>1283.923853121996</v>
      </c>
      <c r="M147" s="111">
        <f>'Non-Dairy Alternatives'!M132</f>
        <v>1280.9228989708424</v>
      </c>
      <c r="N147" s="107">
        <f>'Non-Dairy Alternatives'!N132</f>
        <v>426.83854349406062</v>
      </c>
      <c r="O147" s="105">
        <f>'Non-Dairy Alternatives'!O132</f>
        <v>455.11816740036011</v>
      </c>
      <c r="P147" s="106">
        <f>'Non-Dairy Alternatives'!P132</f>
        <v>454.11784934997559</v>
      </c>
      <c r="Q147" s="107">
        <f>'Non-Dairy Alternatives'!Q132</f>
        <v>453.97346291553276</v>
      </c>
    </row>
    <row r="148" spans="2:17" ht="15" thickBot="1">
      <c r="B148" s="325"/>
      <c r="C148" s="256" t="s">
        <v>86</v>
      </c>
      <c r="D148" s="128">
        <f>'Non-Dairy Alternatives'!D133</f>
        <v>7081.4326793367027</v>
      </c>
      <c r="E148" s="129">
        <f>'Non-Dairy Alternatives'!E133</f>
        <v>-5386.4215117125614</v>
      </c>
      <c r="F148" s="130">
        <f>'Non-Dairy Alternatives'!F133</f>
        <v>-0.4320247437269118</v>
      </c>
      <c r="G148" s="131">
        <f>'Non-Dairy Alternatives'!G133</f>
        <v>0.74266366600919831</v>
      </c>
      <c r="H148" s="132">
        <f>'Non-Dairy Alternatives'!H133</f>
        <v>-0.3291070395780924</v>
      </c>
      <c r="I148" s="205">
        <f>'Non-Dairy Alternatives'!I133</f>
        <v>10.736546780068386</v>
      </c>
      <c r="J148" s="157">
        <f>'Non-Dairy Alternatives'!J133</f>
        <v>-0.52586707067155025</v>
      </c>
      <c r="K148" s="246">
        <f>'Non-Dairy Alternatives'!K133</f>
        <v>-4.6692216929765995E-2</v>
      </c>
      <c r="L148" s="248">
        <f>'Non-Dairy Alternatives'!L133</f>
        <v>76030.133231603511</v>
      </c>
      <c r="M148" s="134">
        <f>'Non-Dairy Alternatives'!M133</f>
        <v>-64388.000498675683</v>
      </c>
      <c r="N148" s="130">
        <f>'Non-Dairy Alternatives'!N133</f>
        <v>-0.45854476760355428</v>
      </c>
      <c r="O148" s="128">
        <f>'Non-Dairy Alternatives'!O133</f>
        <v>14162.865358673405</v>
      </c>
      <c r="P148" s="129">
        <f>'Non-Dairy Alternatives'!P133</f>
        <v>-10933.968023425123</v>
      </c>
      <c r="Q148" s="130">
        <f>'Non-Dairy Alternatives'!Q133</f>
        <v>-0.43567122022750004</v>
      </c>
    </row>
    <row r="149" spans="2:17">
      <c r="B149" s="226"/>
      <c r="C149" s="82" t="s">
        <v>207</v>
      </c>
      <c r="D149" s="121">
        <f>'Trad vs Value Add'!D49</f>
        <v>562219.22132710484</v>
      </c>
      <c r="E149" s="122">
        <f>'Trad vs Value Add'!E49</f>
        <v>-109803.69885527808</v>
      </c>
      <c r="F149" s="123">
        <f>'Trad vs Value Add'!F49</f>
        <v>-0.16339278848625882</v>
      </c>
      <c r="G149" s="124">
        <f>'Trad vs Value Add'!G49</f>
        <v>3.0093141107815944</v>
      </c>
      <c r="H149" s="125">
        <f>'Trad vs Value Add'!H49</f>
        <v>0.10698265550330088</v>
      </c>
      <c r="I149" s="204">
        <f>'Trad vs Value Add'!I49</f>
        <v>14.162259297857485</v>
      </c>
      <c r="J149" s="152">
        <f>'Trad vs Value Add'!J49</f>
        <v>-0.16441269179282436</v>
      </c>
      <c r="K149" s="123">
        <f>'Trad vs Value Add'!K49</f>
        <v>-1.1475986321987219E-2</v>
      </c>
      <c r="L149" s="233">
        <f>'Trad vs Value Add'!L49</f>
        <v>7962294.3946739854</v>
      </c>
      <c r="M149" s="234">
        <f>'Trad vs Value Add'!M49</f>
        <v>-1665557.5523059657</v>
      </c>
      <c r="N149" s="232">
        <f>'Trad vs Value Add'!N49</f>
        <v>-0.17299368140246643</v>
      </c>
      <c r="O149" s="251">
        <f>'Trad vs Value Add'!O49</f>
        <v>3055779.6927317209</v>
      </c>
      <c r="P149" s="231">
        <f>'Trad vs Value Add'!P49</f>
        <v>-677247.01977612218</v>
      </c>
      <c r="Q149" s="232">
        <f>'Trad vs Value Add'!Q49</f>
        <v>-0.18142035188415473</v>
      </c>
    </row>
    <row r="150" spans="2:17">
      <c r="B150" s="226" t="s">
        <v>220</v>
      </c>
      <c r="C150" s="83" t="s">
        <v>208</v>
      </c>
      <c r="D150" s="105">
        <f>'Trad vs Value Add'!D50</f>
        <v>14692973.761425789</v>
      </c>
      <c r="E150" s="106">
        <f>'Trad vs Value Add'!E50</f>
        <v>-4529194.1698715128</v>
      </c>
      <c r="F150" s="107">
        <f>'Trad vs Value Add'!F50</f>
        <v>-0.23562348357685156</v>
      </c>
      <c r="G150" s="108">
        <f>'Trad vs Value Add'!G50</f>
        <v>78.645075785975578</v>
      </c>
      <c r="H150" s="109">
        <f>'Trad vs Value Add'!H50</f>
        <v>-4.3715906850207062</v>
      </c>
      <c r="I150" s="206">
        <f>'Trad vs Value Add'!I50</f>
        <v>6.0686862996904987</v>
      </c>
      <c r="J150" s="156">
        <f>'Trad vs Value Add'!J50</f>
        <v>0.40307110022797144</v>
      </c>
      <c r="K150" s="107">
        <f>'Trad vs Value Add'!K50</f>
        <v>7.1143395030818374E-2</v>
      </c>
      <c r="L150" s="110">
        <f>'Trad vs Value Add'!L50</f>
        <v>89167048.567676663</v>
      </c>
      <c r="M150" s="111">
        <f>'Trad vs Value Add'!M50</f>
        <v>-19738358.230502501</v>
      </c>
      <c r="N150" s="107">
        <f>'Trad vs Value Add'!N50</f>
        <v>-0.18124314311667872</v>
      </c>
      <c r="O150" s="105">
        <f>'Trad vs Value Add'!O50</f>
        <v>20627045.758016996</v>
      </c>
      <c r="P150" s="106">
        <f>'Trad vs Value Add'!P50</f>
        <v>-6019382.0097706728</v>
      </c>
      <c r="Q150" s="107">
        <f>'Trad vs Value Add'!Q50</f>
        <v>-0.22589827282767647</v>
      </c>
    </row>
    <row r="151" spans="2:17">
      <c r="B151" s="226" t="s">
        <v>218</v>
      </c>
      <c r="C151" s="83" t="s">
        <v>209</v>
      </c>
      <c r="D151" s="105">
        <f>'Trad vs Value Add'!D51</f>
        <v>631672.47805356712</v>
      </c>
      <c r="E151" s="106">
        <f>'Trad vs Value Add'!E51</f>
        <v>25148.436234452296</v>
      </c>
      <c r="F151" s="107">
        <f>'Trad vs Value Add'!F51</f>
        <v>4.1463214152279847E-2</v>
      </c>
      <c r="G151" s="108">
        <f>'Trad vs Value Add'!G51</f>
        <v>3.3810670811146331</v>
      </c>
      <c r="H151" s="109">
        <f>'Trad vs Value Add'!H51</f>
        <v>0.76161207134145403</v>
      </c>
      <c r="I151" s="206">
        <f>'Trad vs Value Add'!I51</f>
        <v>18.137280372498033</v>
      </c>
      <c r="J151" s="156">
        <f>'Trad vs Value Add'!J51</f>
        <v>0.97224571505174495</v>
      </c>
      <c r="K151" s="107">
        <f>'Trad vs Value Add'!K51</f>
        <v>5.6641057501738243E-2</v>
      </c>
      <c r="L151" s="110">
        <f>'Trad vs Value Add'!L51</f>
        <v>11456820.838048158</v>
      </c>
      <c r="M151" s="111">
        <f>'Trad vs Value Add'!M51</f>
        <v>1045814.6396486498</v>
      </c>
      <c r="N151" s="107">
        <f>'Trad vs Value Add'!N51</f>
        <v>0.10045279195102426</v>
      </c>
      <c r="O151" s="105">
        <f>'Trad vs Value Add'!O51</f>
        <v>3207552.80232915</v>
      </c>
      <c r="P151" s="106">
        <f>'Trad vs Value Add'!P51</f>
        <v>-53839.005495062564</v>
      </c>
      <c r="Q151" s="107">
        <f>'Trad vs Value Add'!Q51</f>
        <v>-1.6507984525471787E-2</v>
      </c>
    </row>
    <row r="152" spans="2:17" ht="15" thickBot="1">
      <c r="B152" s="226"/>
      <c r="C152" s="84" t="s">
        <v>210</v>
      </c>
      <c r="D152" s="128">
        <f>'Trad vs Value Add'!D52</f>
        <v>2768705.1739300136</v>
      </c>
      <c r="E152" s="129">
        <f>'Trad vs Value Add'!E52</f>
        <v>157369.54380125599</v>
      </c>
      <c r="F152" s="130">
        <f>'Trad vs Value Add'!F52</f>
        <v>6.0264005126562971E-2</v>
      </c>
      <c r="G152" s="131">
        <f>'Trad vs Value Add'!G52</f>
        <v>14.819670392688357</v>
      </c>
      <c r="H152" s="132">
        <f>'Trad vs Value Add'!H52</f>
        <v>3.54183847357052</v>
      </c>
      <c r="I152" s="205">
        <f>'Trad vs Value Add'!I52</f>
        <v>12.642272426792056</v>
      </c>
      <c r="J152" s="157">
        <f>'Trad vs Value Add'!J52</f>
        <v>0.43689805719504449</v>
      </c>
      <c r="K152" s="130">
        <f>'Trad vs Value Add'!K52</f>
        <v>3.5795547433869465E-2</v>
      </c>
      <c r="L152" s="133">
        <f>'Trad vs Value Add'!L52</f>
        <v>35002725.078291915</v>
      </c>
      <c r="M152" s="134">
        <f>'Trad vs Value Add'!M52</f>
        <v>3130396.107902918</v>
      </c>
      <c r="N152" s="130">
        <f>'Trad vs Value Add'!N52</f>
        <v>9.8216735614495385E-2</v>
      </c>
      <c r="O152" s="128">
        <f>'Trad vs Value Add'!O52</f>
        <v>6795512.9678354934</v>
      </c>
      <c r="P152" s="129">
        <f>'Trad vs Value Add'!P52</f>
        <v>376356.06287861429</v>
      </c>
      <c r="Q152" s="130">
        <f>'Trad vs Value Add'!Q52</f>
        <v>5.8630139199120024E-2</v>
      </c>
    </row>
    <row r="153" spans="2:17">
      <c r="B153" s="324" t="s">
        <v>219</v>
      </c>
      <c r="C153" s="82" t="s">
        <v>216</v>
      </c>
      <c r="D153" s="121">
        <f>Filtration!D29</f>
        <v>17008465.650234316</v>
      </c>
      <c r="E153" s="122">
        <f>Filtration!E29</f>
        <v>-4693941.4560748152</v>
      </c>
      <c r="F153" s="123">
        <f>Filtration!F29</f>
        <v>-0.21628667424224265</v>
      </c>
      <c r="G153" s="124">
        <f>Filtration!G29</f>
        <v>91.038893268671998</v>
      </c>
      <c r="H153" s="125">
        <f>Filtration!H29</f>
        <v>-2.6894259719898059</v>
      </c>
      <c r="I153" s="204">
        <f>Filtration!I29</f>
        <v>7.0207516076905714</v>
      </c>
      <c r="J153" s="152">
        <f>Filtration!J29</f>
        <v>0.52738584829861068</v>
      </c>
      <c r="K153" s="123">
        <f>Filtration!K29</f>
        <v>8.1219180905650251E-2</v>
      </c>
      <c r="L153" s="126">
        <f>Filtration!L29</f>
        <v>119412212.55823243</v>
      </c>
      <c r="M153" s="127">
        <f>Filtration!M29</f>
        <v>-21509454.642260045</v>
      </c>
      <c r="N153" s="123">
        <f>Filtration!N29</f>
        <v>-0.15263411985935457</v>
      </c>
      <c r="O153" s="121">
        <f>Filtration!O29</f>
        <v>28021910.098927449</v>
      </c>
      <c r="P153" s="122">
        <f>Filtration!P29</f>
        <v>-6722848.912656907</v>
      </c>
      <c r="Q153" s="123">
        <f>Filtration!Q29</f>
        <v>-0.19349246055830813</v>
      </c>
    </row>
    <row r="154" spans="2:17" ht="15" thickBot="1">
      <c r="B154" s="325"/>
      <c r="C154" s="84" t="s">
        <v>217</v>
      </c>
      <c r="D154" s="128">
        <f>Filtration!D30</f>
        <v>1674171.0114825922</v>
      </c>
      <c r="E154" s="129">
        <f>Filtration!E30</f>
        <v>221989.10762839182</v>
      </c>
      <c r="F154" s="130">
        <f>Filtration!F30</f>
        <v>0.15286590959384355</v>
      </c>
      <c r="G154" s="131">
        <f>Filtration!G30</f>
        <v>8.961106731327563</v>
      </c>
      <c r="H154" s="132">
        <f>Filtration!H30</f>
        <v>2.6894259719895972</v>
      </c>
      <c r="I154" s="205">
        <f>Filtration!I30</f>
        <v>14.756895045423171</v>
      </c>
      <c r="J154" s="157">
        <f>Filtration!J30</f>
        <v>0.50922593657614534</v>
      </c>
      <c r="K154" s="130">
        <f>Filtration!K30</f>
        <v>3.57409996460364E-2</v>
      </c>
      <c r="L154" s="133">
        <f>Filtration!L30</f>
        <v>24705565.904538564</v>
      </c>
      <c r="M154" s="134">
        <f>Filtration!M30</f>
        <v>4015358.6525684111</v>
      </c>
      <c r="N154" s="130">
        <f>Filtration!N30</f>
        <v>0.19407048966056453</v>
      </c>
      <c r="O154" s="128">
        <f>Filtration!O30</f>
        <v>5778684.3981426908</v>
      </c>
      <c r="P154" s="129">
        <f>Filtration!P30</f>
        <v>292581.53488170169</v>
      </c>
      <c r="Q154" s="130">
        <f>Filtration!Q30</f>
        <v>5.3331397929310534E-2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15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03-23-2025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Data'!E102</f>
        <v>4106048.135867672</v>
      </c>
      <c r="E161" s="292">
        <f>'Segment Data'!F102</f>
        <v>-973368.71741645224</v>
      </c>
      <c r="F161" s="293">
        <f>'Segment Data'!G102</f>
        <v>-0.19163001295849846</v>
      </c>
      <c r="G161" s="294">
        <f>'Segment Data'!H102</f>
        <v>100.00000000000004</v>
      </c>
      <c r="H161" s="295">
        <f>'Segment Data'!I102</f>
        <v>4.2632564145606011E-14</v>
      </c>
      <c r="I161" s="296">
        <f>'Segment Data'!J102</f>
        <v>7.8893844140093519</v>
      </c>
      <c r="J161" s="297">
        <f>'Segment Data'!K102</f>
        <v>0.78274805835710382</v>
      </c>
      <c r="K161" s="293">
        <f>'Segment Data'!L102</f>
        <v>0.11014325472479633</v>
      </c>
      <c r="L161" s="298">
        <f>'Segment Data'!M102</f>
        <v>32394192.166286565</v>
      </c>
      <c r="M161" s="299">
        <f>'Segment Data'!N102</f>
        <v>-3703376.3087751344</v>
      </c>
      <c r="N161" s="293">
        <f>'Segment Data'!O102</f>
        <v>-0.10259351156390609</v>
      </c>
      <c r="O161" s="291">
        <f>'Segment Data'!P102</f>
        <v>7424153.2040790319</v>
      </c>
      <c r="P161" s="292">
        <f>'Segment Data'!Q102</f>
        <v>-1423368.9602637235</v>
      </c>
      <c r="Q161" s="293">
        <f>'Segment Data'!R102</f>
        <v>-0.16087769364401017</v>
      </c>
    </row>
    <row r="162" spans="2:17" ht="15" thickBot="1">
      <c r="B162" s="324" t="s">
        <v>111</v>
      </c>
      <c r="C162" s="82" t="s">
        <v>111</v>
      </c>
      <c r="D162" s="128">
        <f>'Segment Data'!E105</f>
        <v>3838115.5917067239</v>
      </c>
      <c r="E162" s="129">
        <f>'Segment Data'!F105</f>
        <v>-955696.21453972533</v>
      </c>
      <c r="F162" s="130">
        <f>'Segment Data'!G105</f>
        <v>-0.19936039485205295</v>
      </c>
      <c r="G162" s="131">
        <f>'Segment Data'!H105</f>
        <v>93.47468574904255</v>
      </c>
      <c r="H162" s="132">
        <f>'Segment Data'!I105</f>
        <v>-0.90252220046812681</v>
      </c>
      <c r="I162" s="205">
        <f>'Segment Data'!J105</f>
        <v>7.2910560915057721</v>
      </c>
      <c r="J162" s="157">
        <f>'Segment Data'!K105</f>
        <v>0.71631005754914767</v>
      </c>
      <c r="K162" s="130">
        <f>'Segment Data'!L105</f>
        <v>0.10894870369891362</v>
      </c>
      <c r="L162" s="133">
        <f>'Segment Data'!M105</f>
        <v>27983916.06481659</v>
      </c>
      <c r="M162" s="134">
        <f>'Segment Data'!N105</f>
        <v>-3534179.0958366916</v>
      </c>
      <c r="N162" s="130">
        <f>'Segment Data'!O105</f>
        <v>-0.11213174774117403</v>
      </c>
      <c r="O162" s="128">
        <f>'Segment Data'!P105</f>
        <v>6047202.4102967978</v>
      </c>
      <c r="P162" s="129">
        <f>'Segment Data'!Q105</f>
        <v>-1252842.0992578734</v>
      </c>
      <c r="Q162" s="130">
        <f>'Segment Data'!R105</f>
        <v>-0.17162115896938568</v>
      </c>
    </row>
    <row r="163" spans="2:17">
      <c r="B163" s="326"/>
      <c r="C163" s="102" t="s">
        <v>110</v>
      </c>
      <c r="D163" s="143">
        <f>'Segment Data'!E106</f>
        <v>3823309.7997790016</v>
      </c>
      <c r="E163" s="144">
        <f>'Segment Data'!F106</f>
        <v>-953925.81636216771</v>
      </c>
      <c r="F163" s="145">
        <f>'Segment Data'!G106</f>
        <v>-0.19968155079876612</v>
      </c>
      <c r="G163" s="146">
        <f>'Segment Data'!H106</f>
        <v>93.114100791492021</v>
      </c>
      <c r="H163" s="147">
        <f>'Segment Data'!I106</f>
        <v>-0.93676674170565377</v>
      </c>
      <c r="I163" s="207">
        <f>'Segment Data'!J106</f>
        <v>7.2206246526983104</v>
      </c>
      <c r="J163" s="161">
        <f>'Segment Data'!K106</f>
        <v>0.7126953789682311</v>
      </c>
      <c r="K163" s="145">
        <f>'Segment Data'!L106</f>
        <v>0.10951185069651859</v>
      </c>
      <c r="L163" s="148">
        <f>'Segment Data'!M106</f>
        <v>27606684.995187301</v>
      </c>
      <c r="M163" s="149">
        <f>'Segment Data'!N106</f>
        <v>-3483226.5186037682</v>
      </c>
      <c r="N163" s="145">
        <f>'Segment Data'!O106</f>
        <v>-0.11203719628017132</v>
      </c>
      <c r="O163" s="143">
        <f>'Segment Data'!P106</f>
        <v>5915504.5962024927</v>
      </c>
      <c r="P163" s="144">
        <f>'Segment Data'!Q106</f>
        <v>-1231877.6616725018</v>
      </c>
      <c r="Q163" s="145">
        <f>'Segment Data'!R106</f>
        <v>-0.1723536838001378</v>
      </c>
    </row>
    <row r="164" spans="2:17" ht="15" thickBot="1">
      <c r="B164" s="325"/>
      <c r="C164" s="98" t="s">
        <v>109</v>
      </c>
      <c r="D164" s="135">
        <f>'Segment Data'!E107</f>
        <v>14805.79192772173</v>
      </c>
      <c r="E164" s="136">
        <f>'Segment Data'!F107</f>
        <v>-1770.3981775580651</v>
      </c>
      <c r="F164" s="137">
        <f>'Segment Data'!G107</f>
        <v>-0.10680368446028883</v>
      </c>
      <c r="G164" s="138">
        <f>'Segment Data'!H107</f>
        <v>0.36058495755050474</v>
      </c>
      <c r="H164" s="139">
        <f>'Segment Data'!I107</f>
        <v>3.4244541237510639E-2</v>
      </c>
      <c r="I164" s="208">
        <f>'Segment Data'!J107</f>
        <v>25.478614819850154</v>
      </c>
      <c r="J164" s="154">
        <f>'Segment Data'!K107</f>
        <v>-0.35263133157109294</v>
      </c>
      <c r="K164" s="137">
        <f>'Segment Data'!L107</f>
        <v>-1.3651348041979422E-2</v>
      </c>
      <c r="L164" s="140">
        <f>'Segment Data'!M107</f>
        <v>377231.06962926866</v>
      </c>
      <c r="M164" s="141">
        <f>'Segment Data'!N107</f>
        <v>-50952.577232967014</v>
      </c>
      <c r="N164" s="137">
        <f>'Segment Data'!O107</f>
        <v>-0.1189970182335351</v>
      </c>
      <c r="O164" s="135">
        <f>'Segment Data'!P107</f>
        <v>131697.81409430504</v>
      </c>
      <c r="P164" s="136">
        <f>'Segment Data'!Q107</f>
        <v>-20964.437585372973</v>
      </c>
      <c r="Q164" s="137">
        <f>'Segment Data'!R107</f>
        <v>-0.13732561490944983</v>
      </c>
    </row>
    <row r="165" spans="2:17">
      <c r="B165" s="324" t="s">
        <v>108</v>
      </c>
      <c r="C165" s="82" t="s">
        <v>185</v>
      </c>
      <c r="D165" s="121">
        <f>Fat!E91</f>
        <v>96039.111518821694</v>
      </c>
      <c r="E165" s="122">
        <f>Fat!F91</f>
        <v>-61984.587253099613</v>
      </c>
      <c r="F165" s="123">
        <f>Fat!G91</f>
        <v>-0.3922486800069348</v>
      </c>
      <c r="G165" s="124">
        <f>Fat!H91</f>
        <v>2.3389670150208097</v>
      </c>
      <c r="H165" s="125">
        <f>Fat!I91</f>
        <v>-0.77209284354839269</v>
      </c>
      <c r="I165" s="204">
        <f>Fat!J91</f>
        <v>5.251145084907983</v>
      </c>
      <c r="J165" s="152">
        <f>Fat!K91</f>
        <v>-0.47606955935655471</v>
      </c>
      <c r="K165" s="123">
        <f>Fat!L91</f>
        <v>-8.3124099396782669E-2</v>
      </c>
      <c r="L165" s="126">
        <f>Fat!M91</f>
        <v>504315.30841099023</v>
      </c>
      <c r="M165" s="127">
        <f>Fat!N91</f>
        <v>-400720.33333640551</v>
      </c>
      <c r="N165" s="123">
        <f>Fat!O91</f>
        <v>-0.44276746113856413</v>
      </c>
      <c r="O165" s="121">
        <f>Fat!P91</f>
        <v>142661.47027611732</v>
      </c>
      <c r="P165" s="122">
        <f>Fat!Q91</f>
        <v>-96870.415873762307</v>
      </c>
      <c r="Q165" s="123">
        <f>Fat!R91</f>
        <v>-0.40441553494530852</v>
      </c>
    </row>
    <row r="166" spans="2:17">
      <c r="B166" s="326"/>
      <c r="C166" s="83" t="s">
        <v>186</v>
      </c>
      <c r="D166" s="105">
        <f>Fat!E92</f>
        <v>202390.06540160568</v>
      </c>
      <c r="E166" s="106">
        <f>Fat!F92</f>
        <v>-107499.49809258169</v>
      </c>
      <c r="F166" s="107">
        <f>Fat!G92</f>
        <v>-0.34689615513495042</v>
      </c>
      <c r="G166" s="108">
        <f>Fat!H92</f>
        <v>4.9290719130558234</v>
      </c>
      <c r="H166" s="109">
        <f>Fat!I92</f>
        <v>-1.1718166819376474</v>
      </c>
      <c r="I166" s="206">
        <f>Fat!J92</f>
        <v>10.041799175153995</v>
      </c>
      <c r="J166" s="156">
        <f>Fat!K92</f>
        <v>1.0579952998295781</v>
      </c>
      <c r="K166" s="107">
        <f>Fat!L92</f>
        <v>0.1177669631385817</v>
      </c>
      <c r="L166" s="110">
        <f>Fat!M92</f>
        <v>2032360.3918092072</v>
      </c>
      <c r="M166" s="111">
        <f>Fat!N92</f>
        <v>-751626.66963246535</v>
      </c>
      <c r="N166" s="107">
        <f>Fat!O92</f>
        <v>-0.2699820987110621</v>
      </c>
      <c r="O166" s="105">
        <f>Fat!P92</f>
        <v>723541.75012362003</v>
      </c>
      <c r="P166" s="106">
        <f>Fat!Q92</f>
        <v>-232492.52616819623</v>
      </c>
      <c r="Q166" s="107">
        <f>Fat!R92</f>
        <v>-0.24318429990812493</v>
      </c>
    </row>
    <row r="167" spans="2:17">
      <c r="B167" s="326"/>
      <c r="C167" s="83" t="s">
        <v>187</v>
      </c>
      <c r="D167" s="105">
        <f>Fat!E93</f>
        <v>1553392.6713718357</v>
      </c>
      <c r="E167" s="106">
        <f>Fat!F93</f>
        <v>-309492.51206997875</v>
      </c>
      <c r="F167" s="107">
        <f>Fat!G93</f>
        <v>-0.16613611768502504</v>
      </c>
      <c r="G167" s="108">
        <f>Fat!H93</f>
        <v>37.831818331656734</v>
      </c>
      <c r="H167" s="109">
        <f>Fat!I93</f>
        <v>1.1566401123822914</v>
      </c>
      <c r="I167" s="206">
        <f>Fat!J93</f>
        <v>7.825502522738268</v>
      </c>
      <c r="J167" s="156">
        <f>Fat!K93</f>
        <v>0.93426561350489568</v>
      </c>
      <c r="K167" s="107">
        <f>Fat!L93</f>
        <v>0.13557299303599615</v>
      </c>
      <c r="L167" s="110">
        <f>Fat!M93</f>
        <v>12156078.268623438</v>
      </c>
      <c r="M167" s="111">
        <f>Fat!N93</f>
        <v>-681504.86517477594</v>
      </c>
      <c r="N167" s="107">
        <f>Fat!O93</f>
        <v>-5.308669537496824E-2</v>
      </c>
      <c r="O167" s="105">
        <f>Fat!P93</f>
        <v>2523452.7052241564</v>
      </c>
      <c r="P167" s="106">
        <f>Fat!Q93</f>
        <v>-362232.26800636016</v>
      </c>
      <c r="Q167" s="107">
        <f>Fat!R93</f>
        <v>-0.12552730854776642</v>
      </c>
    </row>
    <row r="168" spans="2:17" ht="15" thickBot="1">
      <c r="B168" s="325"/>
      <c r="C168" s="84" t="s">
        <v>188</v>
      </c>
      <c r="D168" s="128">
        <f>Fat!E94</f>
        <v>2254226.2875754084</v>
      </c>
      <c r="E168" s="129">
        <f>Fat!F94</f>
        <v>-494392.12000078242</v>
      </c>
      <c r="F168" s="130">
        <f>Fat!G94</f>
        <v>-0.17986931857767458</v>
      </c>
      <c r="G168" s="131">
        <f>Fat!H94</f>
        <v>54.900142740266602</v>
      </c>
      <c r="H168" s="132">
        <f>Fat!I94</f>
        <v>0.78726941310392107</v>
      </c>
      <c r="I168" s="205">
        <f>Fat!J94</f>
        <v>7.852556016673101</v>
      </c>
      <c r="J168" s="157">
        <f>Fat!K94</f>
        <v>0.73226511556811769</v>
      </c>
      <c r="K168" s="130">
        <f>Fat!L94</f>
        <v>0.10284202229075767</v>
      </c>
      <c r="L168" s="133">
        <f>Fat!M94</f>
        <v>17701438.197442941</v>
      </c>
      <c r="M168" s="134">
        <f>Fat!N94</f>
        <v>-1869524.440631479</v>
      </c>
      <c r="N168" s="130">
        <f>Fat!O94</f>
        <v>-9.5525420757505516E-2</v>
      </c>
      <c r="O168" s="128">
        <f>Fat!P94</f>
        <v>4034497.2784551382</v>
      </c>
      <c r="P168" s="129">
        <f>Fat!Q94</f>
        <v>-731773.75021540374</v>
      </c>
      <c r="Q168" s="130">
        <f>Fat!R94</f>
        <v>-0.15353171185892836</v>
      </c>
    </row>
    <row r="169" spans="2:17" ht="15" customHeight="1">
      <c r="B169" s="334" t="s">
        <v>107</v>
      </c>
      <c r="C169" s="82" t="s">
        <v>201</v>
      </c>
      <c r="D169" s="121">
        <f>Fat!E95</f>
        <v>95826.803917414494</v>
      </c>
      <c r="E169" s="122">
        <f>Fat!F95</f>
        <v>-61888.861411148493</v>
      </c>
      <c r="F169" s="123">
        <f>Fat!G95</f>
        <v>-0.39240782633873311</v>
      </c>
      <c r="G169" s="124">
        <f>Fat!H95</f>
        <v>2.333796408286986</v>
      </c>
      <c r="H169" s="125">
        <f>Fat!I95</f>
        <v>-0.77119910367992572</v>
      </c>
      <c r="I169" s="204">
        <f>Fat!J95</f>
        <v>5.2309440371855445</v>
      </c>
      <c r="J169" s="152">
        <f>Fat!K95</f>
        <v>-0.48095614811592391</v>
      </c>
      <c r="K169" s="123">
        <f>Fat!L95</f>
        <v>-8.4202477724239069E-2</v>
      </c>
      <c r="L169" s="126">
        <f>Fat!M95</f>
        <v>501264.64855434775</v>
      </c>
      <c r="M169" s="127">
        <f>Fat!N95</f>
        <v>-399591.4894608155</v>
      </c>
      <c r="N169" s="123">
        <f>Fat!O95</f>
        <v>-0.44356859280686783</v>
      </c>
      <c r="O169" s="121">
        <f>Fat!P95</f>
        <v>140963.00946485996</v>
      </c>
      <c r="P169" s="122">
        <f>Fat!Q95</f>
        <v>-96092.812292992749</v>
      </c>
      <c r="Q169" s="123">
        <f>Fat!R95</f>
        <v>-0.40535942792052343</v>
      </c>
    </row>
    <row r="170" spans="2:17">
      <c r="B170" s="335"/>
      <c r="C170" s="83" t="s">
        <v>202</v>
      </c>
      <c r="D170" s="105">
        <f>Fat!E96</f>
        <v>148051.8240844121</v>
      </c>
      <c r="E170" s="106">
        <f>Fat!F96</f>
        <v>-93317.601060820598</v>
      </c>
      <c r="F170" s="107">
        <f>Fat!G96</f>
        <v>-0.38661732323665732</v>
      </c>
      <c r="G170" s="108">
        <f>Fat!H96</f>
        <v>3.6057011312442011</v>
      </c>
      <c r="H170" s="109">
        <f>Fat!I96</f>
        <v>-1.1462109901083517</v>
      </c>
      <c r="I170" s="206">
        <f>Fat!J96</f>
        <v>6.3437107362792666</v>
      </c>
      <c r="J170" s="156">
        <f>Fat!K96</f>
        <v>9.0062254288268306E-2</v>
      </c>
      <c r="K170" s="107">
        <f>Fat!L96</f>
        <v>1.4401553676645867E-2</v>
      </c>
      <c r="L170" s="110">
        <f>Fat!M96</f>
        <v>939197.94597001432</v>
      </c>
      <c r="M170" s="111">
        <f>Fat!N96</f>
        <v>-570241.59318851016</v>
      </c>
      <c r="N170" s="107">
        <f>Fat!O96</f>
        <v>-0.37778365969292538</v>
      </c>
      <c r="O170" s="105">
        <f>Fat!P96</f>
        <v>255712.57834231853</v>
      </c>
      <c r="P170" s="106">
        <f>Fat!Q96</f>
        <v>-153872.8360061922</v>
      </c>
      <c r="Q170" s="107">
        <f>Fat!R96</f>
        <v>-0.37567948128949696</v>
      </c>
    </row>
    <row r="171" spans="2:17">
      <c r="B171" s="335"/>
      <c r="C171" s="83" t="s">
        <v>203</v>
      </c>
      <c r="D171" s="105">
        <f>Fat!E97</f>
        <v>1459470.1944506688</v>
      </c>
      <c r="E171" s="106">
        <f>Fat!F97</f>
        <v>-323025.61033705738</v>
      </c>
      <c r="F171" s="107">
        <f>Fat!G97</f>
        <v>-0.18122096527207585</v>
      </c>
      <c r="G171" s="108">
        <f>Fat!H97</f>
        <v>35.544400507673537</v>
      </c>
      <c r="H171" s="109">
        <f>Fat!I97</f>
        <v>0.45187204871778164</v>
      </c>
      <c r="I171" s="206">
        <f>Fat!J97</f>
        <v>7.4449648241698512</v>
      </c>
      <c r="J171" s="156">
        <f>Fat!K97</f>
        <v>0.79434155253583594</v>
      </c>
      <c r="K171" s="107">
        <f>Fat!L97</f>
        <v>0.11943866312858695</v>
      </c>
      <c r="L171" s="110">
        <f>Fat!M97</f>
        <v>10865704.259609561</v>
      </c>
      <c r="M171" s="111">
        <f>Fat!N97</f>
        <v>-989003.8213016931</v>
      </c>
      <c r="N171" s="107">
        <f>Fat!O97</f>
        <v>-8.3427091966457756E-2</v>
      </c>
      <c r="O171" s="105">
        <f>Fat!P97</f>
        <v>2288405.1183487177</v>
      </c>
      <c r="P171" s="106">
        <f>Fat!Q97</f>
        <v>-395123.23081697291</v>
      </c>
      <c r="Q171" s="107">
        <f>Fat!R97</f>
        <v>-0.14724019253972734</v>
      </c>
    </row>
    <row r="172" spans="2:17" ht="15" thickBot="1">
      <c r="B172" s="336"/>
      <c r="C172" s="84" t="s">
        <v>204</v>
      </c>
      <c r="D172" s="128">
        <f>Fat!E98</f>
        <v>2134766.7692542295</v>
      </c>
      <c r="E172" s="129">
        <f>Fat!F98</f>
        <v>-477464.14173069457</v>
      </c>
      <c r="F172" s="130">
        <f>Fat!G98</f>
        <v>-0.18278022043260714</v>
      </c>
      <c r="G172" s="131">
        <f>Fat!H98</f>
        <v>51.990787701837782</v>
      </c>
      <c r="H172" s="132">
        <f>Fat!I98</f>
        <v>0.56301584460239695</v>
      </c>
      <c r="I172" s="205">
        <f>Fat!J98</f>
        <v>7.3440103324072297</v>
      </c>
      <c r="J172" s="157">
        <f>Fat!K98</f>
        <v>0.73927591554697614</v>
      </c>
      <c r="K172" s="130">
        <f>Fat!L98</f>
        <v>0.11193121008163288</v>
      </c>
      <c r="L172" s="133">
        <f>Fat!M98</f>
        <v>15677749.210682662</v>
      </c>
      <c r="M172" s="134">
        <f>Fat!N98</f>
        <v>-1575342.1918856781</v>
      </c>
      <c r="N172" s="130">
        <f>Fat!O98</f>
        <v>-9.130782160298348E-2</v>
      </c>
      <c r="O172" s="128">
        <f>Fat!P98</f>
        <v>3362121.7041409016</v>
      </c>
      <c r="P172" s="129">
        <f>Fat!Q98</f>
        <v>-607753.2201417149</v>
      </c>
      <c r="Q172" s="130">
        <f>Fat!R98</f>
        <v>-0.15309127661031791</v>
      </c>
    </row>
    <row r="173" spans="2:17" ht="15" thickBot="1">
      <c r="B173" s="324" t="s">
        <v>106</v>
      </c>
      <c r="C173" s="142" t="s">
        <v>106</v>
      </c>
      <c r="D173" s="128">
        <f>'Segment Data'!E108</f>
        <v>265471.04280604149</v>
      </c>
      <c r="E173" s="129">
        <f>'Segment Data'!F108</f>
        <v>-17895.785421094217</v>
      </c>
      <c r="F173" s="130">
        <f>'Segment Data'!G108</f>
        <v>-6.3154129694918487E-2</v>
      </c>
      <c r="G173" s="131">
        <f>'Segment Data'!H108</f>
        <v>6.465366065416168</v>
      </c>
      <c r="H173" s="132">
        <f>'Segment Data'!I108</f>
        <v>0.88663849861047606</v>
      </c>
      <c r="I173" s="205">
        <f>'Segment Data'!J108</f>
        <v>16.434448650742368</v>
      </c>
      <c r="J173" s="157">
        <f>'Segment Data'!K108</f>
        <v>0.41993862414852146</v>
      </c>
      <c r="K173" s="130">
        <f>'Segment Data'!L108</f>
        <v>2.6222383541623654E-2</v>
      </c>
      <c r="L173" s="133">
        <f>'Segment Data'!M108</f>
        <v>4362870.2212549178</v>
      </c>
      <c r="M173" s="134">
        <f>'Segment Data'!N108</f>
        <v>-175110.69059264287</v>
      </c>
      <c r="N173" s="130">
        <f>'Segment Data'!O108</f>
        <v>-3.8587797964392399E-2</v>
      </c>
      <c r="O173" s="128">
        <f>'Segment Data'!P108</f>
        <v>1365977.2092484236</v>
      </c>
      <c r="P173" s="129">
        <f>'Segment Data'!Q108</f>
        <v>-171320.17029992258</v>
      </c>
      <c r="Q173" s="130">
        <f>'Segment Data'!R108</f>
        <v>-0.11144243955600575</v>
      </c>
    </row>
    <row r="174" spans="2:17" ht="15" customHeight="1">
      <c r="B174" s="326"/>
      <c r="C174" s="99" t="s">
        <v>120</v>
      </c>
      <c r="D174" s="143">
        <f>'Segment Data'!E109</f>
        <v>174036.54781141735</v>
      </c>
      <c r="E174" s="144">
        <f>'Segment Data'!F109</f>
        <v>-4354.9314455908025</v>
      </c>
      <c r="F174" s="145">
        <f>'Segment Data'!G109</f>
        <v>-2.4412216680577348E-2</v>
      </c>
      <c r="G174" s="146">
        <f>'Segment Data'!H109</f>
        <v>4.2385413432237025</v>
      </c>
      <c r="H174" s="147">
        <f>'Segment Data'!I109</f>
        <v>0.72649489360679098</v>
      </c>
      <c r="I174" s="207">
        <f>'Segment Data'!J109</f>
        <v>12.412146746044547</v>
      </c>
      <c r="J174" s="161">
        <f>'Segment Data'!K109</f>
        <v>0.98504526771762713</v>
      </c>
      <c r="K174" s="145">
        <f>'Segment Data'!L109</f>
        <v>8.6202548352782363E-2</v>
      </c>
      <c r="L174" s="148">
        <f>'Segment Data'!M109</f>
        <v>2160167.17061031</v>
      </c>
      <c r="M174" s="149">
        <f>'Segment Data'!N109</f>
        <v>121669.63427162613</v>
      </c>
      <c r="N174" s="145">
        <f>'Segment Data'!O109</f>
        <v>5.9685936383398926E-2</v>
      </c>
      <c r="O174" s="143">
        <f>'Segment Data'!P109</f>
        <v>504324.13027727604</v>
      </c>
      <c r="P174" s="144">
        <f>'Segment Data'!Q109</f>
        <v>-44055.733339661499</v>
      </c>
      <c r="Q174" s="145">
        <f>'Segment Data'!R109</f>
        <v>-8.0337985149717253E-2</v>
      </c>
    </row>
    <row r="175" spans="2:17" ht="15" thickBot="1">
      <c r="B175" s="326"/>
      <c r="C175" s="98" t="s">
        <v>121</v>
      </c>
      <c r="D175" s="135">
        <f>'Segment Data'!E110</f>
        <v>91434.494994624154</v>
      </c>
      <c r="E175" s="136">
        <f>'Segment Data'!F110</f>
        <v>-13540.853975503109</v>
      </c>
      <c r="F175" s="137">
        <f>'Segment Data'!G110</f>
        <v>-0.12899079744289696</v>
      </c>
      <c r="G175" s="138">
        <f>'Segment Data'!H110</f>
        <v>2.2268247221924651</v>
      </c>
      <c r="H175" s="139">
        <f>'Segment Data'!I110</f>
        <v>0.1601436050036904</v>
      </c>
      <c r="I175" s="208">
        <f>'Segment Data'!J110</f>
        <v>24.090503816684443</v>
      </c>
      <c r="J175" s="154">
        <f>'Segment Data'!K110</f>
        <v>0.28031028048433981</v>
      </c>
      <c r="K175" s="137">
        <f>'Segment Data'!L110</f>
        <v>1.177270063169234E-2</v>
      </c>
      <c r="L175" s="140">
        <f>'Segment Data'!M110</f>
        <v>2202703.0506446077</v>
      </c>
      <c r="M175" s="141">
        <f>'Segment Data'!N110</f>
        <v>-296780.32486426644</v>
      </c>
      <c r="N175" s="137">
        <f>'Segment Data'!O110</f>
        <v>-0.11873666685374309</v>
      </c>
      <c r="O175" s="135">
        <f>'Segment Data'!P110</f>
        <v>861653.07897114754</v>
      </c>
      <c r="P175" s="136">
        <f>'Segment Data'!Q110</f>
        <v>-127264.43696026027</v>
      </c>
      <c r="Q175" s="137">
        <f>'Segment Data'!R110</f>
        <v>-0.12869064902788863</v>
      </c>
    </row>
    <row r="176" spans="2:17">
      <c r="B176" s="326"/>
      <c r="C176" s="82" t="s">
        <v>105</v>
      </c>
      <c r="D176" s="121">
        <f>Flavor!D108</f>
        <v>0</v>
      </c>
      <c r="E176" s="122">
        <f>Flavor!E108</f>
        <v>-0.12500837445259094</v>
      </c>
      <c r="F176" s="123">
        <f>Flavor!F108</f>
        <v>-1</v>
      </c>
      <c r="G176" s="124">
        <f>Flavor!G108</f>
        <v>0</v>
      </c>
      <c r="H176" s="125">
        <f>Flavor!H108</f>
        <v>-2.4610772862984478E-6</v>
      </c>
      <c r="I176" s="204">
        <f>Flavor!I108</f>
        <v>0</v>
      </c>
      <c r="J176" s="152">
        <f>Flavor!J108</f>
        <v>-17.52</v>
      </c>
      <c r="K176" s="123">
        <f>Flavor!K108</f>
        <v>-1</v>
      </c>
      <c r="L176" s="126">
        <f>Flavor!L108</f>
        <v>0</v>
      </c>
      <c r="M176" s="127">
        <f>Flavor!M108</f>
        <v>-2.1901467204093934</v>
      </c>
      <c r="N176" s="123">
        <f>Flavor!N108</f>
        <v>-1</v>
      </c>
      <c r="O176" s="121">
        <f>Flavor!O108</f>
        <v>0</v>
      </c>
      <c r="P176" s="122">
        <f>Flavor!P108</f>
        <v>-1.0000669956207275</v>
      </c>
      <c r="Q176" s="123">
        <f>Flavor!Q108</f>
        <v>-1</v>
      </c>
    </row>
    <row r="177" spans="2:17">
      <c r="B177" s="326"/>
      <c r="C177" s="83" t="s">
        <v>104</v>
      </c>
      <c r="D177" s="105">
        <f>Flavor!D109</f>
        <v>229315.9265845271</v>
      </c>
      <c r="E177" s="106">
        <f>Flavor!E109</f>
        <v>-13136.225492457394</v>
      </c>
      <c r="F177" s="107">
        <f>Flavor!F109</f>
        <v>-5.4180692478598087E-2</v>
      </c>
      <c r="G177" s="108">
        <f>Flavor!G109</f>
        <v>5.5848328854544471</v>
      </c>
      <c r="H177" s="109">
        <f>Flavor!H109</f>
        <v>0.81160479490649884</v>
      </c>
      <c r="I177" s="206">
        <f>Flavor!I109</f>
        <v>15.332701866089462</v>
      </c>
      <c r="J177" s="156">
        <f>Flavor!J109</f>
        <v>0.50504332467303392</v>
      </c>
      <c r="K177" s="107">
        <f>Flavor!K109</f>
        <v>3.4060895269630964E-2</v>
      </c>
      <c r="L177" s="110">
        <f>Flavor!L109</f>
        <v>3516032.7354666125</v>
      </c>
      <c r="M177" s="111">
        <f>Flavor!M109</f>
        <v>-78964.988162481226</v>
      </c>
      <c r="N177" s="107">
        <f>Flavor!N109</f>
        <v>-2.1965240101116758E-2</v>
      </c>
      <c r="O177" s="105">
        <f>Flavor!O109</f>
        <v>1033713.3395622969</v>
      </c>
      <c r="P177" s="106">
        <f>Flavor!P109</f>
        <v>-130256.94957687613</v>
      </c>
      <c r="Q177" s="107">
        <f>Flavor!Q109</f>
        <v>-0.11190745227114782</v>
      </c>
    </row>
    <row r="178" spans="2:17">
      <c r="B178" s="326"/>
      <c r="C178" s="83" t="s">
        <v>103</v>
      </c>
      <c r="D178" s="105">
        <f>Flavor!D110</f>
        <v>0</v>
      </c>
      <c r="E178" s="106">
        <f>Flavor!E110</f>
        <v>0</v>
      </c>
      <c r="F178" s="107">
        <f>Flavor!F110</f>
        <v>0</v>
      </c>
      <c r="G178" s="108">
        <f>Flavor!G110</f>
        <v>0</v>
      </c>
      <c r="H178" s="109">
        <f>Flavor!H110</f>
        <v>0</v>
      </c>
      <c r="I178" s="206">
        <f>Flavor!I110</f>
        <v>0</v>
      </c>
      <c r="J178" s="156">
        <f>Flavor!J110</f>
        <v>0</v>
      </c>
      <c r="K178" s="107">
        <f>Flavor!K110</f>
        <v>0</v>
      </c>
      <c r="L178" s="110">
        <f>Flavor!L110</f>
        <v>0</v>
      </c>
      <c r="M178" s="111">
        <f>Flavor!M110</f>
        <v>0</v>
      </c>
      <c r="N178" s="107">
        <f>Flavor!N110</f>
        <v>0</v>
      </c>
      <c r="O178" s="105">
        <f>Flavor!O110</f>
        <v>0</v>
      </c>
      <c r="P178" s="106">
        <f>Flavor!P110</f>
        <v>0</v>
      </c>
      <c r="Q178" s="107">
        <f>Flavor!Q110</f>
        <v>0</v>
      </c>
    </row>
    <row r="179" spans="2:17">
      <c r="B179" s="326"/>
      <c r="C179" s="83" t="s">
        <v>102</v>
      </c>
      <c r="D179" s="105">
        <f>Flavor!D111</f>
        <v>0</v>
      </c>
      <c r="E179" s="106">
        <f>Flavor!E111</f>
        <v>0</v>
      </c>
      <c r="F179" s="107">
        <f>Flavor!F111</f>
        <v>0</v>
      </c>
      <c r="G179" s="108">
        <f>Flavor!G111</f>
        <v>0</v>
      </c>
      <c r="H179" s="109">
        <f>Flavor!H111</f>
        <v>0</v>
      </c>
      <c r="I179" s="206">
        <f>Flavor!I111</f>
        <v>0</v>
      </c>
      <c r="J179" s="156">
        <f>Flavor!J111</f>
        <v>0</v>
      </c>
      <c r="K179" s="107">
        <f>Flavor!K111</f>
        <v>0</v>
      </c>
      <c r="L179" s="110">
        <f>Flavor!L111</f>
        <v>0</v>
      </c>
      <c r="M179" s="111">
        <f>Flavor!M111</f>
        <v>0</v>
      </c>
      <c r="N179" s="107">
        <f>Flavor!N111</f>
        <v>0</v>
      </c>
      <c r="O179" s="105">
        <f>Flavor!O111</f>
        <v>0</v>
      </c>
      <c r="P179" s="106">
        <f>Flavor!P111</f>
        <v>0</v>
      </c>
      <c r="Q179" s="107">
        <f>Flavor!Q111</f>
        <v>0</v>
      </c>
    </row>
    <row r="180" spans="2:17">
      <c r="B180" s="326"/>
      <c r="C180" s="83" t="s">
        <v>63</v>
      </c>
      <c r="D180" s="105">
        <f>Flavor!D112</f>
        <v>35524.081513759149</v>
      </c>
      <c r="E180" s="106">
        <f>Flavor!E112</f>
        <v>-5057.0221474849386</v>
      </c>
      <c r="F180" s="107">
        <f>Flavor!F112</f>
        <v>-0.12461519503508511</v>
      </c>
      <c r="G180" s="108">
        <f>Flavor!G112</f>
        <v>0.86516476033110001</v>
      </c>
      <c r="H180" s="109">
        <f>Flavor!H112</f>
        <v>6.6232425509905823E-2</v>
      </c>
      <c r="I180" s="206">
        <f>Flavor!I112</f>
        <v>23.456299215587581</v>
      </c>
      <c r="J180" s="156">
        <f>Flavor!J112</f>
        <v>0.41317942251876616</v>
      </c>
      <c r="K180" s="107">
        <f>Flavor!K112</f>
        <v>1.7930706702442574E-2</v>
      </c>
      <c r="L180" s="110">
        <f>Flavor!L112</f>
        <v>833263.48534565803</v>
      </c>
      <c r="M180" s="111">
        <f>Flavor!M112</f>
        <v>-101851.7476553329</v>
      </c>
      <c r="N180" s="107">
        <f>Flavor!N112</f>
        <v>-0.10891892684548427</v>
      </c>
      <c r="O180" s="105">
        <f>Flavor!O112</f>
        <v>327236.90752434731</v>
      </c>
      <c r="P180" s="106">
        <f>Flavor!P112</f>
        <v>-42774.41890147567</v>
      </c>
      <c r="Q180" s="107">
        <f>Flavor!Q112</f>
        <v>-0.11560299873698801</v>
      </c>
    </row>
    <row r="181" spans="2:17">
      <c r="B181" s="326"/>
      <c r="C181" s="83" t="s">
        <v>64</v>
      </c>
      <c r="D181" s="105">
        <f>Flavor!D113</f>
        <v>966.14289412279152</v>
      </c>
      <c r="E181" s="106">
        <f>Flavor!E113</f>
        <v>497.5866326368573</v>
      </c>
      <c r="F181" s="107">
        <f>Flavor!F113</f>
        <v>1.0619570658577029</v>
      </c>
      <c r="G181" s="108">
        <f>Flavor!G113</f>
        <v>2.3529750800610871E-2</v>
      </c>
      <c r="H181" s="109">
        <f>Flavor!H113</f>
        <v>1.4305143428940112E-2</v>
      </c>
      <c r="I181" s="206">
        <f>Flavor!I113</f>
        <v>20.717347930047307</v>
      </c>
      <c r="J181" s="156">
        <f>Flavor!J113</f>
        <v>5.9020298878060373E-2</v>
      </c>
      <c r="K181" s="107">
        <f>Flavor!K113</f>
        <v>2.8569737072525977E-3</v>
      </c>
      <c r="L181" s="110">
        <f>Flavor!L113</f>
        <v>20015.918487684728</v>
      </c>
      <c r="M181" s="111">
        <f>Flavor!M113</f>
        <v>10336.329724272491</v>
      </c>
      <c r="N181" s="107">
        <f>Flavor!N113</f>
        <v>1.067848022980342</v>
      </c>
      <c r="O181" s="105">
        <f>Flavor!O113</f>
        <v>7293.5435726642609</v>
      </c>
      <c r="P181" s="106">
        <f>Flavor!P113</f>
        <v>3156.3009089231491</v>
      </c>
      <c r="Q181" s="107">
        <f>Flavor!Q113</f>
        <v>0.76289963278805029</v>
      </c>
    </row>
    <row r="182" spans="2:17">
      <c r="B182" s="326"/>
      <c r="C182" s="83" t="s">
        <v>196</v>
      </c>
      <c r="D182" s="105">
        <f>Flavor!D114</f>
        <v>69.830327961468697</v>
      </c>
      <c r="E182" s="106">
        <f>Flavor!E114</f>
        <v>-282.73168997902155</v>
      </c>
      <c r="F182" s="107">
        <f>Flavor!F114</f>
        <v>-0.80193462594358211</v>
      </c>
      <c r="G182" s="108">
        <f>Flavor!G114</f>
        <v>1.7006699787924541E-3</v>
      </c>
      <c r="H182" s="109">
        <f>Flavor!H114</f>
        <v>-5.2403239999265668E-3</v>
      </c>
      <c r="I182" s="206">
        <f>Flavor!I114</f>
        <v>21.679607533545092</v>
      </c>
      <c r="J182" s="156">
        <f>Flavor!J114</f>
        <v>0.85264580430298409</v>
      </c>
      <c r="K182" s="107">
        <f>Flavor!K114</f>
        <v>4.0939519426197737E-2</v>
      </c>
      <c r="L182" s="110">
        <f>Flavor!L114</f>
        <v>1513.8941041433811</v>
      </c>
      <c r="M182" s="111">
        <f>Flavor!M114</f>
        <v>-5828.9015506875794</v>
      </c>
      <c r="N182" s="107">
        <f>Flavor!N114</f>
        <v>-0.79382592471474234</v>
      </c>
      <c r="O182" s="105">
        <f>Flavor!O114</f>
        <v>570.9685298204422</v>
      </c>
      <c r="P182" s="106">
        <f>Flavor!P114</f>
        <v>-1912.2341439533729</v>
      </c>
      <c r="Q182" s="107">
        <f>Flavor!Q114</f>
        <v>-0.77006768885573074</v>
      </c>
    </row>
    <row r="183" spans="2:17" ht="15" thickBot="1">
      <c r="B183" s="326"/>
      <c r="C183" s="83" t="s">
        <v>197</v>
      </c>
      <c r="D183" s="105">
        <f>Flavor!D115</f>
        <v>0</v>
      </c>
      <c r="E183" s="106">
        <f>Flavor!E115</f>
        <v>0</v>
      </c>
      <c r="F183" s="107">
        <f>Flavor!F115</f>
        <v>0</v>
      </c>
      <c r="G183" s="108">
        <f>Flavor!G115</f>
        <v>0</v>
      </c>
      <c r="H183" s="109">
        <f>Flavor!H115</f>
        <v>0</v>
      </c>
      <c r="I183" s="206">
        <f>Flavor!I115</f>
        <v>0</v>
      </c>
      <c r="J183" s="156">
        <f>Flavor!J115</f>
        <v>0</v>
      </c>
      <c r="K183" s="107">
        <f>Flavor!K115</f>
        <v>0</v>
      </c>
      <c r="L183" s="110">
        <f>Flavor!L115</f>
        <v>0</v>
      </c>
      <c r="M183" s="111">
        <f>Flavor!M115</f>
        <v>0</v>
      </c>
      <c r="N183" s="107">
        <f>Flavor!N115</f>
        <v>0</v>
      </c>
      <c r="O183" s="105">
        <f>Flavor!O115</f>
        <v>0</v>
      </c>
      <c r="P183" s="106">
        <f>Flavor!P115</f>
        <v>0</v>
      </c>
      <c r="Q183" s="107">
        <f>Flavor!Q115</f>
        <v>0</v>
      </c>
    </row>
    <row r="184" spans="2:17">
      <c r="B184" s="324" t="s">
        <v>101</v>
      </c>
      <c r="C184" s="101" t="s">
        <v>13</v>
      </c>
      <c r="D184" s="143">
        <f>'Branded vs. Private Label'!D25</f>
        <v>4065471.5626700688</v>
      </c>
      <c r="E184" s="144">
        <f>'Branded vs. Private Label'!E25</f>
        <v>-970706.42732773907</v>
      </c>
      <c r="F184" s="145">
        <f>'Branded vs. Private Label'!F25</f>
        <v>-0.19274664820338519</v>
      </c>
      <c r="G184" s="146">
        <f>'Branded vs. Private Label'!G25</f>
        <v>99.011785252999005</v>
      </c>
      <c r="H184" s="147">
        <f>'Branded vs. Private Label'!H25</f>
        <v>-0.13695830290032518</v>
      </c>
      <c r="I184" s="207">
        <f>'Branded vs. Private Label'!I25</f>
        <v>7.92562682802689</v>
      </c>
      <c r="J184" s="161">
        <f>'Branded vs. Private Label'!J25</f>
        <v>0.79111070040968912</v>
      </c>
      <c r="K184" s="145">
        <f>'Branded vs. Private Label'!K25</f>
        <v>0.11088498312413315</v>
      </c>
      <c r="L184" s="148">
        <f>'Branded vs. Private Label'!L25</f>
        <v>32221410.4856783</v>
      </c>
      <c r="M184" s="149">
        <f>'Branded vs. Private Label'!M25</f>
        <v>-3709282.6055118367</v>
      </c>
      <c r="N184" s="145">
        <f>'Branded vs. Private Label'!N25</f>
        <v>-0.10323437391251764</v>
      </c>
      <c r="O184" s="143">
        <f>'Branded vs. Private Label'!O25</f>
        <v>7370850.3441370726</v>
      </c>
      <c r="P184" s="144">
        <f>'Branded vs. Private Label'!P25</f>
        <v>-1419696.2447757665</v>
      </c>
      <c r="Q184" s="145">
        <f>'Branded vs. Private Label'!Q25</f>
        <v>-0.16150261311013037</v>
      </c>
    </row>
    <row r="185" spans="2:17" ht="15" thickBot="1">
      <c r="B185" s="325"/>
      <c r="C185" s="100" t="s">
        <v>12</v>
      </c>
      <c r="D185" s="135">
        <f>'Branded vs. Private Label'!D26</f>
        <v>40576.573197603226</v>
      </c>
      <c r="E185" s="136">
        <f>'Branded vs. Private Label'!E26</f>
        <v>-2662.2900887131691</v>
      </c>
      <c r="F185" s="137">
        <f>'Branded vs. Private Label'!F26</f>
        <v>-6.1571694683187746E-2</v>
      </c>
      <c r="G185" s="138">
        <f>'Branded vs. Private Label'!G26</f>
        <v>0.98821474700098122</v>
      </c>
      <c r="H185" s="139">
        <f>'Branded vs. Private Label'!H26</f>
        <v>0.13695830290031497</v>
      </c>
      <c r="I185" s="208">
        <f>'Branded vs. Private Label'!I26</f>
        <v>4.2513310057161471</v>
      </c>
      <c r="J185" s="154">
        <f>'Branded vs. Private Label'!J26</f>
        <v>0.39194685015814335</v>
      </c>
      <c r="K185" s="137">
        <f>'Branded vs. Private Label'!K26</f>
        <v>0.1015568376611823</v>
      </c>
      <c r="L185" s="140">
        <f>'Branded vs. Private Label'!L26</f>
        <v>172504.4437406814</v>
      </c>
      <c r="M185" s="141">
        <f>'Branded vs. Private Label'!M26</f>
        <v>5629.059869133227</v>
      </c>
      <c r="N185" s="137">
        <f>'Branded vs. Private Label'!N26</f>
        <v>3.3732116376530279E-2</v>
      </c>
      <c r="O185" s="135">
        <f>'Branded vs. Private Label'!O26</f>
        <v>53156.173768639565</v>
      </c>
      <c r="P185" s="136">
        <f>'Branded vs. Private Label'!P26</f>
        <v>-3819.4016612768173</v>
      </c>
      <c r="Q185" s="137">
        <f>'Branded vs. Private Label'!Q26</f>
        <v>-6.7035771599620375E-2</v>
      </c>
    </row>
    <row r="186" spans="2:17" ht="15" thickBot="1">
      <c r="B186" s="324" t="s">
        <v>100</v>
      </c>
      <c r="C186" s="142" t="s">
        <v>99</v>
      </c>
      <c r="D186" s="114">
        <f>'Single Serve'!E27</f>
        <v>3941221.9505168521</v>
      </c>
      <c r="E186" s="115">
        <f>'Single Serve'!F27</f>
        <v>-134138.25363866519</v>
      </c>
      <c r="F186" s="116">
        <f>'Single Serve'!G27</f>
        <v>-3.2914453427181384E-2</v>
      </c>
      <c r="G186" s="117">
        <f>'Single Serve'!H27</f>
        <v>0.94209394617016962</v>
      </c>
      <c r="H186" s="118">
        <f>'Single Serve'!I27</f>
        <v>-2.1662857196235175E-2</v>
      </c>
      <c r="I186" s="158">
        <f>'Single Serve'!J27</f>
        <v>16.108435919155799</v>
      </c>
      <c r="J186" s="159">
        <f>'Single Serve'!K27</f>
        <v>0.65961714418533646</v>
      </c>
      <c r="K186" s="116">
        <f>'Single Serve'!L27</f>
        <v>4.2696930671102237E-2</v>
      </c>
      <c r="L186" s="119">
        <f>'Single Serve'!M27</f>
        <v>63486921.233070932</v>
      </c>
      <c r="M186" s="120">
        <f>'Single Serve'!N27</f>
        <v>527419.99634572119</v>
      </c>
      <c r="N186" s="116">
        <f>'Single Serve'!O27</f>
        <v>8.3771311078631814E-3</v>
      </c>
      <c r="O186" s="114">
        <f>'Single Serve'!P27</f>
        <v>30631678.99991636</v>
      </c>
      <c r="P186" s="115">
        <f>'Single Serve'!Q27</f>
        <v>-629822.20690467581</v>
      </c>
      <c r="Q186" s="116">
        <f>'Single Serve'!R27</f>
        <v>-2.0146895785262325E-2</v>
      </c>
    </row>
    <row r="187" spans="2:17">
      <c r="B187" s="326"/>
      <c r="C187" s="99" t="s">
        <v>98</v>
      </c>
      <c r="D187" s="143">
        <f>'Single Serve'!E28</f>
        <v>2475350.9231613041</v>
      </c>
      <c r="E187" s="144">
        <f>'Single Serve'!F28</f>
        <v>-26936.254540178925</v>
      </c>
      <c r="F187" s="145">
        <f>'Single Serve'!G28</f>
        <v>-1.0764653545849866E-2</v>
      </c>
      <c r="G187" s="146">
        <f>'Single Serve'!H28</f>
        <v>0.59169799332188966</v>
      </c>
      <c r="H187" s="147">
        <f>'Single Serve'!I28</f>
        <v>-5.2470606990762114E-5</v>
      </c>
      <c r="I187" s="160">
        <f>'Single Serve'!J28</f>
        <v>14.097721721251592</v>
      </c>
      <c r="J187" s="161">
        <f>'Single Serve'!K28</f>
        <v>0.82673647954282892</v>
      </c>
      <c r="K187" s="145">
        <f>'Single Serve'!L28</f>
        <v>6.2296541250344943E-2</v>
      </c>
      <c r="L187" s="148">
        <f>'Single Serve'!M28</f>
        <v>34896808.477171294</v>
      </c>
      <c r="M187" s="149">
        <f>'Single Serve'!N28</f>
        <v>1688992.2713778429</v>
      </c>
      <c r="N187" s="145">
        <f>'Single Serve'!O28</f>
        <v>5.086128702083037E-2</v>
      </c>
      <c r="O187" s="143">
        <f>'Single Serve'!P28</f>
        <v>21164526.823842406</v>
      </c>
      <c r="P187" s="144">
        <f>'Single Serve'!Q28</f>
        <v>266083.24134405702</v>
      </c>
      <c r="Q187" s="145">
        <f>'Single Serve'!R28</f>
        <v>1.2732203730563534E-2</v>
      </c>
    </row>
    <row r="188" spans="2:17" ht="15" thickBot="1">
      <c r="B188" s="326"/>
      <c r="C188" s="98" t="s">
        <v>97</v>
      </c>
      <c r="D188" s="135">
        <f>'Single Serve'!E29</f>
        <v>1465871.0273555457</v>
      </c>
      <c r="E188" s="136">
        <f>'Single Serve'!F29</f>
        <v>-107201.99909848045</v>
      </c>
      <c r="F188" s="137">
        <f>'Single Serve'!G29</f>
        <v>-6.8148138894817856E-2</v>
      </c>
      <c r="G188" s="138">
        <f>'Single Serve'!H29</f>
        <v>0.35039595284827946</v>
      </c>
      <c r="H188" s="139">
        <f>'Single Serve'!I29</f>
        <v>-2.1610386589242969E-2</v>
      </c>
      <c r="I188" s="153">
        <f>'Single Serve'!J29</f>
        <v>19.503839166175943</v>
      </c>
      <c r="J188" s="154">
        <f>'Single Serve'!K29</f>
        <v>0.59074070818691382</v>
      </c>
      <c r="K188" s="137">
        <f>'Single Serve'!L29</f>
        <v>3.123447538218576E-2</v>
      </c>
      <c r="L188" s="140">
        <f>'Single Serve'!M29</f>
        <v>28590112.75589966</v>
      </c>
      <c r="M188" s="141">
        <f>'Single Serve'!N29</f>
        <v>-1161572.2750321142</v>
      </c>
      <c r="N188" s="137">
        <f>'Single Serve'!O29</f>
        <v>-3.9042234879283932E-2</v>
      </c>
      <c r="O188" s="135">
        <f>'Single Serve'!P29</f>
        <v>9467152.1760739535</v>
      </c>
      <c r="P188" s="136">
        <f>'Single Serve'!Q29</f>
        <v>-895905.44824872911</v>
      </c>
      <c r="Q188" s="137">
        <f>'Single Serve'!R29</f>
        <v>-8.6451844689736004E-2</v>
      </c>
    </row>
    <row r="189" spans="2:17">
      <c r="B189" s="326"/>
      <c r="C189" s="82" t="s">
        <v>96</v>
      </c>
      <c r="D189" s="121">
        <f>Size!D79</f>
        <v>142700.42846268282</v>
      </c>
      <c r="E189" s="122">
        <f>Size!E79</f>
        <v>-27737.378974332823</v>
      </c>
      <c r="F189" s="123">
        <f>Size!F79</f>
        <v>-0.16274193731683048</v>
      </c>
      <c r="G189" s="124">
        <f>Size!G79</f>
        <v>3.4753715431669674</v>
      </c>
      <c r="H189" s="125">
        <f>Size!H79</f>
        <v>0.11991141142333683</v>
      </c>
      <c r="I189" s="151">
        <f>Size!I79</f>
        <v>22.509388039815288</v>
      </c>
      <c r="J189" s="152">
        <f>Size!J79</f>
        <v>0.17397031578168054</v>
      </c>
      <c r="K189" s="123">
        <f>Size!K79</f>
        <v>7.7889886784827415E-3</v>
      </c>
      <c r="L189" s="126">
        <f>Size!L79</f>
        <v>3212099.3177144299</v>
      </c>
      <c r="M189" s="127">
        <f>Size!M79</f>
        <v>-594700.30735971639</v>
      </c>
      <c r="N189" s="123">
        <f>Size!N79</f>
        <v>-0.15622054374562286</v>
      </c>
      <c r="O189" s="121">
        <f>Size!O79</f>
        <v>1269011.4039452076</v>
      </c>
      <c r="P189" s="122">
        <f>Size!P79</f>
        <v>-273766.84837463568</v>
      </c>
      <c r="Q189" s="123">
        <f>Size!Q79</f>
        <v>-0.17745054933395529</v>
      </c>
    </row>
    <row r="190" spans="2:17">
      <c r="B190" s="326"/>
      <c r="C190" s="83" t="s">
        <v>95</v>
      </c>
      <c r="D190" s="105">
        <f>Size!D80</f>
        <v>67293.688079148531</v>
      </c>
      <c r="E190" s="106">
        <f>Size!E80</f>
        <v>-10208.710443068165</v>
      </c>
      <c r="F190" s="107">
        <f>Size!F80</f>
        <v>-0.13172121944254092</v>
      </c>
      <c r="G190" s="108">
        <f>Size!G80</f>
        <v>1.6388918456974768</v>
      </c>
      <c r="H190" s="109">
        <f>Size!H80</f>
        <v>0.11307892738762959</v>
      </c>
      <c r="I190" s="155">
        <f>Size!I80</f>
        <v>10.49075917845926</v>
      </c>
      <c r="J190" s="156">
        <f>Size!J80</f>
        <v>0.4394639202078725</v>
      </c>
      <c r="K190" s="107">
        <f>Size!K80</f>
        <v>4.3722118285909904E-2</v>
      </c>
      <c r="L190" s="110">
        <f>Size!L80</f>
        <v>705961.87586870196</v>
      </c>
      <c r="M190" s="111">
        <f>Size!M80</f>
        <v>-73037.614900764078</v>
      </c>
      <c r="N190" s="107">
        <f>Size!N80</f>
        <v>-9.3758231893862093E-2</v>
      </c>
      <c r="O190" s="105">
        <f>Size!O80</f>
        <v>269174.75231659412</v>
      </c>
      <c r="P190" s="106">
        <f>Size!P80</f>
        <v>-40834.841772272659</v>
      </c>
      <c r="Q190" s="107">
        <f>Size!Q80</f>
        <v>-0.13172121944254092</v>
      </c>
    </row>
    <row r="191" spans="2:17">
      <c r="B191" s="326"/>
      <c r="C191" s="83" t="s">
        <v>231</v>
      </c>
      <c r="D191" s="105">
        <f>Size!D81</f>
        <v>349732.62076278793</v>
      </c>
      <c r="E191" s="106">
        <f>Size!E81</f>
        <v>59050.530307565059</v>
      </c>
      <c r="F191" s="107">
        <f>Size!F81</f>
        <v>0.20314471460931405</v>
      </c>
      <c r="G191" s="108">
        <f>Size!G81</f>
        <v>8.5174992886166923</v>
      </c>
      <c r="H191" s="109">
        <f>Size!H81</f>
        <v>2.7947539646671355</v>
      </c>
      <c r="I191" s="155">
        <f>Size!I81</f>
        <v>13.314242310210131</v>
      </c>
      <c r="J191" s="156">
        <f>Size!J81</f>
        <v>0.84651678622362425</v>
      </c>
      <c r="K191" s="107">
        <f>Size!K81</f>
        <v>6.7896649199970016E-2</v>
      </c>
      <c r="L191" s="110">
        <f>Size!L81</f>
        <v>4656424.8566205855</v>
      </c>
      <c r="M191" s="111">
        <f>Size!M81</f>
        <v>1032280.3380862488</v>
      </c>
      <c r="N191" s="107">
        <f>Size!N81</f>
        <v>0.28483420923394076</v>
      </c>
      <c r="O191" s="105">
        <f>Size!O81</f>
        <v>860166.43925356865</v>
      </c>
      <c r="P191" s="106">
        <f>Size!P81</f>
        <v>147928.82614150725</v>
      </c>
      <c r="Q191" s="107">
        <f>Size!Q81</f>
        <v>0.20769589167742053</v>
      </c>
    </row>
    <row r="192" spans="2:17">
      <c r="B192" s="326"/>
      <c r="C192" s="83" t="s">
        <v>117</v>
      </c>
      <c r="D192" s="105">
        <f>Size!D82</f>
        <v>1479311.3629341384</v>
      </c>
      <c r="E192" s="106">
        <f>Size!E82</f>
        <v>-262191.24811058678</v>
      </c>
      <c r="F192" s="107">
        <f>Size!F82</f>
        <v>-0.15055461097086648</v>
      </c>
      <c r="G192" s="108">
        <f>Size!G82</f>
        <v>36.027618624630101</v>
      </c>
      <c r="H192" s="109">
        <f>Size!H82</f>
        <v>1.7421354412849936</v>
      </c>
      <c r="I192" s="155">
        <f>Size!I82</f>
        <v>8.3325007649739415</v>
      </c>
      <c r="J192" s="156">
        <f>Size!J82</f>
        <v>0.65286317382222148</v>
      </c>
      <c r="K192" s="107">
        <f>Size!K82</f>
        <v>8.5012237370996974E-2</v>
      </c>
      <c r="L192" s="110">
        <f>Size!L82</f>
        <v>12326363.063283352</v>
      </c>
      <c r="M192" s="111">
        <f>Size!M82</f>
        <v>-1047745.8535845913</v>
      </c>
      <c r="N192" s="107">
        <f>Size!N82</f>
        <v>-7.834135792502285E-2</v>
      </c>
      <c r="O192" s="105">
        <f>Size!O82</f>
        <v>2958629.4510742426</v>
      </c>
      <c r="P192" s="106">
        <f>Size!P82</f>
        <v>-524401.0458969688</v>
      </c>
      <c r="Q192" s="107">
        <f>Size!Q82</f>
        <v>-0.15055884418840998</v>
      </c>
    </row>
    <row r="193" spans="2:17">
      <c r="B193" s="326"/>
      <c r="C193" s="83" t="s">
        <v>94</v>
      </c>
      <c r="D193" s="105">
        <f>Size!D83</f>
        <v>483.36558151245117</v>
      </c>
      <c r="E193" s="106">
        <f>Size!E83</f>
        <v>-39.420495986938477</v>
      </c>
      <c r="F193" s="107">
        <f>Size!F83</f>
        <v>-7.5404640030767647E-2</v>
      </c>
      <c r="G193" s="108">
        <f>Size!G83</f>
        <v>1.1772038844116192E-2</v>
      </c>
      <c r="H193" s="109">
        <f>Size!H83</f>
        <v>1.4797928521106413E-3</v>
      </c>
      <c r="I193" s="155">
        <f>Size!I83</f>
        <v>11.34290828053204</v>
      </c>
      <c r="J193" s="156">
        <f>Size!J83</f>
        <v>-0.64375838613462655</v>
      </c>
      <c r="K193" s="107">
        <f>Size!K83</f>
        <v>-5.3706205739818678E-2</v>
      </c>
      <c r="L193" s="110">
        <f>Size!L83</f>
        <v>5482.7714570617673</v>
      </c>
      <c r="M193" s="111">
        <f>Size!M83</f>
        <v>-783.69099189758344</v>
      </c>
      <c r="N193" s="107">
        <f>Size!N83</f>
        <v>-0.12506114865935697</v>
      </c>
      <c r="O193" s="105">
        <f>Size!O83</f>
        <v>644.48744201660156</v>
      </c>
      <c r="P193" s="106">
        <f>Size!P83</f>
        <v>-52.560661315917969</v>
      </c>
      <c r="Q193" s="107">
        <f>Size!Q83</f>
        <v>-7.5404640030767647E-2</v>
      </c>
    </row>
    <row r="194" spans="2:17">
      <c r="B194" s="326"/>
      <c r="C194" s="83" t="s">
        <v>118</v>
      </c>
      <c r="D194" s="105">
        <f>Size!D84</f>
        <v>2066526.6700474024</v>
      </c>
      <c r="E194" s="106">
        <f>Size!E84</f>
        <v>-732242.48970003426</v>
      </c>
      <c r="F194" s="107">
        <f>Size!F84</f>
        <v>-0.26163018380769654</v>
      </c>
      <c r="G194" s="108">
        <f>Size!G84</f>
        <v>50.328846659044657</v>
      </c>
      <c r="H194" s="109">
        <f>Size!H84</f>
        <v>-4.7713595376150622</v>
      </c>
      <c r="I194" s="155">
        <f>Size!I84</f>
        <v>5.5590186412057943</v>
      </c>
      <c r="J194" s="156">
        <f>Size!J84</f>
        <v>0.37557955304748791</v>
      </c>
      <c r="K194" s="107">
        <f>Size!K84</f>
        <v>7.2457599416092033E-2</v>
      </c>
      <c r="L194" s="110">
        <f>Size!L84</f>
        <v>11487860.281342445</v>
      </c>
      <c r="M194" s="111">
        <f>Size!M84</f>
        <v>-3019389.1800243966</v>
      </c>
      <c r="N194" s="107">
        <f>Size!N84</f>
        <v>-0.20812967944510111</v>
      </c>
      <c r="O194" s="105">
        <f>Size!O84</f>
        <v>2066526.6700474024</v>
      </c>
      <c r="P194" s="106">
        <f>Size!P84</f>
        <v>-732242.48970003426</v>
      </c>
      <c r="Q194" s="107">
        <f>Size!Q84</f>
        <v>-0.26163018380769654</v>
      </c>
    </row>
    <row r="195" spans="2:17" ht="15" thickBot="1">
      <c r="B195" s="326"/>
      <c r="C195" s="84" t="s">
        <v>93</v>
      </c>
      <c r="D195" s="105">
        <f>Size!D85</f>
        <v>0</v>
      </c>
      <c r="E195" s="106">
        <f>Size!E85</f>
        <v>0</v>
      </c>
      <c r="F195" s="107">
        <f>Size!F85</f>
        <v>0</v>
      </c>
      <c r="G195" s="108">
        <f>Size!G85</f>
        <v>0</v>
      </c>
      <c r="H195" s="109">
        <f>Size!H85</f>
        <v>0</v>
      </c>
      <c r="I195" s="155">
        <f>Size!I85</f>
        <v>0</v>
      </c>
      <c r="J195" s="156">
        <f>Size!J85</f>
        <v>0</v>
      </c>
      <c r="K195" s="107">
        <f>Size!K85</f>
        <v>0</v>
      </c>
      <c r="L195" s="110">
        <f>Size!L85</f>
        <v>0</v>
      </c>
      <c r="M195" s="111">
        <f>Size!M85</f>
        <v>0</v>
      </c>
      <c r="N195" s="107">
        <f>Size!N85</f>
        <v>0</v>
      </c>
      <c r="O195" s="105">
        <f>Size!O85</f>
        <v>0</v>
      </c>
      <c r="P195" s="106">
        <f>Size!P85</f>
        <v>0</v>
      </c>
      <c r="Q195" s="107">
        <f>Size!Q85</f>
        <v>0</v>
      </c>
    </row>
    <row r="196" spans="2:17">
      <c r="B196" s="326"/>
      <c r="C196" s="101" t="s">
        <v>119</v>
      </c>
      <c r="D196" s="143">
        <f>'White Milk Size'!D25</f>
        <v>1425166.5183698793</v>
      </c>
      <c r="E196" s="144">
        <f>'White Milk Size'!E25</f>
        <v>-254292.50784320012</v>
      </c>
      <c r="F196" s="145">
        <f>'White Milk Size'!F25</f>
        <v>-0.15141334434135642</v>
      </c>
      <c r="G196" s="146">
        <f>'White Milk Size'!G25</f>
        <v>34.708957888744273</v>
      </c>
      <c r="H196" s="147">
        <f>'White Milk Size'!H25</f>
        <v>1.6449453313339575</v>
      </c>
      <c r="I196" s="160">
        <f>'White Milk Size'!I25</f>
        <v>8.322462500548685</v>
      </c>
      <c r="J196" s="161">
        <f>'White Milk Size'!J25</f>
        <v>0.6729047441001077</v>
      </c>
      <c r="K196" s="145">
        <f>'White Milk Size'!K25</f>
        <v>8.7966489766398454E-2</v>
      </c>
      <c r="L196" s="148">
        <f>'White Milk Size'!L25</f>
        <v>11860894.906170851</v>
      </c>
      <c r="M196" s="149">
        <f>'White Milk Size'!M25</f>
        <v>-986223.91443498619</v>
      </c>
      <c r="N196" s="145">
        <f>'White Milk Size'!N25</f>
        <v>-7.6766154980457982E-2</v>
      </c>
      <c r="O196" s="143">
        <f>'White Milk Size'!O25</f>
        <v>2850339.7619457245</v>
      </c>
      <c r="P196" s="144">
        <f>'White Milk Size'!P25</f>
        <v>-508603.56536219548</v>
      </c>
      <c r="Q196" s="145">
        <f>'White Milk Size'!Q25</f>
        <v>-0.15141772748211985</v>
      </c>
    </row>
    <row r="197" spans="2:17" ht="15" thickBot="1">
      <c r="B197" s="325"/>
      <c r="C197" s="100" t="s">
        <v>116</v>
      </c>
      <c r="D197" s="135">
        <f>'White Milk Size'!D26</f>
        <v>2064770.4313747883</v>
      </c>
      <c r="E197" s="136">
        <f>'White Milk Size'!E26</f>
        <v>-730803.47953389864</v>
      </c>
      <c r="F197" s="137">
        <f>'White Milk Size'!F26</f>
        <v>-0.26141447259977996</v>
      </c>
      <c r="G197" s="138">
        <f>'White Milk Size'!G26</f>
        <v>50.286074664793723</v>
      </c>
      <c r="H197" s="139">
        <f>'White Milk Size'!H26</f>
        <v>-4.7512257115514984</v>
      </c>
      <c r="I197" s="153">
        <f>'White Milk Size'!I26</f>
        <v>5.5590237505854327</v>
      </c>
      <c r="J197" s="154">
        <f>'White Milk Size'!J26</f>
        <v>0.37653724776684072</v>
      </c>
      <c r="K197" s="137">
        <f>'White Milk Size'!K26</f>
        <v>7.265571218797269E-2</v>
      </c>
      <c r="L197" s="140">
        <f>'White Milk Size'!L26</f>
        <v>11478107.867518978</v>
      </c>
      <c r="M197" s="141">
        <f>'White Milk Size'!M26</f>
        <v>-3009916.1933970768</v>
      </c>
      <c r="N197" s="137">
        <f>'White Milk Size'!N26</f>
        <v>-0.2077520150947875</v>
      </c>
      <c r="O197" s="135">
        <f>'White Milk Size'!O26</f>
        <v>2064770.4313747883</v>
      </c>
      <c r="P197" s="136">
        <f>'White Milk Size'!P26</f>
        <v>-730803.47953389864</v>
      </c>
      <c r="Q197" s="137">
        <f>'White Milk Size'!Q26</f>
        <v>-0.26141447259977996</v>
      </c>
    </row>
    <row r="198" spans="2:17">
      <c r="B198" s="324" t="s">
        <v>65</v>
      </c>
      <c r="C198" s="82" t="s">
        <v>90</v>
      </c>
      <c r="D198" s="121">
        <f>Organic!D25</f>
        <v>145535.47505315393</v>
      </c>
      <c r="E198" s="122">
        <f>Organic!E25</f>
        <v>-6782.761965812766</v>
      </c>
      <c r="F198" s="123">
        <f>Organic!F25</f>
        <v>-4.4530202676703615E-2</v>
      </c>
      <c r="G198" s="124">
        <f>Organic!G25</f>
        <v>3.5444171679784757</v>
      </c>
      <c r="H198" s="125">
        <f>Organic!H25</f>
        <v>0.54568244274157074</v>
      </c>
      <c r="I198" s="204">
        <f>Organic!I25</f>
        <v>14.749863023190361</v>
      </c>
      <c r="J198" s="152">
        <f>Organic!J25</f>
        <v>0.66155355899215706</v>
      </c>
      <c r="K198" s="123">
        <f>Organic!K25</f>
        <v>4.6957625446354963E-2</v>
      </c>
      <c r="L198" s="126">
        <f>Organic!L25</f>
        <v>2146628.3220489584</v>
      </c>
      <c r="M198" s="127">
        <f>Organic!M25</f>
        <v>721.86188466474414</v>
      </c>
      <c r="N198" s="123">
        <f>Organic!N25</f>
        <v>3.3639019130846803E-4</v>
      </c>
      <c r="O198" s="121">
        <f>Organic!O25</f>
        <v>431672.99618005753</v>
      </c>
      <c r="P198" s="122">
        <f>Organic!P25</f>
        <v>-7251.6790199181996</v>
      </c>
      <c r="Q198" s="123">
        <f>Organic!Q25</f>
        <v>-1.6521465822385829E-2</v>
      </c>
    </row>
    <row r="199" spans="2:17" ht="15" thickBot="1">
      <c r="B199" s="325"/>
      <c r="C199" s="84" t="s">
        <v>92</v>
      </c>
      <c r="D199" s="128">
        <f>Organic!D26</f>
        <v>3960512.6608145176</v>
      </c>
      <c r="E199" s="129">
        <f>Organic!E26</f>
        <v>-966585.95545064053</v>
      </c>
      <c r="F199" s="130">
        <f>Organic!F26</f>
        <v>-0.19617751352891177</v>
      </c>
      <c r="G199" s="131">
        <f>Organic!G26</f>
        <v>96.45558283202152</v>
      </c>
      <c r="H199" s="132">
        <f>Organic!H26</f>
        <v>-0.54568244274160804</v>
      </c>
      <c r="I199" s="205">
        <f>Organic!I26</f>
        <v>7.6372849766416122</v>
      </c>
      <c r="J199" s="157">
        <f>Organic!J26</f>
        <v>0.74648277048778677</v>
      </c>
      <c r="K199" s="130">
        <f>Organic!K26</f>
        <v>0.10833031454902899</v>
      </c>
      <c r="L199" s="133">
        <f>Organic!L26</f>
        <v>30247563.844237614</v>
      </c>
      <c r="M199" s="134">
        <f>Organic!M26</f>
        <v>-3704098.1706597991</v>
      </c>
      <c r="N199" s="130">
        <f>Organic!N26</f>
        <v>-0.10909917072791617</v>
      </c>
      <c r="O199" s="128">
        <f>Organic!O26</f>
        <v>6992480.2078989744</v>
      </c>
      <c r="P199" s="129">
        <f>Organic!P26</f>
        <v>-1416117.2812438011</v>
      </c>
      <c r="Q199" s="130">
        <f>Organic!Q26</f>
        <v>-0.16841301811298484</v>
      </c>
    </row>
    <row r="200" spans="2:17">
      <c r="B200" s="324" t="s">
        <v>126</v>
      </c>
      <c r="C200" s="82" t="s">
        <v>89</v>
      </c>
      <c r="D200" s="121">
        <f>'Form Data'!D25</f>
        <v>636934.79121221823</v>
      </c>
      <c r="E200" s="122">
        <f>'Form Data'!E25</f>
        <v>58158.675932847545</v>
      </c>
      <c r="F200" s="123">
        <f>'Form Data'!F25</f>
        <v>0.10048561852759734</v>
      </c>
      <c r="G200" s="124">
        <f>'Form Data'!G25</f>
        <v>15.51211213644538</v>
      </c>
      <c r="H200" s="125">
        <f>'Form Data'!H25</f>
        <v>4.1175735113045846</v>
      </c>
      <c r="I200" s="204">
        <f>'Form Data'!I25</f>
        <v>13.556016374039821</v>
      </c>
      <c r="J200" s="152">
        <f>'Form Data'!J25</f>
        <v>0.27171441936033425</v>
      </c>
      <c r="K200" s="123">
        <f>'Form Data'!K25</f>
        <v>2.0453797293023813E-2</v>
      </c>
      <c r="L200" s="126">
        <f>'Form Data'!L25</f>
        <v>8634298.4588684645</v>
      </c>
      <c r="M200" s="127">
        <f>'Form Data'!M25</f>
        <v>945661.77934092097</v>
      </c>
      <c r="N200" s="123">
        <f>'Form Data'!N25</f>
        <v>0.12299472829284874</v>
      </c>
      <c r="O200" s="121">
        <f>'Form Data'!O25</f>
        <v>1825749.8747354746</v>
      </c>
      <c r="P200" s="122">
        <f>'Form Data'!P25</f>
        <v>77908.092792232521</v>
      </c>
      <c r="Q200" s="123">
        <f>'Form Data'!Q25</f>
        <v>4.4573881684882646E-2</v>
      </c>
    </row>
    <row r="201" spans="2:17" ht="15" thickBot="1">
      <c r="B201" s="325"/>
      <c r="C201" s="84" t="s">
        <v>91</v>
      </c>
      <c r="D201" s="128">
        <f>'Form Data'!D26</f>
        <v>3469113.3446554546</v>
      </c>
      <c r="E201" s="129">
        <f>'Form Data'!E26</f>
        <v>-1031527.3933492941</v>
      </c>
      <c r="F201" s="130">
        <f>'Form Data'!F26</f>
        <v>-0.22919567532657517</v>
      </c>
      <c r="G201" s="131">
        <f>'Form Data'!G26</f>
        <v>84.487887863554661</v>
      </c>
      <c r="H201" s="132">
        <f>'Form Data'!H26</f>
        <v>-4.1175735113044567</v>
      </c>
      <c r="I201" s="205">
        <f>'Form Data'!I26</f>
        <v>6.8489816696311721</v>
      </c>
      <c r="J201" s="157">
        <f>'Form Data'!J26</f>
        <v>0.53678448498573061</v>
      </c>
      <c r="K201" s="130">
        <f>'Form Data'!K26</f>
        <v>8.503924533464681E-2</v>
      </c>
      <c r="L201" s="133">
        <f>'Form Data'!L26</f>
        <v>23759893.707418095</v>
      </c>
      <c r="M201" s="134">
        <f>'Form Data'!M26</f>
        <v>-4649038.0881160609</v>
      </c>
      <c r="N201" s="130">
        <f>'Form Data'!N26</f>
        <v>-0.16364705725566503</v>
      </c>
      <c r="O201" s="128">
        <f>'Form Data'!O26</f>
        <v>5598403.3293435574</v>
      </c>
      <c r="P201" s="129">
        <f>'Form Data'!P26</f>
        <v>-1501277.0530559542</v>
      </c>
      <c r="Q201" s="130">
        <f>'Form Data'!Q26</f>
        <v>-0.21145699132846887</v>
      </c>
    </row>
    <row r="202" spans="2:17" ht="15" thickBot="1">
      <c r="B202" s="235" t="s">
        <v>221</v>
      </c>
      <c r="C202" s="142" t="s">
        <v>127</v>
      </c>
      <c r="D202" s="252">
        <f>'Glass Bottle'!D14</f>
        <v>0</v>
      </c>
      <c r="E202" s="253">
        <f>'Glass Bottle'!E14</f>
        <v>0</v>
      </c>
      <c r="F202" s="254">
        <f>'Glass Bottle'!F14</f>
        <v>0</v>
      </c>
      <c r="G202" s="117">
        <f>'Glass Bottle'!G14</f>
        <v>0</v>
      </c>
      <c r="H202" s="118">
        <f>'Glass Bottle'!H14</f>
        <v>0</v>
      </c>
      <c r="I202" s="158">
        <f>'Glass Bottle'!I14</f>
        <v>0</v>
      </c>
      <c r="J202" s="159">
        <f>'Glass Bottle'!J14</f>
        <v>0</v>
      </c>
      <c r="K202" s="116">
        <f>'Glass Bottle'!K14</f>
        <v>0</v>
      </c>
      <c r="L202" s="119">
        <f>'Glass Bottle'!L14</f>
        <v>0</v>
      </c>
      <c r="M202" s="120">
        <f>'Glass Bottle'!M14</f>
        <v>0</v>
      </c>
      <c r="N202" s="116">
        <f>'Glass Bottle'!N14</f>
        <v>0</v>
      </c>
      <c r="O202" s="114">
        <f>'Glass Bottle'!O14</f>
        <v>0</v>
      </c>
      <c r="P202" s="115">
        <f>'Glass Bottle'!P14</f>
        <v>0</v>
      </c>
      <c r="Q202" s="116">
        <f>'Glass Bottle'!Q14</f>
        <v>0</v>
      </c>
    </row>
    <row r="203" spans="2:17">
      <c r="B203" s="326" t="s">
        <v>222</v>
      </c>
      <c r="C203" s="236" t="s">
        <v>223</v>
      </c>
      <c r="D203" s="241">
        <f>Enhanced!D75</f>
        <v>0</v>
      </c>
      <c r="E203" s="122">
        <f>Enhanced!E75</f>
        <v>0</v>
      </c>
      <c r="F203" s="123">
        <f>Enhanced!F75</f>
        <v>0</v>
      </c>
      <c r="G203" s="124">
        <f>Enhanced!G75</f>
        <v>0</v>
      </c>
      <c r="H203" s="125">
        <f>Enhanced!H75</f>
        <v>0</v>
      </c>
      <c r="I203" s="204">
        <f>Enhanced!I75</f>
        <v>0</v>
      </c>
      <c r="J203" s="152">
        <f>Enhanced!J75</f>
        <v>0</v>
      </c>
      <c r="K203" s="123">
        <f>Enhanced!K75</f>
        <v>0</v>
      </c>
      <c r="L203" s="126">
        <f>Enhanced!L75</f>
        <v>0</v>
      </c>
      <c r="M203" s="127">
        <f>Enhanced!M75</f>
        <v>0</v>
      </c>
      <c r="N203" s="123">
        <f>Enhanced!N75</f>
        <v>0</v>
      </c>
      <c r="O203" s="121">
        <f>Enhanced!O75</f>
        <v>0</v>
      </c>
      <c r="P203" s="122">
        <f>Enhanced!P75</f>
        <v>0</v>
      </c>
      <c r="Q203" s="123">
        <f>Enhanced!Q75</f>
        <v>0</v>
      </c>
    </row>
    <row r="204" spans="2:17">
      <c r="B204" s="326"/>
      <c r="C204" s="236" t="s">
        <v>224</v>
      </c>
      <c r="D204" s="242">
        <f>Enhanced!D76</f>
        <v>3703138.6744819828</v>
      </c>
      <c r="E204" s="106">
        <f>Enhanced!E76</f>
        <v>-1031818.0038690991</v>
      </c>
      <c r="F204" s="107">
        <f>Enhanced!F76</f>
        <v>-0.21791498295786374</v>
      </c>
      <c r="G204" s="108">
        <f>Enhanced!G76</f>
        <v>90.187415050833323</v>
      </c>
      <c r="H204" s="109">
        <f>Enhanced!H76</f>
        <v>-3.0310943788400806</v>
      </c>
      <c r="I204" s="155">
        <f>Enhanced!I76</f>
        <v>7.1054536337730569</v>
      </c>
      <c r="J204" s="156">
        <f>Enhanced!J76</f>
        <v>0.57071130680401527</v>
      </c>
      <c r="K204" s="107">
        <f>Enhanced!K76</f>
        <v>8.7334936597067606E-2</v>
      </c>
      <c r="L204" s="110">
        <f>Enhanced!L76</f>
        <v>26312480.150963545</v>
      </c>
      <c r="M204" s="111">
        <f>Enhanced!M76</f>
        <v>-4629241.6714220084</v>
      </c>
      <c r="N204" s="107">
        <f>Enhanced!N76</f>
        <v>-0.14961163758097229</v>
      </c>
      <c r="O204" s="105">
        <f>Enhanced!O76</f>
        <v>6059454.529050827</v>
      </c>
      <c r="P204" s="106">
        <f>Enhanced!P76</f>
        <v>-1506539.3750334783</v>
      </c>
      <c r="Q204" s="107">
        <f>Enhanced!Q76</f>
        <v>-0.19911982406174186</v>
      </c>
    </row>
    <row r="205" spans="2:17">
      <c r="B205" s="326"/>
      <c r="C205" s="237" t="s">
        <v>128</v>
      </c>
      <c r="D205" s="242">
        <f>'Enhanced - Aggs'!D68</f>
        <v>0</v>
      </c>
      <c r="E205" s="106">
        <f>'Enhanced - Aggs'!E68</f>
        <v>0</v>
      </c>
      <c r="F205" s="107">
        <f>'Enhanced - Aggs'!F68</f>
        <v>0</v>
      </c>
      <c r="G205" s="108">
        <f>'Enhanced - Aggs'!G68</f>
        <v>0</v>
      </c>
      <c r="H205" s="109">
        <f>'Enhanced - Aggs'!H68</f>
        <v>0</v>
      </c>
      <c r="I205" s="155">
        <f>'Enhanced - Aggs'!I68</f>
        <v>0</v>
      </c>
      <c r="J205" s="156">
        <f>'Enhanced - Aggs'!J68</f>
        <v>0</v>
      </c>
      <c r="K205" s="107">
        <f>'Enhanced - Aggs'!K68</f>
        <v>0</v>
      </c>
      <c r="L205" s="110">
        <f>'Enhanced - Aggs'!L68</f>
        <v>0</v>
      </c>
      <c r="M205" s="111">
        <f>'Enhanced - Aggs'!M68</f>
        <v>0</v>
      </c>
      <c r="N205" s="107">
        <f>'Enhanced - Aggs'!N68</f>
        <v>0</v>
      </c>
      <c r="O205" s="105">
        <f>'Enhanced - Aggs'!O68</f>
        <v>0</v>
      </c>
      <c r="P205" s="106">
        <f>'Enhanced - Aggs'!P68</f>
        <v>0</v>
      </c>
      <c r="Q205" s="107">
        <f>'Enhanced - Aggs'!Q68</f>
        <v>0</v>
      </c>
    </row>
    <row r="206" spans="2:17" ht="15" customHeight="1">
      <c r="B206" s="326"/>
      <c r="C206" s="237" t="s">
        <v>129</v>
      </c>
      <c r="D206" s="242">
        <f>'Enhanced - Aggs'!D69</f>
        <v>0</v>
      </c>
      <c r="E206" s="106">
        <f>'Enhanced - Aggs'!E69</f>
        <v>-4.7353100776672363</v>
      </c>
      <c r="F206" s="107">
        <f>'Enhanced - Aggs'!F69</f>
        <v>-1</v>
      </c>
      <c r="G206" s="108">
        <f>'Enhanced - Aggs'!G69</f>
        <v>0</v>
      </c>
      <c r="H206" s="109">
        <f>'Enhanced - Aggs'!H69</f>
        <v>-9.3225466907792691E-5</v>
      </c>
      <c r="I206" s="155">
        <f>'Enhanced - Aggs'!I69</f>
        <v>0</v>
      </c>
      <c r="J206" s="156">
        <f>'Enhanced - Aggs'!J69</f>
        <v>-8.49</v>
      </c>
      <c r="K206" s="107">
        <f>'Enhanced - Aggs'!K69</f>
        <v>-1</v>
      </c>
      <c r="L206" s="110">
        <f>'Enhanced - Aggs'!L69</f>
        <v>0</v>
      </c>
      <c r="M206" s="111">
        <f>'Enhanced - Aggs'!M69</f>
        <v>-40.202782559394834</v>
      </c>
      <c r="N206" s="107">
        <f>'Enhanced - Aggs'!N69</f>
        <v>-1</v>
      </c>
      <c r="O206" s="105">
        <f>'Enhanced - Aggs'!O69</f>
        <v>0</v>
      </c>
      <c r="P206" s="106">
        <f>'Enhanced - Aggs'!P69</f>
        <v>-4.7353100776672363</v>
      </c>
      <c r="Q206" s="107">
        <f>'Enhanced - Aggs'!Q69</f>
        <v>-1</v>
      </c>
    </row>
    <row r="207" spans="2:17">
      <c r="B207" s="326"/>
      <c r="C207" s="237" t="s">
        <v>130</v>
      </c>
      <c r="D207" s="242">
        <f>'Enhanced - Aggs'!D70</f>
        <v>261.57229538052064</v>
      </c>
      <c r="E207" s="106">
        <f>'Enhanced - Aggs'!E70</f>
        <v>-50.818785767976919</v>
      </c>
      <c r="F207" s="107">
        <f>'Enhanced - Aggs'!F70</f>
        <v>-0.16267681388707705</v>
      </c>
      <c r="G207" s="108">
        <f>'Enhanced - Aggs'!G70</f>
        <v>6.3704147327353798E-3</v>
      </c>
      <c r="H207" s="109">
        <f>'Enhanced - Aggs'!H70</f>
        <v>2.2027801090835665E-4</v>
      </c>
      <c r="I207" s="155">
        <f>'Enhanced - Aggs'!I70</f>
        <v>14.583525063919657</v>
      </c>
      <c r="J207" s="156">
        <f>'Enhanced - Aggs'!J70</f>
        <v>0.16651346543103784</v>
      </c>
      <c r="K207" s="107">
        <f>'Enhanced - Aggs'!K70</f>
        <v>1.1549790627101526E-2</v>
      </c>
      <c r="L207" s="110">
        <f>'Enhanced - Aggs'!L70</f>
        <v>3814.6461257088185</v>
      </c>
      <c r="M207" s="111">
        <f>'Enhanced - Aggs'!M70</f>
        <v>-689.09971447347016</v>
      </c>
      <c r="N207" s="107">
        <f>'Enhanced - Aggs'!N70</f>
        <v>-0.15300590640025524</v>
      </c>
      <c r="O207" s="105">
        <f>'Enhanced - Aggs'!O70</f>
        <v>2390.9716213941574</v>
      </c>
      <c r="P207" s="106">
        <f>'Enhanced - Aggs'!P70</f>
        <v>-425.97366190864886</v>
      </c>
      <c r="Q207" s="107">
        <f>'Enhanced - Aggs'!Q70</f>
        <v>-0.15121829466605902</v>
      </c>
    </row>
    <row r="208" spans="2:17">
      <c r="B208" s="326"/>
      <c r="C208" s="238" t="s">
        <v>225</v>
      </c>
      <c r="D208" s="242">
        <f>Enhanced!D77</f>
        <v>1.8632239699363708</v>
      </c>
      <c r="E208" s="106">
        <f>Enhanced!E77</f>
        <v>-11.007372498512268</v>
      </c>
      <c r="F208" s="107">
        <f>Enhanced!F77</f>
        <v>-0.85523406203403751</v>
      </c>
      <c r="G208" s="108">
        <f>Enhanced!G77</f>
        <v>4.5377548150507551E-5</v>
      </c>
      <c r="H208" s="109">
        <f>Enhanced!H77</f>
        <v>-2.0800973704793185E-4</v>
      </c>
      <c r="I208" s="155">
        <f>Enhanced!I77</f>
        <v>13.141170645499569</v>
      </c>
      <c r="J208" s="156">
        <f>Enhanced!J77</f>
        <v>-0.1245122501545719</v>
      </c>
      <c r="K208" s="107">
        <f>Enhanced!K77</f>
        <v>-9.3860414977477193E-3</v>
      </c>
      <c r="L208" s="110">
        <f>Enhanced!L77</f>
        <v>24.484944139719008</v>
      </c>
      <c r="M208" s="111">
        <f>Enhanced!M77</f>
        <v>-146.2523072886467</v>
      </c>
      <c r="N208" s="107">
        <f>Enhanced!N77</f>
        <v>-0.85659284113524647</v>
      </c>
      <c r="O208" s="105">
        <f>Enhanced!O77</f>
        <v>3.7264479398727417</v>
      </c>
      <c r="P208" s="106">
        <f>Enhanced!P77</f>
        <v>-22.014744997024536</v>
      </c>
      <c r="Q208" s="107">
        <f>Enhanced!Q77</f>
        <v>-0.85523406203403751</v>
      </c>
    </row>
    <row r="209" spans="2:17">
      <c r="B209" s="326"/>
      <c r="C209" s="238" t="s">
        <v>226</v>
      </c>
      <c r="D209" s="242">
        <f>Enhanced!D78</f>
        <v>0</v>
      </c>
      <c r="E209" s="106">
        <f>Enhanced!E78</f>
        <v>0</v>
      </c>
      <c r="F209" s="107">
        <f>Enhanced!F78</f>
        <v>0</v>
      </c>
      <c r="G209" s="108">
        <f>Enhanced!G78</f>
        <v>0</v>
      </c>
      <c r="H209" s="109">
        <f>Enhanced!H78</f>
        <v>0</v>
      </c>
      <c r="I209" s="155">
        <f>Enhanced!I78</f>
        <v>0</v>
      </c>
      <c r="J209" s="156">
        <f>Enhanced!J78</f>
        <v>0</v>
      </c>
      <c r="K209" s="107">
        <f>Enhanced!K78</f>
        <v>0</v>
      </c>
      <c r="L209" s="110">
        <f>Enhanced!L78</f>
        <v>0</v>
      </c>
      <c r="M209" s="111">
        <f>Enhanced!M78</f>
        <v>0</v>
      </c>
      <c r="N209" s="107">
        <f>Enhanced!N78</f>
        <v>0</v>
      </c>
      <c r="O209" s="105">
        <f>Enhanced!O78</f>
        <v>0</v>
      </c>
      <c r="P209" s="106">
        <f>Enhanced!P78</f>
        <v>0</v>
      </c>
      <c r="Q209" s="107">
        <f>Enhanced!Q78</f>
        <v>0</v>
      </c>
    </row>
    <row r="210" spans="2:17">
      <c r="B210" s="326"/>
      <c r="C210" s="238" t="s">
        <v>227</v>
      </c>
      <c r="D210" s="242">
        <f>Enhanced!D79</f>
        <v>402816.03083901375</v>
      </c>
      <c r="E210" s="106">
        <f>Enhanced!E79</f>
        <v>58417.406229041168</v>
      </c>
      <c r="F210" s="107">
        <f>Enhanced!F79</f>
        <v>0.16962148526347398</v>
      </c>
      <c r="G210" s="108">
        <f>Enhanced!G79</f>
        <v>9.8103095119680663</v>
      </c>
      <c r="H210" s="109">
        <f>Enhanced!H79</f>
        <v>3.0300307012754608</v>
      </c>
      <c r="I210" s="155">
        <f>Enhanced!I79</f>
        <v>15.092257615464252</v>
      </c>
      <c r="J210" s="156">
        <f>Enhanced!J79</f>
        <v>0.12525364112701176</v>
      </c>
      <c r="K210" s="107">
        <f>Enhanced!K79</f>
        <v>8.3686515579052736E-3</v>
      </c>
      <c r="L210" s="110">
        <f>Enhanced!L79</f>
        <v>6079403.3090611883</v>
      </c>
      <c r="M210" s="111">
        <f>Enhanced!M79</f>
        <v>924787.72576744948</v>
      </c>
      <c r="N210" s="107">
        <f>Enhanced!N79</f>
        <v>0.17940963992828365</v>
      </c>
      <c r="O210" s="105">
        <f>Enhanced!O79</f>
        <v>1363857.9529430866</v>
      </c>
      <c r="P210" s="106">
        <f>Enhanced!P79</f>
        <v>82800.403956162045</v>
      </c>
      <c r="Q210" s="107">
        <f>Enhanced!Q79</f>
        <v>6.463441398213654E-2</v>
      </c>
    </row>
    <row r="211" spans="2:17">
      <c r="B211" s="326"/>
      <c r="C211" s="238" t="s">
        <v>131</v>
      </c>
      <c r="D211" s="242">
        <f>'Enhanced - Aggs'!D72</f>
        <v>0</v>
      </c>
      <c r="E211" s="106">
        <f>'Enhanced - Aggs'!E72</f>
        <v>0</v>
      </c>
      <c r="F211" s="107">
        <f>'Enhanced - Aggs'!F72</f>
        <v>0</v>
      </c>
      <c r="G211" s="108">
        <f>'Enhanced - Aggs'!G72</f>
        <v>0</v>
      </c>
      <c r="H211" s="109">
        <f>'Enhanced - Aggs'!H72</f>
        <v>0</v>
      </c>
      <c r="I211" s="155">
        <f>'Enhanced - Aggs'!I72</f>
        <v>0</v>
      </c>
      <c r="J211" s="156">
        <f>'Enhanced - Aggs'!J72</f>
        <v>0</v>
      </c>
      <c r="K211" s="107">
        <f>'Enhanced - Aggs'!K72</f>
        <v>0</v>
      </c>
      <c r="L211" s="110">
        <f>'Enhanced - Aggs'!L72</f>
        <v>0</v>
      </c>
      <c r="M211" s="111">
        <f>'Enhanced - Aggs'!M72</f>
        <v>0</v>
      </c>
      <c r="N211" s="107">
        <f>'Enhanced - Aggs'!N72</f>
        <v>0</v>
      </c>
      <c r="O211" s="105">
        <f>'Enhanced - Aggs'!O72</f>
        <v>0</v>
      </c>
      <c r="P211" s="106">
        <f>'Enhanced - Aggs'!P72</f>
        <v>0</v>
      </c>
      <c r="Q211" s="107">
        <f>'Enhanced - Aggs'!Q72</f>
        <v>0</v>
      </c>
    </row>
    <row r="212" spans="2:17">
      <c r="B212" s="330"/>
      <c r="C212" s="239" t="s">
        <v>179</v>
      </c>
      <c r="D212" s="242">
        <f>'Enhanced - Aggs'!D73</f>
        <v>137501.68276581573</v>
      </c>
      <c r="E212" s="106">
        <f>'Enhanced - Aggs'!E73</f>
        <v>46423.336508009728</v>
      </c>
      <c r="F212" s="107">
        <f>'Enhanced - Aggs'!F73</f>
        <v>0.50970772324525981</v>
      </c>
      <c r="G212" s="108">
        <f>'Enhanced - Aggs'!G73</f>
        <v>6.694962212926999</v>
      </c>
      <c r="H212" s="109">
        <f>'Enhanced - Aggs'!H73</f>
        <v>2.5867432034728557</v>
      </c>
      <c r="I212" s="155">
        <f>'Enhanced - Aggs'!I73</f>
        <v>44.117585309633974</v>
      </c>
      <c r="J212" s="156">
        <f>'Enhanced - Aggs'!J73</f>
        <v>4.1642875123282508</v>
      </c>
      <c r="K212" s="107">
        <f>'Enhanced - Aggs'!K73</f>
        <v>0.10422888076610969</v>
      </c>
      <c r="L212" s="110">
        <f>'Enhanced - Aggs'!L73</f>
        <v>6066242.2196391029</v>
      </c>
      <c r="M212" s="111">
        <f>'Enhanced - Aggs'!M73</f>
        <v>2427361.9287148546</v>
      </c>
      <c r="N212" s="107">
        <f>'Enhanced - Aggs'!N73</f>
        <v>0.66706286952306504</v>
      </c>
      <c r="O212" s="105">
        <f>'Enhanced - Aggs'!O73</f>
        <v>1257013.7690529823</v>
      </c>
      <c r="P212" s="106">
        <f>'Enhanced - Aggs'!P73</f>
        <v>424457.89949049638</v>
      </c>
      <c r="Q212" s="107">
        <f>'Enhanced - Aggs'!Q73</f>
        <v>0.50982512406470937</v>
      </c>
    </row>
    <row r="213" spans="2:17" ht="15" thickBot="1">
      <c r="B213" s="325"/>
      <c r="C213" s="240" t="s">
        <v>228</v>
      </c>
      <c r="D213" s="243">
        <f>Enhanced!D80</f>
        <v>91.567322707319249</v>
      </c>
      <c r="E213" s="129">
        <f>Enhanced!E80</f>
        <v>42.887596109843258</v>
      </c>
      <c r="F213" s="130">
        <f>Enhanced!F80</f>
        <v>0.88101555015855304</v>
      </c>
      <c r="G213" s="131">
        <f>Enhanced!G80</f>
        <v>2.230059650481171E-3</v>
      </c>
      <c r="H213" s="132">
        <f>Enhanced!H80</f>
        <v>1.2716873017734279E-3</v>
      </c>
      <c r="I213" s="205">
        <f>Enhanced!I80</f>
        <v>24.945813093146022</v>
      </c>
      <c r="J213" s="157">
        <f>Enhanced!J80</f>
        <v>3.1640118160464041</v>
      </c>
      <c r="K213" s="130">
        <f>Enhanced!K80</f>
        <v>0.14525941981542639</v>
      </c>
      <c r="L213" s="133">
        <f>Enhanced!L80</f>
        <v>2284.2213176965715</v>
      </c>
      <c r="M213" s="134">
        <f>Enhanced!M80</f>
        <v>1223.8891867268087</v>
      </c>
      <c r="N213" s="130">
        <f>Enhanced!N80</f>
        <v>1.1542507776383795</v>
      </c>
      <c r="O213" s="128">
        <f>Enhanced!O80</f>
        <v>836.99563717842102</v>
      </c>
      <c r="P213" s="129">
        <f>Enhanced!P80</f>
        <v>392.02555859088898</v>
      </c>
      <c r="Q213" s="130">
        <f>Enhanced!Q80</f>
        <v>0.88101555015855271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Alternatives'!D134</f>
        <v>209297.61234674722</v>
      </c>
      <c r="E214" s="292">
        <f>'Non-Dairy Alternatives'!E134</f>
        <v>-49983.841259431239</v>
      </c>
      <c r="F214" s="293">
        <f>'Non-Dairy Alternatives'!F134</f>
        <v>-0.19277831315830052</v>
      </c>
      <c r="G214" s="294">
        <f>'Non-Dairy Alternatives'!G134</f>
        <v>100.00000000000001</v>
      </c>
      <c r="H214" s="295">
        <f>'Non-Dairy Alternatives'!H134</f>
        <v>-1.4210854715202004E-14</v>
      </c>
      <c r="I214" s="296">
        <f>'Non-Dairy Alternatives'!I134</f>
        <v>13.674670416353544</v>
      </c>
      <c r="J214" s="297">
        <f>'Non-Dairy Alternatives'!J134</f>
        <v>-0.63697900302177324</v>
      </c>
      <c r="K214" s="293">
        <f>'Non-Dairy Alternatives'!K134</f>
        <v>-4.4507728239864645E-2</v>
      </c>
      <c r="L214" s="298">
        <f>'Non-Dairy Alternatives'!L134</f>
        <v>2862075.8677714965</v>
      </c>
      <c r="M214" s="299">
        <f>'Non-Dairy Alternatives'!M134</f>
        <v>-848669.3971861559</v>
      </c>
      <c r="N214" s="293">
        <f>'Non-Dairy Alternatives'!N134</f>
        <v>-0.22870591662557604</v>
      </c>
      <c r="O214" s="291">
        <f>'Non-Dairy Alternatives'!O134</f>
        <v>560595.37770628929</v>
      </c>
      <c r="P214" s="292">
        <f>'Non-Dairy Alternatives'!P134</f>
        <v>-174537.37372192135</v>
      </c>
      <c r="Q214" s="293">
        <f>'Non-Dairy Alternatives'!Q134</f>
        <v>-0.23742293263744732</v>
      </c>
    </row>
    <row r="215" spans="2:17" ht="15.5" customHeight="1">
      <c r="B215" s="330"/>
      <c r="C215" s="82" t="s">
        <v>265</v>
      </c>
      <c r="D215" s="121">
        <f>'Non-Dairy Alternatives'!D135</f>
        <v>7.75</v>
      </c>
      <c r="E215" s="122">
        <f>'Non-Dairy Alternatives'!E135</f>
        <v>-54.894464999437332</v>
      </c>
      <c r="F215" s="123">
        <f>'Non-Dairy Alternatives'!F135</f>
        <v>-0.87628595758508576</v>
      </c>
      <c r="G215" s="124">
        <f>'Non-Dairy Alternatives'!G135</f>
        <v>3.7028611617223959E-3</v>
      </c>
      <c r="H215" s="125">
        <f>'Non-Dairy Alternatives'!H135</f>
        <v>-2.0457935581799327E-2</v>
      </c>
      <c r="I215" s="204">
        <f>'Non-Dairy Alternatives'!I135</f>
        <v>23.314838709677421</v>
      </c>
      <c r="J215" s="152">
        <f>'Non-Dairy Alternatives'!J135</f>
        <v>9.2310609751047501</v>
      </c>
      <c r="K215" s="245">
        <f>'Non-Dairy Alternatives'!K135</f>
        <v>0.65543926843182598</v>
      </c>
      <c r="L215" s="257">
        <f>'Non-Dairy Alternatives'!L135</f>
        <v>180.69</v>
      </c>
      <c r="M215" s="127">
        <f>'Non-Dairy Alternatives'!M135</f>
        <v>-701.58072135329257</v>
      </c>
      <c r="N215" s="123">
        <f>'Non-Dairy Alternatives'!N135</f>
        <v>-0.79519891612991056</v>
      </c>
      <c r="O215" s="121">
        <f>'Non-Dairy Alternatives'!O135</f>
        <v>31</v>
      </c>
      <c r="P215" s="122">
        <f>'Non-Dairy Alternatives'!P135</f>
        <v>-219.57785999774933</v>
      </c>
      <c r="Q215" s="123">
        <f>'Non-Dairy Alternatives'!Q135</f>
        <v>-0.87628595758508576</v>
      </c>
    </row>
    <row r="216" spans="2:17" ht="15.5" customHeight="1">
      <c r="B216" s="330"/>
      <c r="C216" s="255" t="s">
        <v>85</v>
      </c>
      <c r="D216" s="105">
        <f>'Non-Dairy Alternatives'!D136</f>
        <v>143129.63872733357</v>
      </c>
      <c r="E216" s="106">
        <f>'Non-Dairy Alternatives'!E136</f>
        <v>-31969.425742419029</v>
      </c>
      <c r="F216" s="107">
        <f>'Non-Dairy Alternatives'!F136</f>
        <v>-0.18257907795927472</v>
      </c>
      <c r="G216" s="108">
        <f>'Non-Dairy Alternatives'!G136</f>
        <v>68.385700688361439</v>
      </c>
      <c r="H216" s="109">
        <f>'Non-Dairy Alternatives'!H136</f>
        <v>0.85327134009425265</v>
      </c>
      <c r="I216" s="155">
        <f>'Non-Dairy Alternatives'!I136</f>
        <v>11.61735061088633</v>
      </c>
      <c r="J216" s="156">
        <f>'Non-Dairy Alternatives'!J136</f>
        <v>-0.65775827314848812</v>
      </c>
      <c r="K216" s="244">
        <f>'Non-Dairy Alternatives'!K136</f>
        <v>-5.358472005115799E-2</v>
      </c>
      <c r="L216" s="247">
        <f>'Non-Dairy Alternatives'!L136</f>
        <v>1662787.1959049285</v>
      </c>
      <c r="M216" s="111">
        <f>'Non-Dairy Alternatives'!M136</f>
        <v>-486572.88595391694</v>
      </c>
      <c r="N216" s="107">
        <f>'Non-Dairy Alternatives'!N136</f>
        <v>-0.22638034923078634</v>
      </c>
      <c r="O216" s="105">
        <f>'Non-Dairy Alternatives'!O136</f>
        <v>323118.74100720882</v>
      </c>
      <c r="P216" s="106">
        <f>'Non-Dairy Alternatives'!P136</f>
        <v>-83702.01826209703</v>
      </c>
      <c r="Q216" s="107">
        <f>'Non-Dairy Alternatives'!Q136</f>
        <v>-0.20574667431532973</v>
      </c>
    </row>
    <row r="217" spans="2:17" ht="15.5" customHeight="1">
      <c r="B217" s="330"/>
      <c r="C217" s="255" t="s">
        <v>87</v>
      </c>
      <c r="D217" s="105">
        <f>'Non-Dairy Alternatives'!D137</f>
        <v>17.006171524524689</v>
      </c>
      <c r="E217" s="106">
        <f>'Non-Dairy Alternatives'!E137</f>
        <v>-60.618226892280575</v>
      </c>
      <c r="F217" s="107">
        <f>'Non-Dairy Alternatives'!F137</f>
        <v>-0.78091718749033234</v>
      </c>
      <c r="G217" s="108">
        <f>'Non-Dairy Alternatives'!G137</f>
        <v>8.1253538126131383E-3</v>
      </c>
      <c r="H217" s="109">
        <f>'Non-Dairy Alternatives'!H137</f>
        <v>-2.1812922657677196E-2</v>
      </c>
      <c r="I217" s="155">
        <f>'Non-Dairy Alternatives'!I137</f>
        <v>11.929364990204745</v>
      </c>
      <c r="J217" s="156">
        <f>'Non-Dairy Alternatives'!J137</f>
        <v>0.31895803864279415</v>
      </c>
      <c r="K217" s="244">
        <f>'Non-Dairy Alternatives'!K137</f>
        <v>2.7471736345975769E-2</v>
      </c>
      <c r="L217" s="247">
        <f>'Non-Dairy Alternatives'!L137</f>
        <v>202.87282720208168</v>
      </c>
      <c r="M217" s="111">
        <f>'Non-Dairy Alternatives'!M137</f>
        <v>-698.37802778720857</v>
      </c>
      <c r="N217" s="107">
        <f>'Non-Dairy Alternatives'!N137</f>
        <v>-0.77489860222713192</v>
      </c>
      <c r="O217" s="105">
        <f>'Non-Dairy Alternatives'!O137</f>
        <v>34.012343049049377</v>
      </c>
      <c r="P217" s="106">
        <f>'Non-Dairy Alternatives'!P137</f>
        <v>-122.05224144458771</v>
      </c>
      <c r="Q217" s="107">
        <f>'Non-Dairy Alternatives'!Q137</f>
        <v>-0.78206238680348328</v>
      </c>
    </row>
    <row r="218" spans="2:17" ht="15.5" customHeight="1">
      <c r="B218" s="330"/>
      <c r="C218" s="255" t="s">
        <v>261</v>
      </c>
      <c r="D218" s="105">
        <f>'Non-Dairy Alternatives'!D138</f>
        <v>9488.0587162779939</v>
      </c>
      <c r="E218" s="106">
        <f>'Non-Dairy Alternatives'!E138</f>
        <v>-11885.93018901802</v>
      </c>
      <c r="F218" s="107">
        <f>'Non-Dairy Alternatives'!F138</f>
        <v>-0.55609321412499391</v>
      </c>
      <c r="G218" s="108">
        <f>'Non-Dairy Alternatives'!G138</f>
        <v>4.533285692986766</v>
      </c>
      <c r="H218" s="109">
        <f>'Non-Dairy Alternatives'!H138</f>
        <v>-3.7102614670661396</v>
      </c>
      <c r="I218" s="155">
        <f>'Non-Dairy Alternatives'!I138</f>
        <v>35.080526036140299</v>
      </c>
      <c r="J218" s="156">
        <f>'Non-Dairy Alternatives'!J138</f>
        <v>6.6832643121539199</v>
      </c>
      <c r="K218" s="244">
        <f>'Non-Dairy Alternatives'!K138</f>
        <v>0.23534890008457232</v>
      </c>
      <c r="L218" s="247">
        <f>'Non-Dairy Alternatives'!L138</f>
        <v>332846.09082881809</v>
      </c>
      <c r="M218" s="111">
        <f>'Non-Dairy Alternatives'!M138</f>
        <v>-274116.66620045394</v>
      </c>
      <c r="N218" s="107">
        <f>'Non-Dairy Alternatives'!N138</f>
        <v>-0.45162024032923342</v>
      </c>
      <c r="O218" s="105">
        <f>'Non-Dairy Alternatives'!O138</f>
        <v>83925.671132087708</v>
      </c>
      <c r="P218" s="106">
        <f>'Non-Dairy Alternatives'!P138</f>
        <v>-69875.780761361675</v>
      </c>
      <c r="Q218" s="107">
        <f>'Non-Dairy Alternatives'!Q138</f>
        <v>-0.45432458472349296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Alternatives'!D140</f>
        <v>0</v>
      </c>
      <c r="E220" s="106">
        <f>'Non-Dairy Alternatives'!E140</f>
        <v>0</v>
      </c>
      <c r="F220" s="107">
        <f>'Non-Dairy Alternatives'!F140</f>
        <v>0</v>
      </c>
      <c r="G220" s="108">
        <f>'Non-Dairy Alternatives'!G140</f>
        <v>0</v>
      </c>
      <c r="H220" s="109">
        <f>'Non-Dairy Alternatives'!H140</f>
        <v>0</v>
      </c>
      <c r="I220" s="155">
        <f>'Non-Dairy Alternatives'!I140</f>
        <v>0</v>
      </c>
      <c r="J220" s="156">
        <f>'Non-Dairy Alternatives'!J140</f>
        <v>0</v>
      </c>
      <c r="K220" s="244">
        <f>'Non-Dairy Alternatives'!K140</f>
        <v>0</v>
      </c>
      <c r="L220" s="247">
        <f>'Non-Dairy Alternatives'!L140</f>
        <v>0</v>
      </c>
      <c r="M220" s="111">
        <f>'Non-Dairy Alternatives'!M140</f>
        <v>0</v>
      </c>
      <c r="N220" s="107">
        <f>'Non-Dairy Alternatives'!N140</f>
        <v>0</v>
      </c>
      <c r="O220" s="105">
        <f>'Non-Dairy Alternatives'!O140</f>
        <v>0</v>
      </c>
      <c r="P220" s="106">
        <f>'Non-Dairy Alternatives'!P140</f>
        <v>0</v>
      </c>
      <c r="Q220" s="107">
        <f>'Non-Dairy Alternatives'!Q140</f>
        <v>0</v>
      </c>
    </row>
    <row r="221" spans="2:17">
      <c r="B221" s="326"/>
      <c r="C221" s="255" t="s">
        <v>264</v>
      </c>
      <c r="D221" s="105">
        <f>'Non-Dairy Alternatives'!D141</f>
        <v>0</v>
      </c>
      <c r="E221" s="106">
        <f>'Non-Dairy Alternatives'!E141</f>
        <v>0</v>
      </c>
      <c r="F221" s="107">
        <f>'Non-Dairy Alternatives'!F141</f>
        <v>0</v>
      </c>
      <c r="G221" s="108">
        <f>'Non-Dairy Alternatives'!G141</f>
        <v>0</v>
      </c>
      <c r="H221" s="109">
        <f>'Non-Dairy Alternatives'!H141</f>
        <v>0</v>
      </c>
      <c r="I221" s="155">
        <f>'Non-Dairy Alternatives'!I141</f>
        <v>0</v>
      </c>
      <c r="J221" s="156">
        <f>'Non-Dairy Alternatives'!J141</f>
        <v>0</v>
      </c>
      <c r="K221" s="244">
        <f>'Non-Dairy Alternatives'!K141</f>
        <v>0</v>
      </c>
      <c r="L221" s="247">
        <f>'Non-Dairy Alternatives'!L141</f>
        <v>0</v>
      </c>
      <c r="M221" s="111">
        <f>'Non-Dairy Alternatives'!M141</f>
        <v>0</v>
      </c>
      <c r="N221" s="107">
        <f>'Non-Dairy Alternatives'!N141</f>
        <v>0</v>
      </c>
      <c r="O221" s="105">
        <f>'Non-Dairy Alternatives'!O141</f>
        <v>0</v>
      </c>
      <c r="P221" s="106">
        <f>'Non-Dairy Alternatives'!P141</f>
        <v>0</v>
      </c>
      <c r="Q221" s="107">
        <f>'Non-Dairy Alternatives'!Q141</f>
        <v>0</v>
      </c>
    </row>
    <row r="222" spans="2:17">
      <c r="B222" s="326"/>
      <c r="C222" s="255" t="s">
        <v>229</v>
      </c>
      <c r="D222" s="105">
        <f>'Non-Dairy Alternatives'!D142</f>
        <v>55226.320557594219</v>
      </c>
      <c r="E222" s="106">
        <f>'Non-Dairy Alternatives'!E142</f>
        <v>-4664.6978821717494</v>
      </c>
      <c r="F222" s="107">
        <f>'Non-Dairy Alternatives'!F142</f>
        <v>-7.7886434455329279E-2</v>
      </c>
      <c r="G222" s="108">
        <f>'Non-Dairy Alternatives'!G142</f>
        <v>26.38650290290926</v>
      </c>
      <c r="H222" s="109">
        <f>'Non-Dairy Alternatives'!H142</f>
        <v>3.2876589220612473</v>
      </c>
      <c r="I222" s="155">
        <f>'Non-Dairy Alternatives'!I142</f>
        <v>15.398916551748883</v>
      </c>
      <c r="J222" s="156">
        <f>'Non-Dairy Alternatives'!J142</f>
        <v>2.4518166503435523E-2</v>
      </c>
      <c r="K222" s="244">
        <f>'Non-Dairy Alternatives'!K142</f>
        <v>1.5947398973975592E-3</v>
      </c>
      <c r="L222" s="247">
        <f>'Non-Dairy Alternatives'!L142</f>
        <v>850425.50172652723</v>
      </c>
      <c r="M222" s="111">
        <f>'Non-Dairy Alternatives'!M142</f>
        <v>-70362.875464515993</v>
      </c>
      <c r="N222" s="107">
        <f>'Non-Dairy Alternatives'!N142</f>
        <v>-7.6415903162423665E-2</v>
      </c>
      <c r="O222" s="105">
        <f>'Non-Dairy Alternatives'!O142</f>
        <v>150392.92527270317</v>
      </c>
      <c r="P222" s="106">
        <f>'Non-Dairy Alternatives'!P142</f>
        <v>-18156.246692366345</v>
      </c>
      <c r="Q222" s="107">
        <f>'Non-Dairy Alternatives'!Q142</f>
        <v>-0.10772077062549487</v>
      </c>
    </row>
    <row r="223" spans="2:17">
      <c r="B223" s="326"/>
      <c r="C223" s="255" t="s">
        <v>230</v>
      </c>
      <c r="D223" s="105">
        <f>'Non-Dairy Alternatives'!D143</f>
        <v>0</v>
      </c>
      <c r="E223" s="106">
        <f>'Non-Dairy Alternatives'!E143</f>
        <v>0</v>
      </c>
      <c r="F223" s="107">
        <f>'Non-Dairy Alternatives'!F143</f>
        <v>0</v>
      </c>
      <c r="G223" s="108">
        <f>'Non-Dairy Alternatives'!G143</f>
        <v>0</v>
      </c>
      <c r="H223" s="109">
        <f>'Non-Dairy Alternatives'!H143</f>
        <v>0</v>
      </c>
      <c r="I223" s="155">
        <f>'Non-Dairy Alternatives'!I143</f>
        <v>0</v>
      </c>
      <c r="J223" s="156">
        <f>'Non-Dairy Alternatives'!J143</f>
        <v>0</v>
      </c>
      <c r="K223" s="244">
        <f>'Non-Dairy Alternatives'!K143</f>
        <v>0</v>
      </c>
      <c r="L223" s="247">
        <f>'Non-Dairy Alternatives'!L143</f>
        <v>0</v>
      </c>
      <c r="M223" s="111">
        <f>'Non-Dairy Alternatives'!M143</f>
        <v>0</v>
      </c>
      <c r="N223" s="107">
        <f>'Non-Dairy Alternatives'!N143</f>
        <v>0</v>
      </c>
      <c r="O223" s="105">
        <f>'Non-Dairy Alternatives'!O143</f>
        <v>0</v>
      </c>
      <c r="P223" s="106">
        <f>'Non-Dairy Alternatives'!P143</f>
        <v>0</v>
      </c>
      <c r="Q223" s="107">
        <f>'Non-Dairy Alternatives'!Q143</f>
        <v>0</v>
      </c>
    </row>
    <row r="224" spans="2:17">
      <c r="B224" s="326"/>
      <c r="C224" s="83" t="s">
        <v>230</v>
      </c>
      <c r="D224" s="105">
        <f>'Non-Dairy Alternatives'!D144</f>
        <v>40.874187083518507</v>
      </c>
      <c r="E224" s="106">
        <f>'Non-Dairy Alternatives'!E144</f>
        <v>40.874187083518507</v>
      </c>
      <c r="F224" s="107">
        <f>'Non-Dairy Alternatives'!F144</f>
        <v>0</v>
      </c>
      <c r="G224" s="108">
        <f>'Non-Dairy Alternatives'!G144</f>
        <v>1.9529218047553018E-2</v>
      </c>
      <c r="H224" s="109">
        <f>'Non-Dairy Alternatives'!H144</f>
        <v>1.9529218047553018E-2</v>
      </c>
      <c r="I224" s="155">
        <f>'Non-Dairy Alternatives'!I144</f>
        <v>21.939857945971351</v>
      </c>
      <c r="J224" s="156">
        <f>'Non-Dairy Alternatives'!J144</f>
        <v>21.939857945971351</v>
      </c>
      <c r="K224" s="244">
        <f>'Non-Dairy Alternatives'!K144</f>
        <v>0</v>
      </c>
      <c r="L224" s="247">
        <f>'Non-Dairy Alternatives'!L144</f>
        <v>896.77385826945306</v>
      </c>
      <c r="M224" s="111">
        <f>'Non-Dairy Alternatives'!M144</f>
        <v>896.77385826945306</v>
      </c>
      <c r="N224" s="107">
        <f>'Non-Dairy Alternatives'!N144</f>
        <v>0</v>
      </c>
      <c r="O224" s="105">
        <f>'Non-Dairy Alternatives'!O144</f>
        <v>317.09997737407684</v>
      </c>
      <c r="P224" s="106">
        <f>'Non-Dairy Alternatives'!P144</f>
        <v>317.09997737407684</v>
      </c>
      <c r="Q224" s="107">
        <f>'Non-Dairy Alternatives'!Q144</f>
        <v>0</v>
      </c>
    </row>
    <row r="225" spans="1:17" ht="15" thickBot="1">
      <c r="B225" s="325"/>
      <c r="C225" s="256" t="s">
        <v>86</v>
      </c>
      <c r="D225" s="128">
        <f>'Non-Dairy Alternatives'!D145</f>
        <v>1387.9639869332314</v>
      </c>
      <c r="E225" s="129">
        <f>'Non-Dairy Alternatives'!E145</f>
        <v>-1389.148941014043</v>
      </c>
      <c r="F225" s="130">
        <f>'Non-Dairy Alternatives'!F145</f>
        <v>-0.50021334279727825</v>
      </c>
      <c r="G225" s="131">
        <f>'Non-Dairy Alternatives'!G145</f>
        <v>0.66315328272057206</v>
      </c>
      <c r="H225" s="132">
        <f>'Non-Dairy Alternatives'!H145</f>
        <v>-0.40792715489739206</v>
      </c>
      <c r="I225" s="205">
        <f>'Non-Dairy Alternatives'!I145</f>
        <v>10.617525212821256</v>
      </c>
      <c r="J225" s="157">
        <f>'Non-Dairy Alternatives'!J145</f>
        <v>-0.85140965893856446</v>
      </c>
      <c r="K225" s="246">
        <f>'Non-Dairy Alternatives'!K145</f>
        <v>-7.4236157800059266E-2</v>
      </c>
      <c r="L225" s="248">
        <f>'Non-Dairy Alternatives'!L145</f>
        <v>14736.742625751496</v>
      </c>
      <c r="M225" s="134">
        <f>'Non-Dairy Alternatives'!M145</f>
        <v>-17113.784676398016</v>
      </c>
      <c r="N225" s="130">
        <f>'Non-Dairy Alternatives'!N145</f>
        <v>-0.53731558394774359</v>
      </c>
      <c r="O225" s="128">
        <f>'Non-Dairy Alternatives'!O145</f>
        <v>2775.9279738664627</v>
      </c>
      <c r="P225" s="129">
        <f>'Non-Dairy Alternatives'!P145</f>
        <v>-2778.7978820280869</v>
      </c>
      <c r="Q225" s="130">
        <f>'Non-Dairy Alternatives'!Q145</f>
        <v>-0.50025833031512967</v>
      </c>
    </row>
    <row r="226" spans="1:17">
      <c r="B226" s="226"/>
      <c r="C226" s="82" t="s">
        <v>207</v>
      </c>
      <c r="D226" s="121">
        <f>'Trad vs Value Add'!D53</f>
        <v>123558.96038523862</v>
      </c>
      <c r="E226" s="122">
        <f>'Trad vs Value Add'!E53</f>
        <v>-24442.982776293196</v>
      </c>
      <c r="F226" s="123">
        <f>'Trad vs Value Add'!F53</f>
        <v>-0.16515312065609647</v>
      </c>
      <c r="G226" s="124">
        <f>'Trad vs Value Add'!G53</f>
        <v>3.0091941520585381</v>
      </c>
      <c r="H226" s="125">
        <f>'Trad vs Value Add'!H53</f>
        <v>9.5435595978614174E-2</v>
      </c>
      <c r="I226" s="204">
        <f>'Trad vs Value Add'!I53</f>
        <v>14.180169228063814</v>
      </c>
      <c r="J226" s="152">
        <f>'Trad vs Value Add'!J53</f>
        <v>-6.0484904731890055E-2</v>
      </c>
      <c r="K226" s="123">
        <f>'Trad vs Value Add'!K53</f>
        <v>-4.2473403375899383E-3</v>
      </c>
      <c r="L226" s="233">
        <f>'Trad vs Value Add'!L53</f>
        <v>1752086.9679063165</v>
      </c>
      <c r="M226" s="234">
        <f>'Trad vs Value Add'!M53</f>
        <v>-355557.51563874655</v>
      </c>
      <c r="N226" s="232">
        <f>'Trad vs Value Add'!N53</f>
        <v>-0.16869899948244496</v>
      </c>
      <c r="O226" s="251">
        <f>'Trad vs Value Add'!O53</f>
        <v>657248.60409581661</v>
      </c>
      <c r="P226" s="231">
        <f>'Trad vs Value Add'!P53</f>
        <v>-153557.34993545816</v>
      </c>
      <c r="Q226" s="232">
        <f>'Trad vs Value Add'!Q53</f>
        <v>-0.18938853269636335</v>
      </c>
    </row>
    <row r="227" spans="1:17">
      <c r="B227" s="226" t="s">
        <v>220</v>
      </c>
      <c r="C227" s="83" t="s">
        <v>208</v>
      </c>
      <c r="D227" s="105">
        <f>'Trad vs Value Add'!D54</f>
        <v>3197814.715178621</v>
      </c>
      <c r="E227" s="106">
        <f>'Trad vs Value Add'!E54</f>
        <v>-999811.34865370113</v>
      </c>
      <c r="F227" s="107">
        <f>'Trad vs Value Add'!F54</f>
        <v>-0.23818494869476289</v>
      </c>
      <c r="G227" s="108">
        <f>'Trad vs Value Add'!G54</f>
        <v>77.880594902058363</v>
      </c>
      <c r="H227" s="109">
        <f>'Trad vs Value Add'!H54</f>
        <v>-4.7593258817285573</v>
      </c>
      <c r="I227" s="206">
        <f>'Trad vs Value Add'!I54</f>
        <v>6.1932731424154337</v>
      </c>
      <c r="J227" s="156">
        <f>'Trad vs Value Add'!J54</f>
        <v>0.45099452856157374</v>
      </c>
      <c r="K227" s="107">
        <f>'Trad vs Value Add'!K54</f>
        <v>7.8539297531384375E-2</v>
      </c>
      <c r="L227" s="110">
        <f>'Trad vs Value Add'!L54</f>
        <v>19804939.989936613</v>
      </c>
      <c r="M227" s="111">
        <f>'Trad vs Value Add'!M54</f>
        <v>-4298998.3853632882</v>
      </c>
      <c r="N227" s="107">
        <f>'Trad vs Value Add'!N54</f>
        <v>-0.17835252971641405</v>
      </c>
      <c r="O227" s="105">
        <f>'Trad vs Value Add'!O54</f>
        <v>4491859.9845737219</v>
      </c>
      <c r="P227" s="106">
        <f>'Trad vs Value Add'!P54</f>
        <v>-1343780.3063754085</v>
      </c>
      <c r="Q227" s="107">
        <f>'Trad vs Value Add'!Q54</f>
        <v>-0.23027127091084826</v>
      </c>
    </row>
    <row r="228" spans="1:17">
      <c r="B228" s="226" t="s">
        <v>218</v>
      </c>
      <c r="C228" s="83" t="s">
        <v>209</v>
      </c>
      <c r="D228" s="105">
        <f>'Trad vs Value Add'!D55</f>
        <v>141912.08242080294</v>
      </c>
      <c r="E228" s="106">
        <f>'Trad vs Value Add'!E55</f>
        <v>6547.1973551992851</v>
      </c>
      <c r="F228" s="107">
        <f>'Trad vs Value Add'!F55</f>
        <v>4.8367029248584159E-2</v>
      </c>
      <c r="G228" s="108">
        <f>'Trad vs Value Add'!G55</f>
        <v>3.4561719133576276</v>
      </c>
      <c r="H228" s="109">
        <f>'Trad vs Value Add'!H55</f>
        <v>0.79120290263186366</v>
      </c>
      <c r="I228" s="206">
        <f>'Trad vs Value Add'!I55</f>
        <v>18.397187954771958</v>
      </c>
      <c r="J228" s="156">
        <f>'Trad vs Value Add'!J55</f>
        <v>0.44322280993657159</v>
      </c>
      <c r="K228" s="107">
        <f>'Trad vs Value Add'!K55</f>
        <v>2.4686625286452029E-2</v>
      </c>
      <c r="L228" s="110">
        <f>'Trad vs Value Add'!L55</f>
        <v>2610783.2533486011</v>
      </c>
      <c r="M228" s="111">
        <f>'Trad vs Value Add'!M55</f>
        <v>180446.82504610484</v>
      </c>
      <c r="N228" s="107">
        <f>'Trad vs Value Add'!N55</f>
        <v>7.4247673262314781E-2</v>
      </c>
      <c r="O228" s="105">
        <f>'Trad vs Value Add'!O55</f>
        <v>708728.60515260696</v>
      </c>
      <c r="P228" s="106">
        <f>'Trad vs Value Add'!P55</f>
        <v>-17762.820364463842</v>
      </c>
      <c r="Q228" s="107">
        <f>'Trad vs Value Add'!Q55</f>
        <v>-2.4450144544818798E-2</v>
      </c>
    </row>
    <row r="229" spans="1:17" ht="15" thickBot="1">
      <c r="B229" s="226"/>
      <c r="C229" s="84" t="s">
        <v>210</v>
      </c>
      <c r="D229" s="128">
        <f>'Trad vs Value Add'!D56</f>
        <v>640300.87652810349</v>
      </c>
      <c r="E229" s="129">
        <f>'Trad vs Value Add'!E56</f>
        <v>44115.134113978478</v>
      </c>
      <c r="F229" s="130">
        <f>'Trad vs Value Add'!F56</f>
        <v>7.3995620786474703E-2</v>
      </c>
      <c r="G229" s="131">
        <f>'Trad vs Value Add'!G56</f>
        <v>15.594090846984137</v>
      </c>
      <c r="H229" s="132">
        <f>'Trad vs Value Add'!H56</f>
        <v>3.8568036812604216</v>
      </c>
      <c r="I229" s="205">
        <f>'Trad vs Value Add'!I56</f>
        <v>12.77364497645034</v>
      </c>
      <c r="J229" s="157">
        <f>'Trad vs Value Add'!J56</f>
        <v>0.33766025240886677</v>
      </c>
      <c r="K229" s="130">
        <f>'Trad vs Value Add'!K56</f>
        <v>2.7151870953660451E-2</v>
      </c>
      <c r="L229" s="133">
        <f>'Trad vs Value Add'!L56</f>
        <v>8178976.0748799583</v>
      </c>
      <c r="M229" s="134">
        <f>'Trad vs Value Add'!M56</f>
        <v>764819.28952657524</v>
      </c>
      <c r="N229" s="130">
        <f>'Trad vs Value Add'!N56</f>
        <v>0.1031566112868655</v>
      </c>
      <c r="O229" s="128">
        <f>'Trad vs Value Add'!O56</f>
        <v>1555342.4257230759</v>
      </c>
      <c r="P229" s="129">
        <f>'Trad vs Value Add'!P56</f>
        <v>90938.207117531914</v>
      </c>
      <c r="Q229" s="130">
        <f>'Trad vs Value Add'!Q56</f>
        <v>6.2099115778378733E-2</v>
      </c>
    </row>
    <row r="230" spans="1:17">
      <c r="B230" s="324" t="s">
        <v>219</v>
      </c>
      <c r="C230" s="82" t="s">
        <v>216</v>
      </c>
      <c r="D230" s="121">
        <f>Filtration!D31</f>
        <v>3704330.6558403117</v>
      </c>
      <c r="E230" s="122">
        <f>Filtration!E31</f>
        <v>-1031427.4450269085</v>
      </c>
      <c r="F230" s="123">
        <f>Filtration!F31</f>
        <v>-0.21779563547344866</v>
      </c>
      <c r="G230" s="124">
        <f>Filtration!G31</f>
        <v>90.216444943296551</v>
      </c>
      <c r="H230" s="125">
        <f>Filtration!H31</f>
        <v>-3.0178423313399065</v>
      </c>
      <c r="I230" s="204">
        <f>Filtration!I31</f>
        <v>7.1121144210703759</v>
      </c>
      <c r="J230" s="152">
        <f>Filtration!J31</f>
        <v>0.57374834723131496</v>
      </c>
      <c r="K230" s="123">
        <f>Filtration!K31</f>
        <v>8.7751028430017752E-2</v>
      </c>
      <c r="L230" s="126">
        <f>Filtration!L31</f>
        <v>26345623.477814965</v>
      </c>
      <c r="M230" s="127">
        <f>Filtration!M31</f>
        <v>-4618496.62280377</v>
      </c>
      <c r="N230" s="123">
        <f>Filtration!N31</f>
        <v>-0.14915639804379527</v>
      </c>
      <c r="O230" s="121">
        <f>Filtration!O31</f>
        <v>6070540.511048317</v>
      </c>
      <c r="P230" s="122">
        <f>Filtration!P31</f>
        <v>-1503137.1564462474</v>
      </c>
      <c r="Q230" s="123">
        <f>Filtration!Q31</f>
        <v>-0.19846859378470191</v>
      </c>
    </row>
    <row r="231" spans="1:17" ht="15" thickBot="1">
      <c r="B231" s="325"/>
      <c r="C231" s="84" t="s">
        <v>217</v>
      </c>
      <c r="D231" s="128">
        <f>Filtration!D32</f>
        <v>401717.48002736171</v>
      </c>
      <c r="E231" s="129">
        <f>Filtration!E32</f>
        <v>58058.727610458853</v>
      </c>
      <c r="F231" s="130">
        <f>Filtration!F32</f>
        <v>0.16894296217436663</v>
      </c>
      <c r="G231" s="131">
        <f>Filtration!G32</f>
        <v>9.783555056703511</v>
      </c>
      <c r="H231" s="132">
        <f>Filtration!H32</f>
        <v>3.0178423313399989</v>
      </c>
      <c r="I231" s="205">
        <f>Filtration!I32</f>
        <v>15.056772456253663</v>
      </c>
      <c r="J231" s="157">
        <f>Filtration!J32</f>
        <v>0.11913930028086561</v>
      </c>
      <c r="K231" s="130">
        <f>Filtration!K32</f>
        <v>7.9757816406963965E-3</v>
      </c>
      <c r="L231" s="133">
        <f>Filtration!L32</f>
        <v>6048568.6884716107</v>
      </c>
      <c r="M231" s="134">
        <f>Filtration!M32</f>
        <v>915120.31402863562</v>
      </c>
      <c r="N231" s="130">
        <f>Filtration!N32</f>
        <v>0.17826619599109816</v>
      </c>
      <c r="O231" s="128">
        <f>Filtration!O32</f>
        <v>1353612.693030715</v>
      </c>
      <c r="P231" s="129">
        <f>Filtration!P32</f>
        <v>79768.196182525251</v>
      </c>
      <c r="Q231" s="130">
        <f>Filtration!Q32</f>
        <v>6.262004222641912E-2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14:B225"/>
    <mergeCell ref="B284:B288"/>
    <mergeCell ref="B289:B360"/>
    <mergeCell ref="B253:B259"/>
    <mergeCell ref="B260:B261"/>
    <mergeCell ref="B262:B265"/>
    <mergeCell ref="B266:B278"/>
    <mergeCell ref="B279:B283"/>
    <mergeCell ref="B230:B231"/>
    <mergeCell ref="B15:B18"/>
    <mergeCell ref="B19:B29"/>
    <mergeCell ref="B30:B31"/>
    <mergeCell ref="B8:B10"/>
    <mergeCell ref="B11:B14"/>
    <mergeCell ref="O82:Q82"/>
    <mergeCell ref="D82:F82"/>
    <mergeCell ref="G82:H82"/>
    <mergeCell ref="I82:K82"/>
    <mergeCell ref="B32:B43"/>
    <mergeCell ref="B44:B45"/>
    <mergeCell ref="B46:B47"/>
    <mergeCell ref="B49:B59"/>
    <mergeCell ref="B60:B71"/>
    <mergeCell ref="B79:Q79"/>
    <mergeCell ref="B80:Q80"/>
    <mergeCell ref="B81:Q81"/>
    <mergeCell ref="L82:N82"/>
    <mergeCell ref="B76:B77"/>
    <mergeCell ref="B158:Q158"/>
    <mergeCell ref="D159:F159"/>
    <mergeCell ref="G159:H159"/>
    <mergeCell ref="I159:K159"/>
    <mergeCell ref="L159:N159"/>
    <mergeCell ref="B2:Q2"/>
    <mergeCell ref="B3:Q3"/>
    <mergeCell ref="B4:Q4"/>
    <mergeCell ref="G5:H5"/>
    <mergeCell ref="I5:K5"/>
    <mergeCell ref="L5:N5"/>
    <mergeCell ref="O5:Q5"/>
    <mergeCell ref="D5:F5"/>
    <mergeCell ref="B165:B168"/>
    <mergeCell ref="B85:B87"/>
    <mergeCell ref="B88:B91"/>
    <mergeCell ref="B92:B95"/>
    <mergeCell ref="B96:B106"/>
    <mergeCell ref="B156:Q156"/>
    <mergeCell ref="B157:Q157"/>
    <mergeCell ref="B107:B108"/>
    <mergeCell ref="B109:B120"/>
    <mergeCell ref="B121:B122"/>
    <mergeCell ref="B153:B154"/>
    <mergeCell ref="B123:B124"/>
    <mergeCell ref="B126:B136"/>
    <mergeCell ref="B137:B148"/>
    <mergeCell ref="O159:Q159"/>
    <mergeCell ref="B162:B164"/>
    <mergeCell ref="B203:B213"/>
    <mergeCell ref="B200:B201"/>
    <mergeCell ref="B169:B172"/>
    <mergeCell ref="B173:B183"/>
    <mergeCell ref="B184:B185"/>
    <mergeCell ref="B186:B197"/>
    <mergeCell ref="B198:B199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{E4DDBFC1-9F4A-42BC-A4C8-BA4247A3D80D}</x14:id>
        </ext>
      </extLst>
    </cfRule>
  </conditionalFormatting>
  <conditionalFormatting sqref="D289">
    <cfRule type="cellIs" dxfId="93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{E59CCE2D-916D-4FE9-B374-76B4EE2062D5}</x14:id>
        </ext>
      </extLst>
    </cfRule>
  </conditionalFormatting>
  <conditionalFormatting sqref="D7:Q78">
    <cfRule type="cellIs" dxfId="92" priority="11" operator="lessThan">
      <formula>0</formula>
    </cfRule>
  </conditionalFormatting>
  <conditionalFormatting sqref="D84:Q155">
    <cfRule type="cellIs" dxfId="91" priority="6" operator="lessThan">
      <formula>0</formula>
    </cfRule>
  </conditionalFormatting>
  <conditionalFormatting sqref="D161:Q360">
    <cfRule type="cellIs" dxfId="9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4DDBFC1-9F4A-42BC-A4C8-BA4247A3D80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E59CCE2D-916D-4FE9-B374-76B4EE2062D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00000"/>
    <pageSetUpPr fitToPage="1"/>
  </sheetPr>
  <dimension ref="A1:T366"/>
  <sheetViews>
    <sheetView showGridLines="0" zoomScale="70" zoomScaleNormal="70" workbookViewId="0">
      <selection activeCell="D15" sqref="D15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16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03-23-2025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Data'!E111</f>
        <v>11422487.341663472</v>
      </c>
      <c r="E7" s="292">
        <f>'Segment Data'!F111</f>
        <v>-1706024.6328211334</v>
      </c>
      <c r="F7" s="293">
        <f>'Segment Data'!G111</f>
        <v>-0.12994805779488255</v>
      </c>
      <c r="G7" s="294">
        <f>'Segment Data'!H111</f>
        <v>99.999999999999957</v>
      </c>
      <c r="H7" s="295">
        <f>'Segment Data'!I111</f>
        <v>-4.2632564145606011E-14</v>
      </c>
      <c r="I7" s="296">
        <f>'Segment Data'!J111</f>
        <v>9.6120237703013025</v>
      </c>
      <c r="J7" s="297">
        <f>'Segment Data'!K111</f>
        <v>0.53481431566096482</v>
      </c>
      <c r="K7" s="293">
        <f>'Segment Data'!L111</f>
        <v>5.8918362337399159E-2</v>
      </c>
      <c r="L7" s="298">
        <f>'Segment Data'!M111</f>
        <v>109793219.84403503</v>
      </c>
      <c r="M7" s="299">
        <f>'Segment Data'!N111</f>
        <v>-9377033.1761155128</v>
      </c>
      <c r="N7" s="293">
        <f>'Segment Data'!O111</f>
        <v>-7.868602221168354E-2</v>
      </c>
      <c r="O7" s="291">
        <f>'Segment Data'!P111</f>
        <v>34237563.214366078</v>
      </c>
      <c r="P7" s="292">
        <f>'Segment Data'!Q111</f>
        <v>-4162646.0801607743</v>
      </c>
      <c r="Q7" s="293">
        <f>'Segment Data'!R111</f>
        <v>-0.1084016508408477</v>
      </c>
    </row>
    <row r="8" spans="1:17" ht="15" thickBot="1">
      <c r="B8" s="324" t="s">
        <v>111</v>
      </c>
      <c r="C8" s="82" t="s">
        <v>111</v>
      </c>
      <c r="D8" s="128">
        <f>'Segment Data'!E114</f>
        <v>8680998.2252424099</v>
      </c>
      <c r="E8" s="129">
        <f>'Segment Data'!F114</f>
        <v>-1405048.0623400342</v>
      </c>
      <c r="F8" s="130">
        <f>'Segment Data'!G114</f>
        <v>-0.13930612871268258</v>
      </c>
      <c r="G8" s="131">
        <f>'Segment Data'!H114</f>
        <v>75.999193219313128</v>
      </c>
      <c r="H8" s="132">
        <f>'Segment Data'!I114</f>
        <v>-0.82631683989826854</v>
      </c>
      <c r="I8" s="205">
        <f>'Segment Data'!J114</f>
        <v>6.9987119459531488</v>
      </c>
      <c r="J8" s="157">
        <f>'Segment Data'!K114</f>
        <v>0.38038936910204502</v>
      </c>
      <c r="K8" s="130">
        <f>'Segment Data'!L114</f>
        <v>5.747519325101081E-2</v>
      </c>
      <c r="L8" s="133">
        <f>'Segment Data'!M114</f>
        <v>60755805.981802136</v>
      </c>
      <c r="M8" s="134">
        <f>'Segment Data'!N114</f>
        <v>-5996901.8744700104</v>
      </c>
      <c r="N8" s="130">
        <f>'Segment Data'!O114</f>
        <v>-8.9837582130483359E-2</v>
      </c>
      <c r="O8" s="128">
        <f>'Segment Data'!P114</f>
        <v>15506949.12250483</v>
      </c>
      <c r="P8" s="129">
        <f>'Segment Data'!Q114</f>
        <v>-2242015.8031950891</v>
      </c>
      <c r="Q8" s="130">
        <f>'Segment Data'!R114</f>
        <v>-0.12631811559606632</v>
      </c>
    </row>
    <row r="9" spans="1:17">
      <c r="B9" s="326"/>
      <c r="C9" s="102" t="s">
        <v>110</v>
      </c>
      <c r="D9" s="143">
        <f>'Segment Data'!E115</f>
        <v>8634635.6812990811</v>
      </c>
      <c r="E9" s="144">
        <f>'Segment Data'!F115</f>
        <v>-1384886.7249272335</v>
      </c>
      <c r="F9" s="145">
        <f>'Segment Data'!G115</f>
        <v>-0.13821883606614219</v>
      </c>
      <c r="G9" s="146">
        <f>'Segment Data'!H115</f>
        <v>75.593304882066107</v>
      </c>
      <c r="H9" s="147">
        <f>'Segment Data'!I115</f>
        <v>-0.72549214306025078</v>
      </c>
      <c r="I9" s="207">
        <f>'Segment Data'!J115</f>
        <v>6.8958985861925868</v>
      </c>
      <c r="J9" s="161">
        <f>'Segment Data'!K115</f>
        <v>0.36422275490767397</v>
      </c>
      <c r="K9" s="145">
        <f>'Segment Data'!L115</f>
        <v>5.5762527767092812E-2</v>
      </c>
      <c r="L9" s="148">
        <f>'Segment Data'!M115</f>
        <v>59543571.986958399</v>
      </c>
      <c r="M9" s="149">
        <f>'Segment Data'!N115</f>
        <v>-5900700.3548076749</v>
      </c>
      <c r="N9" s="145">
        <f>'Segment Data'!O115</f>
        <v>-9.0163739983122854E-2</v>
      </c>
      <c r="O9" s="143">
        <f>'Segment Data'!P115</f>
        <v>15093393.577283263</v>
      </c>
      <c r="P9" s="144">
        <f>'Segment Data'!Q115</f>
        <v>-2227701.371137578</v>
      </c>
      <c r="Q9" s="145">
        <f>'Segment Data'!R115</f>
        <v>-0.12861204085372657</v>
      </c>
    </row>
    <row r="10" spans="1:17" ht="15" thickBot="1">
      <c r="B10" s="325"/>
      <c r="C10" s="98" t="s">
        <v>109</v>
      </c>
      <c r="D10" s="135">
        <f>'Segment Data'!E116</f>
        <v>46362.543943327641</v>
      </c>
      <c r="E10" s="136">
        <f>'Segment Data'!F116</f>
        <v>-20161.337412799934</v>
      </c>
      <c r="F10" s="137">
        <f>'Segment Data'!G116</f>
        <v>-0.3030691685722402</v>
      </c>
      <c r="G10" s="138">
        <f>'Segment Data'!H116</f>
        <v>0.40588833724700607</v>
      </c>
      <c r="H10" s="139">
        <f>'Segment Data'!I116</f>
        <v>-0.10082469683802514</v>
      </c>
      <c r="I10" s="208">
        <f>'Segment Data'!J116</f>
        <v>26.146839490204702</v>
      </c>
      <c r="J10" s="154">
        <f>'Segment Data'!K116</f>
        <v>6.47818083961279</v>
      </c>
      <c r="K10" s="137">
        <f>'Segment Data'!L116</f>
        <v>0.32936566517807936</v>
      </c>
      <c r="L10" s="140">
        <f>'Segment Data'!M116</f>
        <v>1212233.99484375</v>
      </c>
      <c r="M10" s="141">
        <f>'Segment Data'!N116</f>
        <v>-96201.519662398612</v>
      </c>
      <c r="N10" s="137">
        <f>'Segment Data'!O116</f>
        <v>-7.3524081695924143E-2</v>
      </c>
      <c r="O10" s="135">
        <f>'Segment Data'!P116</f>
        <v>413555.54522156715</v>
      </c>
      <c r="P10" s="136">
        <f>'Segment Data'!Q116</f>
        <v>-14314.432057507976</v>
      </c>
      <c r="Q10" s="137">
        <f>'Segment Data'!R116</f>
        <v>-3.3455098085022894E-2</v>
      </c>
    </row>
    <row r="11" spans="1:17">
      <c r="B11" s="324" t="s">
        <v>108</v>
      </c>
      <c r="C11" s="82" t="s">
        <v>185</v>
      </c>
      <c r="D11" s="121">
        <f>Fat!E99</f>
        <v>150583.83280449107</v>
      </c>
      <c r="E11" s="122">
        <f>Fat!F99</f>
        <v>-46670.496223048976</v>
      </c>
      <c r="F11" s="123">
        <f>Fat!G99</f>
        <v>-0.23660061836479637</v>
      </c>
      <c r="G11" s="124">
        <f>Fat!H99</f>
        <v>1.318310349578915</v>
      </c>
      <c r="H11" s="125">
        <f>Fat!I99</f>
        <v>-0.18417774207157622</v>
      </c>
      <c r="I11" s="204">
        <f>Fat!J99</f>
        <v>7.3730476904252029</v>
      </c>
      <c r="J11" s="152">
        <f>Fat!K99</f>
        <v>1.6486995677269682</v>
      </c>
      <c r="K11" s="123">
        <f>Fat!L99</f>
        <v>0.28801525211045959</v>
      </c>
      <c r="L11" s="126">
        <f>Fat!M99</f>
        <v>1110261.7806745279</v>
      </c>
      <c r="M11" s="127">
        <f>Fat!N99</f>
        <v>-18890.667388370959</v>
      </c>
      <c r="N11" s="123">
        <f>Fat!O99</f>
        <v>-1.6729953002164209E-2</v>
      </c>
      <c r="O11" s="121">
        <f>Fat!P99</f>
        <v>340586.5986430645</v>
      </c>
      <c r="P11" s="122">
        <f>Fat!Q99</f>
        <v>-12774.914404499985</v>
      </c>
      <c r="Q11" s="123">
        <f>Fat!R99</f>
        <v>-3.6152534820000075E-2</v>
      </c>
    </row>
    <row r="12" spans="1:17">
      <c r="B12" s="326"/>
      <c r="C12" s="83" t="s">
        <v>186</v>
      </c>
      <c r="D12" s="105">
        <f>Fat!E100</f>
        <v>1257175.7713020092</v>
      </c>
      <c r="E12" s="106">
        <f>Fat!F100</f>
        <v>-241245.77175687999</v>
      </c>
      <c r="F12" s="107">
        <f>Fat!G100</f>
        <v>-0.16099993548170632</v>
      </c>
      <c r="G12" s="108">
        <f>Fat!H100</f>
        <v>11.006147205052843</v>
      </c>
      <c r="H12" s="109">
        <f>Fat!I100</f>
        <v>-0.40734387429480989</v>
      </c>
      <c r="I12" s="206">
        <f>Fat!J100</f>
        <v>15.537897646077578</v>
      </c>
      <c r="J12" s="156">
        <f>Fat!K100</f>
        <v>0.53686189245370919</v>
      </c>
      <c r="K12" s="107">
        <f>Fat!L100</f>
        <v>3.5788321637992032E-2</v>
      </c>
      <c r="L12" s="110">
        <f>Fat!M100</f>
        <v>19533868.457619254</v>
      </c>
      <c r="M12" s="111">
        <f>Fat!N100</f>
        <v>-2944006.6838073917</v>
      </c>
      <c r="N12" s="107">
        <f>Fat!O100</f>
        <v>-0.13097353131842954</v>
      </c>
      <c r="O12" s="105">
        <f>Fat!P100</f>
        <v>6992349.3353985548</v>
      </c>
      <c r="P12" s="106">
        <f>Fat!Q100</f>
        <v>-1213762.3512151446</v>
      </c>
      <c r="Q12" s="107">
        <f>Fat!R100</f>
        <v>-0.14790955784761087</v>
      </c>
    </row>
    <row r="13" spans="1:17">
      <c r="B13" s="326"/>
      <c r="C13" s="83" t="s">
        <v>187</v>
      </c>
      <c r="D13" s="105">
        <f>Fat!E101</f>
        <v>2968139.9835851528</v>
      </c>
      <c r="E13" s="106">
        <f>Fat!F101</f>
        <v>-605184.33431582153</v>
      </c>
      <c r="F13" s="107">
        <f>Fat!G101</f>
        <v>-0.16936171488383572</v>
      </c>
      <c r="G13" s="108">
        <f>Fat!H101</f>
        <v>25.985058199704671</v>
      </c>
      <c r="H13" s="109">
        <f>Fat!I101</f>
        <v>-1.2329869591508391</v>
      </c>
      <c r="I13" s="206">
        <f>Fat!J101</f>
        <v>7.2082031883769728</v>
      </c>
      <c r="J13" s="156">
        <f>Fat!K101</f>
        <v>0.42746088337959431</v>
      </c>
      <c r="K13" s="107">
        <f>Fat!L101</f>
        <v>6.304042598176271E-2</v>
      </c>
      <c r="L13" s="110">
        <f>Fat!M101</f>
        <v>21394956.093227673</v>
      </c>
      <c r="M13" s="111">
        <f>Fat!N101</f>
        <v>-2834835.278639365</v>
      </c>
      <c r="N13" s="107">
        <f>Fat!O101</f>
        <v>-0.1169979235533519</v>
      </c>
      <c r="O13" s="105">
        <f>Fat!P101</f>
        <v>5828202.6070415974</v>
      </c>
      <c r="P13" s="106">
        <f>Fat!Q101</f>
        <v>-1026881.0705850776</v>
      </c>
      <c r="Q13" s="107">
        <f>Fat!R101</f>
        <v>-0.14979847349443268</v>
      </c>
    </row>
    <row r="14" spans="1:17" ht="15" thickBot="1">
      <c r="B14" s="325"/>
      <c r="C14" s="84" t="s">
        <v>188</v>
      </c>
      <c r="D14" s="128">
        <f>Fat!E102</f>
        <v>7046587.753971844</v>
      </c>
      <c r="E14" s="129">
        <f>Fat!F102</f>
        <v>-812924.03052539565</v>
      </c>
      <c r="F14" s="130">
        <f>Fat!G102</f>
        <v>-0.10343187373659458</v>
      </c>
      <c r="G14" s="131">
        <f>Fat!H102</f>
        <v>61.690484245663768</v>
      </c>
      <c r="H14" s="132">
        <f>Fat!I102</f>
        <v>1.8245085755171644</v>
      </c>
      <c r="I14" s="205">
        <f>Fat!J102</f>
        <v>9.6151691965126851</v>
      </c>
      <c r="J14" s="157">
        <f>Fat!K102</f>
        <v>0.53910493009120586</v>
      </c>
      <c r="K14" s="130">
        <f>Fat!L102</f>
        <v>5.9398536002628455E-2</v>
      </c>
      <c r="L14" s="133">
        <f>Fat!M102</f>
        <v>67754133.512513578</v>
      </c>
      <c r="M14" s="134">
        <f>Fat!N102</f>
        <v>-3579300.5462803394</v>
      </c>
      <c r="N14" s="130">
        <f>Fat!O102</f>
        <v>-5.0177039609928697E-2</v>
      </c>
      <c r="O14" s="128">
        <f>Fat!P102</f>
        <v>21076424.673282862</v>
      </c>
      <c r="P14" s="129">
        <f>Fat!Q102</f>
        <v>-1909227.7439560331</v>
      </c>
      <c r="Q14" s="130">
        <f>Fat!R102</f>
        <v>-8.3061716469885402E-2</v>
      </c>
    </row>
    <row r="15" spans="1:17" ht="15" customHeight="1">
      <c r="B15" s="334" t="s">
        <v>107</v>
      </c>
      <c r="C15" s="82" t="s">
        <v>201</v>
      </c>
      <c r="D15" s="121">
        <f>Fat!E103</f>
        <v>135036.21164046272</v>
      </c>
      <c r="E15" s="122">
        <f>Fat!F103</f>
        <v>-50830.992139158479</v>
      </c>
      <c r="F15" s="123">
        <f>Fat!G103</f>
        <v>-0.27348015736777159</v>
      </c>
      <c r="G15" s="124">
        <f>Fat!H103</f>
        <v>1.1821962029926589</v>
      </c>
      <c r="H15" s="125">
        <f>Fat!I103</f>
        <v>-0.23355604784015371</v>
      </c>
      <c r="I15" s="204">
        <f>Fat!J103</f>
        <v>5.7632632655137224</v>
      </c>
      <c r="J15" s="152">
        <f>Fat!K103</f>
        <v>0.33452855087471089</v>
      </c>
      <c r="K15" s="123">
        <f>Fat!L103</f>
        <v>6.1621826900590343E-2</v>
      </c>
      <c r="L15" s="126">
        <f>Fat!M103</f>
        <v>778249.23806161527</v>
      </c>
      <c r="M15" s="127">
        <f>Fat!N103</f>
        <v>-230774.50340969756</v>
      </c>
      <c r="N15" s="123">
        <f>Fat!O103</f>
        <v>-0.22871067738524428</v>
      </c>
      <c r="O15" s="121">
        <f>Fat!P103</f>
        <v>214119.69898223877</v>
      </c>
      <c r="P15" s="122">
        <f>Fat!Q103</f>
        <v>-73359.101138982747</v>
      </c>
      <c r="Q15" s="123">
        <f>Fat!R103</f>
        <v>-0.25518090762883849</v>
      </c>
    </row>
    <row r="16" spans="1:17">
      <c r="B16" s="335"/>
      <c r="C16" s="83" t="s">
        <v>202</v>
      </c>
      <c r="D16" s="105">
        <f>Fat!E104</f>
        <v>439311.62870938587</v>
      </c>
      <c r="E16" s="106">
        <f>Fat!F104</f>
        <v>-104216.0979916302</v>
      </c>
      <c r="F16" s="107">
        <f>Fat!G104</f>
        <v>-0.19174016866476701</v>
      </c>
      <c r="G16" s="108">
        <f>Fat!H104</f>
        <v>3.846024211442971</v>
      </c>
      <c r="H16" s="109">
        <f>Fat!I104</f>
        <v>-0.29403162852859177</v>
      </c>
      <c r="I16" s="206">
        <f>Fat!J104</f>
        <v>5.6038409262868978</v>
      </c>
      <c r="J16" s="156">
        <f>Fat!K104</f>
        <v>0.29037167016491594</v>
      </c>
      <c r="K16" s="107">
        <f>Fat!L104</f>
        <v>5.4648226265798093E-2</v>
      </c>
      <c r="L16" s="110">
        <f>Fat!M104</f>
        <v>2461832.4843554106</v>
      </c>
      <c r="M16" s="111">
        <f>Fat!N104</f>
        <v>-426185.38132030936</v>
      </c>
      <c r="N16" s="107">
        <f>Fat!O104</f>
        <v>-0.14757020252040345</v>
      </c>
      <c r="O16" s="105">
        <f>Fat!P104</f>
        <v>608386.3565787077</v>
      </c>
      <c r="P16" s="106">
        <f>Fat!Q104</f>
        <v>-135604.74773382174</v>
      </c>
      <c r="Q16" s="107">
        <f>Fat!R104</f>
        <v>-0.18226662516230577</v>
      </c>
    </row>
    <row r="17" spans="2:17">
      <c r="B17" s="335"/>
      <c r="C17" s="83" t="s">
        <v>203</v>
      </c>
      <c r="D17" s="105">
        <f>Fat!E105</f>
        <v>2806275.5646101879</v>
      </c>
      <c r="E17" s="106">
        <f>Fat!F105</f>
        <v>-603685.51602929551</v>
      </c>
      <c r="F17" s="107">
        <f>Fat!G105</f>
        <v>-0.17703589623259983</v>
      </c>
      <c r="G17" s="108">
        <f>Fat!H105</f>
        <v>24.567990146719705</v>
      </c>
      <c r="H17" s="109">
        <f>Fat!I105</f>
        <v>-1.4057156873213188</v>
      </c>
      <c r="I17" s="206">
        <f>Fat!J105</f>
        <v>6.8020613036768642</v>
      </c>
      <c r="J17" s="156">
        <f>Fat!K105</f>
        <v>0.33220519514713587</v>
      </c>
      <c r="K17" s="107">
        <f>Fat!L105</f>
        <v>5.1346612594546454E-2</v>
      </c>
      <c r="L17" s="110">
        <f>Fat!M105</f>
        <v>19088458.425488904</v>
      </c>
      <c r="M17" s="111">
        <f>Fat!N105</f>
        <v>-2973499.1019350924</v>
      </c>
      <c r="N17" s="107">
        <f>Fat!O105</f>
        <v>-0.13477947721723699</v>
      </c>
      <c r="O17" s="105">
        <f>Fat!P105</f>
        <v>4909963.2435771227</v>
      </c>
      <c r="P17" s="106">
        <f>Fat!Q105</f>
        <v>-1021780.9770123744</v>
      </c>
      <c r="Q17" s="107">
        <f>Fat!R105</f>
        <v>-0.17225641211327042</v>
      </c>
    </row>
    <row r="18" spans="2:17" ht="15" thickBot="1">
      <c r="B18" s="336"/>
      <c r="C18" s="84" t="s">
        <v>204</v>
      </c>
      <c r="D18" s="128">
        <f>Fat!E106</f>
        <v>5300374.8202823736</v>
      </c>
      <c r="E18" s="129">
        <f>Fat!F106</f>
        <v>-646315.4561799448</v>
      </c>
      <c r="F18" s="130">
        <f>Fat!G106</f>
        <v>-0.10868490305239797</v>
      </c>
      <c r="G18" s="131">
        <f>Fat!H106</f>
        <v>46.402982658157811</v>
      </c>
      <c r="H18" s="132">
        <f>Fat!I106</f>
        <v>1.1069865237918677</v>
      </c>
      <c r="I18" s="205">
        <f>Fat!J106</f>
        <v>7.2499147959972099</v>
      </c>
      <c r="J18" s="157">
        <f>Fat!K106</f>
        <v>0.39001343487078444</v>
      </c>
      <c r="K18" s="130">
        <f>Fat!L106</f>
        <v>5.6854087885418597E-2</v>
      </c>
      <c r="L18" s="133">
        <f>Fat!M106</f>
        <v>38427265.833896235</v>
      </c>
      <c r="M18" s="134">
        <f>Fat!N106</f>
        <v>-2366442.8878049031</v>
      </c>
      <c r="N18" s="130">
        <f>Fat!O106</f>
        <v>-5.8009996196938578E-2</v>
      </c>
      <c r="O18" s="128">
        <f>Fat!P106</f>
        <v>9774479.8233667612</v>
      </c>
      <c r="P18" s="129">
        <f>Fat!Q106</f>
        <v>-1011270.9773099143</v>
      </c>
      <c r="Q18" s="130">
        <f>Fat!R106</f>
        <v>-9.3759905638323232E-2</v>
      </c>
    </row>
    <row r="19" spans="2:17" ht="15" thickBot="1">
      <c r="B19" s="324" t="s">
        <v>106</v>
      </c>
      <c r="C19" s="142" t="s">
        <v>106</v>
      </c>
      <c r="D19" s="128">
        <f>'Segment Data'!E117</f>
        <v>2717875.1616729042</v>
      </c>
      <c r="E19" s="129">
        <f>'Segment Data'!F117</f>
        <v>-293985.28902037023</v>
      </c>
      <c r="F19" s="130">
        <f>'Segment Data'!G117</f>
        <v>-9.7609199972296279E-2</v>
      </c>
      <c r="G19" s="131">
        <f>'Segment Data'!H117</f>
        <v>23.794074621203254</v>
      </c>
      <c r="H19" s="132">
        <f>'Segment Data'!I117</f>
        <v>0.85270505436388078</v>
      </c>
      <c r="I19" s="205">
        <f>'Segment Data'!J117</f>
        <v>17.859769603453376</v>
      </c>
      <c r="J19" s="157">
        <f>'Segment Data'!K117</f>
        <v>0.6455644203283839</v>
      </c>
      <c r="K19" s="130">
        <f>'Segment Data'!L117</f>
        <v>3.7501843010517143E-2</v>
      </c>
      <c r="L19" s="133">
        <f>'Segment Data'!M117</f>
        <v>48540624.198426664</v>
      </c>
      <c r="M19" s="134">
        <f>'Segment Data'!N117</f>
        <v>-3306159.5827466771</v>
      </c>
      <c r="N19" s="130">
        <f>'Segment Data'!O117</f>
        <v>-6.3767881855522415E-2</v>
      </c>
      <c r="O19" s="128">
        <f>'Segment Data'!P117</f>
        <v>18633876.953472972</v>
      </c>
      <c r="P19" s="129">
        <f>'Segment Data'!Q117</f>
        <v>-1904565.2966536507</v>
      </c>
      <c r="Q19" s="130">
        <f>'Segment Data'!R117</f>
        <v>-9.2731730744667784E-2</v>
      </c>
    </row>
    <row r="20" spans="2:17">
      <c r="B20" s="326"/>
      <c r="C20" s="99" t="s">
        <v>120</v>
      </c>
      <c r="D20" s="143">
        <f>'Segment Data'!E118</f>
        <v>1893731.686761477</v>
      </c>
      <c r="E20" s="144">
        <f>'Segment Data'!F118</f>
        <v>-206220.50656681601</v>
      </c>
      <c r="F20" s="145">
        <f>'Segment Data'!G118</f>
        <v>-9.8202476809707465E-2</v>
      </c>
      <c r="G20" s="146">
        <f>'Segment Data'!H118</f>
        <v>16.578978204283914</v>
      </c>
      <c r="H20" s="147">
        <f>'Segment Data'!I118</f>
        <v>0.58362246701855547</v>
      </c>
      <c r="I20" s="207">
        <f>'Segment Data'!J118</f>
        <v>14.212146188150745</v>
      </c>
      <c r="J20" s="161">
        <f>'Segment Data'!K118</f>
        <v>0.45862188276412041</v>
      </c>
      <c r="K20" s="145">
        <f>'Segment Data'!L118</f>
        <v>3.3345771787708207E-2</v>
      </c>
      <c r="L20" s="148">
        <f>'Segment Data'!M118</f>
        <v>26913991.573387407</v>
      </c>
      <c r="M20" s="149">
        <f>'Segment Data'!N118</f>
        <v>-1967751.9577032253</v>
      </c>
      <c r="N20" s="145">
        <f>'Segment Data'!O118</f>
        <v>-6.8131342402683509E-2</v>
      </c>
      <c r="O20" s="143">
        <f>'Segment Data'!P118</f>
        <v>11076297.347397566</v>
      </c>
      <c r="P20" s="144">
        <f>'Segment Data'!Q118</f>
        <v>-1201590.9329316691</v>
      </c>
      <c r="Q20" s="145">
        <f>'Segment Data'!R118</f>
        <v>-9.7866253992290611E-2</v>
      </c>
    </row>
    <row r="21" spans="2:17" ht="15" thickBot="1">
      <c r="B21" s="326"/>
      <c r="C21" s="98" t="s">
        <v>121</v>
      </c>
      <c r="D21" s="135">
        <f>'Segment Data'!E119</f>
        <v>824143.47491142561</v>
      </c>
      <c r="E21" s="136">
        <f>'Segment Data'!F119</f>
        <v>-87764.78245354956</v>
      </c>
      <c r="F21" s="137">
        <f>'Segment Data'!G119</f>
        <v>-9.6242995657427471E-2</v>
      </c>
      <c r="G21" s="138">
        <f>'Segment Data'!H119</f>
        <v>7.2150964169193292</v>
      </c>
      <c r="H21" s="139">
        <f>'Segment Data'!I119</f>
        <v>0.26908258734536084</v>
      </c>
      <c r="I21" s="208">
        <f>'Segment Data'!J119</f>
        <v>26.241344236042824</v>
      </c>
      <c r="J21" s="154">
        <f>'Segment Data'!K119</f>
        <v>1.0578457156523626</v>
      </c>
      <c r="K21" s="137">
        <f>'Segment Data'!L119</f>
        <v>4.2005510663891708E-2</v>
      </c>
      <c r="L21" s="140">
        <f>'Segment Data'!M119</f>
        <v>21626632.625039242</v>
      </c>
      <c r="M21" s="141">
        <f>'Segment Data'!N119</f>
        <v>-1338407.6250434555</v>
      </c>
      <c r="N21" s="137">
        <f>'Segment Data'!O119</f>
        <v>-5.8280221173948772E-2</v>
      </c>
      <c r="O21" s="135">
        <f>'Segment Data'!P119</f>
        <v>7557579.6060754061</v>
      </c>
      <c r="P21" s="136">
        <f>'Segment Data'!Q119</f>
        <v>-702974.36372197978</v>
      </c>
      <c r="Q21" s="137">
        <f>'Segment Data'!R119</f>
        <v>-8.5100147797862791E-2</v>
      </c>
    </row>
    <row r="22" spans="2:17">
      <c r="B22" s="326"/>
      <c r="C22" s="82" t="s">
        <v>105</v>
      </c>
      <c r="D22" s="121">
        <f>Flavor!D117</f>
        <v>907.67434028440698</v>
      </c>
      <c r="E22" s="122">
        <f>Flavor!E117</f>
        <v>43.185085300609899</v>
      </c>
      <c r="F22" s="123">
        <f>Flavor!F117</f>
        <v>4.9954450042781977E-2</v>
      </c>
      <c r="G22" s="124">
        <f>Flavor!G117</f>
        <v>7.9463807937319268E-3</v>
      </c>
      <c r="H22" s="125">
        <f>Flavor!H117</f>
        <v>1.3615579542209421E-3</v>
      </c>
      <c r="I22" s="204">
        <f>Flavor!I117</f>
        <v>35.096379635711621</v>
      </c>
      <c r="J22" s="152">
        <f>Flavor!J117</f>
        <v>0.69217257005019661</v>
      </c>
      <c r="K22" s="123">
        <f>Flavor!K117</f>
        <v>2.0118835139236468E-2</v>
      </c>
      <c r="L22" s="126">
        <f>Flavor!L117</f>
        <v>31856.083232215642</v>
      </c>
      <c r="M22" s="127">
        <f>Flavor!M117</f>
        <v>2114.0158977137071</v>
      </c>
      <c r="N22" s="123">
        <f>Flavor!N117</f>
        <v>7.1078310526900321E-2</v>
      </c>
      <c r="O22" s="121">
        <f>Flavor!O117</f>
        <v>11256.361975073814</v>
      </c>
      <c r="P22" s="122">
        <f>Flavor!P117</f>
        <v>2125.8344613411282</v>
      </c>
      <c r="Q22" s="123">
        <f>Flavor!Q117</f>
        <v>0.232827123968882</v>
      </c>
    </row>
    <row r="23" spans="2:17">
      <c r="B23" s="326"/>
      <c r="C23" s="83" t="s">
        <v>104</v>
      </c>
      <c r="D23" s="105">
        <f>Flavor!D118</f>
        <v>2252415.4431198779</v>
      </c>
      <c r="E23" s="106">
        <f>Flavor!E118</f>
        <v>-255720.13540012063</v>
      </c>
      <c r="F23" s="107">
        <f>Flavor!F118</f>
        <v>-0.10195626488063139</v>
      </c>
      <c r="G23" s="108">
        <f>Flavor!G118</f>
        <v>19.719132757575508</v>
      </c>
      <c r="H23" s="109">
        <f>Flavor!H118</f>
        <v>0.61464031094801186</v>
      </c>
      <c r="I23" s="206">
        <f>Flavor!I118</f>
        <v>16.51400984799152</v>
      </c>
      <c r="J23" s="156">
        <f>Flavor!J118</f>
        <v>0.61726139925335133</v>
      </c>
      <c r="K23" s="107">
        <f>Flavor!K118</f>
        <v>3.8829412269044711E-2</v>
      </c>
      <c r="L23" s="110">
        <f>Flavor!L118</f>
        <v>37196410.809449852</v>
      </c>
      <c r="M23" s="111">
        <f>Flavor!M118</f>
        <v>-2674789.5576129481</v>
      </c>
      <c r="N23" s="107">
        <f>Flavor!N118</f>
        <v>-6.7085754454048616E-2</v>
      </c>
      <c r="O23" s="105">
        <f>Flavor!O118</f>
        <v>14462700.14702034</v>
      </c>
      <c r="P23" s="106">
        <f>Flavor!P118</f>
        <v>-1565065.7810261194</v>
      </c>
      <c r="Q23" s="107">
        <f>Flavor!Q118</f>
        <v>-9.7647157317631045E-2</v>
      </c>
    </row>
    <row r="24" spans="2:17">
      <c r="B24" s="326"/>
      <c r="C24" s="83" t="s">
        <v>103</v>
      </c>
      <c r="D24" s="105">
        <f>Flavor!D119</f>
        <v>13915.272468176794</v>
      </c>
      <c r="E24" s="106">
        <f>Flavor!E119</f>
        <v>1548.6686260165461</v>
      </c>
      <c r="F24" s="107">
        <f>Flavor!F119</f>
        <v>0.1252299051366732</v>
      </c>
      <c r="G24" s="108">
        <f>Flavor!G119</f>
        <v>0.12182348775665433</v>
      </c>
      <c r="H24" s="109">
        <f>Flavor!H119</f>
        <v>2.7626949213711588E-2</v>
      </c>
      <c r="I24" s="206">
        <f>Flavor!I119</f>
        <v>18.654165048702691</v>
      </c>
      <c r="J24" s="156">
        <f>Flavor!J119</f>
        <v>-0.25869564174583459</v>
      </c>
      <c r="K24" s="107">
        <f>Flavor!K119</f>
        <v>-1.3678292563984382E-2</v>
      </c>
      <c r="L24" s="110">
        <f>Flavor!L119</f>
        <v>259577.78931903839</v>
      </c>
      <c r="M24" s="111">
        <f>Flavor!M119</f>
        <v>25689.933638296119</v>
      </c>
      <c r="N24" s="107">
        <f>Flavor!N119</f>
        <v>0.10983868129246936</v>
      </c>
      <c r="O24" s="105">
        <f>Flavor!O119</f>
        <v>99299.972544550896</v>
      </c>
      <c r="P24" s="106">
        <f>Flavor!P119</f>
        <v>13542.134036302567</v>
      </c>
      <c r="Q24" s="107">
        <f>Flavor!Q119</f>
        <v>0.1579113264964119</v>
      </c>
    </row>
    <row r="25" spans="2:17">
      <c r="B25" s="326"/>
      <c r="C25" s="83" t="s">
        <v>102</v>
      </c>
      <c r="D25" s="105">
        <f>Flavor!D120</f>
        <v>0</v>
      </c>
      <c r="E25" s="106">
        <f>Flavor!E120</f>
        <v>0</v>
      </c>
      <c r="F25" s="107">
        <f>Flavor!F120</f>
        <v>0</v>
      </c>
      <c r="G25" s="108">
        <f>Flavor!G120</f>
        <v>0</v>
      </c>
      <c r="H25" s="109">
        <f>Flavor!H120</f>
        <v>0</v>
      </c>
      <c r="I25" s="206">
        <f>Flavor!I120</f>
        <v>0</v>
      </c>
      <c r="J25" s="156">
        <f>Flavor!J120</f>
        <v>0</v>
      </c>
      <c r="K25" s="107">
        <f>Flavor!K120</f>
        <v>0</v>
      </c>
      <c r="L25" s="110">
        <f>Flavor!L120</f>
        <v>0</v>
      </c>
      <c r="M25" s="111">
        <f>Flavor!M120</f>
        <v>0</v>
      </c>
      <c r="N25" s="107">
        <f>Flavor!N120</f>
        <v>0</v>
      </c>
      <c r="O25" s="105">
        <f>Flavor!O120</f>
        <v>0</v>
      </c>
      <c r="P25" s="106">
        <f>Flavor!P120</f>
        <v>0</v>
      </c>
      <c r="Q25" s="107">
        <f>Flavor!Q120</f>
        <v>0</v>
      </c>
    </row>
    <row r="26" spans="2:17">
      <c r="B26" s="326"/>
      <c r="C26" s="83" t="s">
        <v>63</v>
      </c>
      <c r="D26" s="105">
        <f>Flavor!D121</f>
        <v>398371.72020512051</v>
      </c>
      <c r="E26" s="106">
        <f>Flavor!E121</f>
        <v>-27213.943162796262</v>
      </c>
      <c r="F26" s="107">
        <f>Flavor!F121</f>
        <v>-6.3944689648227027E-2</v>
      </c>
      <c r="G26" s="108">
        <f>Flavor!G121</f>
        <v>3.487609207077528</v>
      </c>
      <c r="H26" s="109">
        <f>Flavor!H121</f>
        <v>0.24591918009620173</v>
      </c>
      <c r="I26" s="206">
        <f>Flavor!I121</f>
        <v>24.606699571424514</v>
      </c>
      <c r="J26" s="156">
        <f>Flavor!J121</f>
        <v>0.66684718599605475</v>
      </c>
      <c r="K26" s="107">
        <f>Flavor!K121</f>
        <v>2.7855108513615841E-2</v>
      </c>
      <c r="L26" s="110">
        <f>Flavor!L121</f>
        <v>9802613.2368389852</v>
      </c>
      <c r="M26" s="111">
        <f>Flavor!M121</f>
        <v>-385844.72154358961</v>
      </c>
      <c r="N26" s="107">
        <f>Flavor!N121</f>
        <v>-3.7870767403631975E-2</v>
      </c>
      <c r="O26" s="105">
        <f>Flavor!O121</f>
        <v>3566777.0328702927</v>
      </c>
      <c r="P26" s="106">
        <f>Flavor!P121</f>
        <v>-250027.25952991564</v>
      </c>
      <c r="Q26" s="107">
        <f>Flavor!Q121</f>
        <v>-6.5506963515985062E-2</v>
      </c>
    </row>
    <row r="27" spans="2:17">
      <c r="B27" s="326"/>
      <c r="C27" s="83" t="s">
        <v>64</v>
      </c>
      <c r="D27" s="105">
        <f>Flavor!D122</f>
        <v>29589.717669508671</v>
      </c>
      <c r="E27" s="106">
        <f>Flavor!E122</f>
        <v>-8373.6147638298971</v>
      </c>
      <c r="F27" s="107">
        <f>Flavor!F122</f>
        <v>-0.2205711202654162</v>
      </c>
      <c r="G27" s="108">
        <f>Flavor!G122</f>
        <v>0.2590479357467117</v>
      </c>
      <c r="H27" s="109">
        <f>Flavor!H122</f>
        <v>-3.0119126804784402E-2</v>
      </c>
      <c r="I27" s="206">
        <f>Flavor!I122</f>
        <v>25.935071339303164</v>
      </c>
      <c r="J27" s="156">
        <f>Flavor!J122</f>
        <v>-7.1104385199120657E-2</v>
      </c>
      <c r="K27" s="107">
        <f>Flavor!K122</f>
        <v>-2.7341346129614941E-3</v>
      </c>
      <c r="L27" s="110">
        <f>Flavor!L122</f>
        <v>767411.43866854673</v>
      </c>
      <c r="M27" s="111">
        <f>Flavor!M122</f>
        <v>-219869.65568055294</v>
      </c>
      <c r="N27" s="107">
        <f>Flavor!N122</f>
        <v>-0.22270218374384032</v>
      </c>
      <c r="O27" s="105">
        <f>Flavor!O122</f>
        <v>271710.13831079006</v>
      </c>
      <c r="P27" s="106">
        <f>Flavor!P122</f>
        <v>-80688.739776755858</v>
      </c>
      <c r="Q27" s="107">
        <f>Flavor!Q122</f>
        <v>-0.22896991106966713</v>
      </c>
    </row>
    <row r="28" spans="2:17">
      <c r="B28" s="326"/>
      <c r="C28" s="83" t="s">
        <v>196</v>
      </c>
      <c r="D28" s="105">
        <f>Flavor!D123</f>
        <v>27373.592498121252</v>
      </c>
      <c r="E28" s="106">
        <f>Flavor!E123</f>
        <v>-3648.0834571875785</v>
      </c>
      <c r="F28" s="107">
        <f>Flavor!F123</f>
        <v>-0.11759788421628688</v>
      </c>
      <c r="G28" s="108">
        <f>Flavor!G123</f>
        <v>0.23964651200160397</v>
      </c>
      <c r="H28" s="109">
        <f>Flavor!H123</f>
        <v>3.3541125613646139E-3</v>
      </c>
      <c r="I28" s="206">
        <f>Flavor!I123</f>
        <v>21.251856920720456</v>
      </c>
      <c r="J28" s="156">
        <f>Flavor!J123</f>
        <v>1.696786850961395</v>
      </c>
      <c r="K28" s="107">
        <f>Flavor!K123</f>
        <v>8.6769663565940944E-2</v>
      </c>
      <c r="L28" s="110">
        <f>Flavor!L123</f>
        <v>581739.67117617966</v>
      </c>
      <c r="M28" s="111">
        <f>Flavor!M123</f>
        <v>-24891.375811244361</v>
      </c>
      <c r="N28" s="107">
        <f>Flavor!N123</f>
        <v>-4.1032149499859644E-2</v>
      </c>
      <c r="O28" s="105">
        <f>Flavor!O123</f>
        <v>249606.54048013687</v>
      </c>
      <c r="P28" s="106">
        <f>Flavor!P123</f>
        <v>-14337.143558575073</v>
      </c>
      <c r="Q28" s="107">
        <f>Flavor!Q123</f>
        <v>-5.4318949175810857E-2</v>
      </c>
    </row>
    <row r="29" spans="2:17" ht="15" thickBot="1">
      <c r="B29" s="326"/>
      <c r="C29" s="83" t="s">
        <v>197</v>
      </c>
      <c r="D29" s="105">
        <f>Flavor!D124</f>
        <v>32.170655565214155</v>
      </c>
      <c r="E29" s="106">
        <f>Flavor!E124</f>
        <v>-196.59898002059455</v>
      </c>
      <c r="F29" s="107">
        <f>Flavor!F124</f>
        <v>-0.85937532538863826</v>
      </c>
      <c r="G29" s="108">
        <f>Flavor!G124</f>
        <v>2.8164317107948834E-4</v>
      </c>
      <c r="H29" s="109">
        <f>Flavor!H124</f>
        <v>-1.4608973089872911E-3</v>
      </c>
      <c r="I29" s="206">
        <f>Flavor!I124</f>
        <v>37.255370731748577</v>
      </c>
      <c r="J29" s="156">
        <f>Flavor!J124</f>
        <v>1.572466907984051</v>
      </c>
      <c r="K29" s="107">
        <f>Flavor!K124</f>
        <v>4.4067795484088394E-2</v>
      </c>
      <c r="L29" s="110">
        <f>Flavor!L124</f>
        <v>1198.5296997654439</v>
      </c>
      <c r="M29" s="111">
        <f>Flavor!M124</f>
        <v>-6964.6352046406264</v>
      </c>
      <c r="N29" s="107">
        <f>Flavor!N124</f>
        <v>-0.85317830598784827</v>
      </c>
      <c r="O29" s="105">
        <f>Flavor!O124</f>
        <v>335.51351320743561</v>
      </c>
      <c r="P29" s="106">
        <f>Flavor!P124</f>
        <v>-2093.3903940916061</v>
      </c>
      <c r="Q29" s="107">
        <f>Flavor!Q124</f>
        <v>-0.8618662878349399</v>
      </c>
    </row>
    <row r="30" spans="2:17">
      <c r="B30" s="324" t="s">
        <v>101</v>
      </c>
      <c r="C30" s="101" t="s">
        <v>13</v>
      </c>
      <c r="D30" s="143">
        <f>'Branded vs. Private Label'!D27</f>
        <v>8994254.7080826461</v>
      </c>
      <c r="E30" s="144">
        <f>'Branded vs. Private Label'!E27</f>
        <v>-1376409.9192663245</v>
      </c>
      <c r="F30" s="145">
        <f>'Branded vs. Private Label'!F27</f>
        <v>-0.13272147627226596</v>
      </c>
      <c r="G30" s="146">
        <f>'Branded vs. Private Label'!G27</f>
        <v>78.741647410508747</v>
      </c>
      <c r="H30" s="147">
        <f>'Branded vs. Private Label'!H27</f>
        <v>-0.2518032372452268</v>
      </c>
      <c r="I30" s="207">
        <f>'Branded vs. Private Label'!I27</f>
        <v>10.477858190536407</v>
      </c>
      <c r="J30" s="161">
        <f>'Branded vs. Private Label'!J27</f>
        <v>0.55979374378834024</v>
      </c>
      <c r="K30" s="145">
        <f>'Branded vs. Private Label'!K27</f>
        <v>5.6441833665628709E-2</v>
      </c>
      <c r="L30" s="148">
        <f>'Branded vs. Private Label'!L27</f>
        <v>94240525.360854402</v>
      </c>
      <c r="M30" s="149">
        <f>'Branded vs. Private Label'!M27</f>
        <v>-8616394.7688032091</v>
      </c>
      <c r="N30" s="145">
        <f>'Branded vs. Private Label'!N27</f>
        <v>-8.3770686094253088E-2</v>
      </c>
      <c r="O30" s="143">
        <f>'Branded vs. Private Label'!O27</f>
        <v>30045418.755106449</v>
      </c>
      <c r="P30" s="144">
        <f>'Branded vs. Private Label'!P27</f>
        <v>-3797800.4074044526</v>
      </c>
      <c r="Q30" s="145">
        <f>'Branded vs. Private Label'!Q27</f>
        <v>-0.11221746930065638</v>
      </c>
    </row>
    <row r="31" spans="2:17" ht="15" thickBot="1">
      <c r="B31" s="325"/>
      <c r="C31" s="100" t="s">
        <v>12</v>
      </c>
      <c r="D31" s="135">
        <f>'Branded vs. Private Label'!D28</f>
        <v>2428232.6335808407</v>
      </c>
      <c r="E31" s="136">
        <f>'Branded vs. Private Label'!E28</f>
        <v>-329614.71355480608</v>
      </c>
      <c r="F31" s="137">
        <f>'Branded vs. Private Label'!F28</f>
        <v>-0.1195188391761967</v>
      </c>
      <c r="G31" s="138">
        <f>'Branded vs. Private Label'!G28</f>
        <v>21.258352589491366</v>
      </c>
      <c r="H31" s="139">
        <f>'Branded vs. Private Label'!H28</f>
        <v>0.25180323724527653</v>
      </c>
      <c r="I31" s="208">
        <f>'Branded vs. Private Label'!I28</f>
        <v>6.3455159716565035</v>
      </c>
      <c r="J31" s="154">
        <f>'Branded vs. Private Label'!J28</f>
        <v>0.43027453980704689</v>
      </c>
      <c r="K31" s="137">
        <f>'Branded vs. Private Label'!K28</f>
        <v>7.273997938449614E-2</v>
      </c>
      <c r="L31" s="140">
        <f>'Branded vs. Private Label'!L28</f>
        <v>15408388.959284758</v>
      </c>
      <c r="M31" s="141">
        <f>'Branded vs. Private Label'!M28</f>
        <v>-904943.93120812997</v>
      </c>
      <c r="N31" s="137">
        <f>'Branded vs. Private Label'!N28</f>
        <v>-5.5472657689436031E-2</v>
      </c>
      <c r="O31" s="135">
        <f>'Branded vs. Private Label'!O28</f>
        <v>4138079.8557775021</v>
      </c>
      <c r="P31" s="136">
        <f>'Branded vs. Private Label'!P28</f>
        <v>-418910.27623842098</v>
      </c>
      <c r="Q31" s="137">
        <f>'Branded vs. Private Label'!Q28</f>
        <v>-9.1926965848640824E-2</v>
      </c>
    </row>
    <row r="32" spans="2:17" ht="15" thickBot="1">
      <c r="B32" s="324" t="s">
        <v>100</v>
      </c>
      <c r="C32" s="142" t="s">
        <v>99</v>
      </c>
      <c r="D32" s="114">
        <f>'Single Serve'!E39</f>
        <v>2331493.6606204524</v>
      </c>
      <c r="E32" s="115">
        <f>'Single Serve'!F39</f>
        <v>-238934.08726084838</v>
      </c>
      <c r="F32" s="116">
        <f>'Single Serve'!G39</f>
        <v>-9.2954990646125751E-2</v>
      </c>
      <c r="G32" s="117">
        <f>'Single Serve'!H39</f>
        <v>20.411435713448675</v>
      </c>
      <c r="H32" s="118">
        <f>'Single Serve'!I39</f>
        <v>0.83246322306322895</v>
      </c>
      <c r="I32" s="158">
        <f>'Single Serve'!J39</f>
        <v>20.882667196647319</v>
      </c>
      <c r="J32" s="159">
        <f>'Single Serve'!K39</f>
        <v>0.74600190959226609</v>
      </c>
      <c r="K32" s="116">
        <f>'Single Serve'!L39</f>
        <v>3.7046943918357569E-2</v>
      </c>
      <c r="L32" s="119">
        <f>'Single Serve'!M39</f>
        <v>48687806.1858299</v>
      </c>
      <c r="M32" s="120">
        <f>'Single Serve'!N39</f>
        <v>-3072037.0178145841</v>
      </c>
      <c r="N32" s="116">
        <f>'Single Serve'!O39</f>
        <v>-5.9351745053166573E-2</v>
      </c>
      <c r="O32" s="114">
        <f>'Single Serve'!P39</f>
        <v>20228411.124548912</v>
      </c>
      <c r="P32" s="115">
        <f>'Single Serve'!Q39</f>
        <v>-1972300.6863935478</v>
      </c>
      <c r="Q32" s="116">
        <f>'Single Serve'!R39</f>
        <v>-8.8839524749896759E-2</v>
      </c>
    </row>
    <row r="33" spans="2:17">
      <c r="B33" s="326"/>
      <c r="C33" s="99" t="s">
        <v>98</v>
      </c>
      <c r="D33" s="143">
        <f>'Single Serve'!E40</f>
        <v>1465658.4513630944</v>
      </c>
      <c r="E33" s="144">
        <f>'Single Serve'!F40</f>
        <v>-174808.262493063</v>
      </c>
      <c r="F33" s="145">
        <f>'Single Serve'!G40</f>
        <v>-0.10656007891934031</v>
      </c>
      <c r="G33" s="146">
        <f>'Single Serve'!H40</f>
        <v>12.831342312082164</v>
      </c>
      <c r="H33" s="147">
        <f>'Single Serve'!I40</f>
        <v>0.33589182200057444</v>
      </c>
      <c r="I33" s="160">
        <f>'Single Serve'!J40</f>
        <v>17.655913817821933</v>
      </c>
      <c r="J33" s="161">
        <f>'Single Serve'!K40</f>
        <v>0.48160339783906281</v>
      </c>
      <c r="K33" s="145">
        <f>'Single Serve'!L40</f>
        <v>2.8042080646143532E-2</v>
      </c>
      <c r="L33" s="148">
        <f>'Single Serve'!M40</f>
        <v>25877539.303629152</v>
      </c>
      <c r="M33" s="149">
        <f>'Single Serve'!N40</f>
        <v>-2296345.2737857103</v>
      </c>
      <c r="N33" s="145">
        <f>'Single Serve'!O40</f>
        <v>-8.1506164599912445E-2</v>
      </c>
      <c r="O33" s="143">
        <f>'Single Serve'!P40</f>
        <v>12261877.472153664</v>
      </c>
      <c r="P33" s="144">
        <f>'Single Serve'!Q40</f>
        <v>-1439398.5669328738</v>
      </c>
      <c r="Q33" s="145">
        <f>'Single Serve'!R40</f>
        <v>-0.10505580376795608</v>
      </c>
    </row>
    <row r="34" spans="2:17" ht="15" thickBot="1">
      <c r="B34" s="326"/>
      <c r="C34" s="98" t="s">
        <v>97</v>
      </c>
      <c r="D34" s="135">
        <f>'Single Serve'!E41</f>
        <v>865835.20925735298</v>
      </c>
      <c r="E34" s="136">
        <f>'Single Serve'!F41</f>
        <v>-64125.82476778538</v>
      </c>
      <c r="F34" s="137">
        <f>'Single Serve'!G41</f>
        <v>-6.8955388905092507E-2</v>
      </c>
      <c r="G34" s="138">
        <f>'Single Serve'!H41</f>
        <v>7.5800934013664669</v>
      </c>
      <c r="H34" s="139">
        <f>'Single Serve'!I41</f>
        <v>0.49657140106265008</v>
      </c>
      <c r="I34" s="153">
        <f>'Single Serve'!J41</f>
        <v>26.344813237342972</v>
      </c>
      <c r="J34" s="154">
        <f>'Single Serve'!K41</f>
        <v>0.9825047499186681</v>
      </c>
      <c r="K34" s="137">
        <f>'Single Serve'!L41</f>
        <v>3.8738774524638996E-2</v>
      </c>
      <c r="L34" s="140">
        <f>'Single Serve'!M41</f>
        <v>22810266.882200737</v>
      </c>
      <c r="M34" s="141">
        <f>'Single Serve'!N41</f>
        <v>-775691.74402891099</v>
      </c>
      <c r="N34" s="137">
        <f>'Single Serve'!O41</f>
        <v>-3.2887861643506572E-2</v>
      </c>
      <c r="O34" s="135">
        <f>'Single Serve'!P41</f>
        <v>7966533.6523952484</v>
      </c>
      <c r="P34" s="136">
        <f>'Single Serve'!Q41</f>
        <v>-532902.11946067028</v>
      </c>
      <c r="Q34" s="137">
        <f>'Single Serve'!R41</f>
        <v>-6.269852891003222E-2</v>
      </c>
    </row>
    <row r="35" spans="2:17">
      <c r="B35" s="326"/>
      <c r="C35" s="82" t="s">
        <v>96</v>
      </c>
      <c r="D35" s="121">
        <f>Size!D86</f>
        <v>2332926.3973852447</v>
      </c>
      <c r="E35" s="122">
        <f>Size!E86</f>
        <v>-256616.33493593801</v>
      </c>
      <c r="F35" s="123">
        <f>Size!F86</f>
        <v>-9.90971617239602E-2</v>
      </c>
      <c r="G35" s="124">
        <f>Size!G86</f>
        <v>20.423978837568114</v>
      </c>
      <c r="H35" s="125">
        <f>Size!H86</f>
        <v>0.69940732973855546</v>
      </c>
      <c r="I35" s="151">
        <f>Size!I86</f>
        <v>20.882312738233686</v>
      </c>
      <c r="J35" s="152">
        <f>Size!J86</f>
        <v>0.75032371652137186</v>
      </c>
      <c r="K35" s="123">
        <f>Size!K86</f>
        <v>3.7270222813659847E-2</v>
      </c>
      <c r="L35" s="126">
        <f>Size!L86</f>
        <v>48716898.625479519</v>
      </c>
      <c r="M35" s="127">
        <f>Size!M86</f>
        <v>-3415747.2328654453</v>
      </c>
      <c r="N35" s="123">
        <f>Size!N86</f>
        <v>-6.5520312207953679E-2</v>
      </c>
      <c r="O35" s="121">
        <f>Size!O86</f>
        <v>20237532.517852426</v>
      </c>
      <c r="P35" s="122">
        <f>Size!P86</f>
        <v>-2059139.0243523344</v>
      </c>
      <c r="Q35" s="123">
        <f>Size!Q86</f>
        <v>-9.235185711260295E-2</v>
      </c>
    </row>
    <row r="36" spans="2:17">
      <c r="B36" s="326"/>
      <c r="C36" s="83" t="s">
        <v>95</v>
      </c>
      <c r="D36" s="105">
        <f>Size!D87</f>
        <v>872248.17223966122</v>
      </c>
      <c r="E36" s="106">
        <f>Size!E87</f>
        <v>-134539.90562647337</v>
      </c>
      <c r="F36" s="107">
        <f>Size!F87</f>
        <v>-0.1336327958030927</v>
      </c>
      <c r="G36" s="108">
        <f>Size!G87</f>
        <v>7.6362367157820321</v>
      </c>
      <c r="H36" s="109">
        <f>Size!H87</f>
        <v>-3.247760479624251E-2</v>
      </c>
      <c r="I36" s="155">
        <f>Size!I87</f>
        <v>12.464110650036826</v>
      </c>
      <c r="J36" s="156">
        <f>Size!J87</f>
        <v>0.72042608413919673</v>
      </c>
      <c r="K36" s="107">
        <f>Size!K87</f>
        <v>6.1345830611904802E-2</v>
      </c>
      <c r="L36" s="110">
        <f>Size!L87</f>
        <v>10871797.733087517</v>
      </c>
      <c r="M36" s="111">
        <f>Size!M87</f>
        <v>-951603.87807874754</v>
      </c>
      <c r="N36" s="107">
        <f>Size!N87</f>
        <v>-8.0484780046719648E-2</v>
      </c>
      <c r="O36" s="105">
        <f>Size!O87</f>
        <v>3488992.6889586449</v>
      </c>
      <c r="P36" s="106">
        <f>Size!P87</f>
        <v>-538159.62250589347</v>
      </c>
      <c r="Q36" s="107">
        <f>Size!Q87</f>
        <v>-0.1336327958030927</v>
      </c>
    </row>
    <row r="37" spans="2:17">
      <c r="B37" s="326"/>
      <c r="C37" s="83" t="s">
        <v>231</v>
      </c>
      <c r="D37" s="105">
        <f>Size!D88</f>
        <v>12909.53735515643</v>
      </c>
      <c r="E37" s="106">
        <f>Size!E88</f>
        <v>-8730.9122503201979</v>
      </c>
      <c r="F37" s="107">
        <f>Size!F88</f>
        <v>-0.40345336670411108</v>
      </c>
      <c r="G37" s="108">
        <f>Size!G88</f>
        <v>0.11301861817845003</v>
      </c>
      <c r="H37" s="109">
        <f>Size!H88</f>
        <v>-5.1816891341098362E-2</v>
      </c>
      <c r="I37" s="155">
        <f>Size!I88</f>
        <v>13.463413958694433</v>
      </c>
      <c r="J37" s="156">
        <f>Size!J88</f>
        <v>1.8861950460133432</v>
      </c>
      <c r="K37" s="107">
        <f>Size!K88</f>
        <v>0.16292298351094511</v>
      </c>
      <c r="L37" s="110">
        <f>Size!L88</f>
        <v>173806.4454277003</v>
      </c>
      <c r="M37" s="111">
        <f>Size!M88</f>
        <v>-76729.777023745759</v>
      </c>
      <c r="N37" s="107">
        <f>Size!N88</f>
        <v>-0.30626220940413518</v>
      </c>
      <c r="O37" s="105">
        <f>Size!O88</f>
        <v>30253.565614581108</v>
      </c>
      <c r="P37" s="106">
        <f>Size!P88</f>
        <v>-18631.029861688614</v>
      </c>
      <c r="Q37" s="107">
        <f>Size!Q88</f>
        <v>-0.38112271729307368</v>
      </c>
    </row>
    <row r="38" spans="2:17">
      <c r="B38" s="326"/>
      <c r="C38" s="83" t="s">
        <v>117</v>
      </c>
      <c r="D38" s="105">
        <f>Size!D89</f>
        <v>2277988.7202923703</v>
      </c>
      <c r="E38" s="106">
        <f>Size!E89</f>
        <v>-232375.60502595408</v>
      </c>
      <c r="F38" s="107">
        <f>Size!F89</f>
        <v>-9.2566486339184212E-2</v>
      </c>
      <c r="G38" s="108">
        <f>Size!G89</f>
        <v>19.943018119909979</v>
      </c>
      <c r="H38" s="109">
        <f>Size!H89</f>
        <v>0.82154928781962511</v>
      </c>
      <c r="I38" s="155">
        <f>Size!I89</f>
        <v>7.8143320451157834</v>
      </c>
      <c r="J38" s="156">
        <f>Size!J89</f>
        <v>0.38467964272412036</v>
      </c>
      <c r="K38" s="107">
        <f>Size!K89</f>
        <v>5.1776263799405878E-2</v>
      </c>
      <c r="L38" s="110">
        <f>Size!L89</f>
        <v>17800960.255392965</v>
      </c>
      <c r="M38" s="111">
        <f>Size!M89</f>
        <v>-850174.08508665115</v>
      </c>
      <c r="N38" s="107">
        <f>Size!N89</f>
        <v>-4.5582969355460058E-2</v>
      </c>
      <c r="O38" s="105">
        <f>Size!O89</f>
        <v>4559168.4203293324</v>
      </c>
      <c r="P38" s="106">
        <f>Size!P89</f>
        <v>-468737.32631483115</v>
      </c>
      <c r="Q38" s="107">
        <f>Size!Q89</f>
        <v>-9.3227150613888546E-2</v>
      </c>
    </row>
    <row r="39" spans="2:17">
      <c r="B39" s="326"/>
      <c r="C39" s="83" t="s">
        <v>94</v>
      </c>
      <c r="D39" s="105">
        <f>Size!D90</f>
        <v>36008.813467919827</v>
      </c>
      <c r="E39" s="106">
        <f>Size!E90</f>
        <v>-1174.1325015127659</v>
      </c>
      <c r="F39" s="107">
        <f>Size!F90</f>
        <v>-3.1577177948137795E-2</v>
      </c>
      <c r="G39" s="108">
        <f>Size!G90</f>
        <v>0.31524494088584221</v>
      </c>
      <c r="H39" s="109">
        <f>Size!H90</f>
        <v>3.2022089417998667E-2</v>
      </c>
      <c r="I39" s="155">
        <f>Size!I90</f>
        <v>6.5391340089642638</v>
      </c>
      <c r="J39" s="156">
        <f>Size!J90</f>
        <v>0.32478546784868367</v>
      </c>
      <c r="K39" s="107">
        <f>Size!K90</f>
        <v>5.2263799769167632E-2</v>
      </c>
      <c r="L39" s="110">
        <f>Size!L90</f>
        <v>235466.45677052496</v>
      </c>
      <c r="M39" s="111">
        <f>Size!M90</f>
        <v>4398.6707310020865</v>
      </c>
      <c r="N39" s="107">
        <f>Size!N90</f>
        <v>1.9036278515473022E-2</v>
      </c>
      <c r="O39" s="105">
        <f>Size!O90</f>
        <v>48011.751290559769</v>
      </c>
      <c r="P39" s="106">
        <f>Size!P90</f>
        <v>-1565.5100020170212</v>
      </c>
      <c r="Q39" s="107">
        <f>Size!Q90</f>
        <v>-3.1577177948137795E-2</v>
      </c>
    </row>
    <row r="40" spans="2:17">
      <c r="B40" s="326"/>
      <c r="C40" s="83" t="s">
        <v>118</v>
      </c>
      <c r="D40" s="105">
        <f>Size!D91</f>
        <v>5851573.0985466242</v>
      </c>
      <c r="E40" s="106">
        <f>Size!E91</f>
        <v>-1085466.6758217551</v>
      </c>
      <c r="F40" s="107">
        <f>Size!F91</f>
        <v>-0.15647404528837192</v>
      </c>
      <c r="G40" s="108">
        <f>Size!G91</f>
        <v>51.228536513260437</v>
      </c>
      <c r="H40" s="109">
        <f>Size!H91</f>
        <v>-1.6109611225004485</v>
      </c>
      <c r="I40" s="155">
        <f>Size!I91</f>
        <v>5.4491143516177072</v>
      </c>
      <c r="J40" s="156">
        <f>Size!J91</f>
        <v>0.25753415754780562</v>
      </c>
      <c r="K40" s="107">
        <f>Size!K91</f>
        <v>4.9606121435237543E-2</v>
      </c>
      <c r="L40" s="110">
        <f>Size!L91</f>
        <v>31885890.950830508</v>
      </c>
      <c r="M40" s="111">
        <f>Size!M91</f>
        <v>-4128307.3472555093</v>
      </c>
      <c r="N40" s="107">
        <f>Size!N91</f>
        <v>-0.11462999434517217</v>
      </c>
      <c r="O40" s="105">
        <f>Size!O91</f>
        <v>5851573.0985466242</v>
      </c>
      <c r="P40" s="106">
        <f>Size!P91</f>
        <v>-1085466.6758217551</v>
      </c>
      <c r="Q40" s="107">
        <f>Size!Q91</f>
        <v>-0.15647404528837192</v>
      </c>
    </row>
    <row r="41" spans="2:17" ht="15" thickBot="1">
      <c r="B41" s="326"/>
      <c r="C41" s="84" t="s">
        <v>93</v>
      </c>
      <c r="D41" s="105">
        <f>Size!D92</f>
        <v>0</v>
      </c>
      <c r="E41" s="106">
        <f>Size!E92</f>
        <v>0</v>
      </c>
      <c r="F41" s="107">
        <f>Size!F92</f>
        <v>0</v>
      </c>
      <c r="G41" s="108">
        <f>Size!G92</f>
        <v>0</v>
      </c>
      <c r="H41" s="109">
        <f>Size!H92</f>
        <v>0</v>
      </c>
      <c r="I41" s="155">
        <f>Size!I92</f>
        <v>0</v>
      </c>
      <c r="J41" s="156">
        <f>Size!J92</f>
        <v>0</v>
      </c>
      <c r="K41" s="107">
        <f>Size!K92</f>
        <v>0</v>
      </c>
      <c r="L41" s="110">
        <f>Size!L92</f>
        <v>0</v>
      </c>
      <c r="M41" s="111">
        <f>Size!M92</f>
        <v>0</v>
      </c>
      <c r="N41" s="107">
        <f>Size!N92</f>
        <v>0</v>
      </c>
      <c r="O41" s="105">
        <f>Size!O92</f>
        <v>0</v>
      </c>
      <c r="P41" s="106">
        <f>Size!P92</f>
        <v>0</v>
      </c>
      <c r="Q41" s="107">
        <f>Size!Q92</f>
        <v>0</v>
      </c>
    </row>
    <row r="42" spans="2:17">
      <c r="B42" s="326"/>
      <c r="C42" s="101" t="s">
        <v>119</v>
      </c>
      <c r="D42" s="143">
        <f>'White Milk Size'!D27</f>
        <v>1920280.307726562</v>
      </c>
      <c r="E42" s="144">
        <f>'White Milk Size'!E27</f>
        <v>-201773.55781839928</v>
      </c>
      <c r="F42" s="145">
        <f>'White Milk Size'!F27</f>
        <v>-9.5084088624952101E-2</v>
      </c>
      <c r="G42" s="146">
        <f>'White Milk Size'!G27</f>
        <v>16.811402370500762</v>
      </c>
      <c r="H42" s="147">
        <f>'White Milk Size'!H27</f>
        <v>0.64769798671992618</v>
      </c>
      <c r="I42" s="160">
        <f>'White Milk Size'!I27</f>
        <v>7.7959000800367191</v>
      </c>
      <c r="J42" s="161">
        <f>'White Milk Size'!J27</f>
        <v>0.39790000425721672</v>
      </c>
      <c r="K42" s="145">
        <f>'White Milk Size'!K27</f>
        <v>5.3784806729039042E-2</v>
      </c>
      <c r="L42" s="148">
        <f>'White Milk Size'!L27</f>
        <v>14970313.404698441</v>
      </c>
      <c r="M42" s="149">
        <f>'White Milk Size'!M27</f>
        <v>-728641.2534113694</v>
      </c>
      <c r="N42" s="145">
        <f>'White Milk Size'!N27</f>
        <v>-4.6413361225612931E-2</v>
      </c>
      <c r="O42" s="143">
        <f>'White Milk Size'!O27</f>
        <v>3840560.615453124</v>
      </c>
      <c r="P42" s="144">
        <f>'White Milk Size'!P27</f>
        <v>-403645.03619903419</v>
      </c>
      <c r="Q42" s="145">
        <f>'White Milk Size'!Q27</f>
        <v>-9.5104966471618951E-2</v>
      </c>
    </row>
    <row r="43" spans="2:17" ht="15" thickBot="1">
      <c r="B43" s="325"/>
      <c r="C43" s="100" t="s">
        <v>116</v>
      </c>
      <c r="D43" s="135">
        <f>'White Milk Size'!D28</f>
        <v>5799148.7604063749</v>
      </c>
      <c r="E43" s="136">
        <f>'White Milk Size'!E28</f>
        <v>-1082671.5283099161</v>
      </c>
      <c r="F43" s="137">
        <f>'White Milk Size'!F28</f>
        <v>-0.15732342358388926</v>
      </c>
      <c r="G43" s="138">
        <f>'White Milk Size'!G28</f>
        <v>50.769579225130819</v>
      </c>
      <c r="H43" s="139">
        <f>'White Milk Size'!H28</f>
        <v>-1.6493110656437437</v>
      </c>
      <c r="I43" s="153">
        <f>'White Milk Size'!I28</f>
        <v>5.448411928618011</v>
      </c>
      <c r="J43" s="154">
        <f>'White Milk Size'!J28</f>
        <v>0.25808395468686562</v>
      </c>
      <c r="K43" s="137">
        <f>'White Milk Size'!K28</f>
        <v>4.9724016667754674E-2</v>
      </c>
      <c r="L43" s="140">
        <f>'White Milk Size'!L28</f>
        <v>31596151.282028448</v>
      </c>
      <c r="M43" s="141">
        <f>'White Milk Size'!M28</f>
        <v>-4122753.0740626268</v>
      </c>
      <c r="N43" s="137">
        <f>'White Milk Size'!N28</f>
        <v>-0.11542215945264798</v>
      </c>
      <c r="O43" s="135">
        <f>'White Milk Size'!O28</f>
        <v>5799148.7604063749</v>
      </c>
      <c r="P43" s="136">
        <f>'White Milk Size'!P28</f>
        <v>-1082671.5283099161</v>
      </c>
      <c r="Q43" s="137">
        <f>'White Milk Size'!Q28</f>
        <v>-0.15732342358388926</v>
      </c>
    </row>
    <row r="44" spans="2:17">
      <c r="B44" s="324" t="s">
        <v>65</v>
      </c>
      <c r="C44" s="82" t="s">
        <v>90</v>
      </c>
      <c r="D44" s="121">
        <f>Organic!D27</f>
        <v>33950.702198781488</v>
      </c>
      <c r="E44" s="122">
        <f>Organic!E27</f>
        <v>-3088.6695072960574</v>
      </c>
      <c r="F44" s="123">
        <f>Organic!F27</f>
        <v>-8.3388820193979099E-2</v>
      </c>
      <c r="G44" s="124">
        <f>Organic!G27</f>
        <v>0.29722687522661062</v>
      </c>
      <c r="H44" s="125">
        <f>Organic!H27</f>
        <v>1.5097630281989682E-2</v>
      </c>
      <c r="I44" s="204">
        <f>Organic!I27</f>
        <v>37.293055292084041</v>
      </c>
      <c r="J44" s="152">
        <f>Organic!J27</f>
        <v>1.4097718507678394</v>
      </c>
      <c r="K44" s="123">
        <f>Organic!K27</f>
        <v>3.9287704902294995E-2</v>
      </c>
      <c r="L44" s="126">
        <f>Organic!L27</f>
        <v>1266125.4143042373</v>
      </c>
      <c r="M44" s="127">
        <f>Organic!M27</f>
        <v>-62968.859113210812</v>
      </c>
      <c r="N44" s="123">
        <f>Organic!N27</f>
        <v>-4.7377270651615587E-2</v>
      </c>
      <c r="O44" s="121">
        <f>Organic!O27</f>
        <v>268560.86538219452</v>
      </c>
      <c r="P44" s="122">
        <f>Organic!P27</f>
        <v>-17464.432064876251</v>
      </c>
      <c r="Q44" s="123">
        <f>Organic!Q27</f>
        <v>-6.1059046947090613E-2</v>
      </c>
    </row>
    <row r="45" spans="2:17" ht="15" thickBot="1">
      <c r="B45" s="325"/>
      <c r="C45" s="84" t="s">
        <v>92</v>
      </c>
      <c r="D45" s="128">
        <f>Organic!D28</f>
        <v>11388536.639464693</v>
      </c>
      <c r="E45" s="129">
        <f>Organic!E28</f>
        <v>-1702935.9633138403</v>
      </c>
      <c r="F45" s="130">
        <f>Organic!F28</f>
        <v>-0.13007978666604775</v>
      </c>
      <c r="G45" s="131">
        <f>Organic!G28</f>
        <v>99.702773124773387</v>
      </c>
      <c r="H45" s="132">
        <f>Organic!H28</f>
        <v>-1.5097630282070895E-2</v>
      </c>
      <c r="I45" s="205">
        <f>Organic!I28</f>
        <v>9.5295030314651541</v>
      </c>
      <c r="J45" s="157">
        <f>Organic!J28</f>
        <v>0.52813532270774388</v>
      </c>
      <c r="K45" s="130">
        <f>Organic!K28</f>
        <v>5.8672786158254844E-2</v>
      </c>
      <c r="L45" s="133">
        <f>Organic!L28</f>
        <v>108527094.42973077</v>
      </c>
      <c r="M45" s="134">
        <f>Organic!M28</f>
        <v>-9314064.3170022368</v>
      </c>
      <c r="N45" s="130">
        <f>Organic!N28</f>
        <v>-7.9039144014361254E-2</v>
      </c>
      <c r="O45" s="128">
        <f>Organic!O28</f>
        <v>33969002.348983884</v>
      </c>
      <c r="P45" s="129">
        <f>Organic!P28</f>
        <v>-4145181.6480958834</v>
      </c>
      <c r="Q45" s="130">
        <f>Organic!Q28</f>
        <v>-0.10875693018676404</v>
      </c>
    </row>
    <row r="46" spans="2:17">
      <c r="B46" s="324" t="s">
        <v>126</v>
      </c>
      <c r="C46" s="82" t="s">
        <v>89</v>
      </c>
      <c r="D46" s="121">
        <f>'Form Data'!D27</f>
        <v>298555.47060303687</v>
      </c>
      <c r="E46" s="122">
        <f>'Form Data'!E27</f>
        <v>43880.5842964435</v>
      </c>
      <c r="F46" s="123">
        <f>'Form Data'!F27</f>
        <v>0.17230039809899961</v>
      </c>
      <c r="G46" s="124">
        <f>'Form Data'!G27</f>
        <v>2.6137518184332498</v>
      </c>
      <c r="H46" s="125">
        <f>'Form Data'!H27</f>
        <v>0.67389079837586241</v>
      </c>
      <c r="I46" s="204">
        <f>'Form Data'!I27</f>
        <v>25.505593400892526</v>
      </c>
      <c r="J46" s="152">
        <f>'Form Data'!J27</f>
        <v>1.5937299773231324</v>
      </c>
      <c r="K46" s="123">
        <f>'Form Data'!K27</f>
        <v>6.6650178996599155E-2</v>
      </c>
      <c r="L46" s="126">
        <f>'Form Data'!L27</f>
        <v>7614834.4408131801</v>
      </c>
      <c r="M46" s="127">
        <f>'Form Data'!M27</f>
        <v>1525083.3420368563</v>
      </c>
      <c r="N46" s="123">
        <f>'Form Data'!N27</f>
        <v>0.25043442947008243</v>
      </c>
      <c r="O46" s="121">
        <f>'Form Data'!O27</f>
        <v>2473893.2469662428</v>
      </c>
      <c r="P46" s="122">
        <f>'Form Data'!P27</f>
        <v>422336.38861044077</v>
      </c>
      <c r="Q46" s="123">
        <f>'Form Data'!Q27</f>
        <v>0.20586141051382689</v>
      </c>
    </row>
    <row r="47" spans="2:17" ht="15" thickBot="1">
      <c r="B47" s="325"/>
      <c r="C47" s="84" t="s">
        <v>91</v>
      </c>
      <c r="D47" s="128">
        <f>'Form Data'!D28</f>
        <v>11123931.871060446</v>
      </c>
      <c r="E47" s="129">
        <f>'Form Data'!E28</f>
        <v>-1749905.2171175759</v>
      </c>
      <c r="F47" s="130">
        <f>'Form Data'!F28</f>
        <v>-0.13592724571017795</v>
      </c>
      <c r="G47" s="131">
        <f>'Form Data'!G28</f>
        <v>97.386248181566799</v>
      </c>
      <c r="H47" s="132">
        <f>'Form Data'!H28</f>
        <v>-0.67389079837586507</v>
      </c>
      <c r="I47" s="205">
        <f>'Form Data'!I28</f>
        <v>9.1854558790534195</v>
      </c>
      <c r="J47" s="157">
        <f>'Form Data'!J28</f>
        <v>0.4017108971307124</v>
      </c>
      <c r="K47" s="130">
        <f>'Form Data'!K28</f>
        <v>4.5733442621279333E-2</v>
      </c>
      <c r="L47" s="133">
        <f>'Form Data'!L28</f>
        <v>102178385.40322188</v>
      </c>
      <c r="M47" s="134">
        <f>'Form Data'!M28</f>
        <v>-10902116.518152267</v>
      </c>
      <c r="N47" s="130">
        <f>'Form Data'!N28</f>
        <v>-9.6410223981253665E-2</v>
      </c>
      <c r="O47" s="128">
        <f>'Form Data'!O28</f>
        <v>31763669.967399836</v>
      </c>
      <c r="P47" s="129">
        <f>'Form Data'!P28</f>
        <v>-4584982.4687712044</v>
      </c>
      <c r="Q47" s="130">
        <f>'Form Data'!Q28</f>
        <v>-0.12613899447366103</v>
      </c>
    </row>
    <row r="48" spans="2:17" ht="15" thickBot="1">
      <c r="B48" s="235" t="s">
        <v>221</v>
      </c>
      <c r="C48" s="142" t="s">
        <v>127</v>
      </c>
      <c r="D48" s="252">
        <f>'Glass Bottle'!D15</f>
        <v>8126.8872904806385</v>
      </c>
      <c r="E48" s="253">
        <f>'Glass Bottle'!E15</f>
        <v>-4823.6430184865012</v>
      </c>
      <c r="F48" s="254">
        <f>'Glass Bottle'!F15</f>
        <v>-0.37246683366676797</v>
      </c>
      <c r="G48" s="117">
        <f>'Glass Bottle'!G15</f>
        <v>7.1148140045100783E-2</v>
      </c>
      <c r="H48" s="118">
        <f>'Glass Bottle'!H15</f>
        <v>-2.7496171923663243E-2</v>
      </c>
      <c r="I48" s="158">
        <f>'Glass Bottle'!I15</f>
        <v>20.824915433781495</v>
      </c>
      <c r="J48" s="159">
        <f>'Glass Bottle'!J15</f>
        <v>5.7695462951994969</v>
      </c>
      <c r="K48" s="116">
        <f>'Glass Bottle'!K15</f>
        <v>0.38322184212767207</v>
      </c>
      <c r="L48" s="119">
        <f>'Glass Bottle'!L15</f>
        <v>169241.74056413292</v>
      </c>
      <c r="M48" s="120">
        <f>'Glass Bottle'!M15</f>
        <v>-25733.273777761729</v>
      </c>
      <c r="N48" s="116">
        <f>'Glass Bottle'!N15</f>
        <v>-0.13198241766833593</v>
      </c>
      <c r="O48" s="114">
        <f>'Glass Bottle'!O15</f>
        <v>44096.870977282524</v>
      </c>
      <c r="P48" s="115">
        <f>'Glass Bottle'!P15</f>
        <v>-13079.974953075718</v>
      </c>
      <c r="Q48" s="116">
        <f>'Glass Bottle'!Q15</f>
        <v>-0.22876349228859547</v>
      </c>
    </row>
    <row r="49" spans="2:20">
      <c r="B49" s="326" t="s">
        <v>222</v>
      </c>
      <c r="C49" s="236" t="s">
        <v>223</v>
      </c>
      <c r="D49" s="241">
        <f>Enhanced!D81</f>
        <v>7329.2326532889365</v>
      </c>
      <c r="E49" s="122">
        <f>Enhanced!E81</f>
        <v>-3295.5153985626275</v>
      </c>
      <c r="F49" s="123">
        <f>Enhanced!F81</f>
        <v>-0.31017351023098577</v>
      </c>
      <c r="G49" s="124">
        <f>Enhanced!G81</f>
        <v>6.4164944412374983E-2</v>
      </c>
      <c r="H49" s="125">
        <f>Enhanced!H81</f>
        <v>-1.6763862085275819E-2</v>
      </c>
      <c r="I49" s="204">
        <f>Enhanced!I81</f>
        <v>11.452118494489994</v>
      </c>
      <c r="J49" s="152">
        <f>Enhanced!J81</f>
        <v>0.27547883377163629</v>
      </c>
      <c r="K49" s="123">
        <f>Enhanced!K81</f>
        <v>2.4647733320046071E-2</v>
      </c>
      <c r="L49" s="126">
        <f>Enhanced!L81</f>
        <v>83935.240819150204</v>
      </c>
      <c r="M49" s="127">
        <f>Enhanced!M81</f>
        <v>-34813.739642314104</v>
      </c>
      <c r="N49" s="123">
        <f>Enhanced!N81</f>
        <v>-0.2931708508740557</v>
      </c>
      <c r="O49" s="121">
        <f>Enhanced!O81</f>
        <v>25456.343691587448</v>
      </c>
      <c r="P49" s="122">
        <f>Enhanced!P81</f>
        <v>-12790.913823909614</v>
      </c>
      <c r="Q49" s="123">
        <f>Enhanced!Q81</f>
        <v>-0.33442695384700405</v>
      </c>
    </row>
    <row r="50" spans="2:20">
      <c r="B50" s="326"/>
      <c r="C50" s="236" t="s">
        <v>224</v>
      </c>
      <c r="D50" s="242">
        <f>Enhanced!D82</f>
        <v>11072301.666285779</v>
      </c>
      <c r="E50" s="106">
        <f>Enhanced!E82</f>
        <v>-1699898.8740129117</v>
      </c>
      <c r="F50" s="107">
        <f>Enhanced!F82</f>
        <v>-0.13309365669990944</v>
      </c>
      <c r="G50" s="108">
        <f>Enhanced!G82</f>
        <v>96.93424326153206</v>
      </c>
      <c r="H50" s="109">
        <f>Enhanced!H82</f>
        <v>-0.35172917099941969</v>
      </c>
      <c r="I50" s="155">
        <f>Enhanced!I82</f>
        <v>9.0907464923912507</v>
      </c>
      <c r="J50" s="156">
        <f>Enhanced!J82</f>
        <v>0.4584692187432573</v>
      </c>
      <c r="K50" s="107">
        <f>Enhanced!K82</f>
        <v>5.3111039440639815E-2</v>
      </c>
      <c r="L50" s="110">
        <f>Enhanced!L82</f>
        <v>100655487.53548525</v>
      </c>
      <c r="M50" s="111">
        <f>Enhanced!M82</f>
        <v>-9597688.9230097681</v>
      </c>
      <c r="N50" s="107">
        <f>Enhanced!N82</f>
        <v>-8.7051359709557505E-2</v>
      </c>
      <c r="O50" s="105">
        <f>Enhanced!O82</f>
        <v>31141083.496400476</v>
      </c>
      <c r="P50" s="106">
        <f>Enhanced!P82</f>
        <v>-4119429.0877421871</v>
      </c>
      <c r="Q50" s="107">
        <f>Enhanced!Q82</f>
        <v>-0.11682839487690189</v>
      </c>
    </row>
    <row r="51" spans="2:20">
      <c r="B51" s="326"/>
      <c r="C51" s="237" t="s">
        <v>128</v>
      </c>
      <c r="D51" s="242">
        <f>'Enhanced - Aggs'!D74</f>
        <v>0</v>
      </c>
      <c r="E51" s="106">
        <f>'Enhanced - Aggs'!E74</f>
        <v>0</v>
      </c>
      <c r="F51" s="107">
        <f>'Enhanced - Aggs'!F74</f>
        <v>0</v>
      </c>
      <c r="G51" s="108">
        <f>'Enhanced - Aggs'!G74</f>
        <v>0</v>
      </c>
      <c r="H51" s="109">
        <f>'Enhanced - Aggs'!H74</f>
        <v>0</v>
      </c>
      <c r="I51" s="155">
        <f>'Enhanced - Aggs'!I74</f>
        <v>0</v>
      </c>
      <c r="J51" s="156">
        <f>'Enhanced - Aggs'!J74</f>
        <v>0</v>
      </c>
      <c r="K51" s="107">
        <f>'Enhanced - Aggs'!K74</f>
        <v>0</v>
      </c>
      <c r="L51" s="110">
        <f>'Enhanced - Aggs'!L74</f>
        <v>0</v>
      </c>
      <c r="M51" s="111">
        <f>'Enhanced - Aggs'!M74</f>
        <v>0</v>
      </c>
      <c r="N51" s="107">
        <f>'Enhanced - Aggs'!N74</f>
        <v>0</v>
      </c>
      <c r="O51" s="105">
        <f>'Enhanced - Aggs'!O74</f>
        <v>0</v>
      </c>
      <c r="P51" s="106">
        <f>'Enhanced - Aggs'!P74</f>
        <v>0</v>
      </c>
      <c r="Q51" s="107">
        <f>'Enhanced - Aggs'!Q74</f>
        <v>0</v>
      </c>
    </row>
    <row r="52" spans="2:20" ht="15" customHeight="1">
      <c r="B52" s="326"/>
      <c r="C52" s="237" t="s">
        <v>129</v>
      </c>
      <c r="D52" s="242">
        <f>'Enhanced - Aggs'!D75</f>
        <v>68.143461227416992</v>
      </c>
      <c r="E52" s="106">
        <f>'Enhanced - Aggs'!E75</f>
        <v>-47.051540374755859</v>
      </c>
      <c r="F52" s="107">
        <f>'Enhanced - Aggs'!F75</f>
        <v>-0.40845123243497011</v>
      </c>
      <c r="G52" s="108">
        <f>'Enhanced - Aggs'!G75</f>
        <v>5.9657287584696209E-4</v>
      </c>
      <c r="H52" s="109">
        <f>'Enhanced - Aggs'!H75</f>
        <v>-2.808685419318041E-4</v>
      </c>
      <c r="I52" s="155">
        <f>'Enhanced - Aggs'!I75</f>
        <v>20.228124244212307</v>
      </c>
      <c r="J52" s="156">
        <f>'Enhanced - Aggs'!J75</f>
        <v>0.24812424421230972</v>
      </c>
      <c r="K52" s="107">
        <f>'Enhanced - Aggs'!K75</f>
        <v>1.2418630841456944E-2</v>
      </c>
      <c r="L52" s="110">
        <f>'Enhanced - Aggs'!L75</f>
        <v>1378.4144001388549</v>
      </c>
      <c r="M52" s="111">
        <f>'Enhanced - Aggs'!M75</f>
        <v>-923.18173187255843</v>
      </c>
      <c r="N52" s="107">
        <f>'Enhanced - Aggs'!N75</f>
        <v>-0.40110500666586124</v>
      </c>
      <c r="O52" s="105">
        <f>'Enhanced - Aggs'!O75</f>
        <v>136.28692245483398</v>
      </c>
      <c r="P52" s="106">
        <f>'Enhanced - Aggs'!P75</f>
        <v>-94.103080749511719</v>
      </c>
      <c r="Q52" s="107">
        <f>'Enhanced - Aggs'!Q75</f>
        <v>-0.40845123243497011</v>
      </c>
    </row>
    <row r="53" spans="2:20">
      <c r="B53" s="326"/>
      <c r="C53" s="237" t="s">
        <v>130</v>
      </c>
      <c r="D53" s="242">
        <f>'Enhanced - Aggs'!D76</f>
        <v>16573.576920504987</v>
      </c>
      <c r="E53" s="106">
        <f>'Enhanced - Aggs'!E76</f>
        <v>-38501.159783945528</v>
      </c>
      <c r="F53" s="107">
        <f>'Enhanced - Aggs'!F76</f>
        <v>-0.69907115472118642</v>
      </c>
      <c r="G53" s="108">
        <f>'Enhanced - Aggs'!G76</f>
        <v>0.14509604103523877</v>
      </c>
      <c r="H53" s="109">
        <f>'Enhanced - Aggs'!H76</f>
        <v>-0.27440874984653674</v>
      </c>
      <c r="I53" s="155">
        <f>'Enhanced - Aggs'!I76</f>
        <v>18.951056406456733</v>
      </c>
      <c r="J53" s="156">
        <f>'Enhanced - Aggs'!J76</f>
        <v>3.9919853280713831</v>
      </c>
      <c r="K53" s="107">
        <f>'Enhanced - Aggs'!K76</f>
        <v>0.26686050939616696</v>
      </c>
      <c r="L53" s="110">
        <f>'Enhanced - Aggs'!L76</f>
        <v>314086.7910772395</v>
      </c>
      <c r="M53" s="111">
        <f>'Enhanced - Aggs'!M76</f>
        <v>-509780.10990799422</v>
      </c>
      <c r="N53" s="107">
        <f>'Enhanced - Aggs'!N76</f>
        <v>-0.61876512977808185</v>
      </c>
      <c r="O53" s="105">
        <f>'Enhanced - Aggs'!O76</f>
        <v>145941.90720319748</v>
      </c>
      <c r="P53" s="106">
        <f>'Enhanced - Aggs'!P76</f>
        <v>-156739.75843099051</v>
      </c>
      <c r="Q53" s="107">
        <f>'Enhanced - Aggs'!Q76</f>
        <v>-0.51783697602755197</v>
      </c>
    </row>
    <row r="54" spans="2:20">
      <c r="B54" s="326"/>
      <c r="C54" s="238" t="s">
        <v>225</v>
      </c>
      <c r="D54" s="242">
        <f>Enhanced!D83</f>
        <v>922.97724182158709</v>
      </c>
      <c r="E54" s="106">
        <f>Enhanced!E83</f>
        <v>-188.16630967706442</v>
      </c>
      <c r="F54" s="107">
        <f>Enhanced!F83</f>
        <v>-0.16934473446142551</v>
      </c>
      <c r="G54" s="108">
        <f>Enhanced!G83</f>
        <v>8.080352503040485E-3</v>
      </c>
      <c r="H54" s="109">
        <f>Enhanced!H83</f>
        <v>-3.83238448151621E-4</v>
      </c>
      <c r="I54" s="155">
        <f>Enhanced!I83</f>
        <v>15.14715675485945</v>
      </c>
      <c r="J54" s="156">
        <f>Enhanced!J83</f>
        <v>-2.429786401613784</v>
      </c>
      <c r="K54" s="107">
        <f>Enhanced!K83</f>
        <v>-0.13823714282872573</v>
      </c>
      <c r="L54" s="110">
        <f>Enhanced!L83</f>
        <v>13980.480963039397</v>
      </c>
      <c r="M54" s="111">
        <f>Enhanced!M83</f>
        <v>-5550.026080334188</v>
      </c>
      <c r="N54" s="107">
        <f>Enhanced!N83</f>
        <v>-0.28417214504511445</v>
      </c>
      <c r="O54" s="105">
        <f>Enhanced!O83</f>
        <v>2064.0660929679871</v>
      </c>
      <c r="P54" s="106">
        <f>Enhanced!P83</f>
        <v>-1523.4139070510864</v>
      </c>
      <c r="Q54" s="107">
        <f>Enhanced!Q83</f>
        <v>-0.42464735888227584</v>
      </c>
    </row>
    <row r="55" spans="2:20">
      <c r="B55" s="326"/>
      <c r="C55" s="238" t="s">
        <v>226</v>
      </c>
      <c r="D55" s="242">
        <f>Enhanced!D84</f>
        <v>0</v>
      </c>
      <c r="E55" s="106">
        <f>Enhanced!E84</f>
        <v>0</v>
      </c>
      <c r="F55" s="107">
        <f>Enhanced!F84</f>
        <v>0</v>
      </c>
      <c r="G55" s="108">
        <f>Enhanced!G84</f>
        <v>0</v>
      </c>
      <c r="H55" s="109">
        <f>Enhanced!H84</f>
        <v>0</v>
      </c>
      <c r="I55" s="155">
        <f>Enhanced!I84</f>
        <v>0</v>
      </c>
      <c r="J55" s="156">
        <f>Enhanced!J84</f>
        <v>0</v>
      </c>
      <c r="K55" s="107">
        <f>Enhanced!K84</f>
        <v>0</v>
      </c>
      <c r="L55" s="110">
        <f>Enhanced!L84</f>
        <v>0</v>
      </c>
      <c r="M55" s="111">
        <f>Enhanced!M84</f>
        <v>0</v>
      </c>
      <c r="N55" s="107">
        <f>Enhanced!N84</f>
        <v>0</v>
      </c>
      <c r="O55" s="105">
        <f>Enhanced!O84</f>
        <v>0</v>
      </c>
      <c r="P55" s="106">
        <f>Enhanced!P84</f>
        <v>0</v>
      </c>
      <c r="Q55" s="107">
        <f>Enhanced!Q84</f>
        <v>0</v>
      </c>
      <c r="T55" s="86"/>
    </row>
    <row r="56" spans="2:20">
      <c r="B56" s="326"/>
      <c r="C56" s="238" t="s">
        <v>227</v>
      </c>
      <c r="D56" s="242">
        <f>Enhanced!D85</f>
        <v>317226.1820733833</v>
      </c>
      <c r="E56" s="106">
        <f>Enhanced!E85</f>
        <v>12763.52328963927</v>
      </c>
      <c r="F56" s="107">
        <f>Enhanced!F85</f>
        <v>4.1921473525280611E-2</v>
      </c>
      <c r="G56" s="108">
        <f>Enhanced!G85</f>
        <v>2.7772075607061706</v>
      </c>
      <c r="H56" s="109">
        <f>Enhanced!H85</f>
        <v>0.45811260633914008</v>
      </c>
      <c r="I56" s="155">
        <f>Enhanced!I85</f>
        <v>26.536770460547977</v>
      </c>
      <c r="J56" s="156">
        <f>Enhanced!J85</f>
        <v>0.90514887628827978</v>
      </c>
      <c r="K56" s="107">
        <f>Enhanced!K85</f>
        <v>3.5313757785973593E-2</v>
      </c>
      <c r="L56" s="110">
        <f>Enhanced!L85</f>
        <v>8418158.3777573723</v>
      </c>
      <c r="M56" s="111">
        <f>Enhanced!M85</f>
        <v>614286.721274863</v>
      </c>
      <c r="N56" s="107">
        <f>Enhanced!N85</f>
        <v>7.871563607335702E-2</v>
      </c>
      <c r="O56" s="105">
        <f>Enhanced!O85</f>
        <v>2843476.2827382088</v>
      </c>
      <c r="P56" s="106">
        <f>Enhanced!P85</f>
        <v>108634.60602257447</v>
      </c>
      <c r="Q56" s="107">
        <f>Enhanced!Q85</f>
        <v>3.9722447901641429E-2</v>
      </c>
    </row>
    <row r="57" spans="2:20">
      <c r="B57" s="326"/>
      <c r="C57" s="238" t="s">
        <v>131</v>
      </c>
      <c r="D57" s="242">
        <f>'Enhanced - Aggs'!D78</f>
        <v>0</v>
      </c>
      <c r="E57" s="106">
        <f>'Enhanced - Aggs'!E78</f>
        <v>0</v>
      </c>
      <c r="F57" s="107">
        <f>'Enhanced - Aggs'!F78</f>
        <v>0</v>
      </c>
      <c r="G57" s="108">
        <f>'Enhanced - Aggs'!G78</f>
        <v>0</v>
      </c>
      <c r="H57" s="109">
        <f>'Enhanced - Aggs'!H78</f>
        <v>0</v>
      </c>
      <c r="I57" s="155">
        <f>'Enhanced - Aggs'!I78</f>
        <v>0</v>
      </c>
      <c r="J57" s="156">
        <f>'Enhanced - Aggs'!J78</f>
        <v>0</v>
      </c>
      <c r="K57" s="107">
        <f>'Enhanced - Aggs'!K78</f>
        <v>0</v>
      </c>
      <c r="L57" s="110">
        <f>'Enhanced - Aggs'!L78</f>
        <v>0</v>
      </c>
      <c r="M57" s="111">
        <f>'Enhanced - Aggs'!M78</f>
        <v>0</v>
      </c>
      <c r="N57" s="107">
        <f>'Enhanced - Aggs'!N78</f>
        <v>0</v>
      </c>
      <c r="O57" s="105">
        <f>'Enhanced - Aggs'!O78</f>
        <v>0</v>
      </c>
      <c r="P57" s="106">
        <f>'Enhanced - Aggs'!P78</f>
        <v>0</v>
      </c>
      <c r="Q57" s="107">
        <f>'Enhanced - Aggs'!Q78</f>
        <v>0</v>
      </c>
    </row>
    <row r="58" spans="2:20">
      <c r="B58" s="330"/>
      <c r="C58" s="239" t="s">
        <v>179</v>
      </c>
      <c r="D58" s="242">
        <f>'Enhanced - Aggs'!D79</f>
        <v>955748.49727413384</v>
      </c>
      <c r="E58" s="106">
        <f>'Enhanced - Aggs'!E79</f>
        <v>133209.05078460055</v>
      </c>
      <c r="F58" s="107">
        <f>'Enhanced - Aggs'!F79</f>
        <v>0.1619485258161362</v>
      </c>
      <c r="G58" s="108">
        <f>'Enhanced - Aggs'!G79</f>
        <v>67.89439957676214</v>
      </c>
      <c r="H58" s="109">
        <f>'Enhanced - Aggs'!H79</f>
        <v>3.8157118507278938</v>
      </c>
      <c r="I58" s="155">
        <f>'Enhanced - Aggs'!I79</f>
        <v>46.809664736482567</v>
      </c>
      <c r="J58" s="156">
        <f>'Enhanced - Aggs'!J79</f>
        <v>2.8992525096362911</v>
      </c>
      <c r="K58" s="107">
        <f>'Enhanced - Aggs'!K79</f>
        <v>6.6026538185485872E-2</v>
      </c>
      <c r="L58" s="110">
        <f>'Enhanced - Aggs'!L79</f>
        <v>44738266.729799226</v>
      </c>
      <c r="M58" s="111">
        <f>'Enhanced - Aggs'!M79</f>
        <v>8620220.5616018549</v>
      </c>
      <c r="N58" s="107">
        <f>'Enhanced - Aggs'!N79</f>
        <v>0.23866796452550426</v>
      </c>
      <c r="O58" s="105">
        <f>'Enhanced - Aggs'!O79</f>
        <v>8698968.8009597063</v>
      </c>
      <c r="P58" s="106">
        <f>'Enhanced - Aggs'!P79</f>
        <v>1179064.87754058</v>
      </c>
      <c r="Q58" s="107">
        <f>'Enhanced - Aggs'!Q79</f>
        <v>0.15679254542982066</v>
      </c>
    </row>
    <row r="59" spans="2:20" ht="15" thickBot="1">
      <c r="B59" s="325"/>
      <c r="C59" s="240" t="s">
        <v>228</v>
      </c>
      <c r="D59" s="243">
        <f>Enhanced!D86</f>
        <v>24707.283409216638</v>
      </c>
      <c r="E59" s="129">
        <f>Enhanced!E86</f>
        <v>-15405.600389621497</v>
      </c>
      <c r="F59" s="130">
        <f>Enhanced!F86</f>
        <v>-0.38405616676374982</v>
      </c>
      <c r="G59" s="131">
        <f>Enhanced!G86</f>
        <v>0.21630388084648539</v>
      </c>
      <c r="H59" s="132">
        <f>Enhanced!H86</f>
        <v>-8.9236334806270357E-2</v>
      </c>
      <c r="I59" s="205">
        <f>Enhanced!I86</f>
        <v>25.16092921726889</v>
      </c>
      <c r="J59" s="157">
        <f>Enhanced!J86</f>
        <v>0.85638351177306404</v>
      </c>
      <c r="K59" s="130">
        <f>Enhanced!K86</f>
        <v>3.5235528454227213E-2</v>
      </c>
      <c r="L59" s="133">
        <f>Enhanced!L86</f>
        <v>621658.20901030186</v>
      </c>
      <c r="M59" s="134">
        <f>Enhanced!M86</f>
        <v>-353267.20865780266</v>
      </c>
      <c r="N59" s="130">
        <f>Enhanced!N86</f>
        <v>-0.36235306030154812</v>
      </c>
      <c r="O59" s="128">
        <f>Enhanced!O86</f>
        <v>225483.02544283867</v>
      </c>
      <c r="P59" s="129">
        <f>Enhanced!P86</f>
        <v>-137537.27071019105</v>
      </c>
      <c r="Q59" s="130">
        <f>Enhanced!Q86</f>
        <v>-0.3788693694751788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Alternatives'!D146</f>
        <v>114710.69994780044</v>
      </c>
      <c r="E60" s="292">
        <f>'Non-Dairy Alternatives'!E146</f>
        <v>-65502.585806798525</v>
      </c>
      <c r="F60" s="293">
        <f>'Non-Dairy Alternatives'!F146</f>
        <v>-0.36347256825445751</v>
      </c>
      <c r="G60" s="294">
        <f>'Non-Dairy Alternatives'!G146</f>
        <v>99.999999999999986</v>
      </c>
      <c r="H60" s="295">
        <f>'Non-Dairy Alternatives'!H146</f>
        <v>-9.9475983006414026E-14</v>
      </c>
      <c r="I60" s="296">
        <f>'Non-Dairy Alternatives'!I146</f>
        <v>30.77503783925739</v>
      </c>
      <c r="J60" s="297">
        <f>'Non-Dairy Alternatives'!J146</f>
        <v>-1.3052497081700913</v>
      </c>
      <c r="K60" s="293">
        <f>'Non-Dairy Alternatives'!K146</f>
        <v>-4.0686970347145759E-2</v>
      </c>
      <c r="L60" s="298">
        <f>'Non-Dairy Alternatives'!L146</f>
        <v>3530226.1314612594</v>
      </c>
      <c r="M60" s="299">
        <f>'Non-Dairy Alternatives'!M146</f>
        <v>-2251067.8954129922</v>
      </c>
      <c r="N60" s="293">
        <f>'Non-Dairy Alternatives'!N146</f>
        <v>-0.38937094099503322</v>
      </c>
      <c r="O60" s="291">
        <f>'Non-Dairy Alternatives'!O146</f>
        <v>933836.1882468462</v>
      </c>
      <c r="P60" s="292">
        <f>'Non-Dairy Alternatives'!P146</f>
        <v>-537976.12562707695</v>
      </c>
      <c r="Q60" s="293">
        <f>'Non-Dairy Alternatives'!Q146</f>
        <v>-0.36551951669101235</v>
      </c>
    </row>
    <row r="61" spans="2:20" ht="15.5" customHeight="1">
      <c r="B61" s="330"/>
      <c r="C61" s="82" t="s">
        <v>265</v>
      </c>
      <c r="D61" s="121">
        <f>'Non-Dairy Alternatives'!D147</f>
        <v>2309.6242634587884</v>
      </c>
      <c r="E61" s="122">
        <f>'Non-Dairy Alternatives'!E147</f>
        <v>-239.40669707861298</v>
      </c>
      <c r="F61" s="123">
        <f>'Non-Dairy Alternatives'!F147</f>
        <v>-9.3920670554797761E-2</v>
      </c>
      <c r="G61" s="124">
        <f>'Non-Dairy Alternatives'!G147</f>
        <v>2.0134340253435741</v>
      </c>
      <c r="H61" s="125">
        <f>'Non-Dairy Alternatives'!H147</f>
        <v>0.59898172796496474</v>
      </c>
      <c r="I61" s="204">
        <f>'Non-Dairy Alternatives'!I147</f>
        <v>23.282604843391226</v>
      </c>
      <c r="J61" s="152">
        <f>'Non-Dairy Alternatives'!J147</f>
        <v>-0.41928418620607388</v>
      </c>
      <c r="K61" s="245">
        <f>'Non-Dairy Alternatives'!K147</f>
        <v>-1.7689905883978296E-2</v>
      </c>
      <c r="L61" s="257">
        <f>'Non-Dairy Alternatives'!L147</f>
        <v>53774.069062819479</v>
      </c>
      <c r="M61" s="127">
        <f>'Non-Dairy Alternatives'!M147</f>
        <v>-6642.7798968458228</v>
      </c>
      <c r="N61" s="123">
        <f>'Non-Dairy Alternatives'!N147</f>
        <v>-0.10994912861610158</v>
      </c>
      <c r="O61" s="121">
        <f>'Non-Dairy Alternatives'!O147</f>
        <v>16971.563237786293</v>
      </c>
      <c r="P61" s="122">
        <f>'Non-Dairy Alternatives'!P147</f>
        <v>-1874.7935952648877</v>
      </c>
      <c r="Q61" s="123">
        <f>'Non-Dairy Alternatives'!Q147</f>
        <v>-9.9477772381823412E-2</v>
      </c>
    </row>
    <row r="62" spans="2:20" ht="15.5" customHeight="1">
      <c r="B62" s="330"/>
      <c r="C62" s="255" t="s">
        <v>85</v>
      </c>
      <c r="D62" s="105">
        <f>'Non-Dairy Alternatives'!D148</f>
        <v>23826.710223388367</v>
      </c>
      <c r="E62" s="106">
        <f>'Non-Dairy Alternatives'!E148</f>
        <v>-11960.152436755623</v>
      </c>
      <c r="F62" s="107">
        <f>'Non-Dairy Alternatives'!F148</f>
        <v>-0.33420511181260115</v>
      </c>
      <c r="G62" s="108">
        <f>'Non-Dairy Alternatives'!G148</f>
        <v>20.771131406425731</v>
      </c>
      <c r="H62" s="109">
        <f>'Non-Dairy Alternatives'!H148</f>
        <v>0.91307126935242877</v>
      </c>
      <c r="I62" s="155">
        <f>'Non-Dairy Alternatives'!I148</f>
        <v>20.388590810186439</v>
      </c>
      <c r="J62" s="156">
        <f>'Non-Dairy Alternatives'!J148</f>
        <v>2.5692266993104198</v>
      </c>
      <c r="K62" s="244">
        <f>'Non-Dairy Alternatives'!K148</f>
        <v>0.14418172743562138</v>
      </c>
      <c r="L62" s="247">
        <f>'Non-Dairy Alternatives'!L148</f>
        <v>485793.04509755137</v>
      </c>
      <c r="M62" s="111">
        <f>'Non-Dairy Alternatives'!M148</f>
        <v>-151906.09102946759</v>
      </c>
      <c r="N62" s="107">
        <f>'Non-Dairy Alternatives'!N148</f>
        <v>-0.23820965471593558</v>
      </c>
      <c r="O62" s="105">
        <f>'Non-Dairy Alternatives'!O148</f>
        <v>122225.36614990234</v>
      </c>
      <c r="P62" s="106">
        <f>'Non-Dairy Alternatives'!P148</f>
        <v>-36618.030028786161</v>
      </c>
      <c r="Q62" s="107">
        <f>'Non-Dairy Alternatives'!Q148</f>
        <v>-0.23052913063879127</v>
      </c>
    </row>
    <row r="63" spans="2:20" ht="15.5" customHeight="1">
      <c r="B63" s="330"/>
      <c r="C63" s="255" t="s">
        <v>87</v>
      </c>
      <c r="D63" s="105">
        <f>'Non-Dairy Alternatives'!D149</f>
        <v>0</v>
      </c>
      <c r="E63" s="106">
        <f>'Non-Dairy Alternatives'!E149</f>
        <v>0</v>
      </c>
      <c r="F63" s="107">
        <f>'Non-Dairy Alternatives'!F149</f>
        <v>0</v>
      </c>
      <c r="G63" s="108">
        <f>'Non-Dairy Alternatives'!G149</f>
        <v>0</v>
      </c>
      <c r="H63" s="109">
        <f>'Non-Dairy Alternatives'!H149</f>
        <v>0</v>
      </c>
      <c r="I63" s="155">
        <f>'Non-Dairy Alternatives'!I149</f>
        <v>0</v>
      </c>
      <c r="J63" s="156">
        <f>'Non-Dairy Alternatives'!J149</f>
        <v>0</v>
      </c>
      <c r="K63" s="244">
        <f>'Non-Dairy Alternatives'!K149</f>
        <v>0</v>
      </c>
      <c r="L63" s="247">
        <f>'Non-Dairy Alternatives'!L149</f>
        <v>0</v>
      </c>
      <c r="M63" s="111">
        <f>'Non-Dairy Alternatives'!M149</f>
        <v>0</v>
      </c>
      <c r="N63" s="107">
        <f>'Non-Dairy Alternatives'!N149</f>
        <v>0</v>
      </c>
      <c r="O63" s="105">
        <f>'Non-Dairy Alternatives'!O149</f>
        <v>0</v>
      </c>
      <c r="P63" s="106">
        <f>'Non-Dairy Alternatives'!P149</f>
        <v>0</v>
      </c>
      <c r="Q63" s="107">
        <f>'Non-Dairy Alternatives'!Q149</f>
        <v>0</v>
      </c>
    </row>
    <row r="64" spans="2:20" ht="15.5" customHeight="1">
      <c r="B64" s="330"/>
      <c r="C64" s="255" t="s">
        <v>261</v>
      </c>
      <c r="D64" s="105">
        <f>'Non-Dairy Alternatives'!D150</f>
        <v>80353.755727233322</v>
      </c>
      <c r="E64" s="106">
        <f>'Non-Dairy Alternatives'!E150</f>
        <v>-51658.237516943322</v>
      </c>
      <c r="F64" s="107">
        <f>'Non-Dairy Alternatives'!F150</f>
        <v>-0.39131473018056323</v>
      </c>
      <c r="G64" s="108">
        <f>'Non-Dairy Alternatives'!G150</f>
        <v>70.049050144231174</v>
      </c>
      <c r="H64" s="109">
        <f>'Non-Dairy Alternatives'!H150</f>
        <v>-3.2041468614218047</v>
      </c>
      <c r="I64" s="155">
        <f>'Non-Dairy Alternatives'!I150</f>
        <v>35.432204275754486</v>
      </c>
      <c r="J64" s="156">
        <f>'Non-Dairy Alternatives'!J150</f>
        <v>-2.0056717846224785</v>
      </c>
      <c r="K64" s="244">
        <f>'Non-Dairy Alternatives'!K150</f>
        <v>-5.3573332562666838E-2</v>
      </c>
      <c r="L64" s="247">
        <f>'Non-Dairy Alternatives'!L150</f>
        <v>2847110.6872514081</v>
      </c>
      <c r="M64" s="111">
        <f>'Non-Dairy Alternatives'!M150</f>
        <v>-2095137.9543073983</v>
      </c>
      <c r="N64" s="107">
        <f>'Non-Dairy Alternatives'!N150</f>
        <v>-0.4239240285665965</v>
      </c>
      <c r="O64" s="105">
        <f>'Non-Dairy Alternatives'!O150</f>
        <v>757955.47024977207</v>
      </c>
      <c r="P64" s="106">
        <f>'Non-Dairy Alternatives'!P150</f>
        <v>-500695.75208559376</v>
      </c>
      <c r="Q64" s="107">
        <f>'Non-Dairy Alternatives'!Q150</f>
        <v>-0.39780341305081901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Alternatives'!D152</f>
        <v>0</v>
      </c>
      <c r="E66" s="106">
        <f>'Non-Dairy Alternatives'!E152</f>
        <v>0</v>
      </c>
      <c r="F66" s="107">
        <f>'Non-Dairy Alternatives'!F152</f>
        <v>0</v>
      </c>
      <c r="G66" s="108">
        <f>'Non-Dairy Alternatives'!G152</f>
        <v>0</v>
      </c>
      <c r="H66" s="109">
        <f>'Non-Dairy Alternatives'!H152</f>
        <v>0</v>
      </c>
      <c r="I66" s="155">
        <f>'Non-Dairy Alternatives'!I152</f>
        <v>0</v>
      </c>
      <c r="J66" s="156">
        <f>'Non-Dairy Alternatives'!J152</f>
        <v>0</v>
      </c>
      <c r="K66" s="244">
        <f>'Non-Dairy Alternatives'!K152</f>
        <v>0</v>
      </c>
      <c r="L66" s="247">
        <f>'Non-Dairy Alternatives'!L152</f>
        <v>0</v>
      </c>
      <c r="M66" s="111">
        <f>'Non-Dairy Alternatives'!M152</f>
        <v>0</v>
      </c>
      <c r="N66" s="107">
        <f>'Non-Dairy Alternatives'!N152</f>
        <v>0</v>
      </c>
      <c r="O66" s="105">
        <f>'Non-Dairy Alternatives'!O152</f>
        <v>0</v>
      </c>
      <c r="P66" s="106">
        <f>'Non-Dairy Alternatives'!P152</f>
        <v>0</v>
      </c>
      <c r="Q66" s="107">
        <f>'Non-Dairy Alternatives'!Q152</f>
        <v>0</v>
      </c>
    </row>
    <row r="67" spans="2:17">
      <c r="B67" s="330"/>
      <c r="C67" s="255" t="s">
        <v>264</v>
      </c>
      <c r="D67" s="105">
        <f>'Non-Dairy Alternatives'!D153</f>
        <v>1708.9712038691271</v>
      </c>
      <c r="E67" s="106">
        <f>'Non-Dairy Alternatives'!E153</f>
        <v>1175.7544148432719</v>
      </c>
      <c r="F67" s="107">
        <f>'Non-Dairy Alternatives'!F153</f>
        <v>2.205021370372231</v>
      </c>
      <c r="G67" s="108">
        <f>'Non-Dairy Alternatives'!G153</f>
        <v>1.489809760246255</v>
      </c>
      <c r="H67" s="109">
        <f>'Non-Dairy Alternatives'!H153</f>
        <v>1.1939288063015217</v>
      </c>
      <c r="I67" s="155">
        <f>'Non-Dairy Alternatives'!I153</f>
        <v>23.66474785930497</v>
      </c>
      <c r="J67" s="156">
        <f>'Non-Dairy Alternatives'!J153</f>
        <v>1.908021554511862</v>
      </c>
      <c r="K67" s="244">
        <f>'Non-Dairy Alternatives'!K153</f>
        <v>8.7698007861206392E-2</v>
      </c>
      <c r="L67" s="247">
        <f>'Non-Dairy Alternatives'!L153</f>
        <v>40442.37263837576</v>
      </c>
      <c r="M67" s="111">
        <f>'Non-Dairy Alternatives'!M153</f>
        <v>28841.320898419617</v>
      </c>
      <c r="N67" s="107">
        <f>'Non-Dairy Alternatives'!N153</f>
        <v>2.4860953597064688</v>
      </c>
      <c r="O67" s="105">
        <f>'Non-Dairy Alternatives'!O153</f>
        <v>13136.092882156372</v>
      </c>
      <c r="P67" s="106">
        <f>'Non-Dairy Alternatives'!P153</f>
        <v>8353.232399225235</v>
      </c>
      <c r="Q67" s="107">
        <f>'Non-Dairy Alternatives'!Q153</f>
        <v>1.7464930095778217</v>
      </c>
    </row>
    <row r="68" spans="2:17">
      <c r="B68" s="330"/>
      <c r="C68" s="255" t="s">
        <v>229</v>
      </c>
      <c r="D68" s="105">
        <f>'Non-Dairy Alternatives'!D154</f>
        <v>4806.2002069739456</v>
      </c>
      <c r="E68" s="106">
        <f>'Non-Dairy Alternatives'!E154</f>
        <v>-2645.072192498631</v>
      </c>
      <c r="F68" s="107">
        <f>'Non-Dairy Alternatives'!F154</f>
        <v>-0.35498261916795004</v>
      </c>
      <c r="G68" s="108">
        <f>'Non-Dairy Alternatives'!G154</f>
        <v>4.1898447216877104</v>
      </c>
      <c r="H68" s="109">
        <f>'Non-Dairy Alternatives'!H154</f>
        <v>5.5148232318346757E-2</v>
      </c>
      <c r="I68" s="155">
        <f>'Non-Dairy Alternatives'!I154</f>
        <v>14.307492433270244</v>
      </c>
      <c r="J68" s="156">
        <f>'Non-Dairy Alternatives'!J154</f>
        <v>1.9078231160505439</v>
      </c>
      <c r="K68" s="244">
        <f>'Non-Dairy Alternatives'!K154</f>
        <v>0.15386080606207028</v>
      </c>
      <c r="L68" s="247">
        <f>'Non-Dairy Alternatives'!L154</f>
        <v>68764.673094061611</v>
      </c>
      <c r="M68" s="111">
        <f>'Non-Dairy Alternatives'!M154</f>
        <v>-23628.640651924507</v>
      </c>
      <c r="N68" s="107">
        <f>'Non-Dairy Alternatives'!N154</f>
        <v>-0.25573972502908543</v>
      </c>
      <c r="O68" s="105">
        <f>'Non-Dairy Alternatives'!O154</f>
        <v>12916.814692854881</v>
      </c>
      <c r="P68" s="106">
        <f>'Non-Dairy Alternatives'!P154</f>
        <v>-5867.6394197665504</v>
      </c>
      <c r="Q68" s="107">
        <f>'Non-Dairy Alternatives'!Q154</f>
        <v>-0.31236677864511564</v>
      </c>
    </row>
    <row r="69" spans="2:17">
      <c r="B69" s="330"/>
      <c r="C69" s="255" t="s">
        <v>230</v>
      </c>
      <c r="D69" s="105">
        <f>'Non-Dairy Alternatives'!D155</f>
        <v>25.407076835632324</v>
      </c>
      <c r="E69" s="106">
        <f>'Non-Dairy Alternatives'!E155</f>
        <v>0.73462486267089844</v>
      </c>
      <c r="F69" s="107">
        <f>'Non-Dairy Alternatives'!F155</f>
        <v>2.9775105590476976E-2</v>
      </c>
      <c r="G69" s="108">
        <f>'Non-Dairy Alternatives'!G155</f>
        <v>2.214882905186169E-2</v>
      </c>
      <c r="H69" s="109">
        <f>'Non-Dairy Alternatives'!H155</f>
        <v>8.4581336796245108E-3</v>
      </c>
      <c r="I69" s="155">
        <f>'Non-Dairy Alternatives'!I155</f>
        <v>18.239291384627546</v>
      </c>
      <c r="J69" s="156">
        <f>'Non-Dairy Alternatives'!J155</f>
        <v>-0.40070861537245506</v>
      </c>
      <c r="K69" s="244">
        <f>'Non-Dairy Alternatives'!K155</f>
        <v>-2.1497243313972909E-2</v>
      </c>
      <c r="L69" s="247">
        <f>'Non-Dairy Alternatives'!L155</f>
        <v>463.40707763671872</v>
      </c>
      <c r="M69" s="111">
        <f>'Non-Dairy Alternatives'!M155</f>
        <v>3.5125728607177393</v>
      </c>
      <c r="N69" s="107">
        <f>'Non-Dairy Alternatives'!N155</f>
        <v>7.6377795869263417E-3</v>
      </c>
      <c r="O69" s="105">
        <f>'Non-Dairy Alternatives'!O155</f>
        <v>67.752204895019531</v>
      </c>
      <c r="P69" s="106">
        <f>'Non-Dairy Alternatives'!P155</f>
        <v>1.9589996337890625</v>
      </c>
      <c r="Q69" s="107">
        <f>'Non-Dairy Alternatives'!Q155</f>
        <v>2.9775105590476976E-2</v>
      </c>
    </row>
    <row r="70" spans="2:17">
      <c r="B70" s="330"/>
      <c r="C70" s="83" t="s">
        <v>230</v>
      </c>
      <c r="D70" s="105">
        <f>'Non-Dairy Alternatives'!D156</f>
        <v>1198.26398986454</v>
      </c>
      <c r="E70" s="106">
        <f>'Non-Dairy Alternatives'!E156</f>
        <v>-190.53424683392018</v>
      </c>
      <c r="F70" s="107">
        <f>'Non-Dairy Alternatives'!F156</f>
        <v>-0.13719361228947868</v>
      </c>
      <c r="G70" s="108">
        <f>'Non-Dairy Alternatives'!G156</f>
        <v>1.0445965288415244</v>
      </c>
      <c r="H70" s="109">
        <f>'Non-Dairy Alternatives'!H156</f>
        <v>0.27395510199931961</v>
      </c>
      <c r="I70" s="155">
        <f>'Non-Dairy Alternatives'!I156</f>
        <v>23.672130598939706</v>
      </c>
      <c r="J70" s="156">
        <f>'Non-Dairy Alternatives'!J156</f>
        <v>1.2822501280045238</v>
      </c>
      <c r="K70" s="244">
        <f>'Non-Dairy Alternatives'!K156</f>
        <v>5.7269181479956632E-2</v>
      </c>
      <c r="L70" s="247">
        <f>'Non-Dairy Alternatives'!L156</f>
        <v>28365.461660079956</v>
      </c>
      <c r="M70" s="111">
        <f>'Non-Dairy Alternatives'!M156</f>
        <v>-2729.5648578441142</v>
      </c>
      <c r="N70" s="107">
        <f>'Non-Dairy Alternatives'!N156</f>
        <v>-8.7781396689618971E-2</v>
      </c>
      <c r="O70" s="105">
        <f>'Non-Dairy Alternatives'!O156</f>
        <v>9295.8532466888428</v>
      </c>
      <c r="P70" s="106">
        <f>'Non-Dairy Alternatives'!P156</f>
        <v>-1471.1511206626892</v>
      </c>
      <c r="Q70" s="107">
        <f>'Non-Dairy Alternatives'!Q156</f>
        <v>-0.13663513735757526</v>
      </c>
    </row>
    <row r="71" spans="2:17" ht="15" thickBot="1">
      <c r="B71" s="333"/>
      <c r="C71" s="256" t="s">
        <v>86</v>
      </c>
      <c r="D71" s="128">
        <f>'Non-Dairy Alternatives'!D157</f>
        <v>481.76725617661481</v>
      </c>
      <c r="E71" s="129">
        <f>'Non-Dairy Alternatives'!E157</f>
        <v>14.328243605577995</v>
      </c>
      <c r="F71" s="130">
        <f>'Non-Dairy Alternatives'!F157</f>
        <v>3.0652648196325995E-2</v>
      </c>
      <c r="G71" s="131">
        <f>'Non-Dairy Alternatives'!G157</f>
        <v>0.41998458417204743</v>
      </c>
      <c r="H71" s="132">
        <f>'Non-Dairy Alternatives'!H157</f>
        <v>0.16060358980542744</v>
      </c>
      <c r="I71" s="205">
        <f>'Non-Dairy Alternatives'!I157</f>
        <v>11.442071889803389</v>
      </c>
      <c r="J71" s="157">
        <f>'Non-Dairy Alternatives'!J157</f>
        <v>-6.769425172375243E-2</v>
      </c>
      <c r="K71" s="246">
        <f>'Non-Dairy Alternatives'!K157</f>
        <v>-5.8814619594669375E-3</v>
      </c>
      <c r="L71" s="248">
        <f>'Non-Dairy Alternatives'!L157</f>
        <v>5512.4155793261525</v>
      </c>
      <c r="M71" s="134">
        <f>'Non-Dairy Alternatives'!M157</f>
        <v>132.30185920715303</v>
      </c>
      <c r="N71" s="130">
        <f>'Non-Dairy Alternatives'!N157</f>
        <v>2.4590903852535428E-2</v>
      </c>
      <c r="O71" s="128">
        <f>'Non-Dairy Alternatives'!O157</f>
        <v>1267.2755827903748</v>
      </c>
      <c r="P71" s="129">
        <f>'Non-Dairy Alternatives'!P157</f>
        <v>196.04922413825989</v>
      </c>
      <c r="Q71" s="130">
        <f>'Non-Dairy Alternatives'!Q157</f>
        <v>0.18301381641219275</v>
      </c>
    </row>
    <row r="72" spans="2:17">
      <c r="B72" s="226"/>
      <c r="C72" s="82" t="s">
        <v>207</v>
      </c>
      <c r="D72" s="121">
        <f>'Trad vs Value Add'!D57</f>
        <v>2394891.5280114501</v>
      </c>
      <c r="E72" s="122">
        <f>'Trad vs Value Add'!E57</f>
        <v>-281537.77260383358</v>
      </c>
      <c r="F72" s="123">
        <f>'Trad vs Value Add'!F57</f>
        <v>-0.10519155971693739</v>
      </c>
      <c r="G72" s="124">
        <f>'Trad vs Value Add'!G57</f>
        <v>20.966462525864166</v>
      </c>
      <c r="H72" s="125">
        <f>'Trad vs Value Add'!H57</f>
        <v>0.58007520476524732</v>
      </c>
      <c r="I72" s="204">
        <f>'Trad vs Value Add'!I57</f>
        <v>16.395752329233986</v>
      </c>
      <c r="J72" s="152">
        <f>'Trad vs Value Add'!J57</f>
        <v>0.44776450664287104</v>
      </c>
      <c r="K72" s="123">
        <f>'Trad vs Value Add'!K57</f>
        <v>2.8076551827346547E-2</v>
      </c>
      <c r="L72" s="233">
        <f>'Trad vs Value Add'!L57</f>
        <v>39266048.348656476</v>
      </c>
      <c r="M72" s="234">
        <f>'Trad vs Value Add'!M57</f>
        <v>-3417613.5455821231</v>
      </c>
      <c r="N72" s="232">
        <f>'Trad vs Value Add'!N57</f>
        <v>-8.0068424167782787E-2</v>
      </c>
      <c r="O72" s="251">
        <f>'Trad vs Value Add'!O57</f>
        <v>15617394.653854966</v>
      </c>
      <c r="P72" s="231">
        <f>'Trad vs Value Add'!P57</f>
        <v>-1813984.5566191934</v>
      </c>
      <c r="Q72" s="232">
        <f>'Trad vs Value Add'!Q57</f>
        <v>-0.10406431612302985</v>
      </c>
    </row>
    <row r="73" spans="2:17">
      <c r="B73" s="226" t="s">
        <v>220</v>
      </c>
      <c r="C73" s="83" t="s">
        <v>208</v>
      </c>
      <c r="D73" s="105">
        <f>'Trad vs Value Add'!D58</f>
        <v>8583880.943551641</v>
      </c>
      <c r="E73" s="106">
        <f>'Trad vs Value Add'!E58</f>
        <v>-1415233.062192928</v>
      </c>
      <c r="F73" s="107">
        <f>'Trad vs Value Add'!F58</f>
        <v>-0.14153584621396112</v>
      </c>
      <c r="G73" s="108">
        <f>'Trad vs Value Add'!G58</f>
        <v>75.148964378730113</v>
      </c>
      <c r="H73" s="109">
        <f>'Trad vs Value Add'!H58</f>
        <v>-1.0143816667162042</v>
      </c>
      <c r="I73" s="206">
        <f>'Trad vs Value Add'!I58</f>
        <v>6.8722504431562657</v>
      </c>
      <c r="J73" s="156">
        <f>'Trad vs Value Add'!J58</f>
        <v>0.33551479694174269</v>
      </c>
      <c r="K73" s="107">
        <f>'Trad vs Value Add'!K58</f>
        <v>5.1327576194096523E-2</v>
      </c>
      <c r="L73" s="110">
        <f>'Trad vs Value Add'!L58</f>
        <v>58990579.618323386</v>
      </c>
      <c r="M73" s="111">
        <f>'Trad vs Value Add'!M58</f>
        <v>-6370985.3335900307</v>
      </c>
      <c r="N73" s="107">
        <f>'Trad vs Value Add'!N58</f>
        <v>-9.7472961950607701E-2</v>
      </c>
      <c r="O73" s="105">
        <f>'Trad vs Value Add'!O58</f>
        <v>15025463.713396549</v>
      </c>
      <c r="P73" s="106">
        <f>'Trad vs Value Add'!P58</f>
        <v>-2354903.0381469615</v>
      </c>
      <c r="Q73" s="107">
        <f>'Trad vs Value Add'!Q58</f>
        <v>-0.13549213729553941</v>
      </c>
    </row>
    <row r="74" spans="2:17">
      <c r="B74" s="226" t="s">
        <v>218</v>
      </c>
      <c r="C74" s="83" t="s">
        <v>209</v>
      </c>
      <c r="D74" s="105">
        <f>'Trad vs Value Add'!D59</f>
        <v>322983.63366145274</v>
      </c>
      <c r="E74" s="106">
        <f>'Trad vs Value Add'!E59</f>
        <v>-12447.51641653449</v>
      </c>
      <c r="F74" s="107">
        <f>'Trad vs Value Add'!F59</f>
        <v>-3.7109005569818013E-2</v>
      </c>
      <c r="G74" s="108">
        <f>'Trad vs Value Add'!G59</f>
        <v>2.8276120953390889</v>
      </c>
      <c r="H74" s="109">
        <f>'Trad vs Value Add'!H59</f>
        <v>0.27262984959866587</v>
      </c>
      <c r="I74" s="206">
        <f>'Trad vs Value Add'!I59</f>
        <v>28.715312118544229</v>
      </c>
      <c r="J74" s="156">
        <f>'Trad vs Value Add'!J59</f>
        <v>1.3978674363662869</v>
      </c>
      <c r="K74" s="107">
        <f>'Trad vs Value Add'!K59</f>
        <v>5.1171237010988205E-2</v>
      </c>
      <c r="L74" s="110">
        <f>'Trad vs Value Add'!L59</f>
        <v>9274575.8497701641</v>
      </c>
      <c r="M74" s="111">
        <f>'Trad vs Value Add'!M59</f>
        <v>111453.96283541992</v>
      </c>
      <c r="N74" s="107">
        <f>'Trad vs Value Add'!N59</f>
        <v>1.2163317721914927E-2</v>
      </c>
      <c r="O74" s="105">
        <f>'Trad vs Value Add'!O59</f>
        <v>3016482.2996180058</v>
      </c>
      <c r="P74" s="106">
        <f>'Trad vs Value Add'!P59</f>
        <v>-90580.740034460556</v>
      </c>
      <c r="Q74" s="107">
        <f>'Trad vs Value Add'!Q59</f>
        <v>-2.9153170978015387E-2</v>
      </c>
    </row>
    <row r="75" spans="2:17" ht="15" thickBot="1">
      <c r="B75" s="226"/>
      <c r="C75" s="84" t="s">
        <v>210</v>
      </c>
      <c r="D75" s="128">
        <f>'Trad vs Value Add'!D60</f>
        <v>97117.281690769363</v>
      </c>
      <c r="E75" s="129">
        <f>'Trad vs Value Add'!E60</f>
        <v>10184.999852895358</v>
      </c>
      <c r="F75" s="130">
        <f>'Trad vs Value Add'!F60</f>
        <v>0.11716015774082711</v>
      </c>
      <c r="G75" s="131">
        <f>'Trad vs Value Add'!G60</f>
        <v>0.85022884058303561</v>
      </c>
      <c r="H75" s="132">
        <f>'Trad vs Value Add'!H60</f>
        <v>0.18806482681797421</v>
      </c>
      <c r="I75" s="205">
        <f>'Trad vs Value Add'!I60</f>
        <v>18.176233238276094</v>
      </c>
      <c r="J75" s="157">
        <f>'Trad vs Value Add'!J60</f>
        <v>2.173628970356976</v>
      </c>
      <c r="K75" s="130">
        <f>'Trad vs Value Add'!K60</f>
        <v>0.13582970208883516</v>
      </c>
      <c r="L75" s="133">
        <f>'Trad vs Value Add'!L60</f>
        <v>1765226.3634787844</v>
      </c>
      <c r="M75" s="134">
        <f>'Trad vs Value Add'!M60</f>
        <v>374083.45912007429</v>
      </c>
      <c r="N75" s="130">
        <f>'Trad vs Value Add'!N60</f>
        <v>0.2689036891522798</v>
      </c>
      <c r="O75" s="128">
        <f>'Trad vs Value Add'!O60</f>
        <v>481485.40910828114</v>
      </c>
      <c r="P75" s="129">
        <f>'Trad vs Value Add'!P60</f>
        <v>112887.23495187017</v>
      </c>
      <c r="Q75" s="130">
        <f>'Trad vs Value Add'!Q60</f>
        <v>0.30626097161286425</v>
      </c>
    </row>
    <row r="76" spans="2:17">
      <c r="B76" s="324" t="s">
        <v>219</v>
      </c>
      <c r="C76" s="82" t="s">
        <v>216</v>
      </c>
      <c r="D76" s="121">
        <f>Filtration!D33</f>
        <v>11156515.428910701</v>
      </c>
      <c r="E76" s="122">
        <f>Filtration!E33</f>
        <v>-1748947.0189844426</v>
      </c>
      <c r="F76" s="123">
        <f>Filtration!F33</f>
        <v>-0.13551990299035682</v>
      </c>
      <c r="G76" s="124">
        <f>Filtration!G33</f>
        <v>97.671506172017004</v>
      </c>
      <c r="H76" s="125">
        <f>Filtration!H33</f>
        <v>-0.62952347229484928</v>
      </c>
      <c r="I76" s="204">
        <f>Filtration!I33</f>
        <v>9.1921406973728637</v>
      </c>
      <c r="J76" s="152">
        <f>Filtration!J33</f>
        <v>0.40053362343688725</v>
      </c>
      <c r="K76" s="123">
        <f>Filtration!K33</f>
        <v>4.5558635647437951E-2</v>
      </c>
      <c r="L76" s="126">
        <f>Filtration!L33</f>
        <v>102552259.51495832</v>
      </c>
      <c r="M76" s="127">
        <f>Filtration!M33</f>
        <v>-10907495.434371725</v>
      </c>
      <c r="N76" s="123">
        <f>Filtration!N33</f>
        <v>-9.6135369226232684E-2</v>
      </c>
      <c r="O76" s="121">
        <f>Filtration!O33</f>
        <v>31826816.305072308</v>
      </c>
      <c r="P76" s="122">
        <f>Filtration!P33</f>
        <v>-4590122.2283783779</v>
      </c>
      <c r="Q76" s="123">
        <f>Filtration!Q33</f>
        <v>-0.12604360534486261</v>
      </c>
    </row>
    <row r="77" spans="2:17" ht="15" thickBot="1">
      <c r="B77" s="325"/>
      <c r="C77" s="84" t="s">
        <v>217</v>
      </c>
      <c r="D77" s="128">
        <f>Filtration!D34</f>
        <v>265971.91275278328</v>
      </c>
      <c r="E77" s="129">
        <f>Filtration!E34</f>
        <v>42922.386163311312</v>
      </c>
      <c r="F77" s="130">
        <f>Filtration!F34</f>
        <v>0.19243432980833444</v>
      </c>
      <c r="G77" s="131">
        <f>Filtration!G34</f>
        <v>2.328493827983086</v>
      </c>
      <c r="H77" s="132">
        <f>Filtration!H34</f>
        <v>0.62952347229486372</v>
      </c>
      <c r="I77" s="205">
        <f>Filtration!I34</f>
        <v>27.224530042039195</v>
      </c>
      <c r="J77" s="157">
        <f>Filtration!J34</f>
        <v>1.622601366661204</v>
      </c>
      <c r="K77" s="130">
        <f>Filtration!K34</f>
        <v>6.3378091050683219E-2</v>
      </c>
      <c r="L77" s="133">
        <f>Filtration!L34</f>
        <v>7240960.3290767763</v>
      </c>
      <c r="M77" s="134">
        <f>Filtration!M34</f>
        <v>1530462.2582562882</v>
      </c>
      <c r="N77" s="130">
        <f>Filtration!N34</f>
        <v>0.26800854133488755</v>
      </c>
      <c r="O77" s="128">
        <f>Filtration!O34</f>
        <v>2410746.9092937708</v>
      </c>
      <c r="P77" s="129">
        <f>Filtration!P34</f>
        <v>427476.14821762382</v>
      </c>
      <c r="Q77" s="130">
        <f>Filtration!Q34</f>
        <v>0.21554099248943198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16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03-23-2025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Data'!E120</f>
        <v>161234466.80262449</v>
      </c>
      <c r="E84" s="292">
        <f>'Segment Data'!F120</f>
        <v>-22212623.461127907</v>
      </c>
      <c r="F84" s="293">
        <f>'Segment Data'!G120</f>
        <v>-0.12108463224568754</v>
      </c>
      <c r="G84" s="294">
        <f>'Segment Data'!H120</f>
        <v>100</v>
      </c>
      <c r="H84" s="295">
        <f>'Segment Data'!I120</f>
        <v>-2.8421709430404007E-14</v>
      </c>
      <c r="I84" s="296">
        <f>'Segment Data'!J120</f>
        <v>9.2961853797719964</v>
      </c>
      <c r="J84" s="297">
        <f>'Segment Data'!K120</f>
        <v>0.41367542219578013</v>
      </c>
      <c r="K84" s="293">
        <f>'Segment Data'!L120</f>
        <v>4.6571906383616413E-2</v>
      </c>
      <c r="L84" s="298">
        <f>'Segment Data'!M120</f>
        <v>1498865493.0058911</v>
      </c>
      <c r="M84" s="299">
        <f>'Segment Data'!N120</f>
        <v>-130605112.95027256</v>
      </c>
      <c r="N84" s="293">
        <f>'Segment Data'!O120</f>
        <v>-8.0151868019511935E-2</v>
      </c>
      <c r="O84" s="291">
        <f>'Segment Data'!P120</f>
        <v>474867317.76462668</v>
      </c>
      <c r="P84" s="292">
        <f>'Segment Data'!Q120</f>
        <v>-53767168.005021214</v>
      </c>
      <c r="Q84" s="293">
        <f>'Segment Data'!R120</f>
        <v>-0.10170953551533946</v>
      </c>
    </row>
    <row r="85" spans="2:17" ht="15" thickBot="1">
      <c r="B85" s="324" t="s">
        <v>111</v>
      </c>
      <c r="C85" s="82" t="s">
        <v>111</v>
      </c>
      <c r="D85" s="128">
        <f>'Segment Data'!E123</f>
        <v>123663623.55587509</v>
      </c>
      <c r="E85" s="129">
        <f>'Segment Data'!F123</f>
        <v>-18426885.130894452</v>
      </c>
      <c r="F85" s="130">
        <f>'Segment Data'!G123</f>
        <v>-0.12968413795685307</v>
      </c>
      <c r="G85" s="131">
        <f>'Segment Data'!H123</f>
        <v>76.698007571332852</v>
      </c>
      <c r="H85" s="132">
        <f>'Segment Data'!I123</f>
        <v>-0.75784549369964793</v>
      </c>
      <c r="I85" s="205">
        <f>'Segment Data'!J123</f>
        <v>6.797979714657437</v>
      </c>
      <c r="J85" s="157">
        <f>'Segment Data'!K123</f>
        <v>0.27274095105546614</v>
      </c>
      <c r="K85" s="130">
        <f>'Segment Data'!L123</f>
        <v>4.179785000003762E-2</v>
      </c>
      <c r="L85" s="133">
        <f>'Segment Data'!M123</f>
        <v>840662804.37387252</v>
      </c>
      <c r="M85" s="134">
        <f>'Segment Data'!N123</f>
        <v>-86511690.848958731</v>
      </c>
      <c r="N85" s="130">
        <f>'Segment Data'!O123</f>
        <v>-9.3306806102520165E-2</v>
      </c>
      <c r="O85" s="128">
        <f>'Segment Data'!P123</f>
        <v>219431104.95382452</v>
      </c>
      <c r="P85" s="129">
        <f>'Segment Data'!Q123</f>
        <v>-27671104.344542563</v>
      </c>
      <c r="Q85" s="130">
        <f>'Segment Data'!R123</f>
        <v>-0.11198242388489005</v>
      </c>
    </row>
    <row r="86" spans="2:17">
      <c r="B86" s="326"/>
      <c r="C86" s="102" t="s">
        <v>110</v>
      </c>
      <c r="D86" s="143">
        <f>'Segment Data'!E124</f>
        <v>123014028.57581265</v>
      </c>
      <c r="E86" s="144">
        <f>'Segment Data'!F124</f>
        <v>-18038655.174725577</v>
      </c>
      <c r="F86" s="145">
        <f>'Segment Data'!G124</f>
        <v>-0.12788594087744001</v>
      </c>
      <c r="G86" s="146">
        <f>'Segment Data'!H124</f>
        <v>76.295119161091364</v>
      </c>
      <c r="H86" s="147">
        <f>'Segment Data'!I124</f>
        <v>-0.5949986095087354</v>
      </c>
      <c r="I86" s="207">
        <f>'Segment Data'!J124</f>
        <v>6.7124721386959916</v>
      </c>
      <c r="J86" s="161">
        <f>'Segment Data'!K124</f>
        <v>0.27764635663253578</v>
      </c>
      <c r="K86" s="145">
        <f>'Segment Data'!L124</f>
        <v>4.3147455119368114E-2</v>
      </c>
      <c r="L86" s="148">
        <f>'Segment Data'!M124</f>
        <v>825728239.48389494</v>
      </c>
      <c r="M86" s="149">
        <f>'Segment Data'!N124</f>
        <v>-81921206.543311477</v>
      </c>
      <c r="N86" s="145">
        <f>'Segment Data'!O124</f>
        <v>-9.0256438652479412E-2</v>
      </c>
      <c r="O86" s="143">
        <f>'Segment Data'!P124</f>
        <v>214343302.75670397</v>
      </c>
      <c r="P86" s="144">
        <f>'Segment Data'!Q124</f>
        <v>-26215140.128299594</v>
      </c>
      <c r="Q86" s="145">
        <f>'Segment Data'!R124</f>
        <v>-0.10897617981685834</v>
      </c>
    </row>
    <row r="87" spans="2:17" ht="15" thickBot="1">
      <c r="B87" s="325"/>
      <c r="C87" s="98" t="s">
        <v>109</v>
      </c>
      <c r="D87" s="135">
        <f>'Segment Data'!E125</f>
        <v>649594.98006235715</v>
      </c>
      <c r="E87" s="136">
        <f>'Segment Data'!F125</f>
        <v>-388229.95616903505</v>
      </c>
      <c r="F87" s="137">
        <f>'Segment Data'!G125</f>
        <v>-0.37408038929840837</v>
      </c>
      <c r="G87" s="138">
        <f>'Segment Data'!H125</f>
        <v>0.40288841024144062</v>
      </c>
      <c r="H87" s="139">
        <f>'Segment Data'!I125</f>
        <v>-0.16284688419100424</v>
      </c>
      <c r="I87" s="208">
        <f>'Segment Data'!J125</f>
        <v>22.990579281483662</v>
      </c>
      <c r="J87" s="154">
        <f>'Segment Data'!K125</f>
        <v>4.1771469635768703</v>
      </c>
      <c r="K87" s="137">
        <f>'Segment Data'!L125</f>
        <v>0.22203003114966027</v>
      </c>
      <c r="L87" s="140">
        <f>'Segment Data'!M125</f>
        <v>14934564.88997742</v>
      </c>
      <c r="M87" s="141">
        <f>'Segment Data'!N125</f>
        <v>-4590484.3056478109</v>
      </c>
      <c r="N87" s="137">
        <f>'Segment Data'!O125</f>
        <v>-0.23510743863715086</v>
      </c>
      <c r="O87" s="135">
        <f>'Segment Data'!P125</f>
        <v>5087802.1971203946</v>
      </c>
      <c r="P87" s="136">
        <f>'Segment Data'!Q125</f>
        <v>-1455964.2162431162</v>
      </c>
      <c r="Q87" s="137">
        <f>'Segment Data'!R125</f>
        <v>-0.22249636131109199</v>
      </c>
    </row>
    <row r="88" spans="2:17">
      <c r="B88" s="324" t="s">
        <v>108</v>
      </c>
      <c r="C88" s="82" t="s">
        <v>185</v>
      </c>
      <c r="D88" s="121">
        <f>Fat!E107</f>
        <v>2281586.1443949239</v>
      </c>
      <c r="E88" s="122">
        <f>Fat!F107</f>
        <v>-600911.46609222563</v>
      </c>
      <c r="F88" s="123">
        <f>Fat!G107</f>
        <v>-0.20846902488521751</v>
      </c>
      <c r="G88" s="124">
        <f>Fat!H107</f>
        <v>1.4150734577042592</v>
      </c>
      <c r="H88" s="125">
        <f>Fat!I107</f>
        <v>-0.15622298877674901</v>
      </c>
      <c r="I88" s="204">
        <f>Fat!J107</f>
        <v>6.3839587548870691</v>
      </c>
      <c r="J88" s="152">
        <f>Fat!K107</f>
        <v>0.78898895460072449</v>
      </c>
      <c r="K88" s="123">
        <f>Fat!L107</f>
        <v>0.14101755376058417</v>
      </c>
      <c r="L88" s="126">
        <f>Fat!M107</f>
        <v>14565551.841539007</v>
      </c>
      <c r="M88" s="127">
        <f>Fat!N107</f>
        <v>-1561935.2385341451</v>
      </c>
      <c r="N88" s="123">
        <f>Fat!O107</f>
        <v>-9.6849263048801051E-2</v>
      </c>
      <c r="O88" s="121">
        <f>Fat!P107</f>
        <v>4565124.4970716508</v>
      </c>
      <c r="P88" s="122">
        <f>Fat!Q107</f>
        <v>-449306.05205583759</v>
      </c>
      <c r="Q88" s="123">
        <f>Fat!R107</f>
        <v>-8.9602607445429056E-2</v>
      </c>
    </row>
    <row r="89" spans="2:17">
      <c r="B89" s="326"/>
      <c r="C89" s="83" t="s">
        <v>186</v>
      </c>
      <c r="D89" s="105">
        <f>Fat!E108</f>
        <v>17886263.527770616</v>
      </c>
      <c r="E89" s="106">
        <f>Fat!F108</f>
        <v>-3777885.5170932338</v>
      </c>
      <c r="F89" s="107">
        <f>Fat!G108</f>
        <v>-0.17438421002688298</v>
      </c>
      <c r="G89" s="108">
        <f>Fat!H108</f>
        <v>11.093325070294137</v>
      </c>
      <c r="H89" s="109">
        <f>Fat!I108</f>
        <v>-0.71615580711637783</v>
      </c>
      <c r="I89" s="206">
        <f>Fat!J108</f>
        <v>15.222627679210724</v>
      </c>
      <c r="J89" s="156">
        <f>Fat!K108</f>
        <v>0.5967594804676466</v>
      </c>
      <c r="K89" s="107">
        <f>Fat!L108</f>
        <v>4.0801644890997385E-2</v>
      </c>
      <c r="L89" s="110">
        <f>Fat!M108</f>
        <v>272275930.25549823</v>
      </c>
      <c r="M89" s="111">
        <f>Fat!N108</f>
        <v>-44581058.312606156</v>
      </c>
      <c r="N89" s="107">
        <f>Fat!O108</f>
        <v>-0.14069772774799955</v>
      </c>
      <c r="O89" s="105">
        <f>Fat!P108</f>
        <v>99528387.546097919</v>
      </c>
      <c r="P89" s="106">
        <f>Fat!Q108</f>
        <v>-18695750.458676487</v>
      </c>
      <c r="Q89" s="107">
        <f>Fat!R108</f>
        <v>-0.15813818374316649</v>
      </c>
    </row>
    <row r="90" spans="2:17">
      <c r="B90" s="326"/>
      <c r="C90" s="83" t="s">
        <v>187</v>
      </c>
      <c r="D90" s="105">
        <f>Fat!E109</f>
        <v>43391880.915637031</v>
      </c>
      <c r="E90" s="106">
        <f>Fat!F109</f>
        <v>-7981967.8161712587</v>
      </c>
      <c r="F90" s="107">
        <f>Fat!G109</f>
        <v>-0.15537025185401765</v>
      </c>
      <c r="G90" s="108">
        <f>Fat!H109</f>
        <v>26.912286049083601</v>
      </c>
      <c r="H90" s="109">
        <f>Fat!I109</f>
        <v>-1.092436543106416</v>
      </c>
      <c r="I90" s="206">
        <f>Fat!J109</f>
        <v>6.9983493173795059</v>
      </c>
      <c r="J90" s="156">
        <f>Fat!K109</f>
        <v>0.35581603853736521</v>
      </c>
      <c r="K90" s="107">
        <f>Fat!L109</f>
        <v>5.3566316283384499E-2</v>
      </c>
      <c r="L90" s="110">
        <f>Fat!M109</f>
        <v>303671540.18576121</v>
      </c>
      <c r="M90" s="111">
        <f>Fat!N109</f>
        <v>-37580959.677477479</v>
      </c>
      <c r="N90" s="107">
        <f>Fat!O109</f>
        <v>-0.11012654762247465</v>
      </c>
      <c r="O90" s="105">
        <f>Fat!P109</f>
        <v>84474775.124928772</v>
      </c>
      <c r="P90" s="106">
        <f>Fat!Q109</f>
        <v>-11537268.088878453</v>
      </c>
      <c r="Q90" s="107">
        <f>Fat!R109</f>
        <v>-0.12016480123421965</v>
      </c>
    </row>
    <row r="91" spans="2:17" ht="15" thickBot="1">
      <c r="B91" s="325"/>
      <c r="C91" s="84" t="s">
        <v>188</v>
      </c>
      <c r="D91" s="128">
        <f>Fat!E110</f>
        <v>97674736.214820117</v>
      </c>
      <c r="E91" s="129">
        <f>Fat!F110</f>
        <v>-9851858.6617717147</v>
      </c>
      <c r="F91" s="130">
        <f>Fat!G110</f>
        <v>-9.1622529971107924E-2</v>
      </c>
      <c r="G91" s="131">
        <f>Fat!H110</f>
        <v>60.579315422916906</v>
      </c>
      <c r="H91" s="132">
        <f>Fat!I110</f>
        <v>1.9648153389991592</v>
      </c>
      <c r="I91" s="205">
        <f>Fat!J110</f>
        <v>9.2997688647483603</v>
      </c>
      <c r="J91" s="157">
        <f>Fat!K110</f>
        <v>0.41607240303982707</v>
      </c>
      <c r="K91" s="130">
        <f>Fat!L110</f>
        <v>4.6835504210800898E-2</v>
      </c>
      <c r="L91" s="133">
        <f>Fat!M110</f>
        <v>908352470.72309327</v>
      </c>
      <c r="M91" s="134">
        <f>Fat!N110</f>
        <v>-46881159.721652508</v>
      </c>
      <c r="N91" s="130">
        <f>Fat!O110</f>
        <v>-4.9078213148573066E-2</v>
      </c>
      <c r="O91" s="128">
        <f>Fat!P110</f>
        <v>286299030.59652835</v>
      </c>
      <c r="P91" s="129">
        <f>Fat!Q110</f>
        <v>-23084843.405410707</v>
      </c>
      <c r="Q91" s="130">
        <f>Fat!R110</f>
        <v>-7.4615535408500383E-2</v>
      </c>
    </row>
    <row r="92" spans="2:17" ht="15" customHeight="1">
      <c r="B92" s="334" t="s">
        <v>107</v>
      </c>
      <c r="C92" s="82" t="s">
        <v>201</v>
      </c>
      <c r="D92" s="121">
        <f>Fat!E111</f>
        <v>2094125.3549183337</v>
      </c>
      <c r="E92" s="122">
        <f>Fat!F111</f>
        <v>-637103.78829144035</v>
      </c>
      <c r="F92" s="123">
        <f>Fat!G111</f>
        <v>-0.23326632621630133</v>
      </c>
      <c r="G92" s="124">
        <f>Fat!H111</f>
        <v>1.2988075046521299</v>
      </c>
      <c r="H92" s="125">
        <f>Fat!I111</f>
        <v>-0.19003003388987083</v>
      </c>
      <c r="I92" s="204">
        <f>Fat!J111</f>
        <v>5.5845141910035681</v>
      </c>
      <c r="J92" s="152">
        <f>Fat!K111</f>
        <v>0.25884869566815727</v>
      </c>
      <c r="K92" s="123">
        <f>Fat!L111</f>
        <v>4.8604009375893965E-2</v>
      </c>
      <c r="L92" s="126">
        <f>Fat!M111</f>
        <v>11694672.762281818</v>
      </c>
      <c r="M92" s="127">
        <f>Fat!N111</f>
        <v>-2850940.0455649719</v>
      </c>
      <c r="N92" s="123">
        <f>Fat!O111</f>
        <v>-0.19599999554690478</v>
      </c>
      <c r="O92" s="121">
        <f>Fat!P111</f>
        <v>3311362.0813960056</v>
      </c>
      <c r="P92" s="122">
        <f>Fat!Q111</f>
        <v>-851941.46898913151</v>
      </c>
      <c r="Q92" s="123">
        <f>Fat!R111</f>
        <v>-0.20463112013783394</v>
      </c>
    </row>
    <row r="93" spans="2:17">
      <c r="B93" s="335"/>
      <c r="C93" s="83" t="s">
        <v>202</v>
      </c>
      <c r="D93" s="105">
        <f>Fat!E112</f>
        <v>6314260.038629625</v>
      </c>
      <c r="E93" s="106">
        <f>Fat!F112</f>
        <v>-1743969.8180340249</v>
      </c>
      <c r="F93" s="107">
        <f>Fat!G112</f>
        <v>-0.21642095709045472</v>
      </c>
      <c r="G93" s="108">
        <f>Fat!H112</f>
        <v>3.9161974259258354</v>
      </c>
      <c r="H93" s="109">
        <f>Fat!I112</f>
        <v>-0.47647505804644741</v>
      </c>
      <c r="I93" s="206">
        <f>Fat!J112</f>
        <v>5.4729525977776268</v>
      </c>
      <c r="J93" s="156">
        <f>Fat!K112</f>
        <v>0.19967585801208898</v>
      </c>
      <c r="K93" s="107">
        <f>Fat!L112</f>
        <v>3.7865613330387633E-2</v>
      </c>
      <c r="L93" s="110">
        <f>Fat!M112</f>
        <v>34557645.881461464</v>
      </c>
      <c r="M93" s="111">
        <f>Fat!N112</f>
        <v>-7935630.1853671446</v>
      </c>
      <c r="N93" s="107">
        <f>Fat!O112</f>
        <v>-0.18675025603784667</v>
      </c>
      <c r="O93" s="105">
        <f>Fat!P112</f>
        <v>8842406.6357643474</v>
      </c>
      <c r="P93" s="106">
        <f>Fat!Q112</f>
        <v>-2166582.4873304367</v>
      </c>
      <c r="Q93" s="107">
        <f>Fat!R112</f>
        <v>-0.19680121972192297</v>
      </c>
    </row>
    <row r="94" spans="2:17">
      <c r="B94" s="335"/>
      <c r="C94" s="83" t="s">
        <v>203</v>
      </c>
      <c r="D94" s="105">
        <f>Fat!E113</f>
        <v>41228238.51617831</v>
      </c>
      <c r="E94" s="106">
        <f>Fat!F113</f>
        <v>-7968165.5664386749</v>
      </c>
      <c r="F94" s="107">
        <f>Fat!G113</f>
        <v>-0.16196642244537826</v>
      </c>
      <c r="G94" s="108">
        <f>Fat!H113</f>
        <v>25.570363045668117</v>
      </c>
      <c r="H94" s="109">
        <f>Fat!I113</f>
        <v>-1.2473989651026649</v>
      </c>
      <c r="I94" s="206">
        <f>Fat!J113</f>
        <v>6.6395236890193354</v>
      </c>
      <c r="J94" s="156">
        <f>Fat!K113</f>
        <v>0.28234209431402668</v>
      </c>
      <c r="K94" s="107">
        <f>Fat!L113</f>
        <v>4.4413092517158907E-2</v>
      </c>
      <c r="L94" s="110">
        <f>Fat!M113</f>
        <v>273735866.28470528</v>
      </c>
      <c r="M94" s="111">
        <f>Fat!N113</f>
        <v>-39014608.274992526</v>
      </c>
      <c r="N94" s="107">
        <f>Fat!O113</f>
        <v>-0.12474675963295914</v>
      </c>
      <c r="O94" s="105">
        <f>Fat!P113</f>
        <v>72088979.768563211</v>
      </c>
      <c r="P94" s="106">
        <f>Fat!Q113</f>
        <v>-11646230.201932326</v>
      </c>
      <c r="Q94" s="107">
        <f>Fat!R113</f>
        <v>-0.13908402697068445</v>
      </c>
    </row>
    <row r="95" spans="2:17" ht="15" thickBot="1">
      <c r="B95" s="336"/>
      <c r="C95" s="84" t="s">
        <v>204</v>
      </c>
      <c r="D95" s="128">
        <f>Fat!E114</f>
        <v>74026999.646148726</v>
      </c>
      <c r="E95" s="129">
        <f>Fat!F114</f>
        <v>-8077645.9581303895</v>
      </c>
      <c r="F95" s="130">
        <f>Fat!G114</f>
        <v>-9.8382325368802273E-2</v>
      </c>
      <c r="G95" s="131">
        <f>Fat!H114</f>
        <v>45.912639595086731</v>
      </c>
      <c r="H95" s="132">
        <f>Fat!I114</f>
        <v>1.1560585633393501</v>
      </c>
      <c r="I95" s="205">
        <f>Fat!J114</f>
        <v>7.03357723444506</v>
      </c>
      <c r="J95" s="157">
        <f>Fat!K114</f>
        <v>0.24486110655511695</v>
      </c>
      <c r="K95" s="130">
        <f>Fat!L114</f>
        <v>3.6068838634916417E-2</v>
      </c>
      <c r="L95" s="133">
        <f>Fat!M114</f>
        <v>520674619.4454242</v>
      </c>
      <c r="M95" s="134">
        <f>Fat!N114</f>
        <v>-36710512.343033552</v>
      </c>
      <c r="N95" s="130">
        <f>Fat!O114</f>
        <v>-6.5862022952141025E-2</v>
      </c>
      <c r="O95" s="128">
        <f>Fat!P114</f>
        <v>135188356.46810091</v>
      </c>
      <c r="P95" s="129">
        <f>Fat!Q114</f>
        <v>-13006350.186290741</v>
      </c>
      <c r="Q95" s="130">
        <f>Fat!R114</f>
        <v>-8.7765281769632678E-2</v>
      </c>
    </row>
    <row r="96" spans="2:17" ht="15" thickBot="1">
      <c r="B96" s="324" t="s">
        <v>106</v>
      </c>
      <c r="C96" s="142" t="s">
        <v>106</v>
      </c>
      <c r="D96" s="128">
        <f>'Segment Data'!E126</f>
        <v>36793026.558716536</v>
      </c>
      <c r="E96" s="129">
        <f>'Segment Data'!F126</f>
        <v>-3698044.3399877697</v>
      </c>
      <c r="F96" s="130">
        <f>'Segment Data'!G126</f>
        <v>-9.1329872436298185E-2</v>
      </c>
      <c r="G96" s="131">
        <f>'Segment Data'!H126</f>
        <v>22.819579019513736</v>
      </c>
      <c r="H96" s="132">
        <f>'Segment Data'!I126</f>
        <v>0.74723606739168957</v>
      </c>
      <c r="I96" s="205">
        <f>'Segment Data'!J126</f>
        <v>17.506411062136252</v>
      </c>
      <c r="J96" s="157">
        <f>'Segment Data'!K126</f>
        <v>0.5344655983004003</v>
      </c>
      <c r="K96" s="130">
        <f>'Segment Data'!L126</f>
        <v>3.1491121594707565E-2</v>
      </c>
      <c r="L96" s="133">
        <f>'Segment Data'!M126</f>
        <v>644113847.15698802</v>
      </c>
      <c r="M96" s="134">
        <f>'Segment Data'!N126</f>
        <v>-43098399.908132315</v>
      </c>
      <c r="N96" s="130">
        <f>'Segment Data'!O126</f>
        <v>-6.2714830959711199E-2</v>
      </c>
      <c r="O96" s="128">
        <f>'Segment Data'!P126</f>
        <v>252309560.07583541</v>
      </c>
      <c r="P96" s="129">
        <f>'Segment Data'!Q126</f>
        <v>-25783252.333534062</v>
      </c>
      <c r="Q96" s="130">
        <f>'Segment Data'!R126</f>
        <v>-9.2714558532277169E-2</v>
      </c>
    </row>
    <row r="97" spans="2:17">
      <c r="B97" s="326"/>
      <c r="C97" s="99" t="s">
        <v>120</v>
      </c>
      <c r="D97" s="143">
        <f>'Segment Data'!E127</f>
        <v>25530012.177232277</v>
      </c>
      <c r="E97" s="144">
        <f>'Segment Data'!F127</f>
        <v>-2206723.6300280243</v>
      </c>
      <c r="F97" s="145">
        <f>'Segment Data'!G127</f>
        <v>-7.9559600861554794E-2</v>
      </c>
      <c r="G97" s="146">
        <f>'Segment Data'!H127</f>
        <v>15.83409098780653</v>
      </c>
      <c r="H97" s="147">
        <f>'Segment Data'!I127</f>
        <v>0.71434405293740078</v>
      </c>
      <c r="I97" s="207">
        <f>'Segment Data'!J127</f>
        <v>14.005661242632261</v>
      </c>
      <c r="J97" s="161">
        <f>'Segment Data'!K127</f>
        <v>0.43306613186961584</v>
      </c>
      <c r="K97" s="145">
        <f>'Segment Data'!L127</f>
        <v>3.1907393415589909E-2</v>
      </c>
      <c r="L97" s="148">
        <f>'Segment Data'!M127</f>
        <v>357564702.07459176</v>
      </c>
      <c r="M97" s="149">
        <f>'Segment Data'!N127</f>
        <v>-18894782.731544614</v>
      </c>
      <c r="N97" s="145">
        <f>'Segment Data'!O127</f>
        <v>-5.0190746930641884E-2</v>
      </c>
      <c r="O97" s="143">
        <f>'Segment Data'!P127</f>
        <v>149612245.65571165</v>
      </c>
      <c r="P97" s="144">
        <f>'Segment Data'!Q127</f>
        <v>-12651099.455824047</v>
      </c>
      <c r="Q97" s="145">
        <f>'Segment Data'!R127</f>
        <v>-7.7966465236668225E-2</v>
      </c>
    </row>
    <row r="98" spans="2:17" ht="15" thickBot="1">
      <c r="B98" s="326"/>
      <c r="C98" s="98" t="s">
        <v>121</v>
      </c>
      <c r="D98" s="135">
        <f>'Segment Data'!E128</f>
        <v>11263014.381483898</v>
      </c>
      <c r="E98" s="136">
        <f>'Segment Data'!F128</f>
        <v>-1491320.7099593356</v>
      </c>
      <c r="F98" s="137">
        <f>'Segment Data'!G128</f>
        <v>-0.11692657431902108</v>
      </c>
      <c r="G98" s="138">
        <f>'Segment Data'!H128</f>
        <v>6.9854880317069803</v>
      </c>
      <c r="H98" s="139">
        <f>'Segment Data'!I128</f>
        <v>3.2892014454485974E-2</v>
      </c>
      <c r="I98" s="208">
        <f>'Segment Data'!J128</f>
        <v>25.44160340889519</v>
      </c>
      <c r="J98" s="154">
        <f>'Segment Data'!K128</f>
        <v>1.0771218399998297</v>
      </c>
      <c r="K98" s="137">
        <f>'Segment Data'!L128</f>
        <v>4.4208691120886608E-2</v>
      </c>
      <c r="L98" s="140">
        <f>'Segment Data'!M128</f>
        <v>286549145.08239627</v>
      </c>
      <c r="M98" s="141">
        <f>'Segment Data'!N128</f>
        <v>-24203617.176587701</v>
      </c>
      <c r="N98" s="137">
        <f>'Segment Data'!O128</f>
        <v>-7.7887054006027481E-2</v>
      </c>
      <c r="O98" s="135">
        <f>'Segment Data'!P128</f>
        <v>102697314.4201237</v>
      </c>
      <c r="P98" s="136">
        <f>'Segment Data'!Q128</f>
        <v>-13132152.87770994</v>
      </c>
      <c r="Q98" s="137">
        <f>'Segment Data'!R128</f>
        <v>-0.11337488796303521</v>
      </c>
    </row>
    <row r="99" spans="2:17">
      <c r="B99" s="326"/>
      <c r="C99" s="82" t="s">
        <v>105</v>
      </c>
      <c r="D99" s="121">
        <f>Flavor!D126</f>
        <v>12351.601477134756</v>
      </c>
      <c r="E99" s="122">
        <f>Flavor!E126</f>
        <v>396.09063933381003</v>
      </c>
      <c r="F99" s="123">
        <f>Flavor!F126</f>
        <v>3.3130381855491296E-2</v>
      </c>
      <c r="G99" s="124">
        <f>Flavor!G126</f>
        <v>7.6606458420921857E-3</v>
      </c>
      <c r="H99" s="125">
        <f>Flavor!H126</f>
        <v>1.1435019502965627E-3</v>
      </c>
      <c r="I99" s="204">
        <f>Flavor!I126</f>
        <v>34.607187040632603</v>
      </c>
      <c r="J99" s="152">
        <f>Flavor!J126</f>
        <v>0.668943914831722</v>
      </c>
      <c r="K99" s="123">
        <f>Flavor!K126</f>
        <v>1.9710622979277632E-2</v>
      </c>
      <c r="L99" s="126">
        <f>Flavor!L126</f>
        <v>427454.18257055641</v>
      </c>
      <c r="M99" s="127">
        <f>Flavor!M126</f>
        <v>21705.149064120487</v>
      </c>
      <c r="N99" s="123">
        <f>Flavor!N126</f>
        <v>5.3494025300681841E-2</v>
      </c>
      <c r="O99" s="121">
        <f>Flavor!O126</f>
        <v>140744.66188502312</v>
      </c>
      <c r="P99" s="122">
        <f>Flavor!P126</f>
        <v>15141.42516376391</v>
      </c>
      <c r="Q99" s="123">
        <f>Flavor!Q126</f>
        <v>0.12054964154598988</v>
      </c>
    </row>
    <row r="100" spans="2:17">
      <c r="B100" s="326"/>
      <c r="C100" s="83" t="s">
        <v>104</v>
      </c>
      <c r="D100" s="105">
        <f>Flavor!D127</f>
        <v>30475278.204926096</v>
      </c>
      <c r="E100" s="106">
        <f>Flavor!E127</f>
        <v>-2973859.6129372381</v>
      </c>
      <c r="F100" s="107">
        <f>Flavor!F127</f>
        <v>-8.8906913808375176E-2</v>
      </c>
      <c r="G100" s="108">
        <f>Flavor!G127</f>
        <v>18.901218088953943</v>
      </c>
      <c r="H100" s="109">
        <f>Flavor!H127</f>
        <v>0.66754767762630252</v>
      </c>
      <c r="I100" s="206">
        <f>Flavor!I127</f>
        <v>16.18935111304998</v>
      </c>
      <c r="J100" s="156">
        <f>Flavor!J127</f>
        <v>0.47747688504267849</v>
      </c>
      <c r="K100" s="107">
        <f>Flavor!K127</f>
        <v>3.0389556211667543E-2</v>
      </c>
      <c r="L100" s="110">
        <f>Flavor!L127</f>
        <v>493374979.12742805</v>
      </c>
      <c r="M100" s="111">
        <f>Flavor!M127</f>
        <v>-32173667.302123249</v>
      </c>
      <c r="N100" s="107">
        <f>Flavor!N127</f>
        <v>-6.1219199251493196E-2</v>
      </c>
      <c r="O100" s="105">
        <f>Flavor!O127</f>
        <v>195793920.03636515</v>
      </c>
      <c r="P100" s="106">
        <f>Flavor!P127</f>
        <v>-19341376.088395208</v>
      </c>
      <c r="Q100" s="107">
        <f>Flavor!Q127</f>
        <v>-8.9903314039081889E-2</v>
      </c>
    </row>
    <row r="101" spans="2:17">
      <c r="B101" s="326"/>
      <c r="C101" s="83" t="s">
        <v>103</v>
      </c>
      <c r="D101" s="105">
        <f>Flavor!D128</f>
        <v>173853.56886541998</v>
      </c>
      <c r="E101" s="106">
        <f>Flavor!E128</f>
        <v>-6190.9598247744143</v>
      </c>
      <c r="F101" s="107">
        <f>Flavor!F128</f>
        <v>-3.438571485516953E-2</v>
      </c>
      <c r="G101" s="108">
        <f>Flavor!G128</f>
        <v>0.1078265536600454</v>
      </c>
      <c r="H101" s="109">
        <f>Flavor!H128</f>
        <v>9.6813454524177917E-3</v>
      </c>
      <c r="I101" s="206">
        <f>Flavor!I128</f>
        <v>18.573689984856465</v>
      </c>
      <c r="J101" s="156">
        <f>Flavor!J128</f>
        <v>-9.1399974201884504E-3</v>
      </c>
      <c r="K101" s="107">
        <f>Flavor!K128</f>
        <v>-4.9185174857143451E-4</v>
      </c>
      <c r="L101" s="110">
        <f>Flavor!L128</f>
        <v>3229102.2908672048</v>
      </c>
      <c r="M101" s="111">
        <f>Flavor!M128</f>
        <v>-116634.5750218085</v>
      </c>
      <c r="N101" s="107">
        <f>Flavor!N128</f>
        <v>-3.4860653929763515E-2</v>
      </c>
      <c r="O101" s="105">
        <f>Flavor!O128</f>
        <v>1256134.7865927219</v>
      </c>
      <c r="P101" s="106">
        <f>Flavor!P128</f>
        <v>-21277.319788455265</v>
      </c>
      <c r="Q101" s="107">
        <f>Flavor!Q128</f>
        <v>-1.6656582227588625E-2</v>
      </c>
    </row>
    <row r="102" spans="2:17">
      <c r="B102" s="326"/>
      <c r="C102" s="83" t="s">
        <v>102</v>
      </c>
      <c r="D102" s="105">
        <f>Flavor!D129</f>
        <v>6717.3941589891911</v>
      </c>
      <c r="E102" s="106">
        <f>Flavor!E129</f>
        <v>-86.7630245834589</v>
      </c>
      <c r="F102" s="107">
        <f>Flavor!F129</f>
        <v>-1.2751472701561305E-2</v>
      </c>
      <c r="G102" s="108">
        <f>Flavor!G129</f>
        <v>4.1662271673043108E-3</v>
      </c>
      <c r="H102" s="109">
        <f>Flavor!H129</f>
        <v>4.5717014503706115E-4</v>
      </c>
      <c r="I102" s="206">
        <f>Flavor!I129</f>
        <v>16.694132880515074</v>
      </c>
      <c r="J102" s="156">
        <f>Flavor!J129</f>
        <v>-1.1354387070571903E-2</v>
      </c>
      <c r="K102" s="107">
        <f>Flavor!K129</f>
        <v>-6.7968008886536905E-4</v>
      </c>
      <c r="L102" s="110">
        <f>Flavor!L129</f>
        <v>112141.07070096135</v>
      </c>
      <c r="M102" s="111">
        <f>Flavor!M129</f>
        <v>-1525.6904958629602</v>
      </c>
      <c r="N102" s="107">
        <f>Flavor!N129</f>
        <v>-1.3422485868327757E-2</v>
      </c>
      <c r="O102" s="105">
        <f>Flavor!O129</f>
        <v>39699.316721796989</v>
      </c>
      <c r="P102" s="106">
        <f>Flavor!P129</f>
        <v>-5211.3912719488144</v>
      </c>
      <c r="Q102" s="107">
        <f>Flavor!Q129</f>
        <v>-0.11603894716321428</v>
      </c>
    </row>
    <row r="103" spans="2:17">
      <c r="B103" s="326"/>
      <c r="C103" s="83" t="s">
        <v>63</v>
      </c>
      <c r="D103" s="105">
        <f>Flavor!D130</f>
        <v>5380778.6438961076</v>
      </c>
      <c r="E103" s="106">
        <f>Flavor!E130</f>
        <v>-407329.99490345735</v>
      </c>
      <c r="F103" s="107">
        <f>Flavor!F130</f>
        <v>-7.0373591845355604E-2</v>
      </c>
      <c r="G103" s="108">
        <f>Flavor!G130</f>
        <v>3.3372384643309547</v>
      </c>
      <c r="H103" s="109">
        <f>Flavor!H130</f>
        <v>0.18204607044906318</v>
      </c>
      <c r="I103" s="206">
        <f>Flavor!I130</f>
        <v>24.190697638413059</v>
      </c>
      <c r="J103" s="156">
        <f>Flavor!J130</f>
        <v>1.3316869428578464</v>
      </c>
      <c r="K103" s="107">
        <f>Flavor!K130</f>
        <v>5.8256543145884451E-2</v>
      </c>
      <c r="L103" s="110">
        <f>Flavor!L130</f>
        <v>130164789.23372099</v>
      </c>
      <c r="M103" s="111">
        <f>Flavor!M130</f>
        <v>-2145648.0476337969</v>
      </c>
      <c r="N103" s="107">
        <f>Flavor!N130</f>
        <v>-1.6216770889141051E-2</v>
      </c>
      <c r="O103" s="105">
        <f>Flavor!O130</f>
        <v>48335622.403676704</v>
      </c>
      <c r="P103" s="106">
        <f>Flavor!P130</f>
        <v>-3380633.0908037648</v>
      </c>
      <c r="Q103" s="107">
        <f>Flavor!Q130</f>
        <v>-6.5368868230697222E-2</v>
      </c>
    </row>
    <row r="104" spans="2:17">
      <c r="B104" s="326"/>
      <c r="C104" s="83" t="s">
        <v>64</v>
      </c>
      <c r="D104" s="105">
        <f>Flavor!D131</f>
        <v>459542.61309429596</v>
      </c>
      <c r="E104" s="106">
        <f>Flavor!E131</f>
        <v>-118077.68657572928</v>
      </c>
      <c r="F104" s="107">
        <f>Flavor!F131</f>
        <v>-0.20442094338302003</v>
      </c>
      <c r="G104" s="108">
        <f>Flavor!G131</f>
        <v>0.28501512251524114</v>
      </c>
      <c r="H104" s="109">
        <f>Flavor!H131</f>
        <v>-2.9855120910014243E-2</v>
      </c>
      <c r="I104" s="206">
        <f>Flavor!I131</f>
        <v>25.094343155116569</v>
      </c>
      <c r="J104" s="156">
        <f>Flavor!J131</f>
        <v>-1.3659757412967473</v>
      </c>
      <c r="K104" s="107">
        <f>Flavor!K131</f>
        <v>-5.1623555507560592E-2</v>
      </c>
      <c r="L104" s="110">
        <f>Flavor!L131</f>
        <v>11531920.027387228</v>
      </c>
      <c r="M104" s="111">
        <f>Flavor!M131</f>
        <v>-3752097.3029234633</v>
      </c>
      <c r="N104" s="107">
        <f>Flavor!N131</f>
        <v>-0.24549156297293934</v>
      </c>
      <c r="O104" s="105">
        <f>Flavor!O131</f>
        <v>4162333.9562375075</v>
      </c>
      <c r="P104" s="106">
        <f>Flavor!P131</f>
        <v>-1332588.6704221522</v>
      </c>
      <c r="Q104" s="107">
        <f>Flavor!Q131</f>
        <v>-0.24251272692300441</v>
      </c>
    </row>
    <row r="105" spans="2:17">
      <c r="B105" s="326"/>
      <c r="C105" s="83" t="s">
        <v>196</v>
      </c>
      <c r="D105" s="105">
        <f>Flavor!D132</f>
        <v>364398.53710989136</v>
      </c>
      <c r="E105" s="106">
        <f>Flavor!E132</f>
        <v>-179064.88637665421</v>
      </c>
      <c r="F105" s="107">
        <f>Flavor!F132</f>
        <v>-0.32948838622455573</v>
      </c>
      <c r="G105" s="108">
        <f>Flavor!G132</f>
        <v>0.22600535998048768</v>
      </c>
      <c r="H105" s="109">
        <f>Flavor!H132</f>
        <v>-7.0245413310697752E-2</v>
      </c>
      <c r="I105" s="206">
        <f>Flavor!I132</f>
        <v>18.632576595635378</v>
      </c>
      <c r="J105" s="156">
        <f>Flavor!J132</f>
        <v>-2.2669089397522768</v>
      </c>
      <c r="K105" s="107">
        <f>Flavor!K132</f>
        <v>-0.10846721254998724</v>
      </c>
      <c r="L105" s="110">
        <f>Flavor!L132</f>
        <v>6789683.6540375315</v>
      </c>
      <c r="M105" s="111">
        <f>Flavor!M132</f>
        <v>-4568422.3041317835</v>
      </c>
      <c r="N105" s="107">
        <f>Flavor!N132</f>
        <v>-0.40221691195317183</v>
      </c>
      <c r="O105" s="105">
        <f>Flavor!O132</f>
        <v>2948367.3642240167</v>
      </c>
      <c r="P105" s="106">
        <f>Flavor!P132</f>
        <v>-1591296.0612795334</v>
      </c>
      <c r="Q105" s="107">
        <f>Flavor!Q132</f>
        <v>-0.35053172716279579</v>
      </c>
    </row>
    <row r="106" spans="2:17" ht="15" thickBot="1">
      <c r="B106" s="326"/>
      <c r="C106" s="83" t="s">
        <v>197</v>
      </c>
      <c r="D106" s="105">
        <f>Flavor!D133</f>
        <v>3099.5951487778425</v>
      </c>
      <c r="E106" s="106">
        <f>Flavor!E133</f>
        <v>-6592.0286266325365</v>
      </c>
      <c r="F106" s="107">
        <f>Flavor!F133</f>
        <v>-0.68017793296494389</v>
      </c>
      <c r="G106" s="108">
        <f>Flavor!G133</f>
        <v>1.9224147356608427E-3</v>
      </c>
      <c r="H106" s="109">
        <f>Flavor!H133</f>
        <v>-3.3606474058406515E-3</v>
      </c>
      <c r="I106" s="206">
        <f>Flavor!I133</f>
        <v>27.60347681145744</v>
      </c>
      <c r="J106" s="156">
        <f>Flavor!J133</f>
        <v>7.3199724704549638</v>
      </c>
      <c r="K106" s="107">
        <f>Flavor!K133</f>
        <v>0.36088302826735247</v>
      </c>
      <c r="L106" s="110">
        <f>Flavor!L133</f>
        <v>85559.602814195154</v>
      </c>
      <c r="M106" s="111">
        <f>Flavor!M133</f>
        <v>-111020.49010570408</v>
      </c>
      <c r="N106" s="107">
        <f>Flavor!N133</f>
        <v>-0.5647595769066085</v>
      </c>
      <c r="O106" s="105">
        <f>Flavor!O133</f>
        <v>29420.766648292542</v>
      </c>
      <c r="P106" s="106">
        <f>Flavor!P133</f>
        <v>-41520.651129364967</v>
      </c>
      <c r="Q106" s="107">
        <f>Flavor!Q133</f>
        <v>-0.58528081944313215</v>
      </c>
    </row>
    <row r="107" spans="2:17">
      <c r="B107" s="324" t="s">
        <v>101</v>
      </c>
      <c r="C107" s="101" t="s">
        <v>13</v>
      </c>
      <c r="D107" s="143">
        <f>'Branded vs. Private Label'!D29</f>
        <v>126955886.52888675</v>
      </c>
      <c r="E107" s="144">
        <f>'Branded vs. Private Label'!E29</f>
        <v>-18064723.261279568</v>
      </c>
      <c r="F107" s="145">
        <f>'Branded vs. Private Label'!F29</f>
        <v>-0.12456659289612583</v>
      </c>
      <c r="G107" s="146">
        <f>'Branded vs. Private Label'!G29</f>
        <v>78.739917739983028</v>
      </c>
      <c r="H107" s="147">
        <f>'Branded vs. Private Label'!H29</f>
        <v>-0.31318121168845892</v>
      </c>
      <c r="I107" s="207">
        <f>'Branded vs. Private Label'!I29</f>
        <v>10.152374794119998</v>
      </c>
      <c r="J107" s="161">
        <f>'Branded vs. Private Label'!J29</f>
        <v>0.4673579920672104</v>
      </c>
      <c r="K107" s="145">
        <f>'Branded vs. Private Label'!K29</f>
        <v>4.8255775040901484E-2</v>
      </c>
      <c r="L107" s="148">
        <f>'Branded vs. Private Label'!L29</f>
        <v>1288903742.3610284</v>
      </c>
      <c r="M107" s="149">
        <f>'Branded vs. Private Label'!M29</f>
        <v>-115623300.10067344</v>
      </c>
      <c r="N107" s="145">
        <f>'Branded vs. Private Label'!N29</f>
        <v>-8.2321875339631423E-2</v>
      </c>
      <c r="O107" s="143">
        <f>'Branded vs. Private Label'!O29</f>
        <v>417114469.01520848</v>
      </c>
      <c r="P107" s="144">
        <f>'Branded vs. Private Label'!P29</f>
        <v>-49039359.673855186</v>
      </c>
      <c r="Q107" s="145">
        <f>'Branded vs. Private Label'!Q29</f>
        <v>-0.10519995043645919</v>
      </c>
    </row>
    <row r="108" spans="2:17" ht="15" thickBot="1">
      <c r="B108" s="325"/>
      <c r="C108" s="100" t="s">
        <v>12</v>
      </c>
      <c r="D108" s="135">
        <f>'Branded vs. Private Label'!D30</f>
        <v>34278580.273737118</v>
      </c>
      <c r="E108" s="136">
        <f>'Branded vs. Private Label'!E30</f>
        <v>-4147900.1998490915</v>
      </c>
      <c r="F108" s="137">
        <f>'Branded vs. Private Label'!F30</f>
        <v>-0.10794379679659438</v>
      </c>
      <c r="G108" s="138">
        <f>'Branded vs. Private Label'!G30</f>
        <v>21.260082260016599</v>
      </c>
      <c r="H108" s="139">
        <f>'Branded vs. Private Label'!H30</f>
        <v>0.31318121168803259</v>
      </c>
      <c r="I108" s="208">
        <f>'Branded vs. Private Label'!I30</f>
        <v>6.1173896134361545</v>
      </c>
      <c r="J108" s="154">
        <f>'Branded vs. Private Label'!J30</f>
        <v>0.26352186286656831</v>
      </c>
      <c r="K108" s="137">
        <f>'Branded vs. Private Label'!K30</f>
        <v>4.5016709309998917E-2</v>
      </c>
      <c r="L108" s="140">
        <f>'Branded vs. Private Label'!L30</f>
        <v>209695430.92989689</v>
      </c>
      <c r="M108" s="141">
        <f>'Branded vs. Private Label'!M30</f>
        <v>-15248103.882321328</v>
      </c>
      <c r="N108" s="137">
        <f>'Branded vs. Private Label'!N30</f>
        <v>-6.7786362008805334E-2</v>
      </c>
      <c r="O108" s="135">
        <f>'Branded vs. Private Label'!O30</f>
        <v>57651549.170126908</v>
      </c>
      <c r="P108" s="136">
        <f>'Branded vs. Private Label'!P30</f>
        <v>-4829099.1924504861</v>
      </c>
      <c r="Q108" s="137">
        <f>'Branded vs. Private Label'!Q30</f>
        <v>-7.7289517938851304E-2</v>
      </c>
    </row>
    <row r="109" spans="2:17" ht="15" thickBot="1">
      <c r="B109" s="324" t="s">
        <v>100</v>
      </c>
      <c r="C109" s="142" t="s">
        <v>99</v>
      </c>
      <c r="D109" s="114">
        <f>'Single Serve'!E42</f>
        <v>31873891.096328385</v>
      </c>
      <c r="E109" s="115">
        <f>'Single Serve'!F42</f>
        <v>-3124646.3397451341</v>
      </c>
      <c r="F109" s="116">
        <f>'Single Serve'!G42</f>
        <v>-8.9279340471082491E-2</v>
      </c>
      <c r="G109" s="117">
        <f>'Single Serve'!H42</f>
        <v>19.768658481282966</v>
      </c>
      <c r="H109" s="118">
        <f>'Single Serve'!I42</f>
        <v>0.69038507517218406</v>
      </c>
      <c r="I109" s="158">
        <f>'Single Serve'!J42</f>
        <v>20.412322664550516</v>
      </c>
      <c r="J109" s="159">
        <f>'Single Serve'!K42</f>
        <v>0.65642859583883251</v>
      </c>
      <c r="K109" s="116">
        <f>'Single Serve'!L42</f>
        <v>3.322697487421987E-2</v>
      </c>
      <c r="L109" s="119">
        <f>'Single Serve'!M42</f>
        <v>650620149.63299882</v>
      </c>
      <c r="M109" s="120">
        <f>'Single Serve'!N42</f>
        <v>-40807248.513909817</v>
      </c>
      <c r="N109" s="116">
        <f>'Single Serve'!O42</f>
        <v>-5.9018847999482135E-2</v>
      </c>
      <c r="O109" s="114">
        <f>'Single Serve'!P42</f>
        <v>275646241.22402143</v>
      </c>
      <c r="P109" s="115">
        <f>'Single Serve'!Q42</f>
        <v>-26858977.119177938</v>
      </c>
      <c r="Q109" s="116">
        <f>'Single Serve'!R42</f>
        <v>-8.8788475340302361E-2</v>
      </c>
    </row>
    <row r="110" spans="2:17">
      <c r="B110" s="326"/>
      <c r="C110" s="99" t="s">
        <v>98</v>
      </c>
      <c r="D110" s="143">
        <f>'Single Serve'!E43</f>
        <v>20205398.882819347</v>
      </c>
      <c r="E110" s="144">
        <f>'Single Serve'!F43</f>
        <v>-1767678.0675020404</v>
      </c>
      <c r="F110" s="145">
        <f>'Single Serve'!G43</f>
        <v>-8.0447452648464216E-2</v>
      </c>
      <c r="G110" s="146">
        <f>'Single Serve'!H43</f>
        <v>12.531687103573104</v>
      </c>
      <c r="H110" s="147">
        <f>'Single Serve'!I43</f>
        <v>0.55380458784094877</v>
      </c>
      <c r="I110" s="160">
        <f>'Single Serve'!J43</f>
        <v>17.433431618906305</v>
      </c>
      <c r="J110" s="161">
        <f>'Single Serve'!K43</f>
        <v>0.50499435846321461</v>
      </c>
      <c r="K110" s="145">
        <f>'Single Serve'!L43</f>
        <v>2.9831126801245961E-2</v>
      </c>
      <c r="L110" s="148">
        <f>'Single Serve'!M43</f>
        <v>352249439.75635689</v>
      </c>
      <c r="M110" s="149">
        <f>'Single Serve'!N43</f>
        <v>-19720414.816046894</v>
      </c>
      <c r="N110" s="145">
        <f>'Single Serve'!O43</f>
        <v>-5.3016164008011901E-2</v>
      </c>
      <c r="O110" s="143">
        <f>'Single Serve'!P43</f>
        <v>168695304.39442018</v>
      </c>
      <c r="P110" s="144">
        <f>'Single Serve'!Q43</f>
        <v>-14425627.041250855</v>
      </c>
      <c r="Q110" s="145">
        <f>'Single Serve'!R43</f>
        <v>-7.8776505384467566E-2</v>
      </c>
    </row>
    <row r="111" spans="2:17" ht="15" thickBot="1">
      <c r="B111" s="326"/>
      <c r="C111" s="98" t="s">
        <v>97</v>
      </c>
      <c r="D111" s="135">
        <f>'Single Serve'!E44</f>
        <v>11668492.213508725</v>
      </c>
      <c r="E111" s="136">
        <f>'Single Serve'!F44</f>
        <v>-1356968.2722428124</v>
      </c>
      <c r="F111" s="137">
        <f>'Single Serve'!G44</f>
        <v>-0.10417814201096312</v>
      </c>
      <c r="G111" s="138">
        <f>'Single Serve'!H44</f>
        <v>7.2369713777096658</v>
      </c>
      <c r="H111" s="139">
        <f>'Single Serve'!I44</f>
        <v>0.13658048733136408</v>
      </c>
      <c r="I111" s="153">
        <f>'Single Serve'!J44</f>
        <v>25.57063109929619</v>
      </c>
      <c r="J111" s="154">
        <f>'Single Serve'!K44</f>
        <v>1.0450073085705149</v>
      </c>
      <c r="K111" s="137">
        <f>'Single Serve'!L44</f>
        <v>4.2608796313905899E-2</v>
      </c>
      <c r="L111" s="140">
        <f>'Single Serve'!M44</f>
        <v>298370709.87664163</v>
      </c>
      <c r="M111" s="141">
        <f>'Single Serve'!N44</f>
        <v>-21086833.69786346</v>
      </c>
      <c r="N111" s="137">
        <f>'Single Serve'!O44</f>
        <v>-6.6008250930363485E-2</v>
      </c>
      <c r="O111" s="135">
        <f>'Single Serve'!P44</f>
        <v>106950936.8296013</v>
      </c>
      <c r="P111" s="136">
        <f>'Single Serve'!Q44</f>
        <v>-12433350.077927038</v>
      </c>
      <c r="Q111" s="137">
        <f>'Single Serve'!R44</f>
        <v>-0.1041456158092024</v>
      </c>
    </row>
    <row r="112" spans="2:17">
      <c r="B112" s="326"/>
      <c r="C112" s="82" t="s">
        <v>96</v>
      </c>
      <c r="D112" s="121">
        <f>Size!D93</f>
        <v>31953129.259061813</v>
      </c>
      <c r="E112" s="122">
        <f>Size!E93</f>
        <v>-3296238.6808389351</v>
      </c>
      <c r="F112" s="123">
        <f>Size!F93</f>
        <v>-9.3511993930187234E-2</v>
      </c>
      <c r="G112" s="124">
        <f>Size!G93</f>
        <v>19.817803161266561</v>
      </c>
      <c r="H112" s="125">
        <f>Size!H93</f>
        <v>0.60279795773855227</v>
      </c>
      <c r="I112" s="151">
        <f>Size!I93</f>
        <v>20.41139523900339</v>
      </c>
      <c r="J112" s="152">
        <f>Size!J93</f>
        <v>0.65983531042468613</v>
      </c>
      <c r="K112" s="123">
        <f>Size!K93</f>
        <v>3.3406744217197991E-2</v>
      </c>
      <c r="L112" s="126">
        <f>Size!L93</f>
        <v>652207950.42967427</v>
      </c>
      <c r="M112" s="127">
        <f>Size!M93</f>
        <v>-44022052.879796267</v>
      </c>
      <c r="N112" s="123">
        <f>Size!N93</f>
        <v>-6.3229180975455171E-2</v>
      </c>
      <c r="O112" s="121">
        <f>Size!O93</f>
        <v>276090717.80462301</v>
      </c>
      <c r="P112" s="122">
        <f>Size!P93</f>
        <v>-27688449.141347051</v>
      </c>
      <c r="Q112" s="123">
        <f>Size!Q93</f>
        <v>-9.1146635958323299E-2</v>
      </c>
    </row>
    <row r="113" spans="2:17">
      <c r="B113" s="326"/>
      <c r="C113" s="83" t="s">
        <v>95</v>
      </c>
      <c r="D113" s="105">
        <f>Size!D94</f>
        <v>12341596.613303049</v>
      </c>
      <c r="E113" s="106">
        <f>Size!E94</f>
        <v>-1609992.5156506542</v>
      </c>
      <c r="F113" s="107">
        <f>Size!F94</f>
        <v>-0.11539850412519963</v>
      </c>
      <c r="G113" s="108">
        <f>Size!G94</f>
        <v>7.6544406776319329</v>
      </c>
      <c r="H113" s="109">
        <f>Size!H94</f>
        <v>4.9201963354860823E-2</v>
      </c>
      <c r="I113" s="155">
        <f>Size!I94</f>
        <v>12.110795652070889</v>
      </c>
      <c r="J113" s="156">
        <f>Size!J94</f>
        <v>0.40212641956428818</v>
      </c>
      <c r="K113" s="107">
        <f>Size!K94</f>
        <v>3.4344331672456055E-2</v>
      </c>
      <c r="L113" s="110">
        <f>Size!L94</f>
        <v>149466554.60400337</v>
      </c>
      <c r="M113" s="111">
        <f>Size!M94</f>
        <v>-13887987.774750412</v>
      </c>
      <c r="N113" s="107">
        <f>Size!N94</f>
        <v>-8.5017456952924689E-2</v>
      </c>
      <c r="O113" s="105">
        <f>Size!O94</f>
        <v>49366447.49828773</v>
      </c>
      <c r="P113" s="106">
        <f>Size!P94</f>
        <v>-6439917.7355340496</v>
      </c>
      <c r="Q113" s="107">
        <f>Size!Q94</f>
        <v>-0.11539754844365135</v>
      </c>
    </row>
    <row r="114" spans="2:17">
      <c r="B114" s="326"/>
      <c r="C114" s="83" t="s">
        <v>231</v>
      </c>
      <c r="D114" s="105">
        <f>Size!D95</f>
        <v>282344.48636509187</v>
      </c>
      <c r="E114" s="106">
        <f>Size!E95</f>
        <v>-37629.518481756211</v>
      </c>
      <c r="F114" s="107">
        <f>Size!F95</f>
        <v>-0.11760179862038216</v>
      </c>
      <c r="G114" s="108">
        <f>Size!G95</f>
        <v>0.1751142246221612</v>
      </c>
      <c r="H114" s="109">
        <f>Size!H95</f>
        <v>6.9117741721336223E-4</v>
      </c>
      <c r="I114" s="155">
        <f>Size!I95</f>
        <v>12.022759338367043</v>
      </c>
      <c r="J114" s="156">
        <f>Size!J95</f>
        <v>0.28806839493642755</v>
      </c>
      <c r="K114" s="107">
        <f>Size!K95</f>
        <v>2.4548443271758744E-2</v>
      </c>
      <c r="L114" s="110">
        <f>Size!L95</f>
        <v>3394559.8100823546</v>
      </c>
      <c r="M114" s="111">
        <f>Size!M95</f>
        <v>-360236.24672717787</v>
      </c>
      <c r="N114" s="107">
        <f>Size!N95</f>
        <v>-9.5940296430712738E-2</v>
      </c>
      <c r="O114" s="105">
        <f>Size!O95</f>
        <v>640860.3828517868</v>
      </c>
      <c r="P114" s="106">
        <f>Size!P95</f>
        <v>-83951.775137456367</v>
      </c>
      <c r="Q114" s="107">
        <f>Size!Q95</f>
        <v>-0.11582556143974379</v>
      </c>
    </row>
    <row r="115" spans="2:17">
      <c r="B115" s="326"/>
      <c r="C115" s="83" t="s">
        <v>117</v>
      </c>
      <c r="D115" s="105">
        <f>Size!D96</f>
        <v>32041574.46639147</v>
      </c>
      <c r="E115" s="106">
        <f>Size!E96</f>
        <v>-2259779.4880002625</v>
      </c>
      <c r="F115" s="107">
        <f>Size!F96</f>
        <v>-6.5880183359669817E-2</v>
      </c>
      <c r="G115" s="108">
        <f>Size!G96</f>
        <v>19.872658186425621</v>
      </c>
      <c r="H115" s="109">
        <f>Size!H96</f>
        <v>1.1744308637274479</v>
      </c>
      <c r="I115" s="155">
        <f>Size!I96</f>
        <v>7.6376346387503995</v>
      </c>
      <c r="J115" s="156">
        <f>Size!J96</f>
        <v>0.23865166232856883</v>
      </c>
      <c r="K115" s="107">
        <f>Size!K96</f>
        <v>3.2254657577815031E-2</v>
      </c>
      <c r="L115" s="110">
        <f>Size!L96</f>
        <v>244721839.02461183</v>
      </c>
      <c r="M115" s="111">
        <f>Size!M96</f>
        <v>-9073294.9521522522</v>
      </c>
      <c r="N115" s="107">
        <f>Size!N96</f>
        <v>-3.5750468537284669E-2</v>
      </c>
      <c r="O115" s="105">
        <f>Size!O96</f>
        <v>64142157.718355179</v>
      </c>
      <c r="P115" s="106">
        <f>Size!P96</f>
        <v>-4569454.1510353088</v>
      </c>
      <c r="Q115" s="107">
        <f>Size!Q96</f>
        <v>-6.6501920515575921E-2</v>
      </c>
    </row>
    <row r="116" spans="2:17">
      <c r="B116" s="326"/>
      <c r="C116" s="83" t="s">
        <v>94</v>
      </c>
      <c r="D116" s="105">
        <f>Size!D97</f>
        <v>450572.13885712624</v>
      </c>
      <c r="E116" s="106">
        <f>Size!E97</f>
        <v>-21355.215672522783</v>
      </c>
      <c r="F116" s="107">
        <f>Size!F97</f>
        <v>-4.5251065587852322E-2</v>
      </c>
      <c r="G116" s="108">
        <f>Size!G97</f>
        <v>0.27945150177393208</v>
      </c>
      <c r="H116" s="109">
        <f>Size!H97</f>
        <v>2.2196206063800072E-2</v>
      </c>
      <c r="I116" s="155">
        <f>Size!I97</f>
        <v>6.2750915151848279</v>
      </c>
      <c r="J116" s="156">
        <f>Size!J97</f>
        <v>0.16714648548316013</v>
      </c>
      <c r="K116" s="107">
        <f>Size!K97</f>
        <v>2.7365420721758547E-2</v>
      </c>
      <c r="L116" s="110">
        <f>Size!L97</f>
        <v>2827381.4055210329</v>
      </c>
      <c r="M116" s="111">
        <f>Size!M97</f>
        <v>-55124.933958593756</v>
      </c>
      <c r="N116" s="107">
        <f>Size!N97</f>
        <v>-1.9123959314013287E-2</v>
      </c>
      <c r="O116" s="105">
        <f>Size!O97</f>
        <v>600762.85180950165</v>
      </c>
      <c r="P116" s="106">
        <f>Size!P97</f>
        <v>-28473.620896697044</v>
      </c>
      <c r="Q116" s="107">
        <f>Size!Q97</f>
        <v>-4.5251065587852322E-2</v>
      </c>
    </row>
    <row r="117" spans="2:17">
      <c r="B117" s="326"/>
      <c r="C117" s="83" t="s">
        <v>118</v>
      </c>
      <c r="D117" s="105">
        <f>Size!D98</f>
        <v>83819713.14712356</v>
      </c>
      <c r="E117" s="106">
        <f>Size!E98</f>
        <v>-14988759.333218724</v>
      </c>
      <c r="F117" s="107">
        <f>Size!F98</f>
        <v>-0.15169508197994563</v>
      </c>
      <c r="G117" s="108">
        <f>Size!G98</f>
        <v>51.986225283786005</v>
      </c>
      <c r="H117" s="109">
        <f>Size!H98</f>
        <v>-1.8758841333105991</v>
      </c>
      <c r="I117" s="155">
        <f>Size!I98</f>
        <v>5.3114370571317115</v>
      </c>
      <c r="J117" s="156">
        <f>Size!J98</f>
        <v>0.16474485373312842</v>
      </c>
      <c r="K117" s="107">
        <f>Size!K98</f>
        <v>3.2009851613885185E-2</v>
      </c>
      <c r="L117" s="110">
        <f>Size!L98</f>
        <v>445203130.5277822</v>
      </c>
      <c r="M117" s="111">
        <f>Size!M98</f>
        <v>-63333664.416518927</v>
      </c>
      <c r="N117" s="107">
        <f>Size!N98</f>
        <v>-0.12454096743079469</v>
      </c>
      <c r="O117" s="105">
        <f>Size!O98</f>
        <v>83819878.708280787</v>
      </c>
      <c r="P117" s="106">
        <f>Size!P98</f>
        <v>-14988593.772061497</v>
      </c>
      <c r="Q117" s="107">
        <f>Size!Q98</f>
        <v>-0.15169340640341791</v>
      </c>
    </row>
    <row r="118" spans="2:17" ht="15" thickBot="1">
      <c r="B118" s="326"/>
      <c r="C118" s="84" t="s">
        <v>93</v>
      </c>
      <c r="D118" s="105">
        <f>Size!D99</f>
        <v>0</v>
      </c>
      <c r="E118" s="106">
        <f>Size!E99</f>
        <v>0</v>
      </c>
      <c r="F118" s="107">
        <f>Size!F99</f>
        <v>0</v>
      </c>
      <c r="G118" s="108">
        <f>Size!G99</f>
        <v>0</v>
      </c>
      <c r="H118" s="109">
        <f>Size!H99</f>
        <v>0</v>
      </c>
      <c r="I118" s="155">
        <f>Size!I99</f>
        <v>0</v>
      </c>
      <c r="J118" s="156">
        <f>Size!J99</f>
        <v>0</v>
      </c>
      <c r="K118" s="107">
        <f>Size!K99</f>
        <v>0</v>
      </c>
      <c r="L118" s="110">
        <f>Size!L99</f>
        <v>0</v>
      </c>
      <c r="M118" s="111">
        <f>Size!M99</f>
        <v>0</v>
      </c>
      <c r="N118" s="107">
        <f>Size!N99</f>
        <v>0</v>
      </c>
      <c r="O118" s="105">
        <f>Size!O99</f>
        <v>0</v>
      </c>
      <c r="P118" s="106">
        <f>Size!P99</f>
        <v>0</v>
      </c>
      <c r="Q118" s="107">
        <f>Size!Q99</f>
        <v>0</v>
      </c>
    </row>
    <row r="119" spans="2:17">
      <c r="B119" s="326"/>
      <c r="C119" s="101" t="s">
        <v>119</v>
      </c>
      <c r="D119" s="143">
        <f>'White Milk Size'!D29</f>
        <v>27067409.394057043</v>
      </c>
      <c r="E119" s="144">
        <f>'White Milk Size'!E29</f>
        <v>-1972528.3825895973</v>
      </c>
      <c r="F119" s="145">
        <f>'White Milk Size'!F29</f>
        <v>-6.7924676621582386E-2</v>
      </c>
      <c r="G119" s="146">
        <f>'White Milk Size'!G29</f>
        <v>16.787607470548885</v>
      </c>
      <c r="H119" s="147">
        <f>'White Milk Size'!H29</f>
        <v>0.95746389351299399</v>
      </c>
      <c r="I119" s="160">
        <f>'White Milk Size'!I29</f>
        <v>7.5818657790857085</v>
      </c>
      <c r="J119" s="161">
        <f>'White Milk Size'!J29</f>
        <v>0.24111957908491632</v>
      </c>
      <c r="K119" s="145">
        <f>'White Milk Size'!K29</f>
        <v>3.2846739625038431E-2</v>
      </c>
      <c r="L119" s="148">
        <f>'White Milk Size'!L29</f>
        <v>205221465.01330411</v>
      </c>
      <c r="M119" s="149">
        <f>'White Milk Size'!M29</f>
        <v>-7953347.8688741624</v>
      </c>
      <c r="N119" s="145">
        <f>'White Milk Size'!N29</f>
        <v>-3.7309041163648062E-2</v>
      </c>
      <c r="O119" s="143">
        <f>'White Milk Size'!O29</f>
        <v>54135617.130768582</v>
      </c>
      <c r="P119" s="144">
        <f>'White Milk Size'!P29</f>
        <v>-3944654.3340996429</v>
      </c>
      <c r="Q119" s="145">
        <f>'White Milk Size'!Q29</f>
        <v>-6.7917284726978208E-2</v>
      </c>
    </row>
    <row r="120" spans="2:17" ht="15" thickBot="1">
      <c r="B120" s="325"/>
      <c r="C120" s="100" t="s">
        <v>116</v>
      </c>
      <c r="D120" s="135">
        <f>'White Milk Size'!D30</f>
        <v>83141475.56603162</v>
      </c>
      <c r="E120" s="136">
        <f>'White Milk Size'!E30</f>
        <v>-14985728.099386111</v>
      </c>
      <c r="F120" s="137">
        <f>'White Milk Size'!F30</f>
        <v>-0.15271736623090407</v>
      </c>
      <c r="G120" s="138">
        <f>'White Milk Size'!G30</f>
        <v>51.565572308934073</v>
      </c>
      <c r="H120" s="139">
        <f>'White Milk Size'!H30</f>
        <v>-1.9251663690872576</v>
      </c>
      <c r="I120" s="153">
        <f>'White Milk Size'!I30</f>
        <v>5.3099701965214363</v>
      </c>
      <c r="J120" s="154">
        <f>'White Milk Size'!J30</f>
        <v>0.16518672338110729</v>
      </c>
      <c r="K120" s="137">
        <f>'White Milk Size'!K30</f>
        <v>3.2107614293877915E-2</v>
      </c>
      <c r="L120" s="140">
        <f>'White Milk Size'!L30</f>
        <v>441478757.35044312</v>
      </c>
      <c r="M120" s="141">
        <f>'White Milk Size'!M30</f>
        <v>-63364458.332873166</v>
      </c>
      <c r="N120" s="137">
        <f>'White Milk Size'!N30</f>
        <v>-0.12551314222794496</v>
      </c>
      <c r="O120" s="135">
        <f>'White Milk Size'!O30</f>
        <v>83141641.127188846</v>
      </c>
      <c r="P120" s="136">
        <f>'White Milk Size'!P30</f>
        <v>-14985562.538228884</v>
      </c>
      <c r="Q120" s="137">
        <f>'White Milk Size'!Q30</f>
        <v>-0.15271567902133279</v>
      </c>
    </row>
    <row r="121" spans="2:17">
      <c r="B121" s="324" t="s">
        <v>65</v>
      </c>
      <c r="C121" s="82" t="s">
        <v>90</v>
      </c>
      <c r="D121" s="121">
        <f>Organic!D29</f>
        <v>525373.12697389734</v>
      </c>
      <c r="E121" s="122">
        <f>Organic!E29</f>
        <v>-11570.930225063115</v>
      </c>
      <c r="F121" s="123">
        <f>Organic!F29</f>
        <v>-2.154960106165324E-2</v>
      </c>
      <c r="G121" s="124">
        <f>Organic!G29</f>
        <v>0.32584418046113806</v>
      </c>
      <c r="H121" s="125">
        <f>Organic!H29</f>
        <v>3.3147220031313318E-2</v>
      </c>
      <c r="I121" s="204">
        <f>Organic!I29</f>
        <v>34.447814371863181</v>
      </c>
      <c r="J121" s="152">
        <f>Organic!J29</f>
        <v>4.9882278610707296</v>
      </c>
      <c r="K121" s="123">
        <f>Organic!K29</f>
        <v>0.16932443567201133</v>
      </c>
      <c r="L121" s="126">
        <f>Organic!L29</f>
        <v>18097955.953962121</v>
      </c>
      <c r="M121" s="127">
        <f>Organic!M29</f>
        <v>2279806.049453456</v>
      </c>
      <c r="N121" s="123">
        <f>Organic!N29</f>
        <v>0.14412596057163679</v>
      </c>
      <c r="O121" s="121">
        <f>Organic!O29</f>
        <v>3785715.0115101174</v>
      </c>
      <c r="P121" s="122">
        <f>Organic!P29</f>
        <v>422979.0296559101</v>
      </c>
      <c r="Q121" s="123">
        <f>Organic!Q29</f>
        <v>0.12578419237738675</v>
      </c>
    </row>
    <row r="122" spans="2:17" ht="15" thickBot="1">
      <c r="B122" s="325"/>
      <c r="C122" s="84" t="s">
        <v>92</v>
      </c>
      <c r="D122" s="128">
        <f>Organic!D30</f>
        <v>160709093.6756506</v>
      </c>
      <c r="E122" s="129">
        <f>Organic!E30</f>
        <v>-22201052.530902922</v>
      </c>
      <c r="F122" s="130">
        <f>Organic!F30</f>
        <v>-0.12137682349142137</v>
      </c>
      <c r="G122" s="131">
        <f>Organic!G30</f>
        <v>99.674155819538882</v>
      </c>
      <c r="H122" s="132">
        <f>Organic!H30</f>
        <v>-3.3147220031295888E-2</v>
      </c>
      <c r="I122" s="205">
        <f>Organic!I30</f>
        <v>9.2139623414246383</v>
      </c>
      <c r="J122" s="157">
        <f>Organic!J30</f>
        <v>0.3918576658894839</v>
      </c>
      <c r="K122" s="130">
        <f>Organic!K30</f>
        <v>4.4417707599429902E-2</v>
      </c>
      <c r="L122" s="133">
        <f>Organic!L30</f>
        <v>1480767537.051929</v>
      </c>
      <c r="M122" s="134">
        <f>Organic!M30</f>
        <v>-132884918.99972534</v>
      </c>
      <c r="N122" s="130">
        <f>Organic!N30</f>
        <v>-8.2350396147181024E-2</v>
      </c>
      <c r="O122" s="128">
        <f>Organic!O30</f>
        <v>471081602.75311673</v>
      </c>
      <c r="P122" s="129">
        <f>Organic!P30</f>
        <v>-54190147.034677386</v>
      </c>
      <c r="Q122" s="130">
        <f>Organic!Q30</f>
        <v>-0.10316592707787883</v>
      </c>
    </row>
    <row r="123" spans="2:17">
      <c r="B123" s="324" t="s">
        <v>126</v>
      </c>
      <c r="C123" s="82" t="s">
        <v>89</v>
      </c>
      <c r="D123" s="121">
        <f>'Form Data'!D29</f>
        <v>3504044.7377495645</v>
      </c>
      <c r="E123" s="122">
        <f>'Form Data'!E29</f>
        <v>42201.897253348492</v>
      </c>
      <c r="F123" s="123">
        <f>'Form Data'!F29</f>
        <v>1.2190587267473796E-2</v>
      </c>
      <c r="G123" s="124">
        <f>'Form Data'!G29</f>
        <v>2.1732603501204539</v>
      </c>
      <c r="H123" s="125">
        <f>'Form Data'!H29</f>
        <v>0.28615337256146156</v>
      </c>
      <c r="I123" s="204">
        <f>'Form Data'!I29</f>
        <v>24.592185147419706</v>
      </c>
      <c r="J123" s="152">
        <f>'Form Data'!J29</f>
        <v>1.9203630696657257</v>
      </c>
      <c r="K123" s="123">
        <f>'Form Data'!K29</f>
        <v>8.4702634974805235E-2</v>
      </c>
      <c r="L123" s="126">
        <f>'Form Data'!L29</f>
        <v>86172116.955579013</v>
      </c>
      <c r="M123" s="127">
        <f>'Form Data'!M29</f>
        <v>7685832.0147023499</v>
      </c>
      <c r="N123" s="123">
        <f>'Form Data'!N29</f>
        <v>9.7925797105724272E-2</v>
      </c>
      <c r="O123" s="121">
        <f>'Form Data'!O29</f>
        <v>28619288.693987072</v>
      </c>
      <c r="P123" s="122">
        <f>'Form Data'!P29</f>
        <v>495766.42067263275</v>
      </c>
      <c r="Q123" s="123">
        <f>'Form Data'!Q29</f>
        <v>1.7628176721770392E-2</v>
      </c>
    </row>
    <row r="124" spans="2:17" ht="15" thickBot="1">
      <c r="B124" s="325"/>
      <c r="C124" s="84" t="s">
        <v>91</v>
      </c>
      <c r="D124" s="128">
        <f>'Form Data'!D30</f>
        <v>157730422.06487441</v>
      </c>
      <c r="E124" s="129">
        <f>'Form Data'!E30</f>
        <v>-22254825.35838148</v>
      </c>
      <c r="F124" s="130">
        <f>'Form Data'!F30</f>
        <v>-0.1236480526987121</v>
      </c>
      <c r="G124" s="131">
        <f>'Form Data'!G30</f>
        <v>97.826739649879215</v>
      </c>
      <c r="H124" s="132">
        <f>'Form Data'!H30</f>
        <v>-0.28615337256159989</v>
      </c>
      <c r="I124" s="205">
        <f>'Form Data'!I30</f>
        <v>8.9563785955588884</v>
      </c>
      <c r="J124" s="157">
        <f>'Form Data'!J30</f>
        <v>0.33909277230488399</v>
      </c>
      <c r="K124" s="130">
        <f>'Form Data'!K30</f>
        <v>3.9350298836535277E-2</v>
      </c>
      <c r="L124" s="133">
        <f>'Form Data'!L30</f>
        <v>1412693376.0503106</v>
      </c>
      <c r="M124" s="134">
        <f>'Form Data'!M30</f>
        <v>-138290944.96497655</v>
      </c>
      <c r="N124" s="130">
        <f>'Form Data'!N30</f>
        <v>-8.9163341686426686E-2</v>
      </c>
      <c r="O124" s="128">
        <f>'Form Data'!O30</f>
        <v>446248029.07063943</v>
      </c>
      <c r="P124" s="129">
        <f>'Form Data'!P30</f>
        <v>-54262934.425694287</v>
      </c>
      <c r="Q124" s="130">
        <f>'Form Data'!Q30</f>
        <v>-0.1084150765582416</v>
      </c>
    </row>
    <row r="125" spans="2:17" ht="15" thickBot="1">
      <c r="B125" s="235" t="s">
        <v>221</v>
      </c>
      <c r="C125" s="142" t="s">
        <v>127</v>
      </c>
      <c r="D125" s="252">
        <f>'Glass Bottle'!D16</f>
        <v>140674.89077377858</v>
      </c>
      <c r="E125" s="253">
        <f>'Glass Bottle'!E16</f>
        <v>-55106.220143456012</v>
      </c>
      <c r="F125" s="254">
        <f>'Glass Bottle'!F16</f>
        <v>-0.28146852311381493</v>
      </c>
      <c r="G125" s="117">
        <f>'Glass Bottle'!G16</f>
        <v>8.7248646994309259E-2</v>
      </c>
      <c r="H125" s="118">
        <f>'Glass Bottle'!H16</f>
        <v>-1.9474828769601119E-2</v>
      </c>
      <c r="I125" s="158">
        <f>'Glass Bottle'!I16</f>
        <v>17.253903316351593</v>
      </c>
      <c r="J125" s="159">
        <f>'Glass Bottle'!J16</f>
        <v>2.8951143454026926</v>
      </c>
      <c r="K125" s="116">
        <f>'Glass Bottle'!K16</f>
        <v>0.20162663796091496</v>
      </c>
      <c r="L125" s="119">
        <f>'Glass Bottle'!L16</f>
        <v>2427190.9644490965</v>
      </c>
      <c r="M125" s="120">
        <f>'Glass Bottle'!M16</f>
        <v>-383988.69170941506</v>
      </c>
      <c r="N125" s="116">
        <f>'Glass Bottle'!N16</f>
        <v>-0.13659343716016256</v>
      </c>
      <c r="O125" s="114">
        <f>'Glass Bottle'!O16</f>
        <v>675340.72488905222</v>
      </c>
      <c r="P125" s="115">
        <f>'Glass Bottle'!P16</f>
        <v>-140147.09901602904</v>
      </c>
      <c r="Q125" s="116">
        <f>'Glass Bottle'!Q16</f>
        <v>-0.1718567646355704</v>
      </c>
    </row>
    <row r="126" spans="2:17">
      <c r="B126" s="326" t="s">
        <v>222</v>
      </c>
      <c r="C126" s="236" t="s">
        <v>223</v>
      </c>
      <c r="D126" s="241">
        <f>Enhanced!D87</f>
        <v>106577.28079530074</v>
      </c>
      <c r="E126" s="122">
        <f>Enhanced!E87</f>
        <v>-14192.479039662066</v>
      </c>
      <c r="F126" s="123">
        <f>Enhanced!F87</f>
        <v>-0.11751682754902149</v>
      </c>
      <c r="G126" s="124">
        <f>Enhanced!G87</f>
        <v>6.6100805186875819E-2</v>
      </c>
      <c r="H126" s="125">
        <f>Enhanced!H87</f>
        <v>2.6723995489248697E-4</v>
      </c>
      <c r="I126" s="204">
        <f>Enhanced!I87</f>
        <v>10.542268464403611</v>
      </c>
      <c r="J126" s="152">
        <f>Enhanced!J87</f>
        <v>-2.0306056082348363</v>
      </c>
      <c r="K126" s="123">
        <f>Enhanced!K87</f>
        <v>-0.16150687555631493</v>
      </c>
      <c r="L126" s="126">
        <f>Enhanced!L87</f>
        <v>1123566.3063501876</v>
      </c>
      <c r="M126" s="127">
        <f>Enhanced!M87</f>
        <v>-394856.67583758826</v>
      </c>
      <c r="N126" s="123">
        <f>Enhanced!N87</f>
        <v>-0.26004392746260363</v>
      </c>
      <c r="O126" s="121">
        <f>Enhanced!O87</f>
        <v>351624.1215755071</v>
      </c>
      <c r="P126" s="122">
        <f>Enhanced!P87</f>
        <v>-150747.54003647866</v>
      </c>
      <c r="Q126" s="123">
        <f>Enhanced!Q87</f>
        <v>-0.30007174280644588</v>
      </c>
    </row>
    <row r="127" spans="2:17">
      <c r="B127" s="326"/>
      <c r="C127" s="236" t="s">
        <v>224</v>
      </c>
      <c r="D127" s="242">
        <f>Enhanced!D88</f>
        <v>156703103.93705985</v>
      </c>
      <c r="E127" s="106">
        <f>Enhanced!E88</f>
        <v>-21774233.680439234</v>
      </c>
      <c r="F127" s="107">
        <f>Enhanced!F88</f>
        <v>-0.1219999915457297</v>
      </c>
      <c r="G127" s="108">
        <f>Enhanced!G88</f>
        <v>97.189581759146009</v>
      </c>
      <c r="H127" s="109">
        <f>Enhanced!H88</f>
        <v>-0.10132504176969803</v>
      </c>
      <c r="I127" s="155">
        <f>Enhanced!I88</f>
        <v>8.832856766929698</v>
      </c>
      <c r="J127" s="156">
        <f>Enhanced!J88</f>
        <v>0.36811796257287455</v>
      </c>
      <c r="K127" s="107">
        <f>Enhanced!K88</f>
        <v>4.3488401837443971E-2</v>
      </c>
      <c r="L127" s="110">
        <f>Enhanced!L88</f>
        <v>1384136072.009347</v>
      </c>
      <c r="M127" s="111">
        <f>Enhanced!M88</f>
        <v>-126627973.41979146</v>
      </c>
      <c r="N127" s="107">
        <f>Enhanced!N88</f>
        <v>-8.3817174364791219E-2</v>
      </c>
      <c r="O127" s="105">
        <f>Enhanced!O88</f>
        <v>434931534.83840436</v>
      </c>
      <c r="P127" s="106">
        <f>Enhanced!P88</f>
        <v>-49765815.993091106</v>
      </c>
      <c r="Q127" s="107">
        <f>Enhanced!Q88</f>
        <v>-0.10267400039987457</v>
      </c>
    </row>
    <row r="128" spans="2:17">
      <c r="B128" s="326"/>
      <c r="C128" s="237" t="s">
        <v>128</v>
      </c>
      <c r="D128" s="242">
        <f>'Enhanced - Aggs'!D80</f>
        <v>0</v>
      </c>
      <c r="E128" s="106">
        <f>'Enhanced - Aggs'!E80</f>
        <v>0</v>
      </c>
      <c r="F128" s="107">
        <f>'Enhanced - Aggs'!F80</f>
        <v>0</v>
      </c>
      <c r="G128" s="108">
        <f>'Enhanced - Aggs'!G80</f>
        <v>0</v>
      </c>
      <c r="H128" s="109">
        <f>'Enhanced - Aggs'!H80</f>
        <v>0</v>
      </c>
      <c r="I128" s="155">
        <f>'Enhanced - Aggs'!I80</f>
        <v>0</v>
      </c>
      <c r="J128" s="156">
        <f>'Enhanced - Aggs'!J80</f>
        <v>0</v>
      </c>
      <c r="K128" s="107">
        <f>'Enhanced - Aggs'!K80</f>
        <v>0</v>
      </c>
      <c r="L128" s="110">
        <f>'Enhanced - Aggs'!L80</f>
        <v>0</v>
      </c>
      <c r="M128" s="111">
        <f>'Enhanced - Aggs'!M80</f>
        <v>0</v>
      </c>
      <c r="N128" s="107">
        <f>'Enhanced - Aggs'!N80</f>
        <v>0</v>
      </c>
      <c r="O128" s="105">
        <f>'Enhanced - Aggs'!O80</f>
        <v>0</v>
      </c>
      <c r="P128" s="106">
        <f>'Enhanced - Aggs'!P80</f>
        <v>0</v>
      </c>
      <c r="Q128" s="107">
        <f>'Enhanced - Aggs'!Q80</f>
        <v>0</v>
      </c>
    </row>
    <row r="129" spans="2:17" ht="15" customHeight="1">
      <c r="B129" s="326"/>
      <c r="C129" s="237" t="s">
        <v>129</v>
      </c>
      <c r="D129" s="242">
        <f>'Enhanced - Aggs'!D81</f>
        <v>3144.1370639801025</v>
      </c>
      <c r="E129" s="106">
        <f>'Enhanced - Aggs'!E81</f>
        <v>2839.6447715759277</v>
      </c>
      <c r="F129" s="107">
        <f>'Enhanced - Aggs'!F81</f>
        <v>9.3258346513633921</v>
      </c>
      <c r="G129" s="108">
        <f>'Enhanced - Aggs'!G81</f>
        <v>1.9500402899765873E-3</v>
      </c>
      <c r="H129" s="109">
        <f>'Enhanced - Aggs'!H81</f>
        <v>1.7840565766528225E-3</v>
      </c>
      <c r="I129" s="155">
        <f>'Enhanced - Aggs'!I81</f>
        <v>15.475982073179784</v>
      </c>
      <c r="J129" s="156">
        <f>'Enhanced - Aggs'!J81</f>
        <v>-2.9748754731166347</v>
      </c>
      <c r="K129" s="107">
        <f>'Enhanced - Aggs'!K81</f>
        <v>-0.16123236904583721</v>
      </c>
      <c r="L129" s="110">
        <f>'Enhanced - Aggs'!L81</f>
        <v>48658.608837776184</v>
      </c>
      <c r="M129" s="111">
        <f>'Enhanced - Aggs'!M81</f>
        <v>43040.464926681518</v>
      </c>
      <c r="N129" s="107">
        <f>'Enhanced - Aggs'!N81</f>
        <v>7.6609758681484745</v>
      </c>
      <c r="O129" s="105">
        <f>'Enhanced - Aggs'!O81</f>
        <v>6288.2741279602051</v>
      </c>
      <c r="P129" s="106">
        <f>'Enhanced - Aggs'!P81</f>
        <v>5679.2895431518555</v>
      </c>
      <c r="Q129" s="107">
        <f>'Enhanced - Aggs'!Q81</f>
        <v>9.3258346513633921</v>
      </c>
    </row>
    <row r="130" spans="2:17">
      <c r="B130" s="326"/>
      <c r="C130" s="237" t="s">
        <v>130</v>
      </c>
      <c r="D130" s="242">
        <f>'Enhanced - Aggs'!D82</f>
        <v>437638.65366529964</v>
      </c>
      <c r="E130" s="106">
        <f>'Enhanced - Aggs'!E82</f>
        <v>-241557.236139065</v>
      </c>
      <c r="F130" s="107">
        <f>'Enhanced - Aggs'!F82</f>
        <v>-0.35565179319421836</v>
      </c>
      <c r="G130" s="108">
        <f>'Enhanced - Aggs'!G82</f>
        <v>0.27142996304942413</v>
      </c>
      <c r="H130" s="109">
        <f>'Enhanced - Aggs'!H82</f>
        <v>-9.8810790743860677E-2</v>
      </c>
      <c r="I130" s="155">
        <f>'Enhanced - Aggs'!I82</f>
        <v>17.226393928898123</v>
      </c>
      <c r="J130" s="156">
        <f>'Enhanced - Aggs'!J82</f>
        <v>1.9644830782958262</v>
      </c>
      <c r="K130" s="107">
        <f>'Enhanced - Aggs'!K82</f>
        <v>0.12871802866141757</v>
      </c>
      <c r="L130" s="110">
        <f>'Enhanced - Aggs'!L82</f>
        <v>7538935.8465510663</v>
      </c>
      <c r="M130" s="111">
        <f>'Enhanced - Aggs'!M82</f>
        <v>-2826891.2737386487</v>
      </c>
      <c r="N130" s="107">
        <f>'Enhanced - Aggs'!N82</f>
        <v>-0.27271256224265872</v>
      </c>
      <c r="O130" s="105">
        <f>'Enhanced - Aggs'!O82</f>
        <v>3080539.0558444527</v>
      </c>
      <c r="P130" s="106">
        <f>'Enhanced - Aggs'!P82</f>
        <v>-876070.10094388155</v>
      </c>
      <c r="Q130" s="107">
        <f>'Enhanced - Aggs'!Q82</f>
        <v>-0.22141941906008394</v>
      </c>
    </row>
    <row r="131" spans="2:17">
      <c r="B131" s="326"/>
      <c r="C131" s="238" t="s">
        <v>225</v>
      </c>
      <c r="D131" s="242">
        <f>Enhanced!D89</f>
        <v>20348.860331602395</v>
      </c>
      <c r="E131" s="106">
        <f>Enhanced!E89</f>
        <v>-1376.4818703010678</v>
      </c>
      <c r="F131" s="107">
        <f>Enhanced!F89</f>
        <v>-6.3358351620370221E-2</v>
      </c>
      <c r="G131" s="108">
        <f>Enhanced!G89</f>
        <v>1.2620664015041212E-2</v>
      </c>
      <c r="H131" s="109">
        <f>Enhanced!H89</f>
        <v>7.778257499765056E-4</v>
      </c>
      <c r="I131" s="155">
        <f>Enhanced!I89</f>
        <v>15.147626609066087</v>
      </c>
      <c r="J131" s="156">
        <f>Enhanced!J89</f>
        <v>-0.93615905319761694</v>
      </c>
      <c r="K131" s="107">
        <f>Enhanced!K89</f>
        <v>-5.8205143543666057E-2</v>
      </c>
      <c r="L131" s="110">
        <f>Enhanced!L89</f>
        <v>308236.9382231498</v>
      </c>
      <c r="M131" s="111">
        <f>Enhanced!M89</f>
        <v>-41188.809191597684</v>
      </c>
      <c r="N131" s="107">
        <f>Enhanced!N89</f>
        <v>-0.11787571321328255</v>
      </c>
      <c r="O131" s="105">
        <f>Enhanced!O89</f>
        <v>45738.456893444061</v>
      </c>
      <c r="P131" s="106">
        <f>Enhanced!P89</f>
        <v>-16948.886016964912</v>
      </c>
      <c r="Q131" s="107">
        <f>Enhanced!Q89</f>
        <v>-0.27037174061098418</v>
      </c>
    </row>
    <row r="132" spans="2:17">
      <c r="B132" s="326"/>
      <c r="C132" s="238" t="s">
        <v>226</v>
      </c>
      <c r="D132" s="242">
        <f>Enhanced!D90</f>
        <v>0</v>
      </c>
      <c r="E132" s="106">
        <f>Enhanced!E90</f>
        <v>0</v>
      </c>
      <c r="F132" s="107">
        <f>Enhanced!F90</f>
        <v>0</v>
      </c>
      <c r="G132" s="108">
        <f>Enhanced!G90</f>
        <v>0</v>
      </c>
      <c r="H132" s="109">
        <f>Enhanced!H90</f>
        <v>0</v>
      </c>
      <c r="I132" s="155">
        <f>Enhanced!I90</f>
        <v>0</v>
      </c>
      <c r="J132" s="156">
        <f>Enhanced!J90</f>
        <v>0</v>
      </c>
      <c r="K132" s="107">
        <f>Enhanced!K90</f>
        <v>0</v>
      </c>
      <c r="L132" s="110">
        <f>Enhanced!L90</f>
        <v>0</v>
      </c>
      <c r="M132" s="111">
        <f>Enhanced!M90</f>
        <v>0</v>
      </c>
      <c r="N132" s="107">
        <f>Enhanced!N90</f>
        <v>0</v>
      </c>
      <c r="O132" s="105">
        <f>Enhanced!O90</f>
        <v>0</v>
      </c>
      <c r="P132" s="106">
        <f>Enhanced!P90</f>
        <v>0</v>
      </c>
      <c r="Q132" s="107">
        <f>Enhanced!Q90</f>
        <v>0</v>
      </c>
    </row>
    <row r="133" spans="2:17">
      <c r="B133" s="326"/>
      <c r="C133" s="238" t="s">
        <v>227</v>
      </c>
      <c r="D133" s="242">
        <f>Enhanced!D91</f>
        <v>3981947.9319012002</v>
      </c>
      <c r="E133" s="106">
        <f>Enhanced!E91</f>
        <v>-327231.2767206016</v>
      </c>
      <c r="F133" s="107">
        <f>Enhanced!F91</f>
        <v>-7.5938191678331116E-2</v>
      </c>
      <c r="G133" s="108">
        <f>Enhanced!G91</f>
        <v>2.469662976450135</v>
      </c>
      <c r="H133" s="109">
        <f>Enhanced!H91</f>
        <v>0.12065912884140673</v>
      </c>
      <c r="I133" s="155">
        <f>Enhanced!I91</f>
        <v>25.863379377762996</v>
      </c>
      <c r="J133" s="156">
        <f>Enhanced!J91</f>
        <v>1.5881744086389347</v>
      </c>
      <c r="K133" s="107">
        <f>Enhanced!K91</f>
        <v>6.5423728065693104E-2</v>
      </c>
      <c r="L133" s="110">
        <f>Enhanced!L91</f>
        <v>102986630.02525951</v>
      </c>
      <c r="M133" s="111">
        <f>Enhanced!M91</f>
        <v>-1619578.5127225518</v>
      </c>
      <c r="N133" s="107">
        <f>Enhanced!N91</f>
        <v>-1.5482623214801728E-2</v>
      </c>
      <c r="O133" s="105">
        <f>Enhanced!O91</f>
        <v>35697384.115932576</v>
      </c>
      <c r="P133" s="106">
        <f>Enhanced!P91</f>
        <v>-2947428.9159338921</v>
      </c>
      <c r="Q133" s="107">
        <f>Enhanced!Q91</f>
        <v>-7.6269716028990631E-2</v>
      </c>
    </row>
    <row r="134" spans="2:17">
      <c r="B134" s="326"/>
      <c r="C134" s="238" t="s">
        <v>131</v>
      </c>
      <c r="D134" s="242">
        <f>'Enhanced - Aggs'!D84</f>
        <v>0</v>
      </c>
      <c r="E134" s="106">
        <f>'Enhanced - Aggs'!E84</f>
        <v>0</v>
      </c>
      <c r="F134" s="107">
        <f>'Enhanced - Aggs'!F84</f>
        <v>0</v>
      </c>
      <c r="G134" s="108">
        <f>'Enhanced - Aggs'!G84</f>
        <v>0</v>
      </c>
      <c r="H134" s="109">
        <f>'Enhanced - Aggs'!H84</f>
        <v>0</v>
      </c>
      <c r="I134" s="155">
        <f>'Enhanced - Aggs'!I84</f>
        <v>0</v>
      </c>
      <c r="J134" s="156">
        <f>'Enhanced - Aggs'!J84</f>
        <v>0</v>
      </c>
      <c r="K134" s="107">
        <f>'Enhanced - Aggs'!K84</f>
        <v>0</v>
      </c>
      <c r="L134" s="110">
        <f>'Enhanced - Aggs'!L84</f>
        <v>0</v>
      </c>
      <c r="M134" s="111">
        <f>'Enhanced - Aggs'!M84</f>
        <v>0</v>
      </c>
      <c r="N134" s="107">
        <f>'Enhanced - Aggs'!N84</f>
        <v>0</v>
      </c>
      <c r="O134" s="105">
        <f>'Enhanced - Aggs'!O84</f>
        <v>0</v>
      </c>
      <c r="P134" s="106">
        <f>'Enhanced - Aggs'!P84</f>
        <v>0</v>
      </c>
      <c r="Q134" s="107">
        <f>'Enhanced - Aggs'!Q84</f>
        <v>0</v>
      </c>
    </row>
    <row r="135" spans="2:17">
      <c r="B135" s="330"/>
      <c r="C135" s="239" t="s">
        <v>179</v>
      </c>
      <c r="D135" s="242">
        <f>'Enhanced - Aggs'!D85</f>
        <v>11218506.203293668</v>
      </c>
      <c r="E135" s="106">
        <f>'Enhanced - Aggs'!E85</f>
        <v>1290086.6341248322</v>
      </c>
      <c r="F135" s="107">
        <f>'Enhanced - Aggs'!F85</f>
        <v>0.12993877073154683</v>
      </c>
      <c r="G135" s="108">
        <f>'Enhanced - Aggs'!G85</f>
        <v>66.416788648472391</v>
      </c>
      <c r="H135" s="109">
        <f>'Enhanced - Aggs'!H85</f>
        <v>4.5386944669810916</v>
      </c>
      <c r="I135" s="155">
        <f>'Enhanced - Aggs'!I85</f>
        <v>44.968338171041609</v>
      </c>
      <c r="J135" s="156">
        <f>'Enhanced - Aggs'!J85</f>
        <v>3.9023143783957721</v>
      </c>
      <c r="K135" s="107">
        <f>'Enhanced - Aggs'!K85</f>
        <v>9.5025376649555349E-2</v>
      </c>
      <c r="L135" s="110">
        <f>'Enhanced - Aggs'!L85</f>
        <v>504477580.72363776</v>
      </c>
      <c r="M135" s="111">
        <f>'Enhanced - Aggs'!M85</f>
        <v>96756866.47277981</v>
      </c>
      <c r="N135" s="107">
        <f>'Enhanced - Aggs'!N85</f>
        <v>0.23731162801124767</v>
      </c>
      <c r="O135" s="105">
        <f>'Enhanced - Aggs'!O85</f>
        <v>102404554.44665398</v>
      </c>
      <c r="P135" s="106">
        <f>'Enhanced - Aggs'!P85</f>
        <v>11515888.771763965</v>
      </c>
      <c r="Q135" s="107">
        <f>'Enhanced - Aggs'!Q85</f>
        <v>0.12670324386713361</v>
      </c>
    </row>
    <row r="136" spans="2:17" ht="15" thickBot="1">
      <c r="B136" s="325"/>
      <c r="C136" s="240" t="s">
        <v>228</v>
      </c>
      <c r="D136" s="243">
        <f>Enhanced!D92</f>
        <v>422488.79253550078</v>
      </c>
      <c r="E136" s="129">
        <f>Enhanced!E92</f>
        <v>-95589.543058598938</v>
      </c>
      <c r="F136" s="130">
        <f>Enhanced!F92</f>
        <v>-0.18450789483212582</v>
      </c>
      <c r="G136" s="131">
        <f>Enhanced!G92</f>
        <v>0.26203379520130232</v>
      </c>
      <c r="H136" s="132">
        <f>Enhanced!H92</f>
        <v>-2.0379152776901444E-2</v>
      </c>
      <c r="I136" s="205">
        <f>Enhanced!I92</f>
        <v>24.405352068229767</v>
      </c>
      <c r="J136" s="157">
        <f>Enhanced!J92</f>
        <v>0.79405157751567401</v>
      </c>
      <c r="K136" s="130">
        <f>Enhanced!K92</f>
        <v>3.3630150013463277E-2</v>
      </c>
      <c r="L136" s="133">
        <f>Enhanced!L92</f>
        <v>10310987.726710182</v>
      </c>
      <c r="M136" s="134">
        <f>Enhanced!M92</f>
        <v>-1921515.5327311251</v>
      </c>
      <c r="N136" s="130">
        <f>Enhanced!N92</f>
        <v>-0.15708277300053514</v>
      </c>
      <c r="O136" s="128">
        <f>Enhanced!O92</f>
        <v>3841036.2318205615</v>
      </c>
      <c r="P136" s="129">
        <f>Enhanced!P92</f>
        <v>-886226.66994347097</v>
      </c>
      <c r="Q136" s="130">
        <f>Enhanced!Q92</f>
        <v>-0.18747141598847089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Alternatives'!D158</f>
        <v>1781200.2079764309</v>
      </c>
      <c r="E137" s="292">
        <f>'Non-Dairy Alternatives'!E158</f>
        <v>-692901.27304343483</v>
      </c>
      <c r="F137" s="293">
        <f>'Non-Dairy Alternatives'!F158</f>
        <v>-0.28006178338238957</v>
      </c>
      <c r="G137" s="294">
        <f>'Non-Dairy Alternatives'!G158</f>
        <v>100.00000000000001</v>
      </c>
      <c r="H137" s="295">
        <f>'Non-Dairy Alternatives'!H158</f>
        <v>1.4210854715202004E-14</v>
      </c>
      <c r="I137" s="296">
        <f>'Non-Dairy Alternatives'!I158</f>
        <v>31.270651955141126</v>
      </c>
      <c r="J137" s="297">
        <f>'Non-Dairy Alternatives'!J158</f>
        <v>-0.21475554738391622</v>
      </c>
      <c r="K137" s="293">
        <f>'Non-Dairy Alternatives'!K158</f>
        <v>-6.8207961852389375E-3</v>
      </c>
      <c r="L137" s="298">
        <f>'Non-Dairy Alternatives'!L158</f>
        <v>55699291.766055956</v>
      </c>
      <c r="M137" s="299">
        <f>'Non-Dairy Alternatives'!M158</f>
        <v>-22198801.566455245</v>
      </c>
      <c r="N137" s="293">
        <f>'Non-Dairy Alternatives'!N158</f>
        <v>-0.28497233522390275</v>
      </c>
      <c r="O137" s="291">
        <f>'Non-Dairy Alternatives'!O158</f>
        <v>14318813.508351574</v>
      </c>
      <c r="P137" s="292">
        <f>'Non-Dairy Alternatives'!P158</f>
        <v>-6137429.1535161007</v>
      </c>
      <c r="Q137" s="293">
        <f>'Non-Dairy Alternatives'!Q158</f>
        <v>-0.30002719731893068</v>
      </c>
    </row>
    <row r="138" spans="2:17" ht="15.5" customHeight="1">
      <c r="B138" s="330"/>
      <c r="C138" s="82" t="s">
        <v>265</v>
      </c>
      <c r="D138" s="121">
        <f>'Non-Dairy Alternatives'!D159</f>
        <v>26988.778506172061</v>
      </c>
      <c r="E138" s="122">
        <f>'Non-Dairy Alternatives'!E159</f>
        <v>-1082.5421751676768</v>
      </c>
      <c r="F138" s="123">
        <f>'Non-Dairy Alternatives'!F159</f>
        <v>-3.8563991607537401E-2</v>
      </c>
      <c r="G138" s="124">
        <f>'Non-Dairy Alternatives'!G159</f>
        <v>1.5152018501521074</v>
      </c>
      <c r="H138" s="125">
        <f>'Non-Dairy Alternatives'!H159</f>
        <v>0.38059516984050301</v>
      </c>
      <c r="I138" s="204">
        <f>'Non-Dairy Alternatives'!I159</f>
        <v>24.042032965512853</v>
      </c>
      <c r="J138" s="152">
        <f>'Non-Dairy Alternatives'!J159</f>
        <v>-0.1425465791226479</v>
      </c>
      <c r="K138" s="245">
        <f>'Non-Dairy Alternatives'!K159</f>
        <v>-5.8941102887301111E-3</v>
      </c>
      <c r="L138" s="257">
        <f>'Non-Dairy Alternatives'!L159</f>
        <v>648865.10254431341</v>
      </c>
      <c r="M138" s="127">
        <f>'Non-Dairy Alternatives'!M159</f>
        <v>-30027.98539651907</v>
      </c>
      <c r="N138" s="123">
        <f>'Non-Dairy Alternatives'!N159</f>
        <v>-4.4230801476558994E-2</v>
      </c>
      <c r="O138" s="121">
        <f>'Non-Dairy Alternatives'!O159</f>
        <v>202080.34295350243</v>
      </c>
      <c r="P138" s="122">
        <f>'Non-Dairy Alternatives'!P159</f>
        <v>-9928.3824144055252</v>
      </c>
      <c r="Q138" s="123">
        <f>'Non-Dairy Alternatives'!Q159</f>
        <v>-4.6830065117255772E-2</v>
      </c>
    </row>
    <row r="139" spans="2:17">
      <c r="B139" s="326"/>
      <c r="C139" s="255" t="s">
        <v>85</v>
      </c>
      <c r="D139" s="105">
        <f>'Non-Dairy Alternatives'!D160</f>
        <v>381358.503172</v>
      </c>
      <c r="E139" s="106">
        <f>'Non-Dairy Alternatives'!E160</f>
        <v>-159285.04082202137</v>
      </c>
      <c r="F139" s="107">
        <f>'Non-Dairy Alternatives'!F160</f>
        <v>-0.29462118357189299</v>
      </c>
      <c r="G139" s="108">
        <f>'Non-Dairy Alternatives'!G160</f>
        <v>21.410198666283012</v>
      </c>
      <c r="H139" s="109">
        <f>'Non-Dairy Alternatives'!H160</f>
        <v>-0.4419180775766236</v>
      </c>
      <c r="I139" s="155">
        <f>'Non-Dairy Alternatives'!I160</f>
        <v>18.270343132462642</v>
      </c>
      <c r="J139" s="156">
        <f>'Non-Dairy Alternatives'!J160</f>
        <v>-1.1575990190904513</v>
      </c>
      <c r="K139" s="244">
        <f>'Non-Dairy Alternatives'!K160</f>
        <v>-5.9584232342276736E-2</v>
      </c>
      <c r="L139" s="247">
        <f>'Non-Dairy Alternatives'!L160</f>
        <v>6967550.7094347831</v>
      </c>
      <c r="M139" s="111">
        <f>'Non-Dairy Alternatives'!M160</f>
        <v>-3536040.7878917139</v>
      </c>
      <c r="N139" s="107">
        <f>'Non-Dairy Alternatives'!N160</f>
        <v>-0.33665063885926544</v>
      </c>
      <c r="O139" s="105">
        <f>'Non-Dairy Alternatives'!O160</f>
        <v>1658073.9308467221</v>
      </c>
      <c r="P139" s="106">
        <f>'Non-Dairy Alternatives'!P160</f>
        <v>-996342.47965652659</v>
      </c>
      <c r="Q139" s="107">
        <f>'Non-Dairy Alternatives'!Q160</f>
        <v>-0.37535274258933277</v>
      </c>
    </row>
    <row r="140" spans="2:17">
      <c r="B140" s="326"/>
      <c r="C140" s="255" t="s">
        <v>87</v>
      </c>
      <c r="D140" s="105">
        <f>'Non-Dairy Alternatives'!D161</f>
        <v>0</v>
      </c>
      <c r="E140" s="106">
        <f>'Non-Dairy Alternatives'!E161</f>
        <v>-1.4814199853420258</v>
      </c>
      <c r="F140" s="107">
        <f>'Non-Dairy Alternatives'!F161</f>
        <v>-1</v>
      </c>
      <c r="G140" s="108">
        <f>'Non-Dairy Alternatives'!G161</f>
        <v>0</v>
      </c>
      <c r="H140" s="109">
        <f>'Non-Dairy Alternatives'!H161</f>
        <v>-5.987709060063938E-5</v>
      </c>
      <c r="I140" s="155">
        <f>'Non-Dairy Alternatives'!I161</f>
        <v>0</v>
      </c>
      <c r="J140" s="156">
        <f>'Non-Dairy Alternatives'!J161</f>
        <v>-69.189765458422173</v>
      </c>
      <c r="K140" s="244">
        <f>'Non-Dairy Alternatives'!K161</f>
        <v>-1</v>
      </c>
      <c r="L140" s="247">
        <f>'Non-Dairy Alternatives'!L161</f>
        <v>0</v>
      </c>
      <c r="M140" s="111">
        <f>'Non-Dairy Alternatives'!M161</f>
        <v>-102.49910133123397</v>
      </c>
      <c r="N140" s="107">
        <f>'Non-Dairy Alternatives'!N161</f>
        <v>-1</v>
      </c>
      <c r="O140" s="105">
        <f>'Non-Dairy Alternatives'!O161</f>
        <v>0</v>
      </c>
      <c r="P140" s="106">
        <f>'Non-Dairy Alternatives'!P161</f>
        <v>-15.793390035629272</v>
      </c>
      <c r="Q140" s="107">
        <f>'Non-Dairy Alternatives'!Q161</f>
        <v>-1</v>
      </c>
    </row>
    <row r="141" spans="2:17">
      <c r="B141" s="326"/>
      <c r="C141" s="255" t="s">
        <v>261</v>
      </c>
      <c r="D141" s="105">
        <f>'Non-Dairy Alternatives'!D162</f>
        <v>1262781.4554068728</v>
      </c>
      <c r="E141" s="106">
        <f>'Non-Dairy Alternatives'!E162</f>
        <v>-515032.18428229634</v>
      </c>
      <c r="F141" s="107">
        <f>'Non-Dairy Alternatives'!F162</f>
        <v>-0.28969975974104012</v>
      </c>
      <c r="G141" s="108">
        <f>'Non-Dairy Alternatives'!G162</f>
        <v>70.894975744556064</v>
      </c>
      <c r="H141" s="109">
        <f>'Non-Dairy Alternatives'!H162</f>
        <v>-0.96196518239108286</v>
      </c>
      <c r="I141" s="155">
        <f>'Non-Dairy Alternatives'!I162</f>
        <v>36.642904864237764</v>
      </c>
      <c r="J141" s="156">
        <f>'Non-Dairy Alternatives'!J162</f>
        <v>0.19382836656322411</v>
      </c>
      <c r="K141" s="244">
        <f>'Non-Dairy Alternatives'!K162</f>
        <v>5.317785392329224E-3</v>
      </c>
      <c r="L141" s="247">
        <f>'Non-Dairy Alternatives'!L162</f>
        <v>46271980.734797746</v>
      </c>
      <c r="M141" s="111">
        <f>'Non-Dairy Alternatives'!M162</f>
        <v>-18527684.616841979</v>
      </c>
      <c r="N141" s="107">
        <f>'Non-Dairy Alternatives'!N162</f>
        <v>-0.28592253549922297</v>
      </c>
      <c r="O141" s="105">
        <f>'Non-Dairy Alternatives'!O162</f>
        <v>12009691.005350297</v>
      </c>
      <c r="P141" s="106">
        <f>'Non-Dairy Alternatives'!P162</f>
        <v>-5093261.9032697473</v>
      </c>
      <c r="Q141" s="107">
        <f>'Non-Dairy Alternatives'!Q162</f>
        <v>-0.29780014775709851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Alternatives'!D164</f>
        <v>32.257646560668945</v>
      </c>
      <c r="E143" s="106">
        <f>'Non-Dairy Alternatives'!E164</f>
        <v>-121.11897802352905</v>
      </c>
      <c r="F143" s="107">
        <f>'Non-Dairy Alternatives'!F164</f>
        <v>-0.78968342374127087</v>
      </c>
      <c r="G143" s="108">
        <f>'Non-Dairy Alternatives'!G164</f>
        <v>1.8110062202000253E-3</v>
      </c>
      <c r="H143" s="109">
        <f>'Non-Dairy Alternatives'!H164</f>
        <v>-4.3882796927195052E-3</v>
      </c>
      <c r="I143" s="155">
        <f>'Non-Dairy Alternatives'!I164</f>
        <v>37.96</v>
      </c>
      <c r="J143" s="156">
        <f>'Non-Dairy Alternatives'!J164</f>
        <v>2</v>
      </c>
      <c r="K143" s="244">
        <f>'Non-Dairy Alternatives'!K164</f>
        <v>5.5617352614015569E-2</v>
      </c>
      <c r="L143" s="247">
        <f>'Non-Dairy Alternatives'!L164</f>
        <v>1224.5002634429932</v>
      </c>
      <c r="M143" s="111">
        <f>'Non-Dairy Alternatives'!M164</f>
        <v>-4290.9231566047674</v>
      </c>
      <c r="N143" s="107">
        <f>'Non-Dairy Alternatives'!N164</f>
        <v>-0.77798617255891667</v>
      </c>
      <c r="O143" s="105">
        <f>'Non-Dairy Alternatives'!O164</f>
        <v>129.03058624267578</v>
      </c>
      <c r="P143" s="106">
        <f>'Non-Dairy Alternatives'!P164</f>
        <v>-484.47591209411621</v>
      </c>
      <c r="Q143" s="107">
        <f>'Non-Dairy Alternatives'!Q164</f>
        <v>-0.78968342374127087</v>
      </c>
    </row>
    <row r="144" spans="2:17">
      <c r="B144" s="326"/>
      <c r="C144" s="255" t="s">
        <v>264</v>
      </c>
      <c r="D144" s="105">
        <f>'Non-Dairy Alternatives'!D165</f>
        <v>15053.663321879418</v>
      </c>
      <c r="E144" s="106">
        <f>'Non-Dairy Alternatives'!E165</f>
        <v>-2091.6028873091291</v>
      </c>
      <c r="F144" s="107">
        <f>'Non-Dairy Alternatives'!F165</f>
        <v>-0.12199302488451247</v>
      </c>
      <c r="G144" s="108">
        <f>'Non-Dairy Alternatives'!G165</f>
        <v>0.84514156547182551</v>
      </c>
      <c r="H144" s="109">
        <f>'Non-Dairy Alternatives'!H165</f>
        <v>0.15215195527519842</v>
      </c>
      <c r="I144" s="155">
        <f>'Non-Dairy Alternatives'!I165</f>
        <v>23.648809663026476</v>
      </c>
      <c r="J144" s="156">
        <f>'Non-Dairy Alternatives'!J165</f>
        <v>0.39179005254709054</v>
      </c>
      <c r="K144" s="244">
        <f>'Non-Dairy Alternatives'!K165</f>
        <v>1.6846098902997604E-2</v>
      </c>
      <c r="L144" s="247">
        <f>'Non-Dairy Alternatives'!L165</f>
        <v>356001.21863040922</v>
      </c>
      <c r="M144" s="111">
        <f>'Non-Dairy Alternatives'!M165</f>
        <v>-42746.573823578365</v>
      </c>
      <c r="N144" s="107">
        <f>'Non-Dairy Alternatives'!N165</f>
        <v>-0.10720203254419519</v>
      </c>
      <c r="O144" s="105">
        <f>'Non-Dairy Alternatives'!O165</f>
        <v>120207.14282763004</v>
      </c>
      <c r="P144" s="106">
        <f>'Non-Dairy Alternatives'!P165</f>
        <v>-20639.710275769234</v>
      </c>
      <c r="Q144" s="107">
        <f>'Non-Dairy Alternatives'!Q165</f>
        <v>-0.14654008819506315</v>
      </c>
    </row>
    <row r="145" spans="2:17">
      <c r="B145" s="326"/>
      <c r="C145" s="255" t="s">
        <v>229</v>
      </c>
      <c r="D145" s="105">
        <f>'Non-Dairy Alternatives'!D166</f>
        <v>73661.550695986545</v>
      </c>
      <c r="E145" s="106">
        <f>'Non-Dairy Alternatives'!E166</f>
        <v>-18547.004951979558</v>
      </c>
      <c r="F145" s="107">
        <f>'Non-Dairy Alternatives'!F166</f>
        <v>-0.20114190946432703</v>
      </c>
      <c r="G145" s="108">
        <f>'Non-Dairy Alternatives'!G166</f>
        <v>4.135500903611014</v>
      </c>
      <c r="H145" s="109">
        <f>'Non-Dairy Alternatives'!H166</f>
        <v>0.40854967079593152</v>
      </c>
      <c r="I145" s="155">
        <f>'Non-Dairy Alternatives'!I166</f>
        <v>14.011702242990216</v>
      </c>
      <c r="J145" s="156">
        <f>'Non-Dairy Alternatives'!J166</f>
        <v>1.2162986382074106</v>
      </c>
      <c r="K145" s="244">
        <f>'Non-Dairy Alternatives'!K166</f>
        <v>9.5057465616228728E-2</v>
      </c>
      <c r="L145" s="247">
        <f>'Non-Dairy Alternatives'!L166</f>
        <v>1032123.7151090922</v>
      </c>
      <c r="M145" s="111">
        <f>'Non-Dairy Alternatives'!M166</f>
        <v>-147721.97022070922</v>
      </c>
      <c r="N145" s="107">
        <f>'Non-Dairy Alternatives'!N166</f>
        <v>-0.12520448399098616</v>
      </c>
      <c r="O145" s="105">
        <f>'Non-Dairy Alternatives'!O166</f>
        <v>196975.5856732956</v>
      </c>
      <c r="P145" s="106">
        <f>'Non-Dairy Alternatives'!P166</f>
        <v>-44866.340789268608</v>
      </c>
      <c r="Q145" s="107">
        <f>'Non-Dairy Alternatives'!Q166</f>
        <v>-0.18551928296938069</v>
      </c>
    </row>
    <row r="146" spans="2:17">
      <c r="B146" s="326"/>
      <c r="C146" s="255" t="s">
        <v>230</v>
      </c>
      <c r="D146" s="105">
        <f>'Non-Dairy Alternatives'!D167</f>
        <v>219.69313287734985</v>
      </c>
      <c r="E146" s="106">
        <f>'Non-Dairy Alternatives'!E167</f>
        <v>-159.57715630531311</v>
      </c>
      <c r="F146" s="107">
        <f>'Non-Dairy Alternatives'!F167</f>
        <v>-0.42074784357405348</v>
      </c>
      <c r="G146" s="108">
        <f>'Non-Dairy Alternatives'!G167</f>
        <v>1.233399434232813E-2</v>
      </c>
      <c r="H146" s="109">
        <f>'Non-Dairy Alternatives'!H167</f>
        <v>-2.995622979040654E-3</v>
      </c>
      <c r="I146" s="155">
        <f>'Non-Dairy Alternatives'!I167</f>
        <v>18.18975264433298</v>
      </c>
      <c r="J146" s="156">
        <f>'Non-Dairy Alternatives'!J167</f>
        <v>-1.656047204063043</v>
      </c>
      <c r="K146" s="244">
        <f>'Non-Dairy Alternatives'!K167</f>
        <v>-8.3445727393894276E-2</v>
      </c>
      <c r="L146" s="247">
        <f>'Non-Dairy Alternatives'!L167</f>
        <v>3996.163744697571</v>
      </c>
      <c r="M146" s="111">
        <f>'Non-Dairy Alternatives'!M167</f>
        <v>-3530.7585028648373</v>
      </c>
      <c r="N146" s="107">
        <f>'Non-Dairy Alternatives'!N167</f>
        <v>-0.46908396111149847</v>
      </c>
      <c r="O146" s="105">
        <f>'Non-Dairy Alternatives'!O167</f>
        <v>585.84835433959961</v>
      </c>
      <c r="P146" s="106">
        <f>'Non-Dairy Alternatives'!P167</f>
        <v>-425.53908348083496</v>
      </c>
      <c r="Q146" s="107">
        <f>'Non-Dairy Alternatives'!Q167</f>
        <v>-0.42074784357405348</v>
      </c>
    </row>
    <row r="147" spans="2:17">
      <c r="B147" s="326"/>
      <c r="C147" s="83" t="s">
        <v>230</v>
      </c>
      <c r="D147" s="105">
        <f>'Non-Dairy Alternatives'!D168</f>
        <v>14944.639673771864</v>
      </c>
      <c r="E147" s="106">
        <f>'Non-Dairy Alternatives'!E168</f>
        <v>3785.2446368655055</v>
      </c>
      <c r="F147" s="107">
        <f>'Non-Dairy Alternatives'!F168</f>
        <v>0.33919801426035567</v>
      </c>
      <c r="G147" s="108">
        <f>'Non-Dairy Alternatives'!G168</f>
        <v>0.83902076851596785</v>
      </c>
      <c r="H147" s="109">
        <f>'Non-Dairy Alternatives'!H168</f>
        <v>0.38797237286542768</v>
      </c>
      <c r="I147" s="155">
        <f>'Non-Dairy Alternatives'!I168</f>
        <v>22.881601608247404</v>
      </c>
      <c r="J147" s="156">
        <f>'Non-Dairy Alternatives'!J168</f>
        <v>0.81680885224405841</v>
      </c>
      <c r="K147" s="244">
        <f>'Non-Dairy Alternatives'!K168</f>
        <v>3.7018650538733142E-2</v>
      </c>
      <c r="L147" s="247">
        <f>'Non-Dairy Alternatives'!L168</f>
        <v>341957.29119405628</v>
      </c>
      <c r="M147" s="111">
        <f>'Non-Dairy Alternatives'!M168</f>
        <v>95727.55242234515</v>
      </c>
      <c r="N147" s="107">
        <f>'Non-Dairy Alternatives'!N168</f>
        <v>0.38877331755242517</v>
      </c>
      <c r="O147" s="105">
        <f>'Non-Dairy Alternatives'!O168</f>
        <v>115914.61963403225</v>
      </c>
      <c r="P147" s="106">
        <f>'Non-Dairy Alternatives'!P168</f>
        <v>29341.582532770088</v>
      </c>
      <c r="Q147" s="107">
        <f>'Non-Dairy Alternatives'!Q168</f>
        <v>0.33892287385563274</v>
      </c>
    </row>
    <row r="148" spans="2:17" ht="15" thickBot="1">
      <c r="B148" s="325"/>
      <c r="C148" s="256" t="s">
        <v>86</v>
      </c>
      <c r="D148" s="128">
        <f>'Non-Dairy Alternatives'!D169</f>
        <v>6159.6664203084638</v>
      </c>
      <c r="E148" s="129">
        <f>'Non-Dairy Alternatives'!E169</f>
        <v>-365.96500721212215</v>
      </c>
      <c r="F148" s="130">
        <f>'Non-Dairy Alternatives'!F169</f>
        <v>-5.6081164141256225E-2</v>
      </c>
      <c r="G148" s="131">
        <f>'Non-Dairy Alternatives'!G169</f>
        <v>0.34581550084739099</v>
      </c>
      <c r="H148" s="132">
        <f>'Non-Dairy Alternatives'!H169</f>
        <v>8.2057870952977285E-2</v>
      </c>
      <c r="I148" s="205">
        <f>'Non-Dairy Alternatives'!I169</f>
        <v>12.272146765639953</v>
      </c>
      <c r="J148" s="157">
        <f>'Non-Dairy Alternatives'!J169</f>
        <v>0.32306028324171798</v>
      </c>
      <c r="K148" s="246">
        <f>'Non-Dairy Alternatives'!K169</f>
        <v>2.70364001229388E-2</v>
      </c>
      <c r="L148" s="248">
        <f>'Non-Dairy Alternatives'!L169</f>
        <v>75592.330337409541</v>
      </c>
      <c r="M148" s="134">
        <f>'Non-Dairy Alternatives'!M169</f>
        <v>-2383.0039422897826</v>
      </c>
      <c r="N148" s="130">
        <f>'Non-Dairy Alternatives'!N169</f>
        <v>-3.0560996811400544E-2</v>
      </c>
      <c r="O148" s="128">
        <f>'Non-Dairy Alternatives'!O169</f>
        <v>15156.002125513061</v>
      </c>
      <c r="P148" s="129">
        <f>'Non-Dairy Alternatives'!P169</f>
        <v>-806.11125754167188</v>
      </c>
      <c r="Q148" s="130">
        <f>'Non-Dairy Alternatives'!Q169</f>
        <v>-5.050153687026393E-2</v>
      </c>
    </row>
    <row r="149" spans="2:17">
      <c r="B149" s="226"/>
      <c r="C149" s="82" t="s">
        <v>207</v>
      </c>
      <c r="D149" s="121">
        <f>'Trad vs Value Add'!D61</f>
        <v>32578951.82823744</v>
      </c>
      <c r="E149" s="122">
        <f>'Trad vs Value Add'!E61</f>
        <v>-3304059.4620952867</v>
      </c>
      <c r="F149" s="123">
        <f>'Trad vs Value Add'!F61</f>
        <v>-9.2078656257743793E-2</v>
      </c>
      <c r="G149" s="124">
        <f>'Trad vs Value Add'!G61</f>
        <v>20.205947570824936</v>
      </c>
      <c r="H149" s="125">
        <f>'Trad vs Value Add'!H61</f>
        <v>0.64553304544780588</v>
      </c>
      <c r="I149" s="204">
        <f>'Trad vs Value Add'!I61</f>
        <v>16.158063837064223</v>
      </c>
      <c r="J149" s="152">
        <f>'Trad vs Value Add'!J61</f>
        <v>0.30668486990235522</v>
      </c>
      <c r="K149" s="123">
        <f>'Trad vs Value Add'!K61</f>
        <v>1.9347519893233998E-2</v>
      </c>
      <c r="L149" s="233">
        <f>'Trad vs Value Add'!L61</f>
        <v>526412783.38530076</v>
      </c>
      <c r="M149" s="234">
        <f>'Trad vs Value Add'!M61</f>
        <v>-42382427.060711265</v>
      </c>
      <c r="N149" s="232">
        <f>'Trad vs Value Add'!N61</f>
        <v>-7.4512629998198715E-2</v>
      </c>
      <c r="O149" s="251">
        <f>'Trad vs Value Add'!O61</f>
        <v>213020777.40469763</v>
      </c>
      <c r="P149" s="231">
        <f>'Trad vs Value Add'!P61</f>
        <v>-22614406.175823599</v>
      </c>
      <c r="Q149" s="232">
        <f>'Trad vs Value Add'!Q61</f>
        <v>-9.5972111771227941E-2</v>
      </c>
    </row>
    <row r="150" spans="2:17">
      <c r="B150" s="226" t="s">
        <v>220</v>
      </c>
      <c r="C150" s="83" t="s">
        <v>208</v>
      </c>
      <c r="D150" s="105">
        <f>'Trad vs Value Add'!D62</f>
        <v>122413763.9881748</v>
      </c>
      <c r="E150" s="106">
        <f>'Trad vs Value Add'!E62</f>
        <v>-18429161.061126769</v>
      </c>
      <c r="F150" s="107">
        <f>'Trad vs Value Add'!F62</f>
        <v>-0.13084903664614822</v>
      </c>
      <c r="G150" s="108">
        <f>'Trad vs Value Add'!G62</f>
        <v>75.922826189531719</v>
      </c>
      <c r="H150" s="109">
        <f>'Trad vs Value Add'!H62</f>
        <v>-0.85294869291726627</v>
      </c>
      <c r="I150" s="206">
        <f>'Trad vs Value Add'!I62</f>
        <v>6.695135194010791</v>
      </c>
      <c r="J150" s="156">
        <f>'Trad vs Value Add'!J62</f>
        <v>0.25204160358543337</v>
      </c>
      <c r="K150" s="107">
        <f>'Trad vs Value Add'!K62</f>
        <v>3.9118103756862269E-2</v>
      </c>
      <c r="L150" s="110">
        <f>'Trad vs Value Add'!L62</f>
        <v>819576699.50855982</v>
      </c>
      <c r="M150" s="111">
        <f>'Trad vs Value Add'!M62</f>
        <v>-87887448.133354187</v>
      </c>
      <c r="N150" s="107">
        <f>'Trad vs Value Add'!N62</f>
        <v>-9.6849499081295531E-2</v>
      </c>
      <c r="O150" s="105">
        <f>'Trad vs Value Add'!O62</f>
        <v>213825520.69633451</v>
      </c>
      <c r="P150" s="106">
        <f>'Trad vs Value Add'!P62</f>
        <v>-27831755.33382386</v>
      </c>
      <c r="Q150" s="107">
        <f>'Trad vs Value Add'!Q62</f>
        <v>-0.11517035940747139</v>
      </c>
    </row>
    <row r="151" spans="2:17">
      <c r="B151" s="226" t="s">
        <v>218</v>
      </c>
      <c r="C151" s="83" t="s">
        <v>209</v>
      </c>
      <c r="D151" s="105">
        <f>'Trad vs Value Add'!D63</f>
        <v>4214074.7304789759</v>
      </c>
      <c r="E151" s="106">
        <f>'Trad vs Value Add'!E63</f>
        <v>-393984.87789220829</v>
      </c>
      <c r="F151" s="107">
        <f>'Trad vs Value Add'!F63</f>
        <v>-8.5499084511945045E-2</v>
      </c>
      <c r="G151" s="108">
        <f>'Trad vs Value Add'!G63</f>
        <v>2.6136314486887255</v>
      </c>
      <c r="H151" s="109">
        <f>'Trad vs Value Add'!H63</f>
        <v>0.10170302194403735</v>
      </c>
      <c r="I151" s="206">
        <f>'Trad vs Value Add'!I63</f>
        <v>27.930464289205695</v>
      </c>
      <c r="J151" s="156">
        <f>'Trad vs Value Add'!J63</f>
        <v>2.2326550846573134</v>
      </c>
      <c r="K151" s="107">
        <f>'Trad vs Value Add'!K63</f>
        <v>8.6881144882270542E-2</v>
      </c>
      <c r="L151" s="110">
        <f>'Trad vs Value Add'!L63</f>
        <v>117701063.77168715</v>
      </c>
      <c r="M151" s="111">
        <f>'Trad vs Value Add'!M63</f>
        <v>-715972.84742148221</v>
      </c>
      <c r="N151" s="107">
        <f>'Trad vs Value Add'!N63</f>
        <v>-6.0461979784583435E-3</v>
      </c>
      <c r="O151" s="105">
        <f>'Trad vs Value Add'!O63</f>
        <v>39288782.671137773</v>
      </c>
      <c r="P151" s="106">
        <f>'Trad vs Value Add'!P63</f>
        <v>-3168846.1577105746</v>
      </c>
      <c r="Q151" s="107">
        <f>'Trad vs Value Add'!Q63</f>
        <v>-7.4635495318981726E-2</v>
      </c>
    </row>
    <row r="152" spans="2:17" ht="15" thickBot="1">
      <c r="B152" s="226"/>
      <c r="C152" s="84" t="s">
        <v>210</v>
      </c>
      <c r="D152" s="128">
        <f>'Trad vs Value Add'!D64</f>
        <v>1249859.5677002296</v>
      </c>
      <c r="E152" s="129">
        <f>'Trad vs Value Add'!E64</f>
        <v>2275.9302321444266</v>
      </c>
      <c r="F152" s="130">
        <f>'Trad vs Value Add'!F64</f>
        <v>1.8242706651421981E-3</v>
      </c>
      <c r="G152" s="131">
        <f>'Trad vs Value Add'!G64</f>
        <v>0.77518138180110585</v>
      </c>
      <c r="H152" s="132">
        <f>'Trad vs Value Add'!H64</f>
        <v>9.5103199217581369E-2</v>
      </c>
      <c r="I152" s="205">
        <f>'Trad vs Value Add'!I64</f>
        <v>16.870779254113597</v>
      </c>
      <c r="J152" s="157">
        <f>'Trad vs Value Add'!J64</f>
        <v>1.0719606507219162</v>
      </c>
      <c r="K152" s="130">
        <f>'Trad vs Value Add'!K64</f>
        <v>6.785068413227989E-2</v>
      </c>
      <c r="L152" s="133">
        <f>'Trad vs Value Add'!L64</f>
        <v>21086104.86531242</v>
      </c>
      <c r="M152" s="134">
        <f>'Trad vs Value Add'!M64</f>
        <v>1375757.2843945734</v>
      </c>
      <c r="N152" s="130">
        <f>'Trad vs Value Add'!N64</f>
        <v>6.9798732810094299E-2</v>
      </c>
      <c r="O152" s="128">
        <f>'Trad vs Value Add'!O64</f>
        <v>5605584.2574899755</v>
      </c>
      <c r="P152" s="129">
        <f>'Trad vs Value Add'!P64</f>
        <v>160650.98928123619</v>
      </c>
      <c r="Q152" s="130">
        <f>'Trad vs Value Add'!Q64</f>
        <v>2.9504675515350579E-2</v>
      </c>
    </row>
    <row r="153" spans="2:17">
      <c r="B153" s="324" t="s">
        <v>219</v>
      </c>
      <c r="C153" s="82" t="s">
        <v>216</v>
      </c>
      <c r="D153" s="121">
        <f>Filtration!D35</f>
        <v>158128059.88905755</v>
      </c>
      <c r="E153" s="122">
        <f>Filtration!E35</f>
        <v>-22251120.383379608</v>
      </c>
      <c r="F153" s="123">
        <f>Filtration!F35</f>
        <v>-0.12335747590033644</v>
      </c>
      <c r="G153" s="124">
        <f>Filtration!G35</f>
        <v>98.073360507111843</v>
      </c>
      <c r="H153" s="125">
        <f>Filtration!H35</f>
        <v>-0.25427173447650375</v>
      </c>
      <c r="I153" s="204">
        <f>Filtration!I35</f>
        <v>8.9636534712822797</v>
      </c>
      <c r="J153" s="152">
        <f>Filtration!J35</f>
        <v>0.338801782109174</v>
      </c>
      <c r="K153" s="123">
        <f>Filtration!K35</f>
        <v>3.9282041514345868E-2</v>
      </c>
      <c r="L153" s="126">
        <f>Filtration!L35</f>
        <v>1417405132.9316828</v>
      </c>
      <c r="M153" s="127">
        <f>Filtration!M35</f>
        <v>-138338544.73270679</v>
      </c>
      <c r="N153" s="123">
        <f>Filtration!N35</f>
        <v>-8.8921167875412474E-2</v>
      </c>
      <c r="O153" s="121">
        <f>Filtration!O35</f>
        <v>447065073.17187995</v>
      </c>
      <c r="P153" s="122">
        <f>Filtration!P35</f>
        <v>-54343706.35421294</v>
      </c>
      <c r="Q153" s="123">
        <f>Filtration!Q35</f>
        <v>-0.10838203991078089</v>
      </c>
    </row>
    <row r="154" spans="2:17" ht="15" thickBot="1">
      <c r="B154" s="325"/>
      <c r="C154" s="84" t="s">
        <v>217</v>
      </c>
      <c r="D154" s="128">
        <f>Filtration!D36</f>
        <v>3106406.9135664417</v>
      </c>
      <c r="E154" s="129">
        <f>Filtration!E36</f>
        <v>38496.922251520213</v>
      </c>
      <c r="F154" s="130">
        <f>Filtration!F36</f>
        <v>1.2548256748243204E-2</v>
      </c>
      <c r="G154" s="131">
        <f>Filtration!G36</f>
        <v>1.9266394928878048</v>
      </c>
      <c r="H154" s="132">
        <f>Filtration!H36</f>
        <v>0.25427173447636875</v>
      </c>
      <c r="I154" s="205">
        <f>Filtration!I36</f>
        <v>26.223338519641345</v>
      </c>
      <c r="J154" s="157">
        <f>Filtration!J36</f>
        <v>2.1916920565798641</v>
      </c>
      <c r="K154" s="130">
        <f>Filtration!K36</f>
        <v>9.1200245474177807E-2</v>
      </c>
      <c r="L154" s="133">
        <f>Filtration!L36</f>
        <v>81460360.074207053</v>
      </c>
      <c r="M154" s="134">
        <f>Filtration!M36</f>
        <v>7733431.7824328393</v>
      </c>
      <c r="N154" s="130">
        <f>Filtration!N36</f>
        <v>0.10489290631813378</v>
      </c>
      <c r="O154" s="128">
        <f>Filtration!O36</f>
        <v>27802244.592746854</v>
      </c>
      <c r="P154" s="129">
        <f>Filtration!P36</f>
        <v>576538.34919169918</v>
      </c>
      <c r="Q154" s="130">
        <f>Filtration!Q36</f>
        <v>2.1176249535424883E-2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16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03-23-2025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Data'!E129</f>
        <v>34513611.578242727</v>
      </c>
      <c r="E161" s="292">
        <f>'Segment Data'!F129</f>
        <v>-5337370.3475988284</v>
      </c>
      <c r="F161" s="293">
        <f>'Segment Data'!G129</f>
        <v>-0.1339332204544196</v>
      </c>
      <c r="G161" s="294">
        <f>'Segment Data'!H129</f>
        <v>100</v>
      </c>
      <c r="H161" s="295">
        <f>'Segment Data'!I129</f>
        <v>-4.2632564145606011E-14</v>
      </c>
      <c r="I161" s="296">
        <f>'Segment Data'!J129</f>
        <v>9.3517531108785814</v>
      </c>
      <c r="J161" s="297">
        <f>'Segment Data'!K129</f>
        <v>0.50759739767225298</v>
      </c>
      <c r="K161" s="293">
        <f>'Segment Data'!L129</f>
        <v>5.7393539206268732E-2</v>
      </c>
      <c r="L161" s="298">
        <f>'Segment Data'!M129</f>
        <v>322762774.44448644</v>
      </c>
      <c r="M161" s="299">
        <f>'Segment Data'!N129</f>
        <v>-29685515.031827271</v>
      </c>
      <c r="N161" s="293">
        <f>'Segment Data'!O129</f>
        <v>-8.4226582787323437E-2</v>
      </c>
      <c r="O161" s="291">
        <f>'Segment Data'!P129</f>
        <v>99629051.354887128</v>
      </c>
      <c r="P161" s="292">
        <f>'Segment Data'!Q129</f>
        <v>-13298184.168827489</v>
      </c>
      <c r="Q161" s="293">
        <f>'Segment Data'!R129</f>
        <v>-0.11775887461652139</v>
      </c>
    </row>
    <row r="162" spans="2:17" ht="15" thickBot="1">
      <c r="B162" s="324" t="s">
        <v>111</v>
      </c>
      <c r="C162" s="82" t="s">
        <v>111</v>
      </c>
      <c r="D162" s="128">
        <f>'Segment Data'!E132</f>
        <v>26615699.915130619</v>
      </c>
      <c r="E162" s="129">
        <f>'Segment Data'!F132</f>
        <v>-4372729.2557876892</v>
      </c>
      <c r="F162" s="130">
        <f>'Segment Data'!G132</f>
        <v>-0.14110845153427015</v>
      </c>
      <c r="G162" s="131">
        <f>'Segment Data'!H132</f>
        <v>77.116530835356201</v>
      </c>
      <c r="H162" s="132">
        <f>'Segment Data'!I132</f>
        <v>-0.64423608522932341</v>
      </c>
      <c r="I162" s="205">
        <f>'Segment Data'!J132</f>
        <v>6.8857716793836161</v>
      </c>
      <c r="J162" s="157">
        <f>'Segment Data'!K132</f>
        <v>0.36869315344477727</v>
      </c>
      <c r="K162" s="130">
        <f>'Segment Data'!L132</f>
        <v>5.65733790036946E-2</v>
      </c>
      <c r="L162" s="133">
        <f>'Segment Data'!M132</f>
        <v>183269632.70257932</v>
      </c>
      <c r="M162" s="134">
        <f>'Segment Data'!N132</f>
        <v>-18684393.599789083</v>
      </c>
      <c r="N162" s="130">
        <f>'Segment Data'!O132</f>
        <v>-9.2518054439848341E-2</v>
      </c>
      <c r="O162" s="128">
        <f>'Segment Data'!P132</f>
        <v>46404850.762033224</v>
      </c>
      <c r="P162" s="129">
        <f>'Segment Data'!Q132</f>
        <v>-6896804.5001044795</v>
      </c>
      <c r="Q162" s="130">
        <f>'Segment Data'!R132</f>
        <v>-0.12939193850896324</v>
      </c>
    </row>
    <row r="163" spans="2:17">
      <c r="B163" s="326"/>
      <c r="C163" s="102" t="s">
        <v>110</v>
      </c>
      <c r="D163" s="143">
        <f>'Segment Data'!E133</f>
        <v>26485239.61399819</v>
      </c>
      <c r="E163" s="144">
        <f>'Segment Data'!F133</f>
        <v>-4300797.3001166284</v>
      </c>
      <c r="F163" s="145">
        <f>'Segment Data'!G133</f>
        <v>-0.13969960836838968</v>
      </c>
      <c r="G163" s="146">
        <f>'Segment Data'!H133</f>
        <v>76.738534169209927</v>
      </c>
      <c r="H163" s="147">
        <f>'Segment Data'!I133</f>
        <v>-0.51436005408518781</v>
      </c>
      <c r="I163" s="207">
        <f>'Segment Data'!J133</f>
        <v>6.792429292281934</v>
      </c>
      <c r="J163" s="161">
        <f>'Segment Data'!K133</f>
        <v>0.35955994811326342</v>
      </c>
      <c r="K163" s="145">
        <f>'Segment Data'!L133</f>
        <v>5.5894178612410458E-2</v>
      </c>
      <c r="L163" s="148">
        <f>'Segment Data'!M133</f>
        <v>179899117.36722717</v>
      </c>
      <c r="M163" s="149">
        <f>'Segment Data'!N133</f>
        <v>-18143435.726027101</v>
      </c>
      <c r="N163" s="145">
        <f>'Segment Data'!O133</f>
        <v>-9.1613824618205775E-2</v>
      </c>
      <c r="O163" s="143">
        <f>'Segment Data'!P133</f>
        <v>45252224.830917835</v>
      </c>
      <c r="P163" s="144">
        <f>'Segment Data'!Q133</f>
        <v>-6777860.9529688582</v>
      </c>
      <c r="Q163" s="145">
        <f>'Segment Data'!R133</f>
        <v>-0.13026811028376026</v>
      </c>
    </row>
    <row r="164" spans="2:17" ht="15" thickBot="1">
      <c r="B164" s="325"/>
      <c r="C164" s="98" t="s">
        <v>109</v>
      </c>
      <c r="D164" s="135">
        <f>'Segment Data'!E134</f>
        <v>130460.30113241448</v>
      </c>
      <c r="E164" s="136">
        <f>'Segment Data'!F134</f>
        <v>-71931.955671070624</v>
      </c>
      <c r="F164" s="137">
        <f>'Segment Data'!G134</f>
        <v>-0.3554086347330655</v>
      </c>
      <c r="G164" s="138">
        <f>'Segment Data'!H134</f>
        <v>0.3779966661462234</v>
      </c>
      <c r="H164" s="139">
        <f>'Segment Data'!I134</f>
        <v>-0.12987603114418633</v>
      </c>
      <c r="I164" s="208">
        <f>'Segment Data'!J134</f>
        <v>25.835563049415519</v>
      </c>
      <c r="J164" s="154">
        <f>'Segment Data'!K134</f>
        <v>6.5093631695848799</v>
      </c>
      <c r="K164" s="137">
        <f>'Segment Data'!L134</f>
        <v>0.33681547381584481</v>
      </c>
      <c r="L164" s="140">
        <f>'Segment Data'!M134</f>
        <v>3370515.335352229</v>
      </c>
      <c r="M164" s="141">
        <f>'Segment Data'!N134</f>
        <v>-540957.87376193656</v>
      </c>
      <c r="N164" s="137">
        <f>'Segment Data'!O134</f>
        <v>-0.13830028862308064</v>
      </c>
      <c r="O164" s="135">
        <f>'Segment Data'!P134</f>
        <v>1152625.9311153889</v>
      </c>
      <c r="P164" s="136">
        <f>'Segment Data'!Q134</f>
        <v>-118943.54713561619</v>
      </c>
      <c r="Q164" s="137">
        <f>'Segment Data'!R134</f>
        <v>-9.3540737781169822E-2</v>
      </c>
    </row>
    <row r="165" spans="2:17">
      <c r="B165" s="324" t="s">
        <v>108</v>
      </c>
      <c r="C165" s="82" t="s">
        <v>185</v>
      </c>
      <c r="D165" s="121">
        <f>Fat!E115</f>
        <v>471744.22865476029</v>
      </c>
      <c r="E165" s="122">
        <f>Fat!F115</f>
        <v>-123039.91867535363</v>
      </c>
      <c r="F165" s="123">
        <f>Fat!G115</f>
        <v>-0.20686482521038793</v>
      </c>
      <c r="G165" s="124">
        <f>Fat!H115</f>
        <v>1.3668353066595513</v>
      </c>
      <c r="H165" s="125">
        <f>Fat!I115</f>
        <v>-0.12568537560856496</v>
      </c>
      <c r="I165" s="204">
        <f>Fat!J115</f>
        <v>6.9488899050664772</v>
      </c>
      <c r="J165" s="152">
        <f>Fat!K115</f>
        <v>1.2780733233540396</v>
      </c>
      <c r="K165" s="123">
        <f>Fat!L115</f>
        <v>0.22537729883129018</v>
      </c>
      <c r="L165" s="126">
        <f>Fat!M115</f>
        <v>3278098.7082724357</v>
      </c>
      <c r="M165" s="127">
        <f>Fat!N115</f>
        <v>-94813.096946867649</v>
      </c>
      <c r="N165" s="123">
        <f>Fat!O115</f>
        <v>-2.8110161908221905E-2</v>
      </c>
      <c r="O165" s="121">
        <f>Fat!P115</f>
        <v>1000336.3470253944</v>
      </c>
      <c r="P165" s="122">
        <f>Fat!Q115</f>
        <v>-53236.993803031277</v>
      </c>
      <c r="Q165" s="123">
        <f>Fat!R115</f>
        <v>-5.0529936303410052E-2</v>
      </c>
    </row>
    <row r="166" spans="2:17">
      <c r="B166" s="326"/>
      <c r="C166" s="83" t="s">
        <v>186</v>
      </c>
      <c r="D166" s="105">
        <f>Fat!E116</f>
        <v>3661508.9128497951</v>
      </c>
      <c r="E166" s="106">
        <f>Fat!F116</f>
        <v>-819397.80729886144</v>
      </c>
      <c r="F166" s="107">
        <f>Fat!G116</f>
        <v>-0.18286428584071873</v>
      </c>
      <c r="G166" s="108">
        <f>Fat!H116</f>
        <v>10.608883699548846</v>
      </c>
      <c r="H166" s="109">
        <f>Fat!I116</f>
        <v>-0.63527266399358417</v>
      </c>
      <c r="I166" s="206">
        <f>Fat!J116</f>
        <v>15.216396276628267</v>
      </c>
      <c r="J166" s="156">
        <f>Fat!K116</f>
        <v>0.64001755147429407</v>
      </c>
      <c r="K166" s="107">
        <f>Fat!L116</f>
        <v>4.3907856919897195E-2</v>
      </c>
      <c r="L166" s="110">
        <f>Fat!M116</f>
        <v>55714970.588328831</v>
      </c>
      <c r="M166" s="111">
        <f>Fat!N116</f>
        <v>-9600422.7966455072</v>
      </c>
      <c r="N166" s="107">
        <f>Fat!O116</f>
        <v>-0.146985607819275</v>
      </c>
      <c r="O166" s="105">
        <f>Fat!P116</f>
        <v>19899013.454168916</v>
      </c>
      <c r="P166" s="106">
        <f>Fat!Q116</f>
        <v>-4159111.318019636</v>
      </c>
      <c r="Q166" s="107">
        <f>Fat!R116</f>
        <v>-0.17287761857597533</v>
      </c>
    </row>
    <row r="167" spans="2:17">
      <c r="B167" s="326"/>
      <c r="C167" s="83" t="s">
        <v>187</v>
      </c>
      <c r="D167" s="105">
        <f>Fat!E117</f>
        <v>9180247.7541892305</v>
      </c>
      <c r="E167" s="106">
        <f>Fat!F117</f>
        <v>-1867771.7118336391</v>
      </c>
      <c r="F167" s="107">
        <f>Fat!G117</f>
        <v>-0.16905941536198346</v>
      </c>
      <c r="G167" s="108">
        <f>Fat!H117</f>
        <v>26.598919482470016</v>
      </c>
      <c r="H167" s="109">
        <f>Fat!I117</f>
        <v>-1.1244111159630741</v>
      </c>
      <c r="I167" s="206">
        <f>Fat!J117</f>
        <v>7.0793603340837086</v>
      </c>
      <c r="J167" s="156">
        <f>Fat!K117</f>
        <v>0.4341369392083454</v>
      </c>
      <c r="K167" s="107">
        <f>Fat!L117</f>
        <v>6.5330676398801191E-2</v>
      </c>
      <c r="L167" s="110">
        <f>Fat!M117</f>
        <v>64990281.808068283</v>
      </c>
      <c r="M167" s="111">
        <f>Fat!N117</f>
        <v>-8426275.6145853028</v>
      </c>
      <c r="N167" s="107">
        <f>Fat!O117</f>
        <v>-0.11477350492036652</v>
      </c>
      <c r="O167" s="105">
        <f>Fat!P117</f>
        <v>17528899.310842991</v>
      </c>
      <c r="P167" s="106">
        <f>Fat!Q117</f>
        <v>-3026051.3859950714</v>
      </c>
      <c r="Q167" s="107">
        <f>Fat!R117</f>
        <v>-0.14721764263149337</v>
      </c>
    </row>
    <row r="168" spans="2:17" ht="15" thickBot="1">
      <c r="B168" s="325"/>
      <c r="C168" s="84" t="s">
        <v>188</v>
      </c>
      <c r="D168" s="128">
        <f>Fat!E118</f>
        <v>21200110.682548992</v>
      </c>
      <c r="E168" s="129">
        <f>Fat!F118</f>
        <v>-2527160.9097905345</v>
      </c>
      <c r="F168" s="130">
        <f>Fat!G118</f>
        <v>-0.10650870244206424</v>
      </c>
      <c r="G168" s="131">
        <f>Fat!H118</f>
        <v>61.425361511321753</v>
      </c>
      <c r="H168" s="132">
        <f>Fat!I118</f>
        <v>1.8853691555663517</v>
      </c>
      <c r="I168" s="205">
        <f>Fat!J118</f>
        <v>9.3763389406944668</v>
      </c>
      <c r="J168" s="157">
        <f>Fat!K118</f>
        <v>0.51128987490230848</v>
      </c>
      <c r="K168" s="130">
        <f>Fat!L118</f>
        <v>5.7674793575056303E-2</v>
      </c>
      <c r="L168" s="133">
        <f>Fat!M118</f>
        <v>198779423.33981687</v>
      </c>
      <c r="M168" s="134">
        <f>Fat!N118</f>
        <v>-11564003.523649484</v>
      </c>
      <c r="N168" s="130">
        <f>Fat!O118</f>
        <v>-5.4976776294301144E-2</v>
      </c>
      <c r="O168" s="128">
        <f>Fat!P118</f>
        <v>61200802.242849827</v>
      </c>
      <c r="P168" s="129">
        <f>Fat!Q118</f>
        <v>-6059784.4710097015</v>
      </c>
      <c r="Q168" s="130">
        <f>Fat!R118</f>
        <v>-9.0094136359370164E-2</v>
      </c>
    </row>
    <row r="169" spans="2:17" ht="15" customHeight="1">
      <c r="B169" s="334" t="s">
        <v>107</v>
      </c>
      <c r="C169" s="82" t="s">
        <v>201</v>
      </c>
      <c r="D169" s="121">
        <f>Fat!E119</f>
        <v>426434.46393057524</v>
      </c>
      <c r="E169" s="122">
        <f>Fat!F119</f>
        <v>-134248.28520598874</v>
      </c>
      <c r="F169" s="123">
        <f>Fat!G119</f>
        <v>-0.23943716016361732</v>
      </c>
      <c r="G169" s="124">
        <f>Fat!H119</f>
        <v>1.2355544506370881</v>
      </c>
      <c r="H169" s="125">
        <f>Fat!I119</f>
        <v>-0.17139394069724623</v>
      </c>
      <c r="I169" s="204">
        <f>Fat!J119</f>
        <v>5.692975978460435</v>
      </c>
      <c r="J169" s="152">
        <f>Fat!K119</f>
        <v>0.30387410738119502</v>
      </c>
      <c r="K169" s="123">
        <f>Fat!L119</f>
        <v>5.6386781072360795E-2</v>
      </c>
      <c r="L169" s="126">
        <f>Fat!M119</f>
        <v>2427681.1595444176</v>
      </c>
      <c r="M169" s="127">
        <f>Fat!N119</f>
        <v>-593895.29290929157</v>
      </c>
      <c r="N169" s="123">
        <f>Fat!O119</f>
        <v>-0.19655146982199026</v>
      </c>
      <c r="O169" s="121">
        <f>Fat!P119</f>
        <v>665508.98654043674</v>
      </c>
      <c r="P169" s="122">
        <f>Fat!Q119</f>
        <v>-196791.95302296546</v>
      </c>
      <c r="Q169" s="123">
        <f>Fat!R119</f>
        <v>-0.22821725454990763</v>
      </c>
    </row>
    <row r="170" spans="2:17">
      <c r="B170" s="335"/>
      <c r="C170" s="83" t="s">
        <v>202</v>
      </c>
      <c r="D170" s="105">
        <f>Fat!E120</f>
        <v>1326946.5422822279</v>
      </c>
      <c r="E170" s="106">
        <f>Fat!F120</f>
        <v>-354238.2817122729</v>
      </c>
      <c r="F170" s="107">
        <f>Fat!G120</f>
        <v>-0.21070751808870219</v>
      </c>
      <c r="G170" s="108">
        <f>Fat!H120</f>
        <v>3.8447049775536417</v>
      </c>
      <c r="H170" s="109">
        <f>Fat!I120</f>
        <v>-0.37397356623483446</v>
      </c>
      <c r="I170" s="206">
        <f>Fat!J120</f>
        <v>5.5662993285086415</v>
      </c>
      <c r="J170" s="156">
        <f>Fat!K120</f>
        <v>0.28363526886386747</v>
      </c>
      <c r="K170" s="107">
        <f>Fat!L120</f>
        <v>5.3691710406233967E-2</v>
      </c>
      <c r="L170" s="110">
        <f>Fat!M120</f>
        <v>7386181.6472724285</v>
      </c>
      <c r="M170" s="111">
        <f>Fat!N120</f>
        <v>-1494953.000063546</v>
      </c>
      <c r="N170" s="107">
        <f>Fat!O120</f>
        <v>-0.16832905472410317</v>
      </c>
      <c r="O170" s="105">
        <f>Fat!P120</f>
        <v>1836947.1557455063</v>
      </c>
      <c r="P170" s="106">
        <f>Fat!Q120</f>
        <v>-446897.17283894075</v>
      </c>
      <c r="Q170" s="107">
        <f>Fat!R120</f>
        <v>-0.19567759818197974</v>
      </c>
    </row>
    <row r="171" spans="2:17">
      <c r="B171" s="335"/>
      <c r="C171" s="83" t="s">
        <v>203</v>
      </c>
      <c r="D171" s="105">
        <f>Fat!E121</f>
        <v>8705187.0376006737</v>
      </c>
      <c r="E171" s="106">
        <f>Fat!F121</f>
        <v>-1866642.3726801779</v>
      </c>
      <c r="F171" s="107">
        <f>Fat!G121</f>
        <v>-0.17656758355038465</v>
      </c>
      <c r="G171" s="108">
        <f>Fat!H121</f>
        <v>25.222474958512883</v>
      </c>
      <c r="H171" s="109">
        <f>Fat!I121</f>
        <v>-1.305928858371491</v>
      </c>
      <c r="I171" s="206">
        <f>Fat!J121</f>
        <v>6.6980471863928033</v>
      </c>
      <c r="J171" s="156">
        <f>Fat!K121</f>
        <v>0.34254348156075132</v>
      </c>
      <c r="K171" s="107">
        <f>Fat!L121</f>
        <v>5.389714135487287E-2</v>
      </c>
      <c r="L171" s="110">
        <f>Fat!M121</f>
        <v>58307753.544224292</v>
      </c>
      <c r="M171" s="111">
        <f>Fat!N121</f>
        <v>-8881547.4396681041</v>
      </c>
      <c r="N171" s="107">
        <f>Fat!O121</f>
        <v>-0.13218693020481517</v>
      </c>
      <c r="O171" s="105">
        <f>Fat!P121</f>
        <v>14880764.725158334</v>
      </c>
      <c r="P171" s="106">
        <f>Fat!Q121</f>
        <v>-3025170.1529576257</v>
      </c>
      <c r="Q171" s="107">
        <f>Fat!R121</f>
        <v>-0.16894790322592362</v>
      </c>
    </row>
    <row r="172" spans="2:17" ht="15" thickBot="1">
      <c r="B172" s="336"/>
      <c r="C172" s="84" t="s">
        <v>204</v>
      </c>
      <c r="D172" s="128">
        <f>Fat!E122</f>
        <v>16157131.871317143</v>
      </c>
      <c r="E172" s="129">
        <f>Fat!F122</f>
        <v>-2017600.3161892612</v>
      </c>
      <c r="F172" s="130">
        <f>Fat!G122</f>
        <v>-0.11101128178252834</v>
      </c>
      <c r="G172" s="131">
        <f>Fat!H122</f>
        <v>46.813796448652603</v>
      </c>
      <c r="H172" s="132">
        <f>Fat!I122</f>
        <v>1.2070602800742378</v>
      </c>
      <c r="I172" s="205">
        <f>Fat!J122</f>
        <v>7.1267609417704962</v>
      </c>
      <c r="J172" s="157">
        <f>Fat!K122</f>
        <v>0.36671556937465954</v>
      </c>
      <c r="K172" s="130">
        <f>Fat!L122</f>
        <v>5.4247501188692669E-2</v>
      </c>
      <c r="L172" s="133">
        <f>Fat!M122</f>
        <v>115148016.35153826</v>
      </c>
      <c r="M172" s="134">
        <f>Fat!N122</f>
        <v>-7713997.8671480715</v>
      </c>
      <c r="N172" s="130">
        <f>Fat!O122</f>
        <v>-6.2785865234291707E-2</v>
      </c>
      <c r="O172" s="128">
        <f>Fat!P122</f>
        <v>29021629.894588947</v>
      </c>
      <c r="P172" s="129">
        <f>Fat!Q122</f>
        <v>-3227945.221284952</v>
      </c>
      <c r="Q172" s="130">
        <f>Fat!R122</f>
        <v>-0.10009264338171363</v>
      </c>
    </row>
    <row r="173" spans="2:17" ht="15" thickBot="1">
      <c r="B173" s="324" t="s">
        <v>106</v>
      </c>
      <c r="C173" s="142" t="s">
        <v>106</v>
      </c>
      <c r="D173" s="128">
        <f>'Segment Data'!E135</f>
        <v>7782017.9345424026</v>
      </c>
      <c r="E173" s="129">
        <f>'Segment Data'!F135</f>
        <v>-957183.17639737763</v>
      </c>
      <c r="F173" s="130">
        <f>'Segment Data'!G135</f>
        <v>-0.10952753738544481</v>
      </c>
      <c r="G173" s="131">
        <f>'Segment Data'!H135</f>
        <v>22.547677796339816</v>
      </c>
      <c r="H173" s="132">
        <f>'Segment Data'!I135</f>
        <v>0.6179769744064707</v>
      </c>
      <c r="I173" s="205">
        <f>'Segment Data'!J135</f>
        <v>17.653198975667863</v>
      </c>
      <c r="J173" s="157">
        <f>'Segment Data'!K135</f>
        <v>0.67679453888790064</v>
      </c>
      <c r="K173" s="130">
        <f>'Segment Data'!L135</f>
        <v>3.9866777526906823E-2</v>
      </c>
      <c r="L173" s="133">
        <f>'Segment Data'!M135</f>
        <v>137377511.03069288</v>
      </c>
      <c r="M173" s="134">
        <f>'Segment Data'!N135</f>
        <v>-10982701.482977569</v>
      </c>
      <c r="N173" s="130">
        <f>'Segment Data'!O135</f>
        <v>-7.4027269824553418E-2</v>
      </c>
      <c r="O173" s="128">
        <f>'Segment Data'!P135</f>
        <v>52778804.400329113</v>
      </c>
      <c r="P173" s="129">
        <f>'Segment Data'!Q135</f>
        <v>-6401085.2515537739</v>
      </c>
      <c r="Q173" s="130">
        <f>'Segment Data'!R135</f>
        <v>-0.10816318329093259</v>
      </c>
    </row>
    <row r="174" spans="2:17" ht="15" customHeight="1">
      <c r="B174" s="326"/>
      <c r="C174" s="99" t="s">
        <v>120</v>
      </c>
      <c r="D174" s="143">
        <f>'Segment Data'!E136</f>
        <v>5486051.5763451792</v>
      </c>
      <c r="E174" s="144">
        <f>'Segment Data'!F136</f>
        <v>-607277.98423563968</v>
      </c>
      <c r="F174" s="145">
        <f>'Segment Data'!G136</f>
        <v>-9.9662750586192436E-2</v>
      </c>
      <c r="G174" s="146">
        <f>'Segment Data'!H136</f>
        <v>15.895327453367903</v>
      </c>
      <c r="H174" s="147">
        <f>'Segment Data'!I136</f>
        <v>0.60504032337983915</v>
      </c>
      <c r="I174" s="207">
        <f>'Segment Data'!J136</f>
        <v>14.079203160435569</v>
      </c>
      <c r="J174" s="161">
        <f>'Segment Data'!K136</f>
        <v>0.51309308574714763</v>
      </c>
      <c r="K174" s="145">
        <f>'Segment Data'!L136</f>
        <v>3.782168085931089E-2</v>
      </c>
      <c r="L174" s="148">
        <f>'Segment Data'!M136</f>
        <v>77239234.691991583</v>
      </c>
      <c r="M174" s="149">
        <f>'Segment Data'!N136</f>
        <v>-5423544.8482006341</v>
      </c>
      <c r="N174" s="145">
        <f>'Segment Data'!O136</f>
        <v>-6.5610482473113588E-2</v>
      </c>
      <c r="O174" s="143">
        <f>'Segment Data'!P136</f>
        <v>31739847.488577962</v>
      </c>
      <c r="P174" s="144">
        <f>'Segment Data'!Q136</f>
        <v>-3452008.850914903</v>
      </c>
      <c r="Q174" s="145">
        <f>'Segment Data'!R136</f>
        <v>-9.8091127038416645E-2</v>
      </c>
    </row>
    <row r="175" spans="2:17" ht="15" thickBot="1">
      <c r="B175" s="326"/>
      <c r="C175" s="98" t="s">
        <v>121</v>
      </c>
      <c r="D175" s="135">
        <f>'Segment Data'!E137</f>
        <v>2295966.3581972471</v>
      </c>
      <c r="E175" s="136">
        <f>'Segment Data'!F137</f>
        <v>-349905.19216181384</v>
      </c>
      <c r="F175" s="137">
        <f>'Segment Data'!G137</f>
        <v>-0.13224572149556149</v>
      </c>
      <c r="G175" s="138">
        <f>'Segment Data'!H137</f>
        <v>6.6523503429719799</v>
      </c>
      <c r="H175" s="139">
        <f>'Segment Data'!I137</f>
        <v>1.2936651026451251E-2</v>
      </c>
      <c r="I175" s="208">
        <f>'Segment Data'!J137</f>
        <v>26.193012856652125</v>
      </c>
      <c r="J175" s="154">
        <f>'Segment Data'!K137</f>
        <v>1.3628456610591613</v>
      </c>
      <c r="K175" s="137">
        <f>'Segment Data'!L137</f>
        <v>5.4886688854074606E-2</v>
      </c>
      <c r="L175" s="140">
        <f>'Segment Data'!M137</f>
        <v>60138276.338701256</v>
      </c>
      <c r="M175" s="141">
        <f>'Segment Data'!N137</f>
        <v>-5559156.6347769946</v>
      </c>
      <c r="N175" s="137">
        <f>'Segment Data'!O137</f>
        <v>-8.4617562409496277E-2</v>
      </c>
      <c r="O175" s="135">
        <f>'Segment Data'!P137</f>
        <v>21038956.911751151</v>
      </c>
      <c r="P175" s="136">
        <f>'Segment Data'!Q137</f>
        <v>-2949076.4006388895</v>
      </c>
      <c r="Q175" s="137">
        <f>'Segment Data'!R137</f>
        <v>-0.12293948245918369</v>
      </c>
    </row>
    <row r="176" spans="2:17">
      <c r="B176" s="326"/>
      <c r="C176" s="82" t="s">
        <v>105</v>
      </c>
      <c r="D176" s="121">
        <f>Flavor!D135</f>
        <v>2779.5489021199351</v>
      </c>
      <c r="E176" s="122">
        <f>Flavor!E135</f>
        <v>201.73650764166086</v>
      </c>
      <c r="F176" s="123">
        <f>Flavor!F135</f>
        <v>7.8258801173345466E-2</v>
      </c>
      <c r="G176" s="124">
        <f>Flavor!G135</f>
        <v>8.0534860740918649E-3</v>
      </c>
      <c r="H176" s="125">
        <f>Flavor!H135</f>
        <v>1.5848565199310417E-3</v>
      </c>
      <c r="I176" s="204">
        <f>Flavor!I135</f>
        <v>35.136604318903174</v>
      </c>
      <c r="J176" s="152">
        <f>Flavor!J135</f>
        <v>0.54184356473652429</v>
      </c>
      <c r="K176" s="123">
        <f>Flavor!K135</f>
        <v>1.5662590314958712E-2</v>
      </c>
      <c r="L176" s="126">
        <f>Flavor!L135</f>
        <v>97663.909958829885</v>
      </c>
      <c r="M176" s="127">
        <f>Flavor!M135</f>
        <v>8485.1069027285266</v>
      </c>
      <c r="N176" s="123">
        <f>Flavor!N135</f>
        <v>9.5147127029622094E-2</v>
      </c>
      <c r="O176" s="121">
        <f>Flavor!O135</f>
        <v>33030.334557294846</v>
      </c>
      <c r="P176" s="122">
        <f>Flavor!P135</f>
        <v>5785.8740279854865</v>
      </c>
      <c r="Q176" s="123">
        <f>Flavor!Q135</f>
        <v>0.2123688234443509</v>
      </c>
    </row>
    <row r="177" spans="2:17">
      <c r="B177" s="326"/>
      <c r="C177" s="83" t="s">
        <v>104</v>
      </c>
      <c r="D177" s="105">
        <f>Flavor!D136</f>
        <v>6473785.8163240487</v>
      </c>
      <c r="E177" s="106">
        <f>Flavor!E136</f>
        <v>-811874.10951666441</v>
      </c>
      <c r="F177" s="107">
        <f>Flavor!F136</f>
        <v>-0.11143453273698881</v>
      </c>
      <c r="G177" s="108">
        <f>Flavor!G136</f>
        <v>18.75719613303264</v>
      </c>
      <c r="H177" s="109">
        <f>Flavor!H136</f>
        <v>0.47493664091133425</v>
      </c>
      <c r="I177" s="206">
        <f>Flavor!I136</f>
        <v>16.316870887259523</v>
      </c>
      <c r="J177" s="156">
        <f>Flavor!J136</f>
        <v>0.60957300638913559</v>
      </c>
      <c r="K177" s="107">
        <f>Flavor!K136</f>
        <v>3.8808266769520094E-2</v>
      </c>
      <c r="L177" s="110">
        <f>Flavor!L136</f>
        <v>105631927.3167315</v>
      </c>
      <c r="M177" s="111">
        <f>Flavor!M136</f>
        <v>-8806103.3971686363</v>
      </c>
      <c r="N177" s="107">
        <f>Flavor!N136</f>
        <v>-7.6950847041262566E-2</v>
      </c>
      <c r="O177" s="105">
        <f>Flavor!O136</f>
        <v>41106423.724001288</v>
      </c>
      <c r="P177" s="106">
        <f>Flavor!P136</f>
        <v>-5081763.6796556115</v>
      </c>
      <c r="Q177" s="107">
        <f>Flavor!Q136</f>
        <v>-0.11002301595522816</v>
      </c>
    </row>
    <row r="178" spans="2:17">
      <c r="B178" s="326"/>
      <c r="C178" s="83" t="s">
        <v>103</v>
      </c>
      <c r="D178" s="105">
        <f>Flavor!D137</f>
        <v>42325.050773637951</v>
      </c>
      <c r="E178" s="106">
        <f>Flavor!E137</f>
        <v>4483.0819966447307</v>
      </c>
      <c r="F178" s="107">
        <f>Flavor!F137</f>
        <v>0.11846851898916817</v>
      </c>
      <c r="G178" s="108">
        <f>Flavor!G137</f>
        <v>0.12263292318071846</v>
      </c>
      <c r="H178" s="109">
        <f>Flavor!H137</f>
        <v>2.7674237225594159E-2</v>
      </c>
      <c r="I178" s="206">
        <f>Flavor!I137</f>
        <v>18.853651494321024</v>
      </c>
      <c r="J178" s="156">
        <f>Flavor!J137</f>
        <v>-0.21949690796640198</v>
      </c>
      <c r="K178" s="107">
        <f>Flavor!K137</f>
        <v>-1.1508163379050619E-2</v>
      </c>
      <c r="L178" s="110">
        <f>Flavor!L137</f>
        <v>797981.7567656124</v>
      </c>
      <c r="M178" s="111">
        <f>Flavor!M137</f>
        <v>76216.270447293529</v>
      </c>
      <c r="N178" s="107">
        <f>Flavor!N137</f>
        <v>0.10559700053831614</v>
      </c>
      <c r="O178" s="105">
        <f>Flavor!O137</f>
        <v>295946.24012863636</v>
      </c>
      <c r="P178" s="106">
        <f>Flavor!P137</f>
        <v>33272.150317430496</v>
      </c>
      <c r="Q178" s="107">
        <f>Flavor!Q137</f>
        <v>0.12666704333626697</v>
      </c>
    </row>
    <row r="179" spans="2:17">
      <c r="B179" s="326"/>
      <c r="C179" s="83" t="s">
        <v>102</v>
      </c>
      <c r="D179" s="105">
        <f>Flavor!D138</f>
        <v>41.073103472590446</v>
      </c>
      <c r="E179" s="106">
        <f>Flavor!E138</f>
        <v>34.129812225699425</v>
      </c>
      <c r="F179" s="107">
        <f>Flavor!F138</f>
        <v>4.9155092321644487</v>
      </c>
      <c r="G179" s="108">
        <f>Flavor!G138</f>
        <v>1.1900552157364723E-4</v>
      </c>
      <c r="H179" s="109">
        <f>Flavor!H138</f>
        <v>1.0158238439772583E-4</v>
      </c>
      <c r="I179" s="206">
        <f>Flavor!I138</f>
        <v>16.688105950243465</v>
      </c>
      <c r="J179" s="156">
        <f>Flavor!J138</f>
        <v>-0.94277633086821666</v>
      </c>
      <c r="K179" s="107">
        <f>Flavor!K138</f>
        <v>-5.3473009225308704E-2</v>
      </c>
      <c r="L179" s="110">
        <f>Flavor!L138</f>
        <v>685.43230245590212</v>
      </c>
      <c r="M179" s="111">
        <f>Flavor!M138</f>
        <v>563.01595183849338</v>
      </c>
      <c r="N179" s="107">
        <f>Flavor!N138</f>
        <v>4.5991891524205197</v>
      </c>
      <c r="O179" s="105">
        <f>Flavor!O138</f>
        <v>207.63113081455231</v>
      </c>
      <c r="P179" s="106">
        <f>Flavor!P138</f>
        <v>182.75983774662018</v>
      </c>
      <c r="Q179" s="107">
        <f>Flavor!Q138</f>
        <v>7.3482242056108484</v>
      </c>
    </row>
    <row r="180" spans="2:17">
      <c r="B180" s="326"/>
      <c r="C180" s="83" t="s">
        <v>63</v>
      </c>
      <c r="D180" s="105">
        <f>Flavor!D139</f>
        <v>1111063.281816171</v>
      </c>
      <c r="E180" s="106">
        <f>Flavor!E139</f>
        <v>-106114.93463900057</v>
      </c>
      <c r="F180" s="107">
        <f>Flavor!F139</f>
        <v>-8.7181099040732596E-2</v>
      </c>
      <c r="G180" s="108">
        <f>Flavor!G139</f>
        <v>3.2192031810330217</v>
      </c>
      <c r="H180" s="109">
        <f>Flavor!H139</f>
        <v>0.16487890184659859</v>
      </c>
      <c r="I180" s="206">
        <f>Flavor!I139</f>
        <v>24.559140723820185</v>
      </c>
      <c r="J180" s="156">
        <f>Flavor!J139</f>
        <v>1.1272368745064831</v>
      </c>
      <c r="K180" s="107">
        <f>Flavor!K139</f>
        <v>4.8106926426274954E-2</v>
      </c>
      <c r="L180" s="110">
        <f>Flavor!L139</f>
        <v>27286759.491192829</v>
      </c>
      <c r="M180" s="111">
        <f>Flavor!M139</f>
        <v>-1234043.4442638941</v>
      </c>
      <c r="N180" s="107">
        <f>Flavor!N139</f>
        <v>-4.3268187331771998E-2</v>
      </c>
      <c r="O180" s="105">
        <f>Flavor!O139</f>
        <v>9940979.9442405701</v>
      </c>
      <c r="P180" s="106">
        <f>Flavor!P139</f>
        <v>-943921.14897458255</v>
      </c>
      <c r="Q180" s="107">
        <f>Flavor!Q139</f>
        <v>-8.6718394672685967E-2</v>
      </c>
    </row>
    <row r="181" spans="2:17">
      <c r="B181" s="326"/>
      <c r="C181" s="83" t="s">
        <v>64</v>
      </c>
      <c r="D181" s="105">
        <f>Flavor!D140</f>
        <v>86571.293023752383</v>
      </c>
      <c r="E181" s="106">
        <f>Flavor!E140</f>
        <v>-27531.324992096575</v>
      </c>
      <c r="F181" s="107">
        <f>Flavor!F140</f>
        <v>-0.24128565558655674</v>
      </c>
      <c r="G181" s="108">
        <f>Flavor!G140</f>
        <v>0.25083232111914555</v>
      </c>
      <c r="H181" s="109">
        <f>Flavor!H140</f>
        <v>-3.549090732270771E-2</v>
      </c>
      <c r="I181" s="206">
        <f>Flavor!I140</f>
        <v>26.055837285298828</v>
      </c>
      <c r="J181" s="156">
        <f>Flavor!J140</f>
        <v>0.28772053123446995</v>
      </c>
      <c r="K181" s="107">
        <f>Flavor!K140</f>
        <v>1.1165757046994454E-2</v>
      </c>
      <c r="L181" s="110">
        <f>Flavor!L140</f>
        <v>2255687.5246048179</v>
      </c>
      <c r="M181" s="111">
        <f>Flavor!M140</f>
        <v>-684522.05837198533</v>
      </c>
      <c r="N181" s="107">
        <f>Flavor!N140</f>
        <v>-0.23281403554876648</v>
      </c>
      <c r="O181" s="105">
        <f>Flavor!O140</f>
        <v>793083.19050037861</v>
      </c>
      <c r="P181" s="106">
        <f>Flavor!P140</f>
        <v>-277988.03353852103</v>
      </c>
      <c r="Q181" s="107">
        <f>Flavor!Q140</f>
        <v>-0.25954206153560611</v>
      </c>
    </row>
    <row r="182" spans="2:17">
      <c r="B182" s="326"/>
      <c r="C182" s="83" t="s">
        <v>196</v>
      </c>
      <c r="D182" s="105">
        <f>Flavor!D141</f>
        <v>81418.940796091629</v>
      </c>
      <c r="E182" s="106">
        <f>Flavor!E141</f>
        <v>-11971.379114339346</v>
      </c>
      <c r="F182" s="107">
        <f>Flavor!F141</f>
        <v>-0.12818650932795697</v>
      </c>
      <c r="G182" s="108">
        <f>Flavor!G141</f>
        <v>0.23590385669003094</v>
      </c>
      <c r="H182" s="109">
        <f>Flavor!H141</f>
        <v>1.5550015370500991E-3</v>
      </c>
      <c r="I182" s="206">
        <f>Flavor!I141</f>
        <v>19.968315889015951</v>
      </c>
      <c r="J182" s="156">
        <f>Flavor!J141</f>
        <v>0.34488990166365241</v>
      </c>
      <c r="K182" s="107">
        <f>Flavor!K141</f>
        <v>1.7575417355050083E-2</v>
      </c>
      <c r="L182" s="110">
        <f>Flavor!L141</f>
        <v>1625799.1291654455</v>
      </c>
      <c r="M182" s="111">
        <f>Flavor!M141</f>
        <v>-206838.90153205069</v>
      </c>
      <c r="N182" s="107">
        <f>Flavor!N141</f>
        <v>-0.11286402337363285</v>
      </c>
      <c r="O182" s="105">
        <f>Flavor!O141</f>
        <v>693115.41726374626</v>
      </c>
      <c r="P182" s="106">
        <f>Flavor!P141</f>
        <v>-95668.423319412279</v>
      </c>
      <c r="Q182" s="107">
        <f>Flavor!Q141</f>
        <v>-0.12128598279686273</v>
      </c>
    </row>
    <row r="183" spans="2:17" ht="15" thickBot="1">
      <c r="B183" s="326"/>
      <c r="C183" s="83" t="s">
        <v>197</v>
      </c>
      <c r="D183" s="105">
        <f>Flavor!D142</f>
        <v>135.69733234064577</v>
      </c>
      <c r="E183" s="106">
        <f>Flavor!E142</f>
        <v>-670.8227739351986</v>
      </c>
      <c r="F183" s="107">
        <f>Flavor!F142</f>
        <v>-0.8317495977040964</v>
      </c>
      <c r="G183" s="108">
        <f>Flavor!G142</f>
        <v>3.9317048009600064E-4</v>
      </c>
      <c r="H183" s="109">
        <f>Flavor!H142</f>
        <v>-1.6306695040145358E-3</v>
      </c>
      <c r="I183" s="206">
        <f>Flavor!I142</f>
        <v>36.27419726103814</v>
      </c>
      <c r="J183" s="156">
        <f>Flavor!J142</f>
        <v>9.8564733476965607</v>
      </c>
      <c r="K183" s="107">
        <f>Flavor!K142</f>
        <v>0.37310077809991826</v>
      </c>
      <c r="L183" s="110">
        <f>Flavor!L142</f>
        <v>4922.3118011212346</v>
      </c>
      <c r="M183" s="111">
        <f>Flavor!M142</f>
        <v>-16384.113697032928</v>
      </c>
      <c r="N183" s="107">
        <f>Flavor!N142</f>
        <v>-0.76897524169187037</v>
      </c>
      <c r="O183" s="105">
        <f>Flavor!O142</f>
        <v>1424.0733649730682</v>
      </c>
      <c r="P183" s="106">
        <f>Flavor!P142</f>
        <v>-5504.0490183830261</v>
      </c>
      <c r="Q183" s="107">
        <f>Flavor!Q142</f>
        <v>-0.79445031623658702</v>
      </c>
    </row>
    <row r="184" spans="2:17">
      <c r="B184" s="324" t="s">
        <v>101</v>
      </c>
      <c r="C184" s="101" t="s">
        <v>13</v>
      </c>
      <c r="D184" s="143">
        <f>'Branded vs. Private Label'!D31</f>
        <v>27008542.006360937</v>
      </c>
      <c r="E184" s="144">
        <f>'Branded vs. Private Label'!E31</f>
        <v>-4324241.1813724414</v>
      </c>
      <c r="F184" s="145">
        <f>'Branded vs. Private Label'!F31</f>
        <v>-0.13801012043722177</v>
      </c>
      <c r="G184" s="146">
        <f>'Branded vs. Private Label'!G31</f>
        <v>78.254754490506699</v>
      </c>
      <c r="H184" s="147">
        <f>'Branded vs. Private Label'!H31</f>
        <v>-0.37011665078755129</v>
      </c>
      <c r="I184" s="207">
        <f>'Branded vs. Private Label'!I31</f>
        <v>10.198846057276098</v>
      </c>
      <c r="J184" s="161">
        <f>'Branded vs. Private Label'!J31</f>
        <v>0.54486367171557859</v>
      </c>
      <c r="K184" s="145">
        <f>'Branded vs. Private Label'!K31</f>
        <v>5.6439265160720849E-2</v>
      </c>
      <c r="L184" s="148">
        <f>'Branded vs. Private Label'!L31</f>
        <v>275455962.1543501</v>
      </c>
      <c r="M184" s="149">
        <f>'Branded vs. Private Label'!M31</f>
        <v>-27030174.830614746</v>
      </c>
      <c r="N184" s="145">
        <f>'Branded vs. Private Label'!N31</f>
        <v>-8.9360045058720458E-2</v>
      </c>
      <c r="O184" s="143">
        <f>'Branded vs. Private Label'!O31</f>
        <v>86956148.648842335</v>
      </c>
      <c r="P184" s="144">
        <f>'Branded vs. Private Label'!P31</f>
        <v>-12136511.562354594</v>
      </c>
      <c r="Q184" s="145">
        <f>'Branded vs. Private Label'!Q31</f>
        <v>-0.12247639266609613</v>
      </c>
    </row>
    <row r="185" spans="2:17" ht="15" thickBot="1">
      <c r="B185" s="325"/>
      <c r="C185" s="100" t="s">
        <v>12</v>
      </c>
      <c r="D185" s="135">
        <f>'Branded vs. Private Label'!D32</f>
        <v>7505069.5718817953</v>
      </c>
      <c r="E185" s="136">
        <f>'Branded vs. Private Label'!E32</f>
        <v>-1013129.1662262287</v>
      </c>
      <c r="F185" s="137">
        <f>'Branded vs. Private Label'!F32</f>
        <v>-0.1189370191251554</v>
      </c>
      <c r="G185" s="138">
        <f>'Branded vs. Private Label'!G32</f>
        <v>21.74524550949333</v>
      </c>
      <c r="H185" s="139">
        <f>'Branded vs. Private Label'!H32</f>
        <v>0.37011665078794209</v>
      </c>
      <c r="I185" s="208">
        <f>'Branded vs. Private Label'!I32</f>
        <v>6.2687353685536964</v>
      </c>
      <c r="J185" s="154">
        <f>'Branded vs. Private Label'!J32</f>
        <v>0.40339350411949848</v>
      </c>
      <c r="K185" s="137">
        <f>'Branded vs. Private Label'!K32</f>
        <v>6.8775787233403135E-2</v>
      </c>
      <c r="L185" s="140">
        <f>'Branded vs. Private Label'!L32</f>
        <v>47047295.068711556</v>
      </c>
      <c r="M185" s="141">
        <f>'Branded vs. Private Label'!M32</f>
        <v>-2914852.5994839966</v>
      </c>
      <c r="N185" s="137">
        <f>'Branded vs. Private Label'!N32</f>
        <v>-5.8341219013279266E-2</v>
      </c>
      <c r="O185" s="135">
        <f>'Branded vs. Private Label'!O32</f>
        <v>12574309.129467726</v>
      </c>
      <c r="P185" s="136">
        <f>'Branded vs. Private Label'!P32</f>
        <v>-1260264.7170458995</v>
      </c>
      <c r="Q185" s="137">
        <f>'Branded vs. Private Label'!Q32</f>
        <v>-9.1095304490603574E-2</v>
      </c>
    </row>
    <row r="186" spans="2:17" ht="15" thickBot="1">
      <c r="B186" s="324" t="s">
        <v>100</v>
      </c>
      <c r="C186" s="142" t="s">
        <v>99</v>
      </c>
      <c r="D186" s="114">
        <f>'Single Serve'!E45</f>
        <v>6569087.9439966297</v>
      </c>
      <c r="E186" s="115">
        <f>'Single Serve'!F45</f>
        <v>-791639.05632291269</v>
      </c>
      <c r="F186" s="116">
        <f>'Single Serve'!G45</f>
        <v>-0.1075490309976917</v>
      </c>
      <c r="G186" s="117">
        <f>'Single Serve'!H45</f>
        <v>19.033325240693628</v>
      </c>
      <c r="H186" s="118">
        <f>'Single Serve'!I45</f>
        <v>0.56269630106780966</v>
      </c>
      <c r="I186" s="158">
        <f>'Single Serve'!J45</f>
        <v>20.792262829522674</v>
      </c>
      <c r="J186" s="159">
        <f>'Single Serve'!K45</f>
        <v>0.83162862087495881</v>
      </c>
      <c r="K186" s="116">
        <f>'Single Serve'!L45</f>
        <v>4.1663436751657186E-2</v>
      </c>
      <c r="L186" s="119">
        <f>'Single Serve'!M45</f>
        <v>136586203.08182666</v>
      </c>
      <c r="M186" s="120">
        <f>'Single Serve'!N45</f>
        <v>-10338576.081268489</v>
      </c>
      <c r="N186" s="116">
        <f>'Single Serve'!O45</f>
        <v>-7.0366456496708849E-2</v>
      </c>
      <c r="O186" s="114">
        <f>'Single Serve'!P45</f>
        <v>56883796.457403302</v>
      </c>
      <c r="P186" s="115">
        <f>'Single Serve'!Q45</f>
        <v>-6672897.3745816574</v>
      </c>
      <c r="Q186" s="116">
        <f>'Single Serve'!R45</f>
        <v>-0.10499126012158165</v>
      </c>
    </row>
    <row r="187" spans="2:17">
      <c r="B187" s="326"/>
      <c r="C187" s="99" t="s">
        <v>98</v>
      </c>
      <c r="D187" s="143">
        <f>'Single Serve'!E46</f>
        <v>4159060.3462232118</v>
      </c>
      <c r="E187" s="144">
        <f>'Single Serve'!F46</f>
        <v>-506868.2731761504</v>
      </c>
      <c r="F187" s="145">
        <f>'Single Serve'!G46</f>
        <v>-0.10863181041149292</v>
      </c>
      <c r="G187" s="146">
        <f>'Single Serve'!H46</f>
        <v>12.05049299692841</v>
      </c>
      <c r="H187" s="147">
        <f>'Single Serve'!I46</f>
        <v>0.34205221601575708</v>
      </c>
      <c r="I187" s="160">
        <f>'Single Serve'!J46</f>
        <v>17.600856209953019</v>
      </c>
      <c r="J187" s="161">
        <f>'Single Serve'!K46</f>
        <v>0.56083471642655169</v>
      </c>
      <c r="K187" s="145">
        <f>'Single Serve'!L46</f>
        <v>3.2912793956252566E-2</v>
      </c>
      <c r="L187" s="148">
        <f>'Single Serve'!M46</f>
        <v>73203023.122392178</v>
      </c>
      <c r="M187" s="149">
        <f>'Single Serve'!N46</f>
        <v>-6304500.839433223</v>
      </c>
      <c r="N187" s="145">
        <f>'Single Serve'!O46</f>
        <v>-7.9294392848408349E-2</v>
      </c>
      <c r="O187" s="143">
        <f>'Single Serve'!P46</f>
        <v>34717633.344506145</v>
      </c>
      <c r="P187" s="144">
        <f>'Single Serve'!Q46</f>
        <v>-4180745.1263428628</v>
      </c>
      <c r="Q187" s="145">
        <f>'Single Serve'!R46</f>
        <v>-0.10747864797181642</v>
      </c>
    </row>
    <row r="188" spans="2:17" ht="15" thickBot="1">
      <c r="B188" s="326"/>
      <c r="C188" s="98" t="s">
        <v>97</v>
      </c>
      <c r="D188" s="135">
        <f>'Single Serve'!E47</f>
        <v>2410027.597773443</v>
      </c>
      <c r="E188" s="136">
        <f>'Single Serve'!F47</f>
        <v>-284770.78314681398</v>
      </c>
      <c r="F188" s="137">
        <f>'Single Serve'!G47</f>
        <v>-0.10567424456057693</v>
      </c>
      <c r="G188" s="138">
        <f>'Single Serve'!H47</f>
        <v>6.9828322437652899</v>
      </c>
      <c r="H188" s="139">
        <f>'Single Serve'!I47</f>
        <v>0.22064408505193356</v>
      </c>
      <c r="I188" s="153">
        <f>'Single Serve'!J47</f>
        <v>26.299773503835564</v>
      </c>
      <c r="J188" s="154">
        <f>'Single Serve'!K47</f>
        <v>1.2822227740302417</v>
      </c>
      <c r="K188" s="137">
        <f>'Single Serve'!L47</f>
        <v>5.1252929908227648E-2</v>
      </c>
      <c r="L188" s="140">
        <f>'Single Serve'!M47</f>
        <v>63383179.959434465</v>
      </c>
      <c r="M188" s="141">
        <f>'Single Serve'!N47</f>
        <v>-4034075.2418353111</v>
      </c>
      <c r="N188" s="137">
        <f>'Single Serve'!O47</f>
        <v>-5.9837429301917516E-2</v>
      </c>
      <c r="O188" s="135">
        <f>'Single Serve'!P47</f>
        <v>22166163.112897158</v>
      </c>
      <c r="P188" s="136">
        <f>'Single Serve'!Q47</f>
        <v>-2492152.2482388243</v>
      </c>
      <c r="Q188" s="137">
        <f>'Single Serve'!R47</f>
        <v>-0.10106741728864049</v>
      </c>
    </row>
    <row r="189" spans="2:17">
      <c r="B189" s="326"/>
      <c r="C189" s="82" t="s">
        <v>96</v>
      </c>
      <c r="D189" s="121">
        <f>Size!D100</f>
        <v>6575942.9236775571</v>
      </c>
      <c r="E189" s="122">
        <f>Size!E100</f>
        <v>-840460.05039506219</v>
      </c>
      <c r="F189" s="123">
        <f>Size!F100</f>
        <v>-0.11332448537832548</v>
      </c>
      <c r="G189" s="124">
        <f>Size!G100</f>
        <v>19.053186910821623</v>
      </c>
      <c r="H189" s="125">
        <f>Size!H100</f>
        <v>0.44284755237430318</v>
      </c>
      <c r="I189" s="151">
        <f>Size!I100</f>
        <v>20.790638211304806</v>
      </c>
      <c r="J189" s="152">
        <f>Size!J100</f>
        <v>0.83399055863996097</v>
      </c>
      <c r="K189" s="123">
        <f>Size!K100</f>
        <v>4.1790112906492927E-2</v>
      </c>
      <c r="L189" s="126">
        <f>Size!L100</f>
        <v>136718050.22437006</v>
      </c>
      <c r="M189" s="127">
        <f>Size!M100</f>
        <v>-11288490.779372841</v>
      </c>
      <c r="N189" s="123">
        <f>Size!N100</f>
        <v>-7.6270215510862924E-2</v>
      </c>
      <c r="O189" s="121">
        <f>Size!O100</f>
        <v>56925699.14434731</v>
      </c>
      <c r="P189" s="122">
        <f>Size!P100</f>
        <v>-6910039.4407359809</v>
      </c>
      <c r="Q189" s="123">
        <f>Size!Q100</f>
        <v>-0.10824719183793814</v>
      </c>
    </row>
    <row r="190" spans="2:17">
      <c r="B190" s="326"/>
      <c r="C190" s="83" t="s">
        <v>95</v>
      </c>
      <c r="D190" s="105">
        <f>Size!D101</f>
        <v>2598560.9324193001</v>
      </c>
      <c r="E190" s="106">
        <f>Size!E101</f>
        <v>-399060.54279458988</v>
      </c>
      <c r="F190" s="107">
        <f>Size!F101</f>
        <v>-0.13312572854653559</v>
      </c>
      <c r="G190" s="108">
        <f>Size!G101</f>
        <v>7.5290901577435188</v>
      </c>
      <c r="H190" s="109">
        <f>Size!H101</f>
        <v>7.0133346626102266E-3</v>
      </c>
      <c r="I190" s="155">
        <f>Size!I101</f>
        <v>12.393863141710375</v>
      </c>
      <c r="J190" s="156">
        <f>Size!J101</f>
        <v>0.64450717439635596</v>
      </c>
      <c r="K190" s="107">
        <f>Size!K101</f>
        <v>5.4854681072676242E-2</v>
      </c>
      <c r="L190" s="110">
        <f>Size!L101</f>
        <v>32206208.561800107</v>
      </c>
      <c r="M190" s="111">
        <f>Size!M101</f>
        <v>-3013913.2057528645</v>
      </c>
      <c r="N190" s="107">
        <f>Size!N101</f>
        <v>-8.5573616855847273E-2</v>
      </c>
      <c r="O190" s="105">
        <f>Size!O101</f>
        <v>10394243.7296772</v>
      </c>
      <c r="P190" s="106">
        <f>Size!P101</f>
        <v>-1596243.6371823736</v>
      </c>
      <c r="Q190" s="107">
        <f>Size!Q101</f>
        <v>-0.13312583453398402</v>
      </c>
    </row>
    <row r="191" spans="2:17">
      <c r="B191" s="326"/>
      <c r="C191" s="83" t="s">
        <v>231</v>
      </c>
      <c r="D191" s="105">
        <f>Size!D102</f>
        <v>43724.857178090417</v>
      </c>
      <c r="E191" s="106">
        <f>Size!E102</f>
        <v>-25519.59162142688</v>
      </c>
      <c r="F191" s="107">
        <f>Size!F102</f>
        <v>-0.36854350152043924</v>
      </c>
      <c r="G191" s="108">
        <f>Size!G102</f>
        <v>0.12668873287562418</v>
      </c>
      <c r="H191" s="109">
        <f>Size!H102</f>
        <v>-4.7069717865624416E-2</v>
      </c>
      <c r="I191" s="155">
        <f>Size!I102</f>
        <v>13.122765309353916</v>
      </c>
      <c r="J191" s="156">
        <f>Size!J102</f>
        <v>1.4331337722169515</v>
      </c>
      <c r="K191" s="107">
        <f>Size!K102</f>
        <v>0.12259871217189416</v>
      </c>
      <c r="L191" s="110">
        <f>Size!L102</f>
        <v>573791.03893309948</v>
      </c>
      <c r="M191" s="111">
        <f>Size!M102</f>
        <v>-235651.05352540372</v>
      </c>
      <c r="N191" s="107">
        <f>Size!N102</f>
        <v>-0.29112774801427144</v>
      </c>
      <c r="O191" s="105">
        <f>Size!O102</f>
        <v>102053.29539513588</v>
      </c>
      <c r="P191" s="106">
        <f>Size!P102</f>
        <v>-54632.712912678719</v>
      </c>
      <c r="Q191" s="107">
        <f>Size!Q102</f>
        <v>-0.34867639748247997</v>
      </c>
    </row>
    <row r="192" spans="2:17">
      <c r="B192" s="326"/>
      <c r="C192" s="83" t="s">
        <v>117</v>
      </c>
      <c r="D192" s="105">
        <f>Size!D103</f>
        <v>6904263.9876048444</v>
      </c>
      <c r="E192" s="106">
        <f>Size!E103</f>
        <v>-653357.44744732883</v>
      </c>
      <c r="F192" s="107">
        <f>Size!F103</f>
        <v>-8.64501421594185E-2</v>
      </c>
      <c r="G192" s="108">
        <f>Size!G103</f>
        <v>20.004466852020993</v>
      </c>
      <c r="H192" s="109">
        <f>Size!H103</f>
        <v>1.0397611664343671</v>
      </c>
      <c r="I192" s="155">
        <f>Size!I103</f>
        <v>7.7708031770379877</v>
      </c>
      <c r="J192" s="156">
        <f>Size!J103</f>
        <v>0.35275946296724747</v>
      </c>
      <c r="K192" s="107">
        <f>Size!K103</f>
        <v>4.7554244294641196E-2</v>
      </c>
      <c r="L192" s="110">
        <f>Size!L103</f>
        <v>53651676.529988691</v>
      </c>
      <c r="M192" s="111">
        <f>Size!M103</f>
        <v>-2411089.6496263668</v>
      </c>
      <c r="N192" s="107">
        <f>Size!N103</f>
        <v>-4.3006969044332696E-2</v>
      </c>
      <c r="O192" s="105">
        <f>Size!O103</f>
        <v>13817953.014576674</v>
      </c>
      <c r="P192" s="106">
        <f>Size!P103</f>
        <v>-1318045.3854250088</v>
      </c>
      <c r="Q192" s="107">
        <f>Size!Q103</f>
        <v>-8.7080174732633589E-2</v>
      </c>
    </row>
    <row r="193" spans="2:17">
      <c r="B193" s="326"/>
      <c r="C193" s="83" t="s">
        <v>94</v>
      </c>
      <c r="D193" s="105">
        <f>Size!D104</f>
        <v>109608.67919155955</v>
      </c>
      <c r="E193" s="106">
        <f>Size!E104</f>
        <v>-2190.9968141913414</v>
      </c>
      <c r="F193" s="107">
        <f>Size!F104</f>
        <v>-1.9597523825369924E-2</v>
      </c>
      <c r="G193" s="108">
        <f>Size!G104</f>
        <v>0.31758101855865051</v>
      </c>
      <c r="H193" s="109">
        <f>Size!H104</f>
        <v>3.7036674096076916E-2</v>
      </c>
      <c r="I193" s="155">
        <f>Size!I104</f>
        <v>6.4560177723530954</v>
      </c>
      <c r="J193" s="156">
        <f>Size!J104</f>
        <v>0.19798372489364802</v>
      </c>
      <c r="K193" s="107">
        <f>Size!K104</f>
        <v>3.1636728626304421E-2</v>
      </c>
      <c r="L193" s="110">
        <f>Size!L104</f>
        <v>707635.58086485742</v>
      </c>
      <c r="M193" s="111">
        <f>Size!M104</f>
        <v>7989.4019259333145</v>
      </c>
      <c r="N193" s="107">
        <f>Size!N104</f>
        <v>1.141920325792382E-2</v>
      </c>
      <c r="O193" s="105">
        <f>Size!O104</f>
        <v>146144.90558874607</v>
      </c>
      <c r="P193" s="106">
        <f>Size!P104</f>
        <v>-2921.3290855884552</v>
      </c>
      <c r="Q193" s="107">
        <f>Size!Q104</f>
        <v>-1.9597523825369924E-2</v>
      </c>
    </row>
    <row r="194" spans="2:17">
      <c r="B194" s="326"/>
      <c r="C194" s="83" t="s">
        <v>118</v>
      </c>
      <c r="D194" s="105">
        <f>Size!D105</f>
        <v>18186519.646879911</v>
      </c>
      <c r="E194" s="106">
        <f>Size!E105</f>
        <v>-3433704.455171898</v>
      </c>
      <c r="F194" s="107">
        <f>Size!F105</f>
        <v>-0.15881909636847991</v>
      </c>
      <c r="G194" s="108">
        <f>Size!G105</f>
        <v>52.693759984088828</v>
      </c>
      <c r="H194" s="109">
        <f>Size!H105</f>
        <v>-1.5589160033805598</v>
      </c>
      <c r="I194" s="155">
        <f>Size!I105</f>
        <v>5.4230801520160963</v>
      </c>
      <c r="J194" s="156">
        <f>Size!J105</f>
        <v>0.26825353032129673</v>
      </c>
      <c r="K194" s="107">
        <f>Size!K105</f>
        <v>5.2039292493818265E-2</v>
      </c>
      <c r="L194" s="110">
        <f>Size!L105</f>
        <v>98626953.731245235</v>
      </c>
      <c r="M194" s="111">
        <f>Size!M105</f>
        <v>-12821553.037018985</v>
      </c>
      <c r="N194" s="107">
        <f>Size!N105</f>
        <v>-0.11504463728418492</v>
      </c>
      <c r="O194" s="105">
        <f>Size!O105</f>
        <v>18186519.646879911</v>
      </c>
      <c r="P194" s="106">
        <f>Size!P105</f>
        <v>-3433704.455171898</v>
      </c>
      <c r="Q194" s="107">
        <f>Size!Q105</f>
        <v>-0.15881909636847991</v>
      </c>
    </row>
    <row r="195" spans="2:17" ht="15" thickBot="1">
      <c r="B195" s="326"/>
      <c r="C195" s="84" t="s">
        <v>93</v>
      </c>
      <c r="D195" s="105">
        <f>Size!D106</f>
        <v>0</v>
      </c>
      <c r="E195" s="106">
        <f>Size!E106</f>
        <v>0</v>
      </c>
      <c r="F195" s="107">
        <f>Size!F106</f>
        <v>0</v>
      </c>
      <c r="G195" s="108">
        <f>Size!G106</f>
        <v>0</v>
      </c>
      <c r="H195" s="109">
        <f>Size!H106</f>
        <v>0</v>
      </c>
      <c r="I195" s="155">
        <f>Size!I106</f>
        <v>0</v>
      </c>
      <c r="J195" s="156">
        <f>Size!J106</f>
        <v>0</v>
      </c>
      <c r="K195" s="107">
        <f>Size!K106</f>
        <v>0</v>
      </c>
      <c r="L195" s="110">
        <f>Size!L106</f>
        <v>0</v>
      </c>
      <c r="M195" s="111">
        <f>Size!M106</f>
        <v>0</v>
      </c>
      <c r="N195" s="107">
        <f>Size!N106</f>
        <v>0</v>
      </c>
      <c r="O195" s="105">
        <f>Size!O106</f>
        <v>0</v>
      </c>
      <c r="P195" s="106">
        <f>Size!P106</f>
        <v>0</v>
      </c>
      <c r="Q195" s="107">
        <f>Size!Q106</f>
        <v>0</v>
      </c>
    </row>
    <row r="196" spans="2:17">
      <c r="B196" s="326"/>
      <c r="C196" s="101" t="s">
        <v>119</v>
      </c>
      <c r="D196" s="143">
        <f>'White Milk Size'!D31</f>
        <v>5818017.8924269676</v>
      </c>
      <c r="E196" s="144">
        <f>'White Milk Size'!E31</f>
        <v>-551787.13981955126</v>
      </c>
      <c r="F196" s="145">
        <f>'White Milk Size'!F31</f>
        <v>-8.6625436261578259E-2</v>
      </c>
      <c r="G196" s="146">
        <f>'White Milk Size'!G31</f>
        <v>16.857169175811865</v>
      </c>
      <c r="H196" s="147">
        <f>'White Milk Size'!H31</f>
        <v>0.87310874763960022</v>
      </c>
      <c r="I196" s="160">
        <f>'White Milk Size'!I31</f>
        <v>7.7363206873872219</v>
      </c>
      <c r="J196" s="161">
        <f>'White Milk Size'!J31</f>
        <v>0.35840509080043592</v>
      </c>
      <c r="K196" s="145">
        <f>'White Milk Size'!K31</f>
        <v>4.8578095819670715E-2</v>
      </c>
      <c r="L196" s="148">
        <f>'White Milk Size'!L31</f>
        <v>45010052.180771753</v>
      </c>
      <c r="M196" s="149">
        <f>'White Milk Size'!M31</f>
        <v>-1985831.7138568312</v>
      </c>
      <c r="N196" s="145">
        <f>'White Milk Size'!N31</f>
        <v>-4.2255439185043236E-2</v>
      </c>
      <c r="O196" s="143">
        <f>'White Milk Size'!O31</f>
        <v>11636035.784853935</v>
      </c>
      <c r="P196" s="144">
        <f>'White Milk Size'!P31</f>
        <v>-1103807.8665898778</v>
      </c>
      <c r="Q196" s="145">
        <f>'White Milk Size'!Q31</f>
        <v>-8.6642183121672975E-2</v>
      </c>
    </row>
    <row r="197" spans="2:17" ht="15" thickBot="1">
      <c r="B197" s="325"/>
      <c r="C197" s="100" t="s">
        <v>116</v>
      </c>
      <c r="D197" s="135">
        <f>'White Milk Size'!D32</f>
        <v>18025526.987226129</v>
      </c>
      <c r="E197" s="136">
        <f>'White Milk Size'!E32</f>
        <v>-3435414.5799060985</v>
      </c>
      <c r="F197" s="137">
        <f>'White Milk Size'!F32</f>
        <v>-0.16007753290598817</v>
      </c>
      <c r="G197" s="138">
        <f>'White Milk Size'!G32</f>
        <v>52.227298630750553</v>
      </c>
      <c r="H197" s="139">
        <f>'White Milk Size'!H32</f>
        <v>-1.6256819735135224</v>
      </c>
      <c r="I197" s="153">
        <f>'White Milk Size'!I32</f>
        <v>5.4219595940825958</v>
      </c>
      <c r="J197" s="154">
        <f>'White Milk Size'!J32</f>
        <v>0.26862870397224548</v>
      </c>
      <c r="K197" s="137">
        <f>'White Milk Size'!K32</f>
        <v>5.212719883517769E-2</v>
      </c>
      <c r="L197" s="140">
        <f>'White Milk Size'!L32</f>
        <v>97733678.986785457</v>
      </c>
      <c r="M197" s="141">
        <f>'White Milk Size'!M32</f>
        <v>-12861654.121970281</v>
      </c>
      <c r="N197" s="137">
        <f>'White Milk Size'!N32</f>
        <v>-0.11629472745764563</v>
      </c>
      <c r="O197" s="135">
        <f>'White Milk Size'!O32</f>
        <v>18025526.987226129</v>
      </c>
      <c r="P197" s="136">
        <f>'White Milk Size'!P32</f>
        <v>-3435414.5799060985</v>
      </c>
      <c r="Q197" s="137">
        <f>'White Milk Size'!Q32</f>
        <v>-0.16007753290598817</v>
      </c>
    </row>
    <row r="198" spans="2:17">
      <c r="B198" s="324" t="s">
        <v>65</v>
      </c>
      <c r="C198" s="82" t="s">
        <v>90</v>
      </c>
      <c r="D198" s="121">
        <f>Organic!D31</f>
        <v>100091.82376679567</v>
      </c>
      <c r="E198" s="122">
        <f>Organic!E31</f>
        <v>-8940.0826975099044</v>
      </c>
      <c r="F198" s="123">
        <f>Organic!F31</f>
        <v>-8.1995105721064068E-2</v>
      </c>
      <c r="G198" s="124">
        <f>Organic!G31</f>
        <v>0.29000680945802049</v>
      </c>
      <c r="H198" s="125">
        <f>Organic!H31</f>
        <v>1.6407763223218852E-2</v>
      </c>
      <c r="I198" s="204">
        <f>Organic!I31</f>
        <v>35.630780999382644</v>
      </c>
      <c r="J198" s="152">
        <f>Organic!J31</f>
        <v>4.2017250824552583</v>
      </c>
      <c r="K198" s="123">
        <f>Organic!K31</f>
        <v>0.13368919173268104</v>
      </c>
      <c r="L198" s="126">
        <f>Organic!L31</f>
        <v>3566349.8524634992</v>
      </c>
      <c r="M198" s="127">
        <f>Organic!M31</f>
        <v>139579.96746764285</v>
      </c>
      <c r="N198" s="123">
        <f>Organic!N31</f>
        <v>4.0732226601732154E-2</v>
      </c>
      <c r="O198" s="121">
        <f>Organic!O31</f>
        <v>749546.09066736698</v>
      </c>
      <c r="P198" s="122">
        <f>Organic!P31</f>
        <v>23279.020731951925</v>
      </c>
      <c r="Q198" s="123">
        <f>Organic!Q31</f>
        <v>3.2052975682928961E-2</v>
      </c>
    </row>
    <row r="199" spans="2:17" ht="15" thickBot="1">
      <c r="B199" s="325"/>
      <c r="C199" s="84" t="s">
        <v>92</v>
      </c>
      <c r="D199" s="128">
        <f>Organic!D32</f>
        <v>34413519.754475929</v>
      </c>
      <c r="E199" s="129">
        <f>Organic!E32</f>
        <v>-5328430.2649013251</v>
      </c>
      <c r="F199" s="130">
        <f>Organic!F32</f>
        <v>-0.13407571249783432</v>
      </c>
      <c r="G199" s="131">
        <f>Organic!G32</f>
        <v>99.709993190541965</v>
      </c>
      <c r="H199" s="132">
        <f>Organic!H32</f>
        <v>-1.6407763223341476E-2</v>
      </c>
      <c r="I199" s="205">
        <f>Organic!I32</f>
        <v>9.2753204807104055</v>
      </c>
      <c r="J199" s="157">
        <f>Organic!J32</f>
        <v>0.49312636539540478</v>
      </c>
      <c r="K199" s="130">
        <f>Organic!K32</f>
        <v>5.6150702082006676E-2</v>
      </c>
      <c r="L199" s="133">
        <f>Organic!L32</f>
        <v>319196424.59202272</v>
      </c>
      <c r="M199" s="134">
        <f>Organic!M32</f>
        <v>-29825094.999295056</v>
      </c>
      <c r="N199" s="130">
        <f>Organic!N32</f>
        <v>-8.5453455804726214E-2</v>
      </c>
      <c r="O199" s="128">
        <f>Organic!O32</f>
        <v>98879505.264219761</v>
      </c>
      <c r="P199" s="129">
        <f>Organic!P32</f>
        <v>-13321463.189559445</v>
      </c>
      <c r="Q199" s="130">
        <f>Organic!Q32</f>
        <v>-0.11872859363996643</v>
      </c>
    </row>
    <row r="200" spans="2:17">
      <c r="B200" s="324" t="s">
        <v>126</v>
      </c>
      <c r="C200" s="82" t="s">
        <v>89</v>
      </c>
      <c r="D200" s="121">
        <f>'Form Data'!D31</f>
        <v>831836.02365151106</v>
      </c>
      <c r="E200" s="122">
        <f>'Form Data'!E31</f>
        <v>86819.941717347479</v>
      </c>
      <c r="F200" s="123">
        <f>'Form Data'!F31</f>
        <v>0.11653431895315743</v>
      </c>
      <c r="G200" s="124">
        <f>'Form Data'!G31</f>
        <v>2.4101680050658572</v>
      </c>
      <c r="H200" s="125">
        <f>'Form Data'!H31</f>
        <v>0.54066304952784972</v>
      </c>
      <c r="I200" s="204">
        <f>'Form Data'!I31</f>
        <v>25.046699076627952</v>
      </c>
      <c r="J200" s="152">
        <f>'Form Data'!J31</f>
        <v>1.4840034019916395</v>
      </c>
      <c r="K200" s="123">
        <f>'Form Data'!K31</f>
        <v>6.298105371657757E-2</v>
      </c>
      <c r="L200" s="126">
        <f>'Form Data'!L31</f>
        <v>20834746.56549817</v>
      </c>
      <c r="M200" s="127">
        <f>'Form Data'!M31</f>
        <v>3280159.3541735597</v>
      </c>
      <c r="N200" s="123">
        <f>'Form Data'!N31</f>
        <v>0.18685482687154853</v>
      </c>
      <c r="O200" s="121">
        <f>'Form Data'!O31</f>
        <v>6798008.1070413589</v>
      </c>
      <c r="P200" s="122">
        <f>'Form Data'!P31</f>
        <v>829644.97512436192</v>
      </c>
      <c r="Q200" s="123">
        <f>'Form Data'!Q31</f>
        <v>0.13900712084485478</v>
      </c>
    </row>
    <row r="201" spans="2:17" ht="15" thickBot="1">
      <c r="B201" s="325"/>
      <c r="C201" s="84" t="s">
        <v>91</v>
      </c>
      <c r="D201" s="128">
        <f>'Form Data'!D32</f>
        <v>33681775.554591209</v>
      </c>
      <c r="E201" s="129">
        <f>'Form Data'!E32</f>
        <v>-5424190.2893161178</v>
      </c>
      <c r="F201" s="130">
        <f>'Form Data'!F32</f>
        <v>-0.13870493087849925</v>
      </c>
      <c r="G201" s="131">
        <f>'Form Data'!G32</f>
        <v>97.589831994934158</v>
      </c>
      <c r="H201" s="132">
        <f>'Form Data'!H32</f>
        <v>-0.54066304952768007</v>
      </c>
      <c r="I201" s="205">
        <f>'Form Data'!I32</f>
        <v>8.9641363291440808</v>
      </c>
      <c r="J201" s="157">
        <f>'Form Data'!J32</f>
        <v>0.40038665468961376</v>
      </c>
      <c r="K201" s="130">
        <f>'Form Data'!K32</f>
        <v>4.675366164473034E-2</v>
      </c>
      <c r="L201" s="133">
        <f>'Form Data'!L32</f>
        <v>301928027.87898809</v>
      </c>
      <c r="M201" s="134">
        <f>'Form Data'!M32</f>
        <v>-32965674.386000752</v>
      </c>
      <c r="N201" s="130">
        <f>'Form Data'!N32</f>
        <v>-9.8436232640517818E-2</v>
      </c>
      <c r="O201" s="128">
        <f>'Form Data'!O32</f>
        <v>92831043.247845769</v>
      </c>
      <c r="P201" s="129">
        <f>'Form Data'!P32</f>
        <v>-14127829.143951833</v>
      </c>
      <c r="Q201" s="130">
        <f>'Form Data'!Q32</f>
        <v>-0.13208655652427445</v>
      </c>
    </row>
    <row r="202" spans="2:17" ht="15" thickBot="1">
      <c r="B202" s="235" t="s">
        <v>221</v>
      </c>
      <c r="C202" s="142" t="s">
        <v>127</v>
      </c>
      <c r="D202" s="252">
        <f>'Glass Bottle'!D17</f>
        <v>23875.013873898868</v>
      </c>
      <c r="E202" s="253">
        <f>'Glass Bottle'!E17</f>
        <v>-14980.751928644684</v>
      </c>
      <c r="F202" s="254">
        <f>'Glass Bottle'!F17</f>
        <v>-0.38554772037626456</v>
      </c>
      <c r="G202" s="117">
        <f>'Glass Bottle'!G17</f>
        <v>6.9175646309207486E-2</v>
      </c>
      <c r="H202" s="118">
        <f>'Glass Bottle'!H17</f>
        <v>-2.8327009647551665E-2</v>
      </c>
      <c r="I202" s="158">
        <f>'Glass Bottle'!I17</f>
        <v>20.110131958165965</v>
      </c>
      <c r="J202" s="159">
        <f>'Glass Bottle'!J17</f>
        <v>5.6069027158896017</v>
      </c>
      <c r="K202" s="116">
        <f>'Glass Bottle'!K17</f>
        <v>0.38659684834503566</v>
      </c>
      <c r="L202" s="119">
        <f>'Glass Bottle'!L17</f>
        <v>480129.67950714944</v>
      </c>
      <c r="M202" s="120">
        <f>'Glass Bottle'!M17</f>
        <v>-83404.399311342102</v>
      </c>
      <c r="N202" s="116">
        <f>'Glass Bottle'!N17</f>
        <v>-0.14800240561530581</v>
      </c>
      <c r="O202" s="114">
        <f>'Glass Bottle'!O17</f>
        <v>126363.99342703819</v>
      </c>
      <c r="P202" s="115">
        <f>'Glass Bottle'!P17</f>
        <v>-36576.614311514335</v>
      </c>
      <c r="Q202" s="116">
        <f>'Glass Bottle'!Q17</f>
        <v>-0.22447819987392947</v>
      </c>
    </row>
    <row r="203" spans="2:17">
      <c r="B203" s="326" t="s">
        <v>222</v>
      </c>
      <c r="C203" s="236" t="s">
        <v>223</v>
      </c>
      <c r="D203" s="241">
        <f>Enhanced!D93</f>
        <v>19292.160676328975</v>
      </c>
      <c r="E203" s="122">
        <f>Enhanced!E93</f>
        <v>-10629.035173590451</v>
      </c>
      <c r="F203" s="123">
        <f>Enhanced!F93</f>
        <v>-0.35523430369909742</v>
      </c>
      <c r="G203" s="124">
        <f>Enhanced!G93</f>
        <v>5.5897252689981296E-2</v>
      </c>
      <c r="H203" s="125">
        <f>Enhanced!H93</f>
        <v>-1.9185453943445195E-2</v>
      </c>
      <c r="I203" s="204">
        <f>Enhanced!I93</f>
        <v>10.89638362464399</v>
      </c>
      <c r="J203" s="152">
        <f>Enhanced!J93</f>
        <v>-0.21637239751225579</v>
      </c>
      <c r="K203" s="123">
        <f>Enhanced!K93</f>
        <v>-1.9470633304722939E-2</v>
      </c>
      <c r="L203" s="126">
        <f>Enhanced!L93</f>
        <v>210214.78367755175</v>
      </c>
      <c r="M203" s="127">
        <f>Enhanced!M93</f>
        <v>-122292.1656937568</v>
      </c>
      <c r="N203" s="123">
        <f>Enhanced!N93</f>
        <v>-0.36778830013923669</v>
      </c>
      <c r="O203" s="121">
        <f>Enhanced!O93</f>
        <v>63069.735664486885</v>
      </c>
      <c r="P203" s="122">
        <f>Enhanced!P93</f>
        <v>-43415.181923263313</v>
      </c>
      <c r="Q203" s="123">
        <f>Enhanced!Q93</f>
        <v>-0.40771203008619977</v>
      </c>
    </row>
    <row r="204" spans="2:17">
      <c r="B204" s="326"/>
      <c r="C204" s="236" t="s">
        <v>224</v>
      </c>
      <c r="D204" s="242">
        <f>Enhanced!D94</f>
        <v>33535341.774773467</v>
      </c>
      <c r="E204" s="106">
        <f>Enhanced!E94</f>
        <v>-5281302.8695680611</v>
      </c>
      <c r="F204" s="107">
        <f>Enhanced!F94</f>
        <v>-0.13605768654035222</v>
      </c>
      <c r="G204" s="108">
        <f>Enhanced!G94</f>
        <v>97.165553650473512</v>
      </c>
      <c r="H204" s="109">
        <f>Enhanced!H94</f>
        <v>-0.23893368832077044</v>
      </c>
      <c r="I204" s="155">
        <f>Enhanced!I94</f>
        <v>8.8678526987921114</v>
      </c>
      <c r="J204" s="156">
        <f>Enhanced!J94</f>
        <v>0.44422541067731913</v>
      </c>
      <c r="K204" s="107">
        <f>Enhanced!K94</f>
        <v>5.273564409765532E-2</v>
      </c>
      <c r="L204" s="110">
        <f>Enhanced!L94</f>
        <v>297386471.06234074</v>
      </c>
      <c r="M204" s="111">
        <f>Enhanced!M94</f>
        <v>-29590475.996789455</v>
      </c>
      <c r="N204" s="107">
        <f>Enhanced!N94</f>
        <v>-9.049713217683919E-2</v>
      </c>
      <c r="O204" s="105">
        <f>Enhanced!O94</f>
        <v>90993054.852497578</v>
      </c>
      <c r="P204" s="106">
        <f>Enhanced!P94</f>
        <v>-12843616.809557095</v>
      </c>
      <c r="Q204" s="107">
        <f>Enhanced!Q94</f>
        <v>-0.12369056715683015</v>
      </c>
    </row>
    <row r="205" spans="2:17">
      <c r="B205" s="326"/>
      <c r="C205" s="237" t="s">
        <v>128</v>
      </c>
      <c r="D205" s="242">
        <f>'Enhanced - Aggs'!D86</f>
        <v>0</v>
      </c>
      <c r="E205" s="106">
        <f>'Enhanced - Aggs'!E86</f>
        <v>0</v>
      </c>
      <c r="F205" s="107">
        <f>'Enhanced - Aggs'!F86</f>
        <v>0</v>
      </c>
      <c r="G205" s="108">
        <f>'Enhanced - Aggs'!G86</f>
        <v>0</v>
      </c>
      <c r="H205" s="109">
        <f>'Enhanced - Aggs'!H86</f>
        <v>0</v>
      </c>
      <c r="I205" s="155">
        <f>'Enhanced - Aggs'!I86</f>
        <v>0</v>
      </c>
      <c r="J205" s="156">
        <f>'Enhanced - Aggs'!J86</f>
        <v>0</v>
      </c>
      <c r="K205" s="107">
        <f>'Enhanced - Aggs'!K86</f>
        <v>0</v>
      </c>
      <c r="L205" s="110">
        <f>'Enhanced - Aggs'!L86</f>
        <v>0</v>
      </c>
      <c r="M205" s="111">
        <f>'Enhanced - Aggs'!M86</f>
        <v>0</v>
      </c>
      <c r="N205" s="107">
        <f>'Enhanced - Aggs'!N86</f>
        <v>0</v>
      </c>
      <c r="O205" s="105">
        <f>'Enhanced - Aggs'!O86</f>
        <v>0</v>
      </c>
      <c r="P205" s="106">
        <f>'Enhanced - Aggs'!P86</f>
        <v>0</v>
      </c>
      <c r="Q205" s="107">
        <f>'Enhanced - Aggs'!Q86</f>
        <v>0</v>
      </c>
    </row>
    <row r="206" spans="2:17" ht="15" customHeight="1">
      <c r="B206" s="326"/>
      <c r="C206" s="237" t="s">
        <v>129</v>
      </c>
      <c r="D206" s="242">
        <f>'Enhanced - Aggs'!D87</f>
        <v>223.27095794677734</v>
      </c>
      <c r="E206" s="106">
        <f>'Enhanced - Aggs'!E87</f>
        <v>42.663902282714844</v>
      </c>
      <c r="F206" s="107">
        <f>'Enhanced - Aggs'!F87</f>
        <v>0.23622500309219194</v>
      </c>
      <c r="G206" s="108">
        <f>'Enhanced - Aggs'!G87</f>
        <v>6.4690696724282169E-4</v>
      </c>
      <c r="H206" s="109">
        <f>'Enhanced - Aggs'!H87</f>
        <v>1.937009308140253E-4</v>
      </c>
      <c r="I206" s="155">
        <f>'Enhanced - Aggs'!I87</f>
        <v>20.055728813861649</v>
      </c>
      <c r="J206" s="156">
        <f>'Enhanced - Aggs'!J87</f>
        <v>1.0898295681199173</v>
      </c>
      <c r="K206" s="107">
        <f>'Enhanced - Aggs'!K87</f>
        <v>5.7462583450379155E-2</v>
      </c>
      <c r="L206" s="110">
        <f>'Enhanced - Aggs'!L87</f>
        <v>4477.8617845916751</v>
      </c>
      <c r="M206" s="111">
        <f>'Enhanced - Aggs'!M87</f>
        <v>1052.4865637969974</v>
      </c>
      <c r="N206" s="107">
        <f>'Enhanced - Aggs'!N87</f>
        <v>0.30726168549582239</v>
      </c>
      <c r="O206" s="105">
        <f>'Enhanced - Aggs'!O87</f>
        <v>446.54191589355469</v>
      </c>
      <c r="P206" s="106">
        <f>'Enhanced - Aggs'!P87</f>
        <v>85.327804565429688</v>
      </c>
      <c r="Q206" s="107">
        <f>'Enhanced - Aggs'!Q87</f>
        <v>0.23622500309219194</v>
      </c>
    </row>
    <row r="207" spans="2:17">
      <c r="B207" s="326"/>
      <c r="C207" s="237" t="s">
        <v>130</v>
      </c>
      <c r="D207" s="242">
        <f>'Enhanced - Aggs'!D88</f>
        <v>46503.492009679656</v>
      </c>
      <c r="E207" s="106">
        <f>'Enhanced - Aggs'!E88</f>
        <v>-118114.44604994798</v>
      </c>
      <c r="F207" s="107">
        <f>'Enhanced - Aggs'!F88</f>
        <v>-0.71750653326227887</v>
      </c>
      <c r="G207" s="108">
        <f>'Enhanced - Aggs'!G88</f>
        <v>0.13473957051482646</v>
      </c>
      <c r="H207" s="109">
        <f>'Enhanced - Aggs'!H88</f>
        <v>-0.27834419832671464</v>
      </c>
      <c r="I207" s="155">
        <f>'Enhanced - Aggs'!I88</f>
        <v>18.998688155038188</v>
      </c>
      <c r="J207" s="156">
        <f>'Enhanced - Aggs'!J88</f>
        <v>4.3223489326160358</v>
      </c>
      <c r="K207" s="107">
        <f>'Enhanced - Aggs'!K88</f>
        <v>0.29451138101335628</v>
      </c>
      <c r="L207" s="110">
        <f>'Enhanced - Aggs'!L88</f>
        <v>883505.34281221393</v>
      </c>
      <c r="M207" s="111">
        <f>'Enhanced - Aggs'!M88</f>
        <v>-1532483.3582465593</v>
      </c>
      <c r="N207" s="107">
        <f>'Enhanced - Aggs'!N88</f>
        <v>-0.63430899224610193</v>
      </c>
      <c r="O207" s="105">
        <f>'Enhanced - Aggs'!O88</f>
        <v>410566.84590983391</v>
      </c>
      <c r="P207" s="106">
        <f>'Enhanced - Aggs'!P88</f>
        <v>-465421.6068514256</v>
      </c>
      <c r="Q207" s="107">
        <f>'Enhanced - Aggs'!Q88</f>
        <v>-0.53131020778223759</v>
      </c>
    </row>
    <row r="208" spans="2:17">
      <c r="B208" s="326"/>
      <c r="C208" s="238" t="s">
        <v>225</v>
      </c>
      <c r="D208" s="242">
        <f>Enhanced!D95</f>
        <v>1953.8362929150462</v>
      </c>
      <c r="E208" s="106">
        <f>Enhanced!E95</f>
        <v>-2941.2653026655316</v>
      </c>
      <c r="F208" s="107">
        <f>Enhanced!F95</f>
        <v>-0.60085888826515488</v>
      </c>
      <c r="G208" s="108">
        <f>Enhanced!G95</f>
        <v>5.6610600964946221E-3</v>
      </c>
      <c r="H208" s="109">
        <f>Enhanced!H95</f>
        <v>-6.6224555385525716E-3</v>
      </c>
      <c r="I208" s="155">
        <f>Enhanced!I95</f>
        <v>15.179894508440631</v>
      </c>
      <c r="J208" s="156">
        <f>Enhanced!J95</f>
        <v>-1.2792289229743528</v>
      </c>
      <c r="K208" s="107">
        <f>Enhanced!K95</f>
        <v>-7.7721570550514915E-2</v>
      </c>
      <c r="L208" s="110">
        <f>Enhanced!L95</f>
        <v>29659.02881321311</v>
      </c>
      <c r="M208" s="111">
        <f>Enhanced!M95</f>
        <v>-50910.052557764051</v>
      </c>
      <c r="N208" s="107">
        <f>Enhanced!N95</f>
        <v>-0.63188076234046553</v>
      </c>
      <c r="O208" s="105">
        <f>Enhanced!O95</f>
        <v>4343.2082909345627</v>
      </c>
      <c r="P208" s="106">
        <f>Enhanced!P95</f>
        <v>-10155.584416151047</v>
      </c>
      <c r="Q208" s="107">
        <f>Enhanced!Q95</f>
        <v>-0.70044345217708903</v>
      </c>
    </row>
    <row r="209" spans="2:17">
      <c r="B209" s="326"/>
      <c r="C209" s="238" t="s">
        <v>226</v>
      </c>
      <c r="D209" s="242">
        <f>Enhanced!D96</f>
        <v>0</v>
      </c>
      <c r="E209" s="106">
        <f>Enhanced!E96</f>
        <v>0</v>
      </c>
      <c r="F209" s="107">
        <f>Enhanced!F96</f>
        <v>0</v>
      </c>
      <c r="G209" s="108">
        <f>Enhanced!G96</f>
        <v>0</v>
      </c>
      <c r="H209" s="109">
        <f>Enhanced!H96</f>
        <v>0</v>
      </c>
      <c r="I209" s="155">
        <f>Enhanced!I96</f>
        <v>0</v>
      </c>
      <c r="J209" s="156">
        <f>Enhanced!J96</f>
        <v>0</v>
      </c>
      <c r="K209" s="107">
        <f>Enhanced!K96</f>
        <v>0</v>
      </c>
      <c r="L209" s="110">
        <f>Enhanced!L96</f>
        <v>0</v>
      </c>
      <c r="M209" s="111">
        <f>Enhanced!M96</f>
        <v>0</v>
      </c>
      <c r="N209" s="107">
        <f>Enhanced!N96</f>
        <v>0</v>
      </c>
      <c r="O209" s="105">
        <f>Enhanced!O96</f>
        <v>0</v>
      </c>
      <c r="P209" s="106">
        <f>Enhanced!P96</f>
        <v>0</v>
      </c>
      <c r="Q209" s="107">
        <f>Enhanced!Q96</f>
        <v>0</v>
      </c>
    </row>
    <row r="210" spans="2:17">
      <c r="B210" s="326"/>
      <c r="C210" s="238" t="s">
        <v>227</v>
      </c>
      <c r="D210" s="242">
        <f>Enhanced!D97</f>
        <v>883038.03179454664</v>
      </c>
      <c r="E210" s="106">
        <f>Enhanced!E97</f>
        <v>-5826.5103708906099</v>
      </c>
      <c r="F210" s="107">
        <f>Enhanced!F97</f>
        <v>-6.5550037092222853E-3</v>
      </c>
      <c r="G210" s="108">
        <f>Enhanced!G97</f>
        <v>2.5585210918674512</v>
      </c>
      <c r="H210" s="109">
        <f>Enhanced!H97</f>
        <v>0.32805022462628797</v>
      </c>
      <c r="I210" s="155">
        <f>Enhanced!I97</f>
        <v>26.362031629710913</v>
      </c>
      <c r="J210" s="156">
        <f>Enhanced!J97</f>
        <v>1.1270160208247049</v>
      </c>
      <c r="K210" s="107">
        <f>Enhanced!K97</f>
        <v>4.4660801415468104E-2</v>
      </c>
      <c r="L210" s="110">
        <f>Enhanced!L97</f>
        <v>23278676.524405509</v>
      </c>
      <c r="M210" s="111">
        <f>Enhanced!M97</f>
        <v>848165.92867520824</v>
      </c>
      <c r="N210" s="107">
        <f>Enhanced!N97</f>
        <v>3.7813045987310633E-2</v>
      </c>
      <c r="O210" s="105">
        <f>Enhanced!O97</f>
        <v>7893319.7508634329</v>
      </c>
      <c r="P210" s="106">
        <f>Enhanced!P97</f>
        <v>-70626.636717450805</v>
      </c>
      <c r="Q210" s="107">
        <f>Enhanced!Q97</f>
        <v>-8.8682963546298111E-3</v>
      </c>
    </row>
    <row r="211" spans="2:17">
      <c r="B211" s="326"/>
      <c r="C211" s="238" t="s">
        <v>131</v>
      </c>
      <c r="D211" s="242">
        <f>'Enhanced - Aggs'!D90</f>
        <v>0</v>
      </c>
      <c r="E211" s="106">
        <f>'Enhanced - Aggs'!E90</f>
        <v>0</v>
      </c>
      <c r="F211" s="107">
        <f>'Enhanced - Aggs'!F90</f>
        <v>0</v>
      </c>
      <c r="G211" s="108">
        <f>'Enhanced - Aggs'!G90</f>
        <v>0</v>
      </c>
      <c r="H211" s="109">
        <f>'Enhanced - Aggs'!H90</f>
        <v>0</v>
      </c>
      <c r="I211" s="155">
        <f>'Enhanced - Aggs'!I90</f>
        <v>0</v>
      </c>
      <c r="J211" s="156">
        <f>'Enhanced - Aggs'!J90</f>
        <v>0</v>
      </c>
      <c r="K211" s="107">
        <f>'Enhanced - Aggs'!K90</f>
        <v>0</v>
      </c>
      <c r="L211" s="110">
        <f>'Enhanced - Aggs'!L90</f>
        <v>0</v>
      </c>
      <c r="M211" s="111">
        <f>'Enhanced - Aggs'!M90</f>
        <v>0</v>
      </c>
      <c r="N211" s="107">
        <f>'Enhanced - Aggs'!N90</f>
        <v>0</v>
      </c>
      <c r="O211" s="105">
        <f>'Enhanced - Aggs'!O90</f>
        <v>0</v>
      </c>
      <c r="P211" s="106">
        <f>'Enhanced - Aggs'!P90</f>
        <v>0</v>
      </c>
      <c r="Q211" s="107">
        <f>'Enhanced - Aggs'!Q90</f>
        <v>0</v>
      </c>
    </row>
    <row r="212" spans="2:17">
      <c r="B212" s="330"/>
      <c r="C212" s="239" t="s">
        <v>179</v>
      </c>
      <c r="D212" s="242">
        <f>'Enhanced - Aggs'!D91</f>
        <v>2610810.5097558242</v>
      </c>
      <c r="E212" s="106">
        <f>'Enhanced - Aggs'!E91</f>
        <v>342129.75655514468</v>
      </c>
      <c r="F212" s="107">
        <f>'Enhanced - Aggs'!F91</f>
        <v>0.1508055975140902</v>
      </c>
      <c r="G212" s="108">
        <f>'Enhanced - Aggs'!G91</f>
        <v>68.303645915881702</v>
      </c>
      <c r="H212" s="109">
        <f>'Enhanced - Aggs'!H91</f>
        <v>5.206987385478584</v>
      </c>
      <c r="I212" s="155">
        <f>'Enhanced - Aggs'!I91</f>
        <v>46.438113201172328</v>
      </c>
      <c r="J212" s="156">
        <f>'Enhanced - Aggs'!J91</f>
        <v>3.0910346233413222</v>
      </c>
      <c r="K212" s="107">
        <f>'Enhanced - Aggs'!K91</f>
        <v>7.1308949178461353E-2</v>
      </c>
      <c r="L212" s="110">
        <f>'Enhanced - Aggs'!L91</f>
        <v>121241113.99885139</v>
      </c>
      <c r="M212" s="111">
        <f>'Enhanced - Aggs'!M91</f>
        <v>22900431.121848702</v>
      </c>
      <c r="N212" s="107">
        <f>'Enhanced - Aggs'!N91</f>
        <v>0.23286833538151125</v>
      </c>
      <c r="O212" s="105">
        <f>'Enhanced - Aggs'!O91</f>
        <v>23779629.74025631</v>
      </c>
      <c r="P212" s="106">
        <f>'Enhanced - Aggs'!P91</f>
        <v>3035397.9450045675</v>
      </c>
      <c r="Q212" s="107">
        <f>'Enhanced - Aggs'!Q91</f>
        <v>0.146324914557663</v>
      </c>
    </row>
    <row r="213" spans="2:17" ht="15" thickBot="1">
      <c r="B213" s="325"/>
      <c r="C213" s="240" t="s">
        <v>228</v>
      </c>
      <c r="D213" s="243">
        <f>Enhanced!D98</f>
        <v>73985.774705497664</v>
      </c>
      <c r="E213" s="129">
        <f>Enhanced!E98</f>
        <v>-36670.667183317128</v>
      </c>
      <c r="F213" s="130">
        <f>Enhanced!F98</f>
        <v>-0.33139206861687298</v>
      </c>
      <c r="G213" s="131">
        <f>Enhanced!G98</f>
        <v>0.21436694487266605</v>
      </c>
      <c r="H213" s="132">
        <f>Enhanced!H98</f>
        <v>-6.3308626822743352E-2</v>
      </c>
      <c r="I213" s="205">
        <f>Enhanced!I98</f>
        <v>25.109597792875412</v>
      </c>
      <c r="J213" s="157">
        <f>Enhanced!J98</f>
        <v>1.3626225074125493</v>
      </c>
      <c r="K213" s="130">
        <f>Enhanced!K98</f>
        <v>5.7380887082773155E-2</v>
      </c>
      <c r="L213" s="133">
        <f>Enhanced!L98</f>
        <v>1857753.0452493418</v>
      </c>
      <c r="M213" s="134">
        <f>Enhanced!M98</f>
        <v>-770002.7454616006</v>
      </c>
      <c r="N213" s="130">
        <f>Enhanced!N98</f>
        <v>-0.29302675240353115</v>
      </c>
      <c r="O213" s="128">
        <f>Enhanced!O98</f>
        <v>675263.80757069588</v>
      </c>
      <c r="P213" s="129">
        <f>Enhanced!P98</f>
        <v>-330369.95621351479</v>
      </c>
      <c r="Q213" s="130">
        <f>Enhanced!Q98</f>
        <v>-0.32851915688503647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Alternatives'!D170</f>
        <v>320903.21416924469</v>
      </c>
      <c r="E214" s="292">
        <f>'Non-Dairy Alternatives'!E170</f>
        <v>-203473.05577213009</v>
      </c>
      <c r="F214" s="293">
        <f>'Non-Dairy Alternatives'!F170</f>
        <v>-0.38802872562268759</v>
      </c>
      <c r="G214" s="294">
        <f>'Non-Dairy Alternatives'!G170</f>
        <v>100.00000000000001</v>
      </c>
      <c r="H214" s="295">
        <f>'Non-Dairy Alternatives'!H170</f>
        <v>-1.4210854715202004E-14</v>
      </c>
      <c r="I214" s="296">
        <f>'Non-Dairy Alternatives'!I170</f>
        <v>29.716230128931322</v>
      </c>
      <c r="J214" s="297">
        <f>'Non-Dairy Alternatives'!J170</f>
        <v>-1.8289796562416853</v>
      </c>
      <c r="K214" s="293">
        <f>'Non-Dairy Alternatives'!K170</f>
        <v>-5.7979632048646222E-2</v>
      </c>
      <c r="L214" s="298">
        <f>'Non-Dairy Alternatives'!L170</f>
        <v>9536033.76136701</v>
      </c>
      <c r="M214" s="299">
        <f>'Non-Dairy Alternatives'!M170</f>
        <v>-7005525.6803001687</v>
      </c>
      <c r="N214" s="293">
        <f>'Non-Dairy Alternatives'!N170</f>
        <v>-0.42351059493542531</v>
      </c>
      <c r="O214" s="291">
        <f>'Non-Dairy Alternatives'!O170</f>
        <v>2529835.4265221357</v>
      </c>
      <c r="P214" s="292">
        <f>'Non-Dairy Alternatives'!P170</f>
        <v>-1679367.129748079</v>
      </c>
      <c r="Q214" s="293">
        <f>'Non-Dairy Alternatives'!Q170</f>
        <v>-0.39897512825711351</v>
      </c>
    </row>
    <row r="215" spans="2:17" ht="15.5" customHeight="1">
      <c r="B215" s="330"/>
      <c r="C215" s="82" t="s">
        <v>265</v>
      </c>
      <c r="D215" s="121">
        <f>'Non-Dairy Alternatives'!D171</f>
        <v>5827.0002968886283</v>
      </c>
      <c r="E215" s="122">
        <f>'Non-Dairy Alternatives'!E171</f>
        <v>-855.61489427130073</v>
      </c>
      <c r="F215" s="123">
        <f>'Non-Dairy Alternatives'!F171</f>
        <v>-0.12803593650030118</v>
      </c>
      <c r="G215" s="124">
        <f>'Non-Dairy Alternatives'!G171</f>
        <v>1.8158123819275502</v>
      </c>
      <c r="H215" s="125">
        <f>'Non-Dairy Alternatives'!H171</f>
        <v>0.54141924588669799</v>
      </c>
      <c r="I215" s="204">
        <f>'Non-Dairy Alternatives'!I171</f>
        <v>23.682363334506757</v>
      </c>
      <c r="J215" s="152">
        <f>'Non-Dairy Alternatives'!J171</f>
        <v>-0.19943550308661884</v>
      </c>
      <c r="K215" s="245">
        <f>'Non-Dairy Alternatives'!K171</f>
        <v>-8.3509414195667188E-3</v>
      </c>
      <c r="L215" s="257">
        <f>'Non-Dairy Alternatives'!L171</f>
        <v>137997.13818119525</v>
      </c>
      <c r="M215" s="127">
        <f>'Non-Dairy Alternatives'!M171</f>
        <v>-21595.733523131785</v>
      </c>
      <c r="N215" s="123">
        <f>'Non-Dairy Alternatives'!N171</f>
        <v>-0.1353176573145545</v>
      </c>
      <c r="O215" s="121">
        <f>'Non-Dairy Alternatives'!O171</f>
        <v>43655.610331535339</v>
      </c>
      <c r="P215" s="122">
        <f>'Non-Dairy Alternatives'!P171</f>
        <v>-5582.0548378271633</v>
      </c>
      <c r="Q215" s="123">
        <f>'Non-Dairy Alternatives'!Q171</f>
        <v>-0.11336960878682209</v>
      </c>
    </row>
    <row r="216" spans="2:17" ht="15.5" customHeight="1">
      <c r="B216" s="330"/>
      <c r="C216" s="255" t="s">
        <v>85</v>
      </c>
      <c r="D216" s="105">
        <f>'Non-Dairy Alternatives'!D172</f>
        <v>78588.303453438275</v>
      </c>
      <c r="E216" s="106">
        <f>'Non-Dairy Alternatives'!E172</f>
        <v>-35703.658434961893</v>
      </c>
      <c r="F216" s="107">
        <f>'Non-Dairy Alternatives'!F172</f>
        <v>-0.31238993403424609</v>
      </c>
      <c r="G216" s="108">
        <f>'Non-Dairy Alternatives'!G172</f>
        <v>24.489721505871465</v>
      </c>
      <c r="H216" s="109">
        <f>'Non-Dairy Alternatives'!H172</f>
        <v>2.6939293543353138</v>
      </c>
      <c r="I216" s="155">
        <f>'Non-Dairy Alternatives'!I172</f>
        <v>18.046219398175431</v>
      </c>
      <c r="J216" s="156">
        <f>'Non-Dairy Alternatives'!J172</f>
        <v>0.74268215318559072</v>
      </c>
      <c r="K216" s="244">
        <f>'Non-Dairy Alternatives'!K172</f>
        <v>4.2920828421982388E-2</v>
      </c>
      <c r="L216" s="247">
        <f>'Non-Dairy Alternatives'!L172</f>
        <v>1418221.7662511349</v>
      </c>
      <c r="M216" s="111">
        <f>'Non-Dairy Alternatives'!M172</f>
        <v>-559433.45308775688</v>
      </c>
      <c r="N216" s="107">
        <f>'Non-Dairy Alternatives'!N172</f>
        <v>-0.28287714037170203</v>
      </c>
      <c r="O216" s="105">
        <f>'Non-Dairy Alternatives'!O172</f>
        <v>376267.65202462673</v>
      </c>
      <c r="P216" s="106">
        <f>'Non-Dairy Alternatives'!P172</f>
        <v>-114379.63349728816</v>
      </c>
      <c r="Q216" s="107">
        <f>'Non-Dairy Alternatives'!Q172</f>
        <v>-0.23311987424045244</v>
      </c>
    </row>
    <row r="217" spans="2:17" ht="15.5" customHeight="1">
      <c r="B217" s="330"/>
      <c r="C217" s="255" t="s">
        <v>87</v>
      </c>
      <c r="D217" s="105">
        <f>'Non-Dairy Alternatives'!D173</f>
        <v>0</v>
      </c>
      <c r="E217" s="106">
        <f>'Non-Dairy Alternatives'!E173</f>
        <v>0</v>
      </c>
      <c r="F217" s="107">
        <f>'Non-Dairy Alternatives'!F173</f>
        <v>0</v>
      </c>
      <c r="G217" s="108">
        <f>'Non-Dairy Alternatives'!G173</f>
        <v>0</v>
      </c>
      <c r="H217" s="109">
        <f>'Non-Dairy Alternatives'!H173</f>
        <v>0</v>
      </c>
      <c r="I217" s="155">
        <f>'Non-Dairy Alternatives'!I173</f>
        <v>0</v>
      </c>
      <c r="J217" s="156">
        <f>'Non-Dairy Alternatives'!J173</f>
        <v>0</v>
      </c>
      <c r="K217" s="244">
        <f>'Non-Dairy Alternatives'!K173</f>
        <v>0</v>
      </c>
      <c r="L217" s="247">
        <f>'Non-Dairy Alternatives'!L173</f>
        <v>0</v>
      </c>
      <c r="M217" s="111">
        <f>'Non-Dairy Alternatives'!M173</f>
        <v>0</v>
      </c>
      <c r="N217" s="107">
        <f>'Non-Dairy Alternatives'!N173</f>
        <v>0</v>
      </c>
      <c r="O217" s="105">
        <f>'Non-Dairy Alternatives'!O173</f>
        <v>0</v>
      </c>
      <c r="P217" s="106">
        <f>'Non-Dairy Alternatives'!P173</f>
        <v>0</v>
      </c>
      <c r="Q217" s="107">
        <f>'Non-Dairy Alternatives'!Q173</f>
        <v>0</v>
      </c>
    </row>
    <row r="218" spans="2:17" ht="15.5" customHeight="1">
      <c r="B218" s="330"/>
      <c r="C218" s="255" t="s">
        <v>261</v>
      </c>
      <c r="D218" s="105">
        <f>'Non-Dairy Alternatives'!D174</f>
        <v>212262.61323316308</v>
      </c>
      <c r="E218" s="106">
        <f>'Non-Dairy Alternatives'!E174</f>
        <v>-162091.03834732383</v>
      </c>
      <c r="F218" s="107">
        <f>'Non-Dairy Alternatives'!F174</f>
        <v>-0.43298906705728735</v>
      </c>
      <c r="G218" s="108">
        <f>'Non-Dairy Alternatives'!G174</f>
        <v>66.145368404199161</v>
      </c>
      <c r="H218" s="109">
        <f>'Non-Dairy Alternatives'!H174</f>
        <v>-5.2449047716521591</v>
      </c>
      <c r="I218" s="155">
        <f>'Non-Dairy Alternatives'!I174</f>
        <v>35.715914745653599</v>
      </c>
      <c r="J218" s="156">
        <f>'Non-Dairy Alternatives'!J174</f>
        <v>-1.6475628083504432</v>
      </c>
      <c r="K218" s="244">
        <f>'Non-Dairy Alternatives'!K174</f>
        <v>-4.4095542390804113E-2</v>
      </c>
      <c r="L218" s="247">
        <f>'Non-Dairy Alternatives'!L174</f>
        <v>7581153.3979252959</v>
      </c>
      <c r="M218" s="111">
        <f>'Non-Dairy Alternatives'!M174</f>
        <v>-6406000.8601616761</v>
      </c>
      <c r="N218" s="107">
        <f>'Non-Dairy Alternatives'!N174</f>
        <v>-0.4579917216869121</v>
      </c>
      <c r="O218" s="105">
        <f>'Non-Dairy Alternatives'!O174</f>
        <v>2010440.4280098677</v>
      </c>
      <c r="P218" s="106">
        <f>'Non-Dairy Alternatives'!P174</f>
        <v>-1554876.06994568</v>
      </c>
      <c r="Q218" s="107">
        <f>'Non-Dairy Alternatives'!Q174</f>
        <v>-0.43611165259445817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Alternatives'!D176</f>
        <v>0</v>
      </c>
      <c r="E220" s="106">
        <f>'Non-Dairy Alternatives'!E176</f>
        <v>-24.481876373291016</v>
      </c>
      <c r="F220" s="107">
        <f>'Non-Dairy Alternatives'!F176</f>
        <v>-1</v>
      </c>
      <c r="G220" s="108">
        <f>'Non-Dairy Alternatives'!G176</f>
        <v>0</v>
      </c>
      <c r="H220" s="109">
        <f>'Non-Dairy Alternatives'!H176</f>
        <v>-4.6687613030292341E-3</v>
      </c>
      <c r="I220" s="155">
        <f>'Non-Dairy Alternatives'!I176</f>
        <v>0</v>
      </c>
      <c r="J220" s="156">
        <f>'Non-Dairy Alternatives'!J176</f>
        <v>-35.96</v>
      </c>
      <c r="K220" s="244">
        <f>'Non-Dairy Alternatives'!K176</f>
        <v>-1</v>
      </c>
      <c r="L220" s="247">
        <f>'Non-Dairy Alternatives'!L176</f>
        <v>0</v>
      </c>
      <c r="M220" s="111">
        <f>'Non-Dairy Alternatives'!M176</f>
        <v>-880.36827438354487</v>
      </c>
      <c r="N220" s="107">
        <f>'Non-Dairy Alternatives'!N176</f>
        <v>-1</v>
      </c>
      <c r="O220" s="105">
        <f>'Non-Dairy Alternatives'!O176</f>
        <v>0</v>
      </c>
      <c r="P220" s="106">
        <f>'Non-Dairy Alternatives'!P176</f>
        <v>-97.927505493164063</v>
      </c>
      <c r="Q220" s="107">
        <f>'Non-Dairy Alternatives'!Q176</f>
        <v>-1</v>
      </c>
    </row>
    <row r="221" spans="2:17">
      <c r="B221" s="326"/>
      <c r="C221" s="255" t="s">
        <v>264</v>
      </c>
      <c r="D221" s="105">
        <f>'Non-Dairy Alternatives'!D177</f>
        <v>3789.6447850013383</v>
      </c>
      <c r="E221" s="106">
        <f>'Non-Dairy Alternatives'!E177</f>
        <v>1812.1888918554196</v>
      </c>
      <c r="F221" s="107">
        <f>'Non-Dairy Alternatives'!F177</f>
        <v>0.91642443107665117</v>
      </c>
      <c r="G221" s="108">
        <f>'Non-Dairy Alternatives'!G177</f>
        <v>1.1809307659357617</v>
      </c>
      <c r="H221" s="109">
        <f>'Non-Dairy Alternatives'!H177</f>
        <v>0.80382447671199531</v>
      </c>
      <c r="I221" s="155">
        <f>'Non-Dairy Alternatives'!I177</f>
        <v>22.631779188856683</v>
      </c>
      <c r="J221" s="156">
        <f>'Non-Dairy Alternatives'!J177</f>
        <v>8.7592921607011931E-2</v>
      </c>
      <c r="K221" s="244">
        <f>'Non-Dairy Alternatives'!K177</f>
        <v>3.8853884797012913E-3</v>
      </c>
      <c r="L221" s="247">
        <f>'Non-Dairy Alternatives'!L177</f>
        <v>85766.403978352551</v>
      </c>
      <c r="M221" s="111">
        <f>'Non-Dairy Alternatives'!M177</f>
        <v>41186.2699880004</v>
      </c>
      <c r="N221" s="107">
        <f>'Non-Dairy Alternatives'!N177</f>
        <v>0.92387048448337461</v>
      </c>
      <c r="O221" s="105">
        <f>'Non-Dairy Alternatives'!O177</f>
        <v>29196.58358335495</v>
      </c>
      <c r="P221" s="106">
        <f>'Non-Dairy Alternatives'!P177</f>
        <v>12139.581117749214</v>
      </c>
      <c r="Q221" s="107">
        <f>'Non-Dairy Alternatives'!Q177</f>
        <v>0.71170659336116293</v>
      </c>
    </row>
    <row r="222" spans="2:17">
      <c r="B222" s="326"/>
      <c r="C222" s="255" t="s">
        <v>229</v>
      </c>
      <c r="D222" s="105">
        <f>'Non-Dairy Alternatives'!D178</f>
        <v>15558.223394515382</v>
      </c>
      <c r="E222" s="106">
        <f>'Non-Dairy Alternatives'!E178</f>
        <v>-6538.5855475923781</v>
      </c>
      <c r="F222" s="107">
        <f>'Non-Dairy Alternatives'!F178</f>
        <v>-0.29590632587370685</v>
      </c>
      <c r="G222" s="108">
        <f>'Non-Dairy Alternatives'!G178</f>
        <v>4.8482603811845779</v>
      </c>
      <c r="H222" s="109">
        <f>'Non-Dairy Alternatives'!H178</f>
        <v>0.63433801116997302</v>
      </c>
      <c r="I222" s="155">
        <f>'Non-Dairy Alternatives'!I178</f>
        <v>14.070559578487766</v>
      </c>
      <c r="J222" s="156">
        <f>'Non-Dairy Alternatives'!J178</f>
        <v>1.6524755719264892</v>
      </c>
      <c r="K222" s="244">
        <f>'Non-Dairy Alternatives'!K178</f>
        <v>0.13307009125186942</v>
      </c>
      <c r="L222" s="247">
        <f>'Non-Dairy Alternatives'!L178</f>
        <v>218912.90920795084</v>
      </c>
      <c r="M222" s="111">
        <f>'Non-Dairy Alternatives'!M178</f>
        <v>-55487.12051207773</v>
      </c>
      <c r="N222" s="107">
        <f>'Non-Dairy Alternatives'!N178</f>
        <v>-0.20221251640785701</v>
      </c>
      <c r="O222" s="105">
        <f>'Non-Dairy Alternatives'!O178</f>
        <v>41284.442761659622</v>
      </c>
      <c r="P222" s="106">
        <f>'Non-Dairy Alternatives'!P178</f>
        <v>-14267.489086997928</v>
      </c>
      <c r="Q222" s="107">
        <f>'Non-Dairy Alternatives'!Q178</f>
        <v>-0.25683155584701256</v>
      </c>
    </row>
    <row r="223" spans="2:17">
      <c r="B223" s="326"/>
      <c r="C223" s="255" t="s">
        <v>230</v>
      </c>
      <c r="D223" s="105">
        <f>'Non-Dairy Alternatives'!D179</f>
        <v>76.925343990325928</v>
      </c>
      <c r="E223" s="106">
        <f>'Non-Dairy Alternatives'!E179</f>
        <v>-45.39499568939209</v>
      </c>
      <c r="F223" s="107">
        <f>'Non-Dairy Alternatives'!F179</f>
        <v>-0.37111567714947291</v>
      </c>
      <c r="G223" s="108">
        <f>'Non-Dairy Alternatives'!G179</f>
        <v>2.3971509350403524E-2</v>
      </c>
      <c r="H223" s="109">
        <f>'Non-Dairy Alternatives'!H179</f>
        <v>6.4468342569235296E-4</v>
      </c>
      <c r="I223" s="155">
        <f>'Non-Dairy Alternatives'!I179</f>
        <v>18.105129612128287</v>
      </c>
      <c r="J223" s="156">
        <f>'Non-Dairy Alternatives'!J179</f>
        <v>-0.53487038787171315</v>
      </c>
      <c r="K223" s="244">
        <f>'Non-Dairy Alternatives'!K179</f>
        <v>-2.8694763297838686E-2</v>
      </c>
      <c r="L223" s="247">
        <f>'Non-Dairy Alternatives'!L179</f>
        <v>1392.7433234024047</v>
      </c>
      <c r="M223" s="111">
        <f>'Non-Dairy Alternatives'!M179</f>
        <v>-887.30780822753923</v>
      </c>
      <c r="N223" s="107">
        <f>'Non-Dairy Alternatives'!N179</f>
        <v>-0.38916136393539036</v>
      </c>
      <c r="O223" s="105">
        <f>'Non-Dairy Alternatives'!O179</f>
        <v>205.13425064086914</v>
      </c>
      <c r="P223" s="106">
        <f>'Non-Dairy Alternatives'!P179</f>
        <v>-121.05332183837891</v>
      </c>
      <c r="Q223" s="107">
        <f>'Non-Dairy Alternatives'!Q179</f>
        <v>-0.37111567714947291</v>
      </c>
    </row>
    <row r="224" spans="2:17">
      <c r="B224" s="326"/>
      <c r="C224" s="83" t="s">
        <v>230</v>
      </c>
      <c r="D224" s="105">
        <f>'Non-Dairy Alternatives'!D180</f>
        <v>3174.56895492785</v>
      </c>
      <c r="E224" s="106">
        <f>'Non-Dairy Alternatives'!E180</f>
        <v>-464.15333272280395</v>
      </c>
      <c r="F224" s="107">
        <f>'Non-Dairy Alternatives'!F180</f>
        <v>-0.12755942774145734</v>
      </c>
      <c r="G224" s="108">
        <f>'Non-Dairy Alternatives'!G180</f>
        <v>0.98926056666218976</v>
      </c>
      <c r="H224" s="109">
        <f>'Non-Dairy Alternatives'!H180</f>
        <v>0.29534619710891774</v>
      </c>
      <c r="I224" s="155">
        <f>'Non-Dairy Alternatives'!I180</f>
        <v>23.295367895174991</v>
      </c>
      <c r="J224" s="156">
        <f>'Non-Dairy Alternatives'!J180</f>
        <v>0.99100534043003563</v>
      </c>
      <c r="K224" s="244">
        <f>'Non-Dairy Alternatives'!K180</f>
        <v>4.4431009314776962E-2</v>
      </c>
      <c r="L224" s="247">
        <f>'Non-Dairy Alternatives'!L180</f>
        <v>73952.751713645455</v>
      </c>
      <c r="M224" s="111">
        <f>'Non-Dairy Alternatives'!M180</f>
        <v>-7206.6294261456933</v>
      </c>
      <c r="N224" s="107">
        <f>'Non-Dairy Alternatives'!N180</f>
        <v>-8.8796012548848752E-2</v>
      </c>
      <c r="O224" s="105">
        <f>'Non-Dairy Alternatives'!O180</f>
        <v>24631.85175716877</v>
      </c>
      <c r="P224" s="106">
        <f>'Non-Dairy Alternatives'!P180</f>
        <v>-3579.4195924195374</v>
      </c>
      <c r="Q224" s="107">
        <f>'Non-Dairy Alternatives'!Q180</f>
        <v>-0.12687906007723301</v>
      </c>
    </row>
    <row r="225" spans="1:17" ht="15" thickBot="1">
      <c r="B225" s="325"/>
      <c r="C225" s="256" t="s">
        <v>86</v>
      </c>
      <c r="D225" s="128">
        <f>'Non-Dairy Alternatives'!D181</f>
        <v>1625.9347073198794</v>
      </c>
      <c r="E225" s="129">
        <f>'Non-Dairy Alternatives'!E181</f>
        <v>437.68276494946463</v>
      </c>
      <c r="F225" s="130">
        <f>'Non-Dairy Alternatives'!F181</f>
        <v>0.36834172059196635</v>
      </c>
      <c r="G225" s="131">
        <f>'Non-Dairy Alternatives'!G181</f>
        <v>0.50667448486893618</v>
      </c>
      <c r="H225" s="132">
        <f>'Non-Dairy Alternatives'!H181</f>
        <v>0.28007156431662716</v>
      </c>
      <c r="I225" s="205">
        <f>'Non-Dairy Alternatives'!I181</f>
        <v>11.462115115773948</v>
      </c>
      <c r="J225" s="157">
        <f>'Non-Dairy Alternatives'!J181</f>
        <v>-0.19966113443753386</v>
      </c>
      <c r="K225" s="246">
        <f>'Non-Dairy Alternatives'!K181</f>
        <v>-1.7120988274313107E-2</v>
      </c>
      <c r="L225" s="248">
        <f>'Non-Dairy Alternatives'!L181</f>
        <v>18636.650786032678</v>
      </c>
      <c r="M225" s="134">
        <f>'Non-Dairy Alternatives'!M181</f>
        <v>4779.5225052297137</v>
      </c>
      <c r="N225" s="130">
        <f>'Non-Dairy Alternatives'!N181</f>
        <v>0.34491435803845788</v>
      </c>
      <c r="O225" s="128">
        <f>'Non-Dairy Alternatives'!O181</f>
        <v>4153.7238032817841</v>
      </c>
      <c r="P225" s="129">
        <f>'Non-Dairy Alternatives'!P181</f>
        <v>1396.9369217157364</v>
      </c>
      <c r="Q225" s="130">
        <f>'Non-Dairy Alternatives'!Q181</f>
        <v>0.50672648330442527</v>
      </c>
    </row>
    <row r="226" spans="1:17">
      <c r="B226" s="226"/>
      <c r="C226" s="82" t="s">
        <v>207</v>
      </c>
      <c r="D226" s="121">
        <f>'Trad vs Value Add'!D65</f>
        <v>6884767.5937481672</v>
      </c>
      <c r="E226" s="122">
        <f>'Trad vs Value Add'!E65</f>
        <v>-890865.22887068987</v>
      </c>
      <c r="F226" s="123">
        <f>'Trad vs Value Add'!F65</f>
        <v>-0.11457141163857629</v>
      </c>
      <c r="G226" s="124">
        <f>'Trad vs Value Add'!G65</f>
        <v>19.947977852565</v>
      </c>
      <c r="H226" s="125">
        <f>'Trad vs Value Add'!H65</f>
        <v>0.43620562800981943</v>
      </c>
      <c r="I226" s="204">
        <f>'Trad vs Value Add'!I65</f>
        <v>16.238359758855875</v>
      </c>
      <c r="J226" s="152">
        <f>'Trad vs Value Add'!J65</f>
        <v>0.45421756507871081</v>
      </c>
      <c r="K226" s="123">
        <f>'Trad vs Value Add'!K65</f>
        <v>2.8776829269682093E-2</v>
      </c>
      <c r="L226" s="233">
        <f>'Trad vs Value Add'!L65</f>
        <v>111797333.04339522</v>
      </c>
      <c r="M226" s="234">
        <f>'Trad vs Value Add'!M65</f>
        <v>-10934361.075421706</v>
      </c>
      <c r="N226" s="232">
        <f>'Trad vs Value Add'!N65</f>
        <v>-8.9091584320804024E-2</v>
      </c>
      <c r="O226" s="251">
        <f>'Trad vs Value Add'!O65</f>
        <v>44413099.055310369</v>
      </c>
      <c r="P226" s="231">
        <f>'Trad vs Value Add'!P65</f>
        <v>-5889547.8261727467</v>
      </c>
      <c r="Q226" s="232">
        <f>'Trad vs Value Add'!Q65</f>
        <v>-0.11708226487661717</v>
      </c>
    </row>
    <row r="227" spans="1:17">
      <c r="B227" s="226" t="s">
        <v>220</v>
      </c>
      <c r="C227" s="83" t="s">
        <v>208</v>
      </c>
      <c r="D227" s="105">
        <f>'Trad vs Value Add'!D66</f>
        <v>26328330.993953083</v>
      </c>
      <c r="E227" s="106">
        <f>'Trad vs Value Add'!E66</f>
        <v>-4394948.860741999</v>
      </c>
      <c r="F227" s="107">
        <f>'Trad vs Value Add'!F66</f>
        <v>-0.14304946872624896</v>
      </c>
      <c r="G227" s="108">
        <f>'Trad vs Value Add'!G66</f>
        <v>76.283905943214563</v>
      </c>
      <c r="H227" s="109">
        <f>'Trad vs Value Add'!H66</f>
        <v>-0.81150894986849664</v>
      </c>
      <c r="I227" s="206">
        <f>'Trad vs Value Add'!I66</f>
        <v>6.7672586204218375</v>
      </c>
      <c r="J227" s="156">
        <f>'Trad vs Value Add'!J66</f>
        <v>0.32933535825834159</v>
      </c>
      <c r="K227" s="107">
        <f>'Trad vs Value Add'!K66</f>
        <v>5.1155527154833909E-2</v>
      </c>
      <c r="L227" s="110">
        <f>'Trad vs Value Add'!L66</f>
        <v>178170624.88014844</v>
      </c>
      <c r="M227" s="111">
        <f>'Trad vs Value Add'!M66</f>
        <v>-19623493.186352134</v>
      </c>
      <c r="N227" s="107">
        <f>'Trad vs Value Add'!N66</f>
        <v>-9.9211712553325254E-2</v>
      </c>
      <c r="O227" s="105">
        <f>'Trad vs Value Add'!O66</f>
        <v>45032804.518661141</v>
      </c>
      <c r="P227" s="106">
        <f>'Trad vs Value Add'!P66</f>
        <v>-7183563.714151822</v>
      </c>
      <c r="Q227" s="107">
        <f>'Trad vs Value Add'!Q66</f>
        <v>-0.13757302465240476</v>
      </c>
    </row>
    <row r="228" spans="1:17">
      <c r="B228" s="226" t="s">
        <v>218</v>
      </c>
      <c r="C228" s="83" t="s">
        <v>209</v>
      </c>
      <c r="D228" s="105">
        <f>'Trad vs Value Add'!D67</f>
        <v>897250.34079425666</v>
      </c>
      <c r="E228" s="106">
        <f>'Trad vs Value Add'!E67</f>
        <v>-66317.947526728851</v>
      </c>
      <c r="F228" s="107">
        <f>'Trad vs Value Add'!F67</f>
        <v>-6.8825373697475711E-2</v>
      </c>
      <c r="G228" s="108">
        <f>'Trad vs Value Add'!G67</f>
        <v>2.5996999437748807</v>
      </c>
      <c r="H228" s="109">
        <f>'Trad vs Value Add'!H67</f>
        <v>0.18177134639656778</v>
      </c>
      <c r="I228" s="206">
        <f>'Trad vs Value Add'!I67</f>
        <v>28.509521617627723</v>
      </c>
      <c r="J228" s="156">
        <f>'Trad vs Value Add'!J67</f>
        <v>1.9120103613044854</v>
      </c>
      <c r="K228" s="107">
        <f>'Trad vs Value Add'!K67</f>
        <v>7.1886814630069115E-2</v>
      </c>
      <c r="L228" s="110">
        <f>'Trad vs Value Add'!L67</f>
        <v>25580177.987297703</v>
      </c>
      <c r="M228" s="111">
        <f>'Trad vs Value Add'!M67</f>
        <v>-48340.407555822283</v>
      </c>
      <c r="N228" s="107">
        <f>'Trad vs Value Add'!N67</f>
        <v>-1.886195948242156E-3</v>
      </c>
      <c r="O228" s="105">
        <f>'Trad vs Value Add'!O67</f>
        <v>8365705.3450187445</v>
      </c>
      <c r="P228" s="106">
        <f>'Trad vs Value Add'!P67</f>
        <v>-511537.42538101785</v>
      </c>
      <c r="Q228" s="107">
        <f>'Trad vs Value Add'!Q67</f>
        <v>-5.7623457937489991E-2</v>
      </c>
    </row>
    <row r="229" spans="1:17" ht="15" thickBot="1">
      <c r="B229" s="226"/>
      <c r="C229" s="84" t="s">
        <v>210</v>
      </c>
      <c r="D229" s="128">
        <f>'Trad vs Value Add'!D68</f>
        <v>287368.92117754224</v>
      </c>
      <c r="E229" s="129">
        <f>'Trad vs Value Add'!E68</f>
        <v>22219.604954307841</v>
      </c>
      <c r="F229" s="130">
        <f>'Trad vs Value Add'!F68</f>
        <v>8.3800347935277048E-2</v>
      </c>
      <c r="G229" s="131">
        <f>'Trad vs Value Add'!G68</f>
        <v>0.83262489214168123</v>
      </c>
      <c r="H229" s="132">
        <f>'Trad vs Value Add'!H68</f>
        <v>0.16727286463919921</v>
      </c>
      <c r="I229" s="205">
        <f>'Trad vs Value Add'!I68</f>
        <v>17.743769234114925</v>
      </c>
      <c r="J229" s="157">
        <f>'Trad vs Value Add'!J68</f>
        <v>2.0548423489875649</v>
      </c>
      <c r="K229" s="130">
        <f>'Trad vs Value Add'!K68</f>
        <v>0.13097405348580562</v>
      </c>
      <c r="L229" s="133">
        <f>'Trad vs Value Add'!L68</f>
        <v>5099007.8224308714</v>
      </c>
      <c r="M229" s="134">
        <f>'Trad vs Value Add'!M68</f>
        <v>939099.58656303305</v>
      </c>
      <c r="N229" s="130">
        <f>'Trad vs Value Add'!N68</f>
        <v>0.22575007267368688</v>
      </c>
      <c r="O229" s="128">
        <f>'Trad vs Value Add'!O68</f>
        <v>1372046.2433720827</v>
      </c>
      <c r="P229" s="129">
        <f>'Trad vs Value Add'!P68</f>
        <v>286759.2140473472</v>
      </c>
      <c r="Q229" s="130">
        <f>'Trad vs Value Add'!Q68</f>
        <v>0.26422430776286759</v>
      </c>
    </row>
    <row r="230" spans="1:17">
      <c r="B230" s="324" t="s">
        <v>219</v>
      </c>
      <c r="C230" s="82" t="s">
        <v>216</v>
      </c>
      <c r="D230" s="121">
        <f>Filtration!D37</f>
        <v>33779156.321298681</v>
      </c>
      <c r="E230" s="122">
        <f>Filtration!E37</f>
        <v>-5420603.1821554974</v>
      </c>
      <c r="F230" s="123">
        <f>Filtration!F37</f>
        <v>-0.13828154179562882</v>
      </c>
      <c r="G230" s="124">
        <f>Filtration!G37</f>
        <v>97.871983767102918</v>
      </c>
      <c r="H230" s="125">
        <f>Filtration!H37</f>
        <v>-0.49387225220610276</v>
      </c>
      <c r="I230" s="204">
        <f>Filtration!I37</f>
        <v>8.9718186689913075</v>
      </c>
      <c r="J230" s="152">
        <f>Filtration!J37</f>
        <v>0.40062710256601441</v>
      </c>
      <c r="K230" s="123">
        <f>Filtration!K37</f>
        <v>4.6741121051982297E-2</v>
      </c>
      <c r="L230" s="126">
        <f>Filtration!L37</f>
        <v>303060465.30620325</v>
      </c>
      <c r="M230" s="127">
        <f>Filtration!M37</f>
        <v>-32928182.755702913</v>
      </c>
      <c r="N230" s="123">
        <f>Filtration!N37</f>
        <v>-9.8003855027970682E-2</v>
      </c>
      <c r="O230" s="121">
        <f>Filtration!O37</f>
        <v>93022574.265535712</v>
      </c>
      <c r="P230" s="122">
        <f>Filtration!P37</f>
        <v>-14132501.128439903</v>
      </c>
      <c r="Q230" s="123">
        <f>Filtration!Q37</f>
        <v>-0.13188830371757126</v>
      </c>
    </row>
    <row r="231" spans="1:17" ht="15" thickBot="1">
      <c r="B231" s="325"/>
      <c r="C231" s="84" t="s">
        <v>217</v>
      </c>
      <c r="D231" s="128">
        <f>Filtration!D38</f>
        <v>734455.25694406533</v>
      </c>
      <c r="E231" s="129">
        <f>Filtration!E38</f>
        <v>83232.834556802991</v>
      </c>
      <c r="F231" s="130">
        <f>Filtration!F38</f>
        <v>0.12781014856903519</v>
      </c>
      <c r="G231" s="131">
        <f>Filtration!G38</f>
        <v>2.1280162328971204</v>
      </c>
      <c r="H231" s="132">
        <f>Filtration!H38</f>
        <v>0.49387225220646158</v>
      </c>
      <c r="I231" s="205">
        <f>Filtration!I38</f>
        <v>26.825744593701668</v>
      </c>
      <c r="J231" s="157">
        <f>Filtration!J38</f>
        <v>1.5507527497943236</v>
      </c>
      <c r="K231" s="130">
        <f>Filtration!K38</f>
        <v>6.1355222560364145E-2</v>
      </c>
      <c r="L231" s="133">
        <f>Filtration!L38</f>
        <v>19702309.138283029</v>
      </c>
      <c r="M231" s="134">
        <f>Filtration!M38</f>
        <v>3242667.7238753904</v>
      </c>
      <c r="N231" s="130">
        <f>Filtration!N38</f>
        <v>0.19700719124032567</v>
      </c>
      <c r="O231" s="128">
        <f>Filtration!O38</f>
        <v>6606477.0893514156</v>
      </c>
      <c r="P231" s="129">
        <f>Filtration!P38</f>
        <v>834316.95961247105</v>
      </c>
      <c r="Q231" s="130">
        <f>Filtration!Q38</f>
        <v>0.14454154785380224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66:B278"/>
    <mergeCell ref="B279:B283"/>
    <mergeCell ref="B284:B288"/>
    <mergeCell ref="B289:B360"/>
    <mergeCell ref="B253:B259"/>
    <mergeCell ref="B260:B261"/>
    <mergeCell ref="B262:B265"/>
    <mergeCell ref="B200:B201"/>
    <mergeCell ref="B173:B183"/>
    <mergeCell ref="B230:B231"/>
    <mergeCell ref="B203:B213"/>
    <mergeCell ref="O159:Q159"/>
    <mergeCell ref="L159:N159"/>
    <mergeCell ref="B184:B185"/>
    <mergeCell ref="B186:B197"/>
    <mergeCell ref="B198:B199"/>
    <mergeCell ref="B165:B168"/>
    <mergeCell ref="B169:B172"/>
    <mergeCell ref="B214:B225"/>
    <mergeCell ref="B2:Q2"/>
    <mergeCell ref="B4:Q4"/>
    <mergeCell ref="B3:Q3"/>
    <mergeCell ref="G5:H5"/>
    <mergeCell ref="I5:K5"/>
    <mergeCell ref="L5:N5"/>
    <mergeCell ref="O5:Q5"/>
    <mergeCell ref="B8:B10"/>
    <mergeCell ref="B11:B14"/>
    <mergeCell ref="D5:F5"/>
    <mergeCell ref="I82:K82"/>
    <mergeCell ref="B79:Q79"/>
    <mergeCell ref="B81:Q81"/>
    <mergeCell ref="B44:B45"/>
    <mergeCell ref="D82:F82"/>
    <mergeCell ref="B80:Q80"/>
    <mergeCell ref="G82:H82"/>
    <mergeCell ref="L82:N82"/>
    <mergeCell ref="O82:Q82"/>
    <mergeCell ref="B76:B77"/>
    <mergeCell ref="B49:B59"/>
    <mergeCell ref="B60:B71"/>
    <mergeCell ref="B15:B18"/>
    <mergeCell ref="B107:B108"/>
    <mergeCell ref="B109:B120"/>
    <mergeCell ref="B121:B122"/>
    <mergeCell ref="B153:B154"/>
    <mergeCell ref="B126:B136"/>
    <mergeCell ref="B137:B148"/>
    <mergeCell ref="B19:B29"/>
    <mergeCell ref="B30:B31"/>
    <mergeCell ref="B32:B43"/>
    <mergeCell ref="B162:B164"/>
    <mergeCell ref="B46:B47"/>
    <mergeCell ref="B123:B124"/>
    <mergeCell ref="B157:Q157"/>
    <mergeCell ref="B158:Q158"/>
    <mergeCell ref="D159:F159"/>
    <mergeCell ref="G159:H159"/>
    <mergeCell ref="I159:K159"/>
    <mergeCell ref="B88:B91"/>
    <mergeCell ref="B85:B87"/>
    <mergeCell ref="B92:B95"/>
    <mergeCell ref="B156:Q156"/>
    <mergeCell ref="B96:B106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{FCBD5B07-28F4-46FF-A01E-2A1945073BC8}</x14:id>
        </ext>
      </extLst>
    </cfRule>
  </conditionalFormatting>
  <conditionalFormatting sqref="D289">
    <cfRule type="cellIs" dxfId="89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{11F7F085-53BF-404A-84DB-C2752B765840}</x14:id>
        </ext>
      </extLst>
    </cfRule>
  </conditionalFormatting>
  <conditionalFormatting sqref="D7:Q78">
    <cfRule type="cellIs" dxfId="88" priority="1" operator="lessThan">
      <formula>0</formula>
    </cfRule>
  </conditionalFormatting>
  <conditionalFormatting sqref="D84:Q155">
    <cfRule type="cellIs" dxfId="87" priority="6" operator="lessThan">
      <formula>0</formula>
    </cfRule>
  </conditionalFormatting>
  <conditionalFormatting sqref="D161:Q360">
    <cfRule type="cellIs" dxfId="86" priority="1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CBD5B07-28F4-46FF-A01E-2A1945073BC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11F7F085-53BF-404A-84DB-C2752B7658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3F9C35"/>
    <pageSetUpPr fitToPage="1"/>
  </sheetPr>
  <dimension ref="A1:T366"/>
  <sheetViews>
    <sheetView showGridLines="0" topLeftCell="D150" zoomScale="70" zoomScaleNormal="70" workbookViewId="0">
      <selection activeCell="D161" sqref="D161:Q175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17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03-23-2025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Data'!E138</f>
        <v>119495291.95945752</v>
      </c>
      <c r="E7" s="292">
        <f>'Segment Data'!F138</f>
        <v>2047800.5712106377</v>
      </c>
      <c r="F7" s="293">
        <f>'Segment Data'!G138</f>
        <v>1.7435881746006913E-2</v>
      </c>
      <c r="G7" s="294">
        <f>'Segment Data'!H138</f>
        <v>100.0000000000001</v>
      </c>
      <c r="H7" s="295">
        <f>'Segment Data'!I138</f>
        <v>7.1054273576010019E-14</v>
      </c>
      <c r="I7" s="296">
        <f>'Segment Data'!J138</f>
        <v>4.6715492087334294</v>
      </c>
      <c r="J7" s="297">
        <f>'Segment Data'!K138</f>
        <v>0.35950295730938464</v>
      </c>
      <c r="K7" s="293">
        <f>'Segment Data'!L138</f>
        <v>8.3371776726805638E-2</v>
      </c>
      <c r="L7" s="298">
        <f>'Segment Data'!M138</f>
        <v>558228136.6005739</v>
      </c>
      <c r="M7" s="299">
        <f>'Segment Data'!N138</f>
        <v>51789121.620726168</v>
      </c>
      <c r="N7" s="293">
        <f>'Segment Data'!O138</f>
        <v>0.10226131891277564</v>
      </c>
      <c r="O7" s="291">
        <f>'Segment Data'!P138</f>
        <v>145448215.00911283</v>
      </c>
      <c r="P7" s="292">
        <f>'Segment Data'!Q138</f>
        <v>3039543.3264291584</v>
      </c>
      <c r="Q7" s="293">
        <f>'Segment Data'!R138</f>
        <v>2.1343807863062562E-2</v>
      </c>
    </row>
    <row r="8" spans="1:17" ht="15" thickBot="1">
      <c r="B8" s="324" t="s">
        <v>111</v>
      </c>
      <c r="C8" s="82" t="s">
        <v>111</v>
      </c>
      <c r="D8" s="128">
        <f>'Segment Data'!E141</f>
        <v>112871937.02889153</v>
      </c>
      <c r="E8" s="129">
        <f>'Segment Data'!F141</f>
        <v>1739061.5715775639</v>
      </c>
      <c r="F8" s="130">
        <f>'Segment Data'!G141</f>
        <v>1.5648488932022062E-2</v>
      </c>
      <c r="G8" s="131">
        <f>'Segment Data'!H141</f>
        <v>94.457225199455507</v>
      </c>
      <c r="H8" s="132">
        <f>'Segment Data'!I141</f>
        <v>-0.16623090310302757</v>
      </c>
      <c r="I8" s="205">
        <f>'Segment Data'!J141</f>
        <v>4.4576439655496722</v>
      </c>
      <c r="J8" s="157">
        <f>'Segment Data'!K141</f>
        <v>0.30456962221053274</v>
      </c>
      <c r="K8" s="130">
        <f>'Segment Data'!L141</f>
        <v>7.333594273336648E-2</v>
      </c>
      <c r="L8" s="133">
        <f>'Segment Data'!M141</f>
        <v>503142908.97674096</v>
      </c>
      <c r="M8" s="134">
        <f>'Segment Data'!N141</f>
        <v>41599815.213466346</v>
      </c>
      <c r="N8" s="130">
        <f>'Segment Data'!O141</f>
        <v>9.0132028353570995E-2</v>
      </c>
      <c r="O8" s="128">
        <f>'Segment Data'!P141</f>
        <v>130248102.67595726</v>
      </c>
      <c r="P8" s="129">
        <f>'Segment Data'!Q141</f>
        <v>2223991.9219221175</v>
      </c>
      <c r="Q8" s="130">
        <f>'Segment Data'!R141</f>
        <v>1.7371664671781525E-2</v>
      </c>
    </row>
    <row r="9" spans="1:17">
      <c r="B9" s="326"/>
      <c r="C9" s="102" t="s">
        <v>110</v>
      </c>
      <c r="D9" s="143">
        <f>'Segment Data'!E142</f>
        <v>112315826.98272584</v>
      </c>
      <c r="E9" s="144">
        <f>'Segment Data'!F142</f>
        <v>2134168.8331017345</v>
      </c>
      <c r="F9" s="145">
        <f>'Segment Data'!G142</f>
        <v>1.9369547245364407E-2</v>
      </c>
      <c r="G9" s="146">
        <f>'Segment Data'!H142</f>
        <v>93.991842809030999</v>
      </c>
      <c r="H9" s="147">
        <f>'Segment Data'!I142</f>
        <v>0.17829528471993683</v>
      </c>
      <c r="I9" s="207">
        <f>'Segment Data'!J142</f>
        <v>4.4308947478340839</v>
      </c>
      <c r="J9" s="161">
        <f>'Segment Data'!K142</f>
        <v>0.32354857104241752</v>
      </c>
      <c r="K9" s="145">
        <f>'Segment Data'!L142</f>
        <v>7.8773143805265539E-2</v>
      </c>
      <c r="L9" s="148">
        <f>'Segment Data'!M142</f>
        <v>497659607.87640166</v>
      </c>
      <c r="M9" s="149">
        <f>'Segment Data'!N142</f>
        <v>45105395.522976756</v>
      </c>
      <c r="N9" s="145">
        <f>'Segment Data'!O142</f>
        <v>9.9668491181232069E-2</v>
      </c>
      <c r="O9" s="143">
        <f>'Segment Data'!P142</f>
        <v>129411044.9558394</v>
      </c>
      <c r="P9" s="144">
        <f>'Segment Data'!Q142</f>
        <v>2480774.6396636367</v>
      </c>
      <c r="Q9" s="145">
        <f>'Segment Data'!R142</f>
        <v>1.9544389478444932E-2</v>
      </c>
    </row>
    <row r="10" spans="1:17" ht="15" thickBot="1">
      <c r="B10" s="325"/>
      <c r="C10" s="98" t="s">
        <v>109</v>
      </c>
      <c r="D10" s="135">
        <f>'Segment Data'!E143</f>
        <v>556110.04616568622</v>
      </c>
      <c r="E10" s="136">
        <f>'Segment Data'!F143</f>
        <v>-395107.26152428798</v>
      </c>
      <c r="F10" s="137">
        <f>'Segment Data'!G143</f>
        <v>-0.41537013501552417</v>
      </c>
      <c r="G10" s="138">
        <f>'Segment Data'!H143</f>
        <v>0.46538239042452351</v>
      </c>
      <c r="H10" s="139">
        <f>'Segment Data'!I143</f>
        <v>-0.34452618782303529</v>
      </c>
      <c r="I10" s="208">
        <f>'Segment Data'!J143</f>
        <v>9.8601007806752978</v>
      </c>
      <c r="J10" s="154">
        <f>'Segment Data'!K143</f>
        <v>0.4102291927849393</v>
      </c>
      <c r="K10" s="137">
        <f>'Segment Data'!L143</f>
        <v>4.3411086486152044E-2</v>
      </c>
      <c r="L10" s="140">
        <f>'Segment Data'!M143</f>
        <v>5483301.1003396586</v>
      </c>
      <c r="M10" s="141">
        <f>'Segment Data'!N143</f>
        <v>-3505580.3095093891</v>
      </c>
      <c r="N10" s="137">
        <f>'Segment Data'!O143</f>
        <v>-0.38999071738429564</v>
      </c>
      <c r="O10" s="135">
        <f>'Segment Data'!P143</f>
        <v>837057.72011786699</v>
      </c>
      <c r="P10" s="136">
        <f>'Segment Data'!Q143</f>
        <v>-256782.71774146147</v>
      </c>
      <c r="Q10" s="137">
        <f>'Segment Data'!R143</f>
        <v>-0.23475335968012967</v>
      </c>
    </row>
    <row r="11" spans="1:17">
      <c r="B11" s="324" t="s">
        <v>108</v>
      </c>
      <c r="C11" s="82" t="s">
        <v>185</v>
      </c>
      <c r="D11" s="121">
        <f>Fat!E123</f>
        <v>4051725.0143551333</v>
      </c>
      <c r="E11" s="122">
        <f>Fat!F123</f>
        <v>-88878.355772658251</v>
      </c>
      <c r="F11" s="123">
        <f>Fat!G123</f>
        <v>-2.1465073523793031E-2</v>
      </c>
      <c r="G11" s="124">
        <f>Fat!H123</f>
        <v>3.3906984517262879</v>
      </c>
      <c r="H11" s="125">
        <f>Fat!I123</f>
        <v>-0.13479478885743523</v>
      </c>
      <c r="I11" s="204">
        <f>Fat!J123</f>
        <v>5.431479190138389</v>
      </c>
      <c r="J11" s="152">
        <f>Fat!K123</f>
        <v>0.91085949124279963</v>
      </c>
      <c r="K11" s="123">
        <f>Fat!L123</f>
        <v>0.20148996197696686</v>
      </c>
      <c r="L11" s="126">
        <f>Fat!M123</f>
        <v>22006860.099633072</v>
      </c>
      <c r="M11" s="127">
        <f>Fat!N123</f>
        <v>3288766.9393199123</v>
      </c>
      <c r="N11" s="123">
        <f>Fat!O123</f>
        <v>0.17569989160503197</v>
      </c>
      <c r="O11" s="121">
        <f>Fat!P123</f>
        <v>5897847.7080798745</v>
      </c>
      <c r="P11" s="122">
        <f>Fat!Q123</f>
        <v>194645.74503480829</v>
      </c>
      <c r="Q11" s="123">
        <f>Fat!R123</f>
        <v>3.4129204312954506E-2</v>
      </c>
    </row>
    <row r="12" spans="1:17">
      <c r="B12" s="326"/>
      <c r="C12" s="83" t="s">
        <v>186</v>
      </c>
      <c r="D12" s="105">
        <f>Fat!E124</f>
        <v>12409904.322510196</v>
      </c>
      <c r="E12" s="106">
        <f>Fat!F124</f>
        <v>-515604.69795200042</v>
      </c>
      <c r="F12" s="107">
        <f>Fat!G124</f>
        <v>-3.9890475271477023E-2</v>
      </c>
      <c r="G12" s="108">
        <f>Fat!H124</f>
        <v>10.38526633059371</v>
      </c>
      <c r="H12" s="109">
        <f>Fat!I124</f>
        <v>-0.62008496953263226</v>
      </c>
      <c r="I12" s="206">
        <f>Fat!J124</f>
        <v>4.5058314550371383</v>
      </c>
      <c r="J12" s="156">
        <f>Fat!K124</f>
        <v>0.24884459370703382</v>
      </c>
      <c r="K12" s="107">
        <f>Fat!L124</f>
        <v>5.8455570057663227E-2</v>
      </c>
      <c r="L12" s="110">
        <f>Fat!M124</f>
        <v>55916937.25036779</v>
      </c>
      <c r="M12" s="111">
        <f>Fat!N124</f>
        <v>893215.17425646633</v>
      </c>
      <c r="N12" s="107">
        <f>Fat!O124</f>
        <v>1.6233274314320836E-2</v>
      </c>
      <c r="O12" s="105">
        <f>Fat!P124</f>
        <v>16636326.11657691</v>
      </c>
      <c r="P12" s="106">
        <f>Fat!Q124</f>
        <v>-546175.08894751221</v>
      </c>
      <c r="Q12" s="107">
        <f>Fat!R124</f>
        <v>-3.1786704532394218E-2</v>
      </c>
    </row>
    <row r="13" spans="1:17">
      <c r="B13" s="326"/>
      <c r="C13" s="83" t="s">
        <v>187</v>
      </c>
      <c r="D13" s="105">
        <f>Fat!E125</f>
        <v>42787386.195042044</v>
      </c>
      <c r="E13" s="106">
        <f>Fat!F125</f>
        <v>-581071.47766937315</v>
      </c>
      <c r="F13" s="107">
        <f>Fat!G125</f>
        <v>-1.3398481496726103E-2</v>
      </c>
      <c r="G13" s="108">
        <f>Fat!H125</f>
        <v>35.806754804665431</v>
      </c>
      <c r="H13" s="109">
        <f>Fat!I125</f>
        <v>-1.1190723544248158</v>
      </c>
      <c r="I13" s="206">
        <f>Fat!J125</f>
        <v>4.6556525917237099</v>
      </c>
      <c r="J13" s="156">
        <f>Fat!K125</f>
        <v>0.32414434930406166</v>
      </c>
      <c r="K13" s="107">
        <f>Fat!L125</f>
        <v>7.4834060369463717E-2</v>
      </c>
      <c r="L13" s="110">
        <f>Fat!M125</f>
        <v>199203205.4320308</v>
      </c>
      <c r="M13" s="111">
        <f>Fat!N125</f>
        <v>11352373.561653644</v>
      </c>
      <c r="N13" s="107">
        <f>Fat!O125</f>
        <v>6.0432916099552494E-2</v>
      </c>
      <c r="O13" s="105">
        <f>Fat!P125</f>
        <v>51511438.22749871</v>
      </c>
      <c r="P13" s="106">
        <f>Fat!Q125</f>
        <v>-289305.10619994253</v>
      </c>
      <c r="Q13" s="107">
        <f>Fat!R125</f>
        <v>-5.5849605156483711E-3</v>
      </c>
    </row>
    <row r="14" spans="1:17" ht="15" thickBot="1">
      <c r="B14" s="325"/>
      <c r="C14" s="84" t="s">
        <v>188</v>
      </c>
      <c r="D14" s="128">
        <f>Fat!E126</f>
        <v>60246276.427550793</v>
      </c>
      <c r="E14" s="129">
        <f>Fat!F126</f>
        <v>3233355.1026039571</v>
      </c>
      <c r="F14" s="130">
        <f>Fat!G126</f>
        <v>5.6712671925287846E-2</v>
      </c>
      <c r="G14" s="131">
        <f>Fat!H126</f>
        <v>50.417280413015106</v>
      </c>
      <c r="H14" s="132">
        <f>Fat!I126</f>
        <v>1.8739521128142087</v>
      </c>
      <c r="I14" s="205">
        <f>Fat!J126</f>
        <v>4.6658673446247025</v>
      </c>
      <c r="J14" s="157">
        <f>Fat!K126</f>
        <v>0.37129056829119911</v>
      </c>
      <c r="K14" s="130">
        <f>Fat!L126</f>
        <v>8.6455682976097251E-2</v>
      </c>
      <c r="L14" s="133">
        <f>Fat!M126</f>
        <v>281101133.81854224</v>
      </c>
      <c r="M14" s="134">
        <f>Fat!N126</f>
        <v>36254765.94549641</v>
      </c>
      <c r="N14" s="130">
        <f>Fat!O126</f>
        <v>0.14807148768608527</v>
      </c>
      <c r="O14" s="128">
        <f>Fat!P126</f>
        <v>71402602.956957325</v>
      </c>
      <c r="P14" s="129">
        <f>Fat!Q126</f>
        <v>3680377.7765417844</v>
      </c>
      <c r="Q14" s="130">
        <f>Fat!R126</f>
        <v>5.4345198592294718E-2</v>
      </c>
    </row>
    <row r="15" spans="1:17" ht="15" customHeight="1">
      <c r="B15" s="334" t="s">
        <v>107</v>
      </c>
      <c r="C15" s="82" t="s">
        <v>201</v>
      </c>
      <c r="D15" s="121">
        <f>Fat!E127</f>
        <v>4032319.2138137869</v>
      </c>
      <c r="E15" s="122">
        <f>Fat!F127</f>
        <v>-90774.553590852302</v>
      </c>
      <c r="F15" s="123">
        <f>Fat!G127</f>
        <v>-2.2016126411792011E-2</v>
      </c>
      <c r="G15" s="124">
        <f>Fat!H127</f>
        <v>3.374458648280366</v>
      </c>
      <c r="H15" s="125">
        <f>Fat!I127</f>
        <v>-0.13612614043589977</v>
      </c>
      <c r="I15" s="204">
        <f>Fat!J127</f>
        <v>5.4160758859846991</v>
      </c>
      <c r="J15" s="152">
        <f>Fat!K127</f>
        <v>0.90774303720817162</v>
      </c>
      <c r="K15" s="123">
        <f>Fat!L127</f>
        <v>0.20134783026380032</v>
      </c>
      <c r="L15" s="126">
        <f>Fat!M127</f>
        <v>21839346.858529631</v>
      </c>
      <c r="M15" s="127">
        <f>Fat!N127</f>
        <v>3251067.7883535288</v>
      </c>
      <c r="N15" s="123">
        <f>Fat!O127</f>
        <v>0.17489880456818044</v>
      </c>
      <c r="O15" s="121">
        <f>Fat!P127</f>
        <v>5851938.7412748933</v>
      </c>
      <c r="P15" s="122">
        <f>Fat!Q127</f>
        <v>192648.77860032767</v>
      </c>
      <c r="Q15" s="123">
        <f>Fat!R127</f>
        <v>3.4041157083473127E-2</v>
      </c>
    </row>
    <row r="16" spans="1:17">
      <c r="B16" s="335"/>
      <c r="C16" s="83" t="s">
        <v>202</v>
      </c>
      <c r="D16" s="105">
        <f>Fat!E128</f>
        <v>8799777.6662433818</v>
      </c>
      <c r="E16" s="106">
        <f>Fat!F128</f>
        <v>-492169.63114332035</v>
      </c>
      <c r="F16" s="107">
        <f>Fat!G128</f>
        <v>-5.2967329171328785E-2</v>
      </c>
      <c r="G16" s="108">
        <f>Fat!H128</f>
        <v>7.3641208134199792</v>
      </c>
      <c r="H16" s="109">
        <f>Fat!I128</f>
        <v>-0.54745497892305295</v>
      </c>
      <c r="I16" s="206">
        <f>Fat!J128</f>
        <v>3.9665522807967082</v>
      </c>
      <c r="J16" s="156">
        <f>Fat!K128</f>
        <v>0.1964101423945932</v>
      </c>
      <c r="K16" s="107">
        <f>Fat!L128</f>
        <v>5.2096216849223879E-2</v>
      </c>
      <c r="L16" s="110">
        <f>Fat!M128</f>
        <v>34904778.172541618</v>
      </c>
      <c r="M16" s="111">
        <f>Fat!N128</f>
        <v>-127183.88114763796</v>
      </c>
      <c r="N16" s="107">
        <f>Fat!O128</f>
        <v>-3.6305097885387804E-3</v>
      </c>
      <c r="O16" s="105">
        <f>Fat!P128</f>
        <v>9880146.3386054039</v>
      </c>
      <c r="P16" s="106">
        <f>Fat!Q128</f>
        <v>-507761.55404903926</v>
      </c>
      <c r="Q16" s="107">
        <f>Fat!R128</f>
        <v>-4.8880059324369875E-2</v>
      </c>
    </row>
    <row r="17" spans="2:17">
      <c r="B17" s="335"/>
      <c r="C17" s="83" t="s">
        <v>203</v>
      </c>
      <c r="D17" s="105">
        <f>Fat!E129</f>
        <v>41682037.353802368</v>
      </c>
      <c r="E17" s="106">
        <f>Fat!F129</f>
        <v>-553334.19505298138</v>
      </c>
      <c r="F17" s="107">
        <f>Fat!G129</f>
        <v>-1.3101203440649682E-2</v>
      </c>
      <c r="G17" s="108">
        <f>Fat!H129</f>
        <v>34.881740251276419</v>
      </c>
      <c r="H17" s="109">
        <f>Fat!I129</f>
        <v>-1.0793271581905444</v>
      </c>
      <c r="I17" s="206">
        <f>Fat!J129</f>
        <v>4.4709226146482921</v>
      </c>
      <c r="J17" s="156">
        <f>Fat!K129</f>
        <v>0.30906297056219856</v>
      </c>
      <c r="K17" s="107">
        <f>Fat!L129</f>
        <v>7.4260786521566119E-2</v>
      </c>
      <c r="L17" s="110">
        <f>Fat!M129</f>
        <v>186357163.42972988</v>
      </c>
      <c r="M17" s="111">
        <f>Fat!N129</f>
        <v>10579475.02756685</v>
      </c>
      <c r="N17" s="107">
        <f>Fat!O129</f>
        <v>6.0186677409034953E-2</v>
      </c>
      <c r="O17" s="105">
        <f>Fat!P129</f>
        <v>48587088.166189246</v>
      </c>
      <c r="P17" s="106">
        <f>Fat!Q129</f>
        <v>-609139.23061762005</v>
      </c>
      <c r="Q17" s="107">
        <f>Fat!R129</f>
        <v>-1.2381828096378725E-2</v>
      </c>
    </row>
    <row r="18" spans="2:17" ht="15" thickBot="1">
      <c r="B18" s="336"/>
      <c r="C18" s="84" t="s">
        <v>204</v>
      </c>
      <c r="D18" s="128">
        <f>Fat!E130</f>
        <v>58357802.795032211</v>
      </c>
      <c r="E18" s="129">
        <f>Fat!F130</f>
        <v>2875339.9513646886</v>
      </c>
      <c r="F18" s="130">
        <f>Fat!G130</f>
        <v>5.1824302743490501E-2</v>
      </c>
      <c r="G18" s="131">
        <f>Fat!H130</f>
        <v>48.836905486478841</v>
      </c>
      <c r="H18" s="132">
        <f>Fat!I130</f>
        <v>1.5966773744463367</v>
      </c>
      <c r="I18" s="205">
        <f>Fat!J130</f>
        <v>4.4559871698609799</v>
      </c>
      <c r="J18" s="157">
        <f>Fat!K130</f>
        <v>0.27186930019539979</v>
      </c>
      <c r="K18" s="130">
        <f>Fat!L130</f>
        <v>6.4976491739495199E-2</v>
      </c>
      <c r="L18" s="133">
        <f>Fat!M130</f>
        <v>260041620.51594079</v>
      </c>
      <c r="M18" s="134">
        <f>Fat!N130</f>
        <v>27896456.278694928</v>
      </c>
      <c r="N18" s="130">
        <f>Fat!O130</f>
        <v>0.12016815586210329</v>
      </c>
      <c r="O18" s="128">
        <f>Fat!P130</f>
        <v>65928929.429887697</v>
      </c>
      <c r="P18" s="129">
        <f>Fat!Q130</f>
        <v>3148243.9279883802</v>
      </c>
      <c r="Q18" s="130">
        <f>Fat!R130</f>
        <v>5.0146695640861327E-2</v>
      </c>
    </row>
    <row r="19" spans="2:17" ht="15" thickBot="1">
      <c r="B19" s="324" t="s">
        <v>106</v>
      </c>
      <c r="C19" s="142" t="s">
        <v>106</v>
      </c>
      <c r="D19" s="128">
        <f>'Segment Data'!E144</f>
        <v>5811993.2643482927</v>
      </c>
      <c r="E19" s="129">
        <f>'Segment Data'!F144</f>
        <v>-30234.45067871362</v>
      </c>
      <c r="F19" s="130">
        <f>'Segment Data'!G144</f>
        <v>-5.175157859894179E-3</v>
      </c>
      <c r="G19" s="131">
        <f>'Segment Data'!H144</f>
        <v>4.863784312372907</v>
      </c>
      <c r="H19" s="132">
        <f>'Segment Data'!I144</f>
        <v>-0.11054731955128716</v>
      </c>
      <c r="I19" s="205">
        <f>'Segment Data'!J144</f>
        <v>7.5872985769761936</v>
      </c>
      <c r="J19" s="157">
        <f>'Segment Data'!K144</f>
        <v>0.55352257770353308</v>
      </c>
      <c r="K19" s="130">
        <f>'Segment Data'!L144</f>
        <v>7.8694939639927547E-2</v>
      </c>
      <c r="L19" s="133">
        <f>'Segment Data'!M144</f>
        <v>44097328.223985024</v>
      </c>
      <c r="M19" s="134">
        <f>'Segment Data'!N144</f>
        <v>3004407.1397425085</v>
      </c>
      <c r="N19" s="130">
        <f>'Segment Data'!O144</f>
        <v>7.311252304462186E-2</v>
      </c>
      <c r="O19" s="128">
        <f>'Segment Data'!P144</f>
        <v>13169547.023161113</v>
      </c>
      <c r="P19" s="129">
        <f>'Segment Data'!Q144</f>
        <v>306150.17579090968</v>
      </c>
      <c r="Q19" s="130">
        <f>'Segment Data'!R144</f>
        <v>2.3800103458170078E-2</v>
      </c>
    </row>
    <row r="20" spans="2:17">
      <c r="B20" s="326"/>
      <c r="C20" s="99" t="s">
        <v>120</v>
      </c>
      <c r="D20" s="143">
        <f>'Segment Data'!E145</f>
        <v>5080491.0971841728</v>
      </c>
      <c r="E20" s="144">
        <f>'Segment Data'!F145</f>
        <v>76988.704433455132</v>
      </c>
      <c r="F20" s="145">
        <f>'Segment Data'!G145</f>
        <v>1.5386962649403259E-2</v>
      </c>
      <c r="G20" s="146">
        <f>'Segment Data'!H145</f>
        <v>4.2516244898651676</v>
      </c>
      <c r="H20" s="147">
        <f>'Segment Data'!I145</f>
        <v>-8.5792263731052643E-3</v>
      </c>
      <c r="I20" s="207">
        <f>'Segment Data'!J145</f>
        <v>6.443596042584768</v>
      </c>
      <c r="J20" s="161">
        <f>'Segment Data'!K145</f>
        <v>0.71246737447095132</v>
      </c>
      <c r="K20" s="145">
        <f>'Segment Data'!L145</f>
        <v>0.12431536887923908</v>
      </c>
      <c r="L20" s="148">
        <f>'Segment Data'!M145</f>
        <v>32736632.328203082</v>
      </c>
      <c r="M20" s="149">
        <f>'Segment Data'!N145</f>
        <v>4060916.3241333663</v>
      </c>
      <c r="N20" s="145">
        <f>'Segment Data'!O145</f>
        <v>0.14161516746633399</v>
      </c>
      <c r="O20" s="143">
        <f>'Segment Data'!P145</f>
        <v>10453213.0918504</v>
      </c>
      <c r="P20" s="144">
        <f>'Segment Data'!Q145</f>
        <v>357392.60894306749</v>
      </c>
      <c r="Q20" s="145">
        <f>'Segment Data'!R145</f>
        <v>3.5400055849660647E-2</v>
      </c>
    </row>
    <row r="21" spans="2:17" ht="15" thickBot="1">
      <c r="B21" s="326"/>
      <c r="C21" s="98" t="s">
        <v>121</v>
      </c>
      <c r="D21" s="135">
        <f>'Segment Data'!E146</f>
        <v>731502.16716410324</v>
      </c>
      <c r="E21" s="136">
        <f>'Segment Data'!F146</f>
        <v>-107223.15511224081</v>
      </c>
      <c r="F21" s="137">
        <f>'Segment Data'!G146</f>
        <v>-0.12784060796117566</v>
      </c>
      <c r="G21" s="138">
        <f>'Segment Data'!H146</f>
        <v>0.61215982250772583</v>
      </c>
      <c r="H21" s="139">
        <f>'Segment Data'!I146</f>
        <v>-0.10196809317824218</v>
      </c>
      <c r="I21" s="208">
        <f>'Segment Data'!J146</f>
        <v>15.530638740039837</v>
      </c>
      <c r="J21" s="154">
        <f>'Segment Data'!K146</f>
        <v>0.7257857680658848</v>
      </c>
      <c r="K21" s="137">
        <f>'Segment Data'!L146</f>
        <v>4.9023503944268805E-2</v>
      </c>
      <c r="L21" s="140">
        <f>'Segment Data'!M146</f>
        <v>11360695.895781919</v>
      </c>
      <c r="M21" s="141">
        <f>'Segment Data'!N146</f>
        <v>-1056509.1843908243</v>
      </c>
      <c r="N21" s="137">
        <f>'Segment Data'!O146</f>
        <v>-8.5084298565529251E-2</v>
      </c>
      <c r="O21" s="135">
        <f>'Segment Data'!P146</f>
        <v>2716333.9313107133</v>
      </c>
      <c r="P21" s="136">
        <f>'Segment Data'!Q146</f>
        <v>-51242.433152149431</v>
      </c>
      <c r="Q21" s="137">
        <f>'Segment Data'!R146</f>
        <v>-1.8515273439291231E-2</v>
      </c>
    </row>
    <row r="22" spans="2:17">
      <c r="B22" s="326"/>
      <c r="C22" s="82" t="s">
        <v>105</v>
      </c>
      <c r="D22" s="121">
        <f>Flavor!D144</f>
        <v>15093.123739611476</v>
      </c>
      <c r="E22" s="122">
        <f>Flavor!E144</f>
        <v>8668.6237396114793</v>
      </c>
      <c r="F22" s="123">
        <f>Flavor!F144</f>
        <v>1.3493071429078503</v>
      </c>
      <c r="G22" s="124">
        <f>Flavor!G144</f>
        <v>1.2630726694012596E-2</v>
      </c>
      <c r="H22" s="125">
        <f>Flavor!H144</f>
        <v>7.1606226295822242E-3</v>
      </c>
      <c r="I22" s="204">
        <f>Flavor!I144</f>
        <v>15.27866908631939</v>
      </c>
      <c r="J22" s="152">
        <f>Flavor!J144</f>
        <v>9.6095819978300128</v>
      </c>
      <c r="K22" s="123">
        <f>Flavor!K144</f>
        <v>1.6950845608531036</v>
      </c>
      <c r="L22" s="126">
        <f>Flavor!L144</f>
        <v>230602.84309639517</v>
      </c>
      <c r="M22" s="127">
        <f>Flavor!M144</f>
        <v>194181.79309639521</v>
      </c>
      <c r="N22" s="123">
        <f>Flavor!N144</f>
        <v>5.3315814095528644</v>
      </c>
      <c r="O22" s="121">
        <f>Flavor!O144</f>
        <v>12815.057125210762</v>
      </c>
      <c r="P22" s="122">
        <f>Flavor!P144</f>
        <v>-33.94287478924889</v>
      </c>
      <c r="Q22" s="123">
        <f>Flavor!Q144</f>
        <v>-2.641674432971349E-3</v>
      </c>
    </row>
    <row r="23" spans="2:17">
      <c r="B23" s="326"/>
      <c r="C23" s="83" t="s">
        <v>104</v>
      </c>
      <c r="D23" s="105">
        <f>Flavor!D145</f>
        <v>5841699.9732410777</v>
      </c>
      <c r="E23" s="106">
        <f>Flavor!E145</f>
        <v>287145.35060497746</v>
      </c>
      <c r="F23" s="107">
        <f>Flavor!F145</f>
        <v>5.1695476975740492E-2</v>
      </c>
      <c r="G23" s="108">
        <f>Flavor!G145</f>
        <v>4.8886444624304195</v>
      </c>
      <c r="H23" s="109">
        <f>Flavor!H145</f>
        <v>0.15925045240905522</v>
      </c>
      <c r="I23" s="206">
        <f>Flavor!I145</f>
        <v>7.9627496948715271</v>
      </c>
      <c r="J23" s="156">
        <f>Flavor!J145</f>
        <v>1.2333457686223612</v>
      </c>
      <c r="K23" s="107">
        <f>Flavor!K145</f>
        <v>0.18327711965862084</v>
      </c>
      <c r="L23" s="110">
        <f>Flavor!L145</f>
        <v>46515994.679456398</v>
      </c>
      <c r="M23" s="111">
        <f>Flavor!M145</f>
        <v>9137152.993323572</v>
      </c>
      <c r="N23" s="107">
        <f>Flavor!N145</f>
        <v>0.2444471947538536</v>
      </c>
      <c r="O23" s="105">
        <f>Flavor!O145</f>
        <v>11757536.212223649</v>
      </c>
      <c r="P23" s="106">
        <f>Flavor!P145</f>
        <v>600118.89081369527</v>
      </c>
      <c r="Q23" s="107">
        <f>Flavor!Q145</f>
        <v>5.3786541591675334E-2</v>
      </c>
    </row>
    <row r="24" spans="2:17">
      <c r="B24" s="326"/>
      <c r="C24" s="83" t="s">
        <v>103</v>
      </c>
      <c r="D24" s="105">
        <f>Flavor!D146</f>
        <v>1705.0097601053058</v>
      </c>
      <c r="E24" s="106">
        <f>Flavor!E146</f>
        <v>195.86338557947602</v>
      </c>
      <c r="F24" s="107">
        <f>Flavor!F146</f>
        <v>0.12978422032853892</v>
      </c>
      <c r="G24" s="108">
        <f>Flavor!G146</f>
        <v>1.4268426246314243E-3</v>
      </c>
      <c r="H24" s="109">
        <f>Flavor!H146</f>
        <v>1.4188850880698565E-4</v>
      </c>
      <c r="I24" s="206">
        <f>Flavor!I146</f>
        <v>9.3577711176528684</v>
      </c>
      <c r="J24" s="156">
        <f>Flavor!J146</f>
        <v>-0.31463334244297769</v>
      </c>
      <c r="K24" s="107">
        <f>Flavor!K146</f>
        <v>-3.2528968752394367E-2</v>
      </c>
      <c r="L24" s="110">
        <f>Flavor!L146</f>
        <v>15955.091088429675</v>
      </c>
      <c r="M24" s="111">
        <f>Flavor!M146</f>
        <v>1358.0169645285641</v>
      </c>
      <c r="N24" s="107">
        <f>Flavor!N146</f>
        <v>9.3033504728523647E-2</v>
      </c>
      <c r="O24" s="105">
        <f>Flavor!O146</f>
        <v>12767.76563167572</v>
      </c>
      <c r="P24" s="106">
        <f>Flavor!P146</f>
        <v>1591.5556268692017</v>
      </c>
      <c r="Q24" s="107">
        <f>Flavor!Q146</f>
        <v>0.14240566580126235</v>
      </c>
    </row>
    <row r="25" spans="2:17">
      <c r="B25" s="326"/>
      <c r="C25" s="83" t="s">
        <v>102</v>
      </c>
      <c r="D25" s="105">
        <f>Flavor!D147</f>
        <v>2.0000462532043457</v>
      </c>
      <c r="E25" s="106">
        <f>Flavor!E147</f>
        <v>-0.50423970818519592</v>
      </c>
      <c r="F25" s="107">
        <f>Flavor!F147</f>
        <v>-0.20135069075953721</v>
      </c>
      <c r="G25" s="108">
        <f>Flavor!G147</f>
        <v>1.6737448148860332E-6</v>
      </c>
      <c r="H25" s="109">
        <f>Flavor!H147</f>
        <v>-4.5851525451903468E-7</v>
      </c>
      <c r="I25" s="206">
        <f>Flavor!I147</f>
        <v>10.364956333455012</v>
      </c>
      <c r="J25" s="156">
        <f>Flavor!J147</f>
        <v>-8.6350436665449877</v>
      </c>
      <c r="K25" s="107">
        <f>Flavor!K147</f>
        <v>-0.45447598244973619</v>
      </c>
      <c r="L25" s="110">
        <f>Flavor!L147</f>
        <v>20.730392079353351</v>
      </c>
      <c r="M25" s="111">
        <f>Flavor!M147</f>
        <v>-26.85104118704794</v>
      </c>
      <c r="N25" s="107">
        <f>Flavor!N147</f>
        <v>-0.56431762020939968</v>
      </c>
      <c r="O25" s="105">
        <f>Flavor!O147</f>
        <v>8.0001850128173828</v>
      </c>
      <c r="P25" s="106">
        <f>Flavor!P147</f>
        <v>-2.0169588327407837</v>
      </c>
      <c r="Q25" s="107">
        <f>Flavor!Q147</f>
        <v>-0.20135069075953721</v>
      </c>
    </row>
    <row r="26" spans="2:17">
      <c r="B26" s="326"/>
      <c r="C26" s="83" t="s">
        <v>63</v>
      </c>
      <c r="D26" s="105">
        <f>Flavor!D148</f>
        <v>209631.86354050203</v>
      </c>
      <c r="E26" s="106">
        <f>Flavor!E148</f>
        <v>8683.8319942617672</v>
      </c>
      <c r="F26" s="107">
        <f>Flavor!F148</f>
        <v>4.3214317291102831E-2</v>
      </c>
      <c r="G26" s="108">
        <f>Flavor!G148</f>
        <v>0.17543106519345239</v>
      </c>
      <c r="H26" s="109">
        <f>Flavor!H148</f>
        <v>4.3350041614075574E-3</v>
      </c>
      <c r="I26" s="206">
        <f>Flavor!I148</f>
        <v>14.365286678013925</v>
      </c>
      <c r="J26" s="156">
        <f>Flavor!J148</f>
        <v>1.2970202513101334</v>
      </c>
      <c r="K26" s="107">
        <f>Flavor!K148</f>
        <v>9.9249602736885795E-2</v>
      </c>
      <c r="L26" s="110">
        <f>Flavor!L148</f>
        <v>3011421.816605607</v>
      </c>
      <c r="M26" s="111">
        <f>Flavor!M148</f>
        <v>385379.40243766084</v>
      </c>
      <c r="N26" s="107">
        <f>Flavor!N148</f>
        <v>0.14675292385167632</v>
      </c>
      <c r="O26" s="105">
        <f>Flavor!O148</f>
        <v>1423040.559443593</v>
      </c>
      <c r="P26" s="106">
        <f>Flavor!P148</f>
        <v>112340.30037124036</v>
      </c>
      <c r="Q26" s="107">
        <f>Flavor!Q148</f>
        <v>8.5710138220884413E-2</v>
      </c>
    </row>
    <row r="27" spans="2:17">
      <c r="B27" s="326"/>
      <c r="C27" s="83" t="s">
        <v>64</v>
      </c>
      <c r="D27" s="105">
        <f>Flavor!D149</f>
        <v>65004.531984668931</v>
      </c>
      <c r="E27" s="106">
        <f>Flavor!E149</f>
        <v>25990.003322741744</v>
      </c>
      <c r="F27" s="107">
        <f>Flavor!F149</f>
        <v>0.66616217635109898</v>
      </c>
      <c r="G27" s="108">
        <f>Flavor!G149</f>
        <v>5.4399241107108878E-2</v>
      </c>
      <c r="H27" s="109">
        <f>Flavor!H149</f>
        <v>2.1180542094665383E-2</v>
      </c>
      <c r="I27" s="206">
        <f>Flavor!I149</f>
        <v>12.363885683778379</v>
      </c>
      <c r="J27" s="156">
        <f>Flavor!J149</f>
        <v>-2.2646735996347438</v>
      </c>
      <c r="K27" s="107">
        <f>Flavor!K149</f>
        <v>-0.15481180038027312</v>
      </c>
      <c r="L27" s="110">
        <f>Flavor!L149</f>
        <v>803708.60238596192</v>
      </c>
      <c r="M27" s="111">
        <f>Flavor!M149</f>
        <v>232982.25694053958</v>
      </c>
      <c r="N27" s="107">
        <f>Flavor!N149</f>
        <v>0.40822061010467109</v>
      </c>
      <c r="O27" s="105">
        <f>Flavor!O149</f>
        <v>149276.39933699369</v>
      </c>
      <c r="P27" s="106">
        <f>Flavor!P149</f>
        <v>60141.339107398002</v>
      </c>
      <c r="Q27" s="107">
        <f>Flavor!Q149</f>
        <v>0.67472147270091987</v>
      </c>
    </row>
    <row r="28" spans="2:17">
      <c r="B28" s="326"/>
      <c r="C28" s="83" t="s">
        <v>196</v>
      </c>
      <c r="D28" s="105">
        <f>Flavor!D150</f>
        <v>30072.624141475604</v>
      </c>
      <c r="E28" s="106">
        <f>Flavor!E150</f>
        <v>4566.847591950358</v>
      </c>
      <c r="F28" s="107">
        <f>Flavor!F150</f>
        <v>0.17905150165033354</v>
      </c>
      <c r="G28" s="108">
        <f>Flavor!G150</f>
        <v>2.5166367350839811E-2</v>
      </c>
      <c r="H28" s="109">
        <f>Flavor!H150</f>
        <v>3.4496186591111179E-3</v>
      </c>
      <c r="I28" s="206">
        <f>Flavor!I150</f>
        <v>17.174687806906999</v>
      </c>
      <c r="J28" s="156">
        <f>Flavor!J150</f>
        <v>0.29552210172199267</v>
      </c>
      <c r="K28" s="107">
        <f>Flavor!K150</f>
        <v>1.7508098852967186E-2</v>
      </c>
      <c r="L28" s="110">
        <f>Flavor!L150</f>
        <v>516487.93116429809</v>
      </c>
      <c r="M28" s="111">
        <f>Flavor!M150</f>
        <v>85971.702345439582</v>
      </c>
      <c r="N28" s="107">
        <f>Flavor!N150</f>
        <v>0.1996944518939669</v>
      </c>
      <c r="O28" s="105">
        <f>Flavor!O150</f>
        <v>308167.07569801807</v>
      </c>
      <c r="P28" s="106">
        <f>Flavor!P150</f>
        <v>51031.741556681634</v>
      </c>
      <c r="Q28" s="107">
        <f>Flavor!Q150</f>
        <v>0.19846257896486386</v>
      </c>
    </row>
    <row r="29" spans="2:17" ht="15" thickBot="1">
      <c r="B29" s="326"/>
      <c r="C29" s="83" t="s">
        <v>197</v>
      </c>
      <c r="D29" s="105">
        <f>Flavor!D151</f>
        <v>7601.4914219939274</v>
      </c>
      <c r="E29" s="106">
        <f>Flavor!E151</f>
        <v>-9820.2092829586363</v>
      </c>
      <c r="F29" s="107">
        <f>Flavor!F151</f>
        <v>-0.56367684471625612</v>
      </c>
      <c r="G29" s="108">
        <f>Flavor!G151</f>
        <v>6.3613313105029901E-3</v>
      </c>
      <c r="H29" s="109">
        <f>Flavor!H151</f>
        <v>-8.472276882422615E-3</v>
      </c>
      <c r="I29" s="206">
        <f>Flavor!I151</f>
        <v>29.05544581598453</v>
      </c>
      <c r="J29" s="156">
        <f>Flavor!J151</f>
        <v>24.56157648499331</v>
      </c>
      <c r="K29" s="107">
        <f>Flavor!K151</f>
        <v>5.4655742470321709</v>
      </c>
      <c r="L29" s="110">
        <f>Flavor!L151</f>
        <v>220864.72213241574</v>
      </c>
      <c r="M29" s="111">
        <f>Flavor!M151</f>
        <v>142573.87564072129</v>
      </c>
      <c r="N29" s="107">
        <f>Flavor!N151</f>
        <v>1.8210797561863932</v>
      </c>
      <c r="O29" s="105">
        <f>Flavor!O151</f>
        <v>84917.440036654472</v>
      </c>
      <c r="P29" s="106">
        <f>Flavor!P151</f>
        <v>45282.124139619991</v>
      </c>
      <c r="Q29" s="107">
        <f>Flavor!Q151</f>
        <v>1.1424691115684535</v>
      </c>
    </row>
    <row r="30" spans="2:17">
      <c r="B30" s="324" t="s">
        <v>101</v>
      </c>
      <c r="C30" s="101" t="s">
        <v>13</v>
      </c>
      <c r="D30" s="143">
        <f>'Branded vs. Private Label'!D33</f>
        <v>21720551.471552029</v>
      </c>
      <c r="E30" s="144">
        <f>'Branded vs. Private Label'!E33</f>
        <v>972571.66061151028</v>
      </c>
      <c r="F30" s="145">
        <f>'Branded vs. Private Label'!F33</f>
        <v>4.68754871304949E-2</v>
      </c>
      <c r="G30" s="146">
        <f>'Branded vs. Private Label'!G33</f>
        <v>18.176909830825295</v>
      </c>
      <c r="H30" s="147">
        <f>'Branded vs. Private Label'!H33</f>
        <v>0.51116017053345431</v>
      </c>
      <c r="I30" s="207">
        <f>'Branded vs. Private Label'!I33</f>
        <v>8.6331441077964275</v>
      </c>
      <c r="J30" s="161">
        <f>'Branded vs. Private Label'!J33</f>
        <v>0.88878463777758387</v>
      </c>
      <c r="K30" s="145">
        <f>'Branded vs. Private Label'!K33</f>
        <v>0.11476541619980113</v>
      </c>
      <c r="L30" s="148">
        <f>'Branded vs. Private Label'!L33</f>
        <v>187516650.95471844</v>
      </c>
      <c r="M30" s="149">
        <f>'Branded vs. Private Label'!M33</f>
        <v>26836837.022101462</v>
      </c>
      <c r="N30" s="145">
        <f>'Branded vs. Private Label'!N33</f>
        <v>0.16702058812039583</v>
      </c>
      <c r="O30" s="143">
        <f>'Branded vs. Private Label'!O33</f>
        <v>40314372.373592809</v>
      </c>
      <c r="P30" s="144">
        <f>'Branded vs. Private Label'!P33</f>
        <v>2350026.5596829653</v>
      </c>
      <c r="Q30" s="145">
        <f>'Branded vs. Private Label'!Q33</f>
        <v>6.1900883824051928E-2</v>
      </c>
    </row>
    <row r="31" spans="2:17" ht="15" thickBot="1">
      <c r="B31" s="325"/>
      <c r="C31" s="100" t="s">
        <v>12</v>
      </c>
      <c r="D31" s="135">
        <f>'Branded vs. Private Label'!D34</f>
        <v>97774740.487906128</v>
      </c>
      <c r="E31" s="136">
        <f>'Branded vs. Private Label'!E34</f>
        <v>1075228.9105982035</v>
      </c>
      <c r="F31" s="137">
        <f>'Branded vs. Private Label'!F34</f>
        <v>1.1119279643295768E-2</v>
      </c>
      <c r="G31" s="138">
        <f>'Branded vs. Private Label'!G34</f>
        <v>81.823090169175217</v>
      </c>
      <c r="H31" s="139">
        <f>'Branded vs. Private Label'!H34</f>
        <v>-0.51116017053425367</v>
      </c>
      <c r="I31" s="208">
        <f>'Branded vs. Private Label'!I34</f>
        <v>3.7861186465941401</v>
      </c>
      <c r="J31" s="154">
        <f>'Branded vs. Private Label'!J34</f>
        <v>0.21055700518549791</v>
      </c>
      <c r="K31" s="137">
        <f>'Branded vs. Private Label'!K34</f>
        <v>5.8887812965390821E-2</v>
      </c>
      <c r="L31" s="140">
        <f>'Branded vs. Private Label'!L34</f>
        <v>370186768.12716442</v>
      </c>
      <c r="M31" s="141">
        <f>'Branded vs. Private Label'!M34</f>
        <v>24431703.788391292</v>
      </c>
      <c r="N31" s="137">
        <f>'Branded vs. Private Label'!N34</f>
        <v>7.066188266863084E-2</v>
      </c>
      <c r="O31" s="135">
        <f>'Branded vs. Private Label'!O34</f>
        <v>105037478.66328412</v>
      </c>
      <c r="P31" s="136">
        <f>'Branded vs. Private Label'!P34</f>
        <v>595082.7988563031</v>
      </c>
      <c r="Q31" s="137">
        <f>'Branded vs. Private Label'!Q34</f>
        <v>5.6977130209532392E-3</v>
      </c>
    </row>
    <row r="32" spans="2:17" ht="15" thickBot="1">
      <c r="B32" s="324" t="s">
        <v>100</v>
      </c>
      <c r="C32" s="142" t="s">
        <v>99</v>
      </c>
      <c r="D32" s="114">
        <f>'Single Serve'!E48</f>
        <v>1740841.879439679</v>
      </c>
      <c r="E32" s="115">
        <f>'Single Serve'!F48</f>
        <v>162367.25955097284</v>
      </c>
      <c r="F32" s="116">
        <f>'Single Serve'!G48</f>
        <v>0.10286339577789405</v>
      </c>
      <c r="G32" s="117">
        <f>'Single Serve'!H48</f>
        <v>1.4568288431232219</v>
      </c>
      <c r="H32" s="118">
        <f>'Single Serve'!I48</f>
        <v>0.11284558623888952</v>
      </c>
      <c r="I32" s="158">
        <f>'Single Serve'!J48</f>
        <v>16.009258527377725</v>
      </c>
      <c r="J32" s="159">
        <f>'Single Serve'!K48</f>
        <v>1.866727430400422</v>
      </c>
      <c r="K32" s="116">
        <f>'Single Serve'!L48</f>
        <v>0.13199387136574156</v>
      </c>
      <c r="L32" s="119">
        <f>'Single Serve'!M48</f>
        <v>27869587.703235947</v>
      </c>
      <c r="M32" s="120">
        <f>'Single Serve'!N48</f>
        <v>5545961.3056704924</v>
      </c>
      <c r="N32" s="116">
        <f>'Single Serve'!O48</f>
        <v>0.24843460497418635</v>
      </c>
      <c r="O32" s="114">
        <f>'Single Serve'!P48</f>
        <v>7750404.6464472413</v>
      </c>
      <c r="P32" s="115">
        <f>'Single Serve'!Q48</f>
        <v>500334.60906950384</v>
      </c>
      <c r="Q32" s="116">
        <f>'Single Serve'!R48</f>
        <v>6.9011003547555905E-2</v>
      </c>
    </row>
    <row r="33" spans="2:17">
      <c r="B33" s="326"/>
      <c r="C33" s="99" t="s">
        <v>98</v>
      </c>
      <c r="D33" s="143">
        <f>'Single Serve'!E49</f>
        <v>583279.44892089767</v>
      </c>
      <c r="E33" s="144">
        <f>'Single Serve'!F49</f>
        <v>-65518.919299286092</v>
      </c>
      <c r="F33" s="145">
        <f>'Single Serve'!G49</f>
        <v>-0.10098502479132443</v>
      </c>
      <c r="G33" s="146">
        <f>'Single Serve'!H49</f>
        <v>0.48811918809219207</v>
      </c>
      <c r="H33" s="147">
        <f>'Single Serve'!I49</f>
        <v>-6.4296500443416671E-2</v>
      </c>
      <c r="I33" s="160">
        <f>'Single Serve'!J49</f>
        <v>14.070359351891415</v>
      </c>
      <c r="J33" s="161">
        <f>'Single Serve'!K49</f>
        <v>1.3553178340288916</v>
      </c>
      <c r="K33" s="145">
        <f>'Single Serve'!L49</f>
        <v>0.10659169552257418</v>
      </c>
      <c r="L33" s="148">
        <f>'Single Serve'!M49</f>
        <v>8206951.4488902241</v>
      </c>
      <c r="M33" s="149">
        <f>'Single Serve'!N49</f>
        <v>-42546.739750869572</v>
      </c>
      <c r="N33" s="145">
        <f>'Single Serve'!O49</f>
        <v>-5.1574942836466187E-3</v>
      </c>
      <c r="O33" s="143">
        <f>'Single Serve'!P49</f>
        <v>4461062.1358702779</v>
      </c>
      <c r="P33" s="144">
        <f>'Single Serve'!Q49</f>
        <v>176702.29022430815</v>
      </c>
      <c r="Q33" s="145">
        <f>'Single Serve'!R49</f>
        <v>4.1243568838850893E-2</v>
      </c>
    </row>
    <row r="34" spans="2:17" ht="15" thickBot="1">
      <c r="B34" s="326"/>
      <c r="C34" s="98" t="s">
        <v>97</v>
      </c>
      <c r="D34" s="135">
        <f>'Single Serve'!E50</f>
        <v>1157562.4305187995</v>
      </c>
      <c r="E34" s="136">
        <f>'Single Serve'!F50</f>
        <v>227886.17885026836</v>
      </c>
      <c r="F34" s="137">
        <f>'Single Serve'!G50</f>
        <v>0.2451242337762968</v>
      </c>
      <c r="G34" s="138">
        <f>'Single Serve'!H50</f>
        <v>0.968709655031045</v>
      </c>
      <c r="H34" s="139">
        <f>'Single Serve'!I50</f>
        <v>0.1771420866823139</v>
      </c>
      <c r="I34" s="153">
        <f>'Single Serve'!J50</f>
        <v>16.986242586962028</v>
      </c>
      <c r="J34" s="154">
        <f>'Single Serve'!K50</f>
        <v>1.8475013491764773</v>
      </c>
      <c r="K34" s="137">
        <f>'Single Serve'!L50</f>
        <v>0.12203797661625956</v>
      </c>
      <c r="L34" s="140">
        <f>'Single Serve'!M50</f>
        <v>19662636.254345704</v>
      </c>
      <c r="M34" s="141">
        <f>'Single Serve'!N50</f>
        <v>5588508.0454214141</v>
      </c>
      <c r="N34" s="137">
        <f>'Single Serve'!O50</f>
        <v>0.39707667590222651</v>
      </c>
      <c r="O34" s="135">
        <f>'Single Serve'!P50</f>
        <v>3289342.5105769634</v>
      </c>
      <c r="P34" s="136">
        <f>'Single Serve'!Q50</f>
        <v>323632.31884518266</v>
      </c>
      <c r="Q34" s="137">
        <f>'Single Serve'!R50</f>
        <v>0.10912472828513381</v>
      </c>
    </row>
    <row r="35" spans="2:17">
      <c r="B35" s="326"/>
      <c r="C35" s="82" t="s">
        <v>96</v>
      </c>
      <c r="D35" s="121">
        <f>Size!D107</f>
        <v>1742578.9522426692</v>
      </c>
      <c r="E35" s="122">
        <f>Size!E107</f>
        <v>159977.54759091651</v>
      </c>
      <c r="F35" s="123">
        <f>Size!F107</f>
        <v>0.10108517983156924</v>
      </c>
      <c r="G35" s="124">
        <f>Size!G107</f>
        <v>1.4582825178032071</v>
      </c>
      <c r="H35" s="125">
        <f>Size!H107</f>
        <v>0.11078553345286579</v>
      </c>
      <c r="I35" s="151">
        <f>Size!I107</f>
        <v>16.012087862193695</v>
      </c>
      <c r="J35" s="152">
        <f>Size!J107</f>
        <v>1.8748948432830073</v>
      </c>
      <c r="K35" s="123">
        <f>Size!K107</f>
        <v>0.13262143629043224</v>
      </c>
      <c r="L35" s="126">
        <f>Size!L107</f>
        <v>27902327.290119052</v>
      </c>
      <c r="M35" s="127">
        <f>Size!M107</f>
        <v>5528785.7605580464</v>
      </c>
      <c r="N35" s="123">
        <f>Size!N107</f>
        <v>0.24711267785894098</v>
      </c>
      <c r="O35" s="121">
        <f>Size!O107</f>
        <v>7757498.0080499053</v>
      </c>
      <c r="P35" s="122">
        <f>Size!P107</f>
        <v>487040.54231599346</v>
      </c>
      <c r="Q35" s="123">
        <f>Size!Q107</f>
        <v>6.698898172658925E-2</v>
      </c>
    </row>
    <row r="36" spans="2:17">
      <c r="B36" s="326"/>
      <c r="C36" s="83" t="s">
        <v>95</v>
      </c>
      <c r="D36" s="105">
        <f>Size!D108</f>
        <v>759494.55384507775</v>
      </c>
      <c r="E36" s="106">
        <f>Size!E108</f>
        <v>-7062.8154282406904</v>
      </c>
      <c r="F36" s="107">
        <f>Size!F108</f>
        <v>-9.2136814690544338E-3</v>
      </c>
      <c r="G36" s="108">
        <f>Size!G108</f>
        <v>0.63558533678695917</v>
      </c>
      <c r="H36" s="109">
        <f>Size!H108</f>
        <v>-1.7095584884927018E-2</v>
      </c>
      <c r="I36" s="155">
        <f>Size!I108</f>
        <v>9.718538471009861</v>
      </c>
      <c r="J36" s="156">
        <f>Size!J108</f>
        <v>0.53813445121436132</v>
      </c>
      <c r="K36" s="107">
        <f>Size!K108</f>
        <v>5.861773077241416E-2</v>
      </c>
      <c r="L36" s="110">
        <f>Size!L108</f>
        <v>7381177.0400658585</v>
      </c>
      <c r="M36" s="111">
        <f>Size!M108</f>
        <v>343870.6857852228</v>
      </c>
      <c r="N36" s="107">
        <f>Size!N108</f>
        <v>4.8863964203583944E-2</v>
      </c>
      <c r="O36" s="105">
        <f>Size!O108</f>
        <v>3039884.2161632776</v>
      </c>
      <c r="P36" s="106">
        <f>Size!P108</f>
        <v>-28275.265275890008</v>
      </c>
      <c r="Q36" s="107">
        <f>Size!Q108</f>
        <v>-9.2157091073463548E-3</v>
      </c>
    </row>
    <row r="37" spans="2:17">
      <c r="B37" s="326"/>
      <c r="C37" s="83" t="s">
        <v>231</v>
      </c>
      <c r="D37" s="105">
        <f>Size!D109</f>
        <v>3820188.7223729617</v>
      </c>
      <c r="E37" s="106">
        <f>Size!E109</f>
        <v>888756.44491302548</v>
      </c>
      <c r="F37" s="107">
        <f>Size!F109</f>
        <v>0.30318163982390417</v>
      </c>
      <c r="G37" s="108">
        <f>Size!G109</f>
        <v>3.196936598698032</v>
      </c>
      <c r="H37" s="109">
        <f>Size!H109</f>
        <v>0.70098522263203833</v>
      </c>
      <c r="I37" s="155">
        <f>Size!I109</f>
        <v>12.098562183764319</v>
      </c>
      <c r="J37" s="156">
        <f>Size!J109</f>
        <v>1.1394864360545878</v>
      </c>
      <c r="K37" s="107">
        <f>Size!K109</f>
        <v>0.10397650881213427</v>
      </c>
      <c r="L37" s="110">
        <f>Size!L109</f>
        <v>46218790.811344445</v>
      </c>
      <c r="M37" s="111">
        <f>Size!M109</f>
        <v>14093002.433379754</v>
      </c>
      <c r="N37" s="107">
        <f>Size!N109</f>
        <v>0.43868191708086596</v>
      </c>
      <c r="O37" s="105">
        <f>Size!O109</f>
        <v>9219197.2980268002</v>
      </c>
      <c r="P37" s="106">
        <f>Size!P109</f>
        <v>2158514.9755823603</v>
      </c>
      <c r="Q37" s="107">
        <f>Size!Q109</f>
        <v>0.30570911946015333</v>
      </c>
    </row>
    <row r="38" spans="2:17">
      <c r="B38" s="326"/>
      <c r="C38" s="83" t="s">
        <v>117</v>
      </c>
      <c r="D38" s="105">
        <f>Size!D110</f>
        <v>17527719.486230988</v>
      </c>
      <c r="E38" s="106">
        <f>Size!E110</f>
        <v>-92930.602826915681</v>
      </c>
      <c r="F38" s="107">
        <f>Size!F110</f>
        <v>-5.2739599479717184E-3</v>
      </c>
      <c r="G38" s="108">
        <f>Size!G110</f>
        <v>14.668125579523101</v>
      </c>
      <c r="H38" s="109">
        <f>Size!H110</f>
        <v>-0.33487693741378521</v>
      </c>
      <c r="I38" s="155">
        <f>Size!I110</f>
        <v>5.6609671186343613</v>
      </c>
      <c r="J38" s="156">
        <f>Size!J110</f>
        <v>0.29747520545050055</v>
      </c>
      <c r="K38" s="107">
        <f>Size!K110</f>
        <v>5.5462972680034146E-2</v>
      </c>
      <c r="L38" s="110">
        <f>Size!L110</f>
        <v>99223843.67620039</v>
      </c>
      <c r="M38" s="111">
        <f>Size!M110</f>
        <v>4715629.4184958488</v>
      </c>
      <c r="N38" s="107">
        <f>Size!N110</f>
        <v>4.9896503235552558E-2</v>
      </c>
      <c r="O38" s="105">
        <f>Size!O110</f>
        <v>34863403.050661981</v>
      </c>
      <c r="P38" s="106">
        <f>Size!P110</f>
        <v>-192904.25645384192</v>
      </c>
      <c r="Q38" s="107">
        <f>Size!Q110</f>
        <v>-5.5026975535066042E-3</v>
      </c>
    </row>
    <row r="39" spans="2:17">
      <c r="B39" s="326"/>
      <c r="C39" s="83" t="s">
        <v>94</v>
      </c>
      <c r="D39" s="105">
        <f>Size!D111</f>
        <v>3166882.434946239</v>
      </c>
      <c r="E39" s="106">
        <f>Size!E111</f>
        <v>128960.43980235932</v>
      </c>
      <c r="F39" s="107">
        <f>Size!F111</f>
        <v>4.2450214326932252E-2</v>
      </c>
      <c r="G39" s="108">
        <f>Size!G111</f>
        <v>2.6502152369490037</v>
      </c>
      <c r="H39" s="109">
        <f>Size!H111</f>
        <v>6.359379511556007E-2</v>
      </c>
      <c r="I39" s="155">
        <f>Size!I111</f>
        <v>8.171866378737473</v>
      </c>
      <c r="J39" s="156">
        <f>Size!J111</f>
        <v>-3.7661961822079704E-2</v>
      </c>
      <c r="K39" s="107">
        <f>Size!K111</f>
        <v>-4.5875914254426831E-3</v>
      </c>
      <c r="L39" s="110">
        <f>Size!L111</f>
        <v>25879340.095551435</v>
      </c>
      <c r="M39" s="111">
        <f>Size!M111</f>
        <v>939433.38000853732</v>
      </c>
      <c r="N39" s="107">
        <f>Size!N111</f>
        <v>3.7667878662235303E-2</v>
      </c>
      <c r="O39" s="105">
        <f>Size!O111</f>
        <v>4222509.913261652</v>
      </c>
      <c r="P39" s="106">
        <f>Size!P111</f>
        <v>171947.25306981243</v>
      </c>
      <c r="Q39" s="107">
        <f>Size!Q111</f>
        <v>4.2450214326932252E-2</v>
      </c>
    </row>
    <row r="40" spans="2:17">
      <c r="B40" s="326"/>
      <c r="C40" s="83" t="s">
        <v>118</v>
      </c>
      <c r="D40" s="105">
        <f>Size!D112</f>
        <v>77982217.662288308</v>
      </c>
      <c r="E40" s="106">
        <f>Size!E112</f>
        <v>-275555.53914240003</v>
      </c>
      <c r="F40" s="107">
        <f>Size!F112</f>
        <v>-3.5211267567393846E-3</v>
      </c>
      <c r="G40" s="108">
        <f>Size!G112</f>
        <v>65.259656998659196</v>
      </c>
      <c r="H40" s="109">
        <f>Size!H112</f>
        <v>-1.3724798621729803</v>
      </c>
      <c r="I40" s="155">
        <f>Size!I112</f>
        <v>3.4720920171565832</v>
      </c>
      <c r="J40" s="156">
        <f>Size!J112</f>
        <v>0.23562989989201988</v>
      </c>
      <c r="K40" s="107">
        <f>Size!K112</f>
        <v>7.2804776127326568E-2</v>
      </c>
      <c r="L40" s="110">
        <f>Size!L112</f>
        <v>270761435.42539835</v>
      </c>
      <c r="M40" s="111">
        <f>Size!M112</f>
        <v>17483117.077485919</v>
      </c>
      <c r="N40" s="107">
        <f>Size!N112</f>
        <v>6.902729452534688E-2</v>
      </c>
      <c r="O40" s="105">
        <f>Size!O112</f>
        <v>78071165.418714762</v>
      </c>
      <c r="P40" s="106">
        <f>Size!P112</f>
        <v>-186607.78271594644</v>
      </c>
      <c r="Q40" s="107">
        <f>Size!Q112</f>
        <v>-2.3845271221253567E-3</v>
      </c>
    </row>
    <row r="41" spans="2:17" ht="15" thickBot="1">
      <c r="B41" s="326"/>
      <c r="C41" s="84" t="s">
        <v>93</v>
      </c>
      <c r="D41" s="105">
        <f>Size!D113</f>
        <v>65.062359869480133</v>
      </c>
      <c r="E41" s="106">
        <f>Size!E113</f>
        <v>-17.439139187335968</v>
      </c>
      <c r="F41" s="107">
        <f>Size!F113</f>
        <v>-0.21137966445102047</v>
      </c>
      <c r="G41" s="108">
        <f>Size!G113</f>
        <v>5.4447634549112273E-5</v>
      </c>
      <c r="H41" s="109">
        <f>Size!H113</f>
        <v>-1.5797798607131513E-5</v>
      </c>
      <c r="I41" s="155">
        <f>Size!I113</f>
        <v>2.0912542400659841</v>
      </c>
      <c r="J41" s="156">
        <f>Size!J113</f>
        <v>-0.15444322105419728</v>
      </c>
      <c r="K41" s="107">
        <f>Size!K113</f>
        <v>-6.8772941915853217E-2</v>
      </c>
      <c r="L41" s="110">
        <f>Size!L113</f>
        <v>136.06193594574927</v>
      </c>
      <c r="M41" s="111">
        <f>Size!M113</f>
        <v>-49.211471024751688</v>
      </c>
      <c r="N41" s="107">
        <f>Size!N113</f>
        <v>-0.26561540498139102</v>
      </c>
      <c r="O41" s="105">
        <f>Size!O113</f>
        <v>52.049887895584106</v>
      </c>
      <c r="P41" s="106">
        <f>Size!P113</f>
        <v>-13.951311349868774</v>
      </c>
      <c r="Q41" s="107">
        <f>Size!Q113</f>
        <v>-0.21137966445102047</v>
      </c>
    </row>
    <row r="42" spans="2:17">
      <c r="B42" s="326"/>
      <c r="C42" s="101" t="s">
        <v>119</v>
      </c>
      <c r="D42" s="143">
        <f>'White Milk Size'!D33</f>
        <v>15807313.33259628</v>
      </c>
      <c r="E42" s="144">
        <f>'White Milk Size'!E33</f>
        <v>-101580.96267956123</v>
      </c>
      <c r="F42" s="145">
        <f>'White Milk Size'!F33</f>
        <v>-6.3851679943417424E-3</v>
      </c>
      <c r="G42" s="146">
        <f>'White Milk Size'!G33</f>
        <v>13.228398435947934</v>
      </c>
      <c r="H42" s="147">
        <f>'White Milk Size'!H33</f>
        <v>-0.31713932499556741</v>
      </c>
      <c r="I42" s="160">
        <f>'White Milk Size'!I33</f>
        <v>5.6524831012603132</v>
      </c>
      <c r="J42" s="161">
        <f>'White Milk Size'!J33</f>
        <v>0.28265943179467801</v>
      </c>
      <c r="K42" s="145">
        <f>'White Milk Size'!K33</f>
        <v>5.2638494146830368E-2</v>
      </c>
      <c r="L42" s="148">
        <f>'White Milk Size'!L33</f>
        <v>89350571.488827318</v>
      </c>
      <c r="M42" s="149">
        <f>'White Milk Size'!M33</f>
        <v>3922614.3470282853</v>
      </c>
      <c r="N42" s="145">
        <f>'White Milk Size'!N33</f>
        <v>4.5917220524391893E-2</v>
      </c>
      <c r="O42" s="143">
        <f>'White Milk Size'!O33</f>
        <v>31422590.743392527</v>
      </c>
      <c r="P42" s="144">
        <f>'White Milk Size'!P33</f>
        <v>-210204.97615920007</v>
      </c>
      <c r="Q42" s="145">
        <f>'White Milk Size'!Q33</f>
        <v>-6.6451596002713009E-3</v>
      </c>
    </row>
    <row r="43" spans="2:17" ht="15" thickBot="1">
      <c r="B43" s="325"/>
      <c r="C43" s="100" t="s">
        <v>116</v>
      </c>
      <c r="D43" s="135">
        <f>'White Milk Size'!D34</f>
        <v>75750512.09668231</v>
      </c>
      <c r="E43" s="136">
        <f>'White Milk Size'!E34</f>
        <v>-246016.26506224275</v>
      </c>
      <c r="F43" s="137">
        <f>'White Milk Size'!F34</f>
        <v>-3.2372039929403334E-3</v>
      </c>
      <c r="G43" s="138">
        <f>'White Milk Size'!G34</f>
        <v>63.392047380731199</v>
      </c>
      <c r="H43" s="139">
        <f>'White Milk Size'!H34</f>
        <v>-1.3147653944539428</v>
      </c>
      <c r="I43" s="153">
        <f>'White Milk Size'!I34</f>
        <v>3.4679826248356744</v>
      </c>
      <c r="J43" s="154">
        <f>'White Milk Size'!J34</f>
        <v>0.23290513607969121</v>
      </c>
      <c r="K43" s="137">
        <f>'White Milk Size'!K34</f>
        <v>7.199368079719555E-2</v>
      </c>
      <c r="L43" s="140">
        <f>'White Milk Size'!L34</f>
        <v>262701459.77369884</v>
      </c>
      <c r="M43" s="141">
        <f>'White Milk Size'!M34</f>
        <v>16846801.647013396</v>
      </c>
      <c r="N43" s="137">
        <f>'White Milk Size'!N34</f>
        <v>6.8523418573312025E-2</v>
      </c>
      <c r="O43" s="135">
        <f>'White Milk Size'!O34</f>
        <v>75838237.478108764</v>
      </c>
      <c r="P43" s="136">
        <f>'White Milk Size'!P34</f>
        <v>-158290.88363578916</v>
      </c>
      <c r="Q43" s="137">
        <f>'White Milk Size'!Q34</f>
        <v>-2.0828699290357357E-3</v>
      </c>
    </row>
    <row r="44" spans="2:17">
      <c r="B44" s="324" t="s">
        <v>65</v>
      </c>
      <c r="C44" s="82" t="s">
        <v>90</v>
      </c>
      <c r="D44" s="121">
        <f>Organic!D33</f>
        <v>10488773.899276974</v>
      </c>
      <c r="E44" s="122">
        <f>Organic!E33</f>
        <v>484965.33309333771</v>
      </c>
      <c r="F44" s="123">
        <f>Organic!F33</f>
        <v>4.8478070115484793E-2</v>
      </c>
      <c r="G44" s="124">
        <f>Organic!G33</f>
        <v>8.7775624690181218</v>
      </c>
      <c r="H44" s="125">
        <f>Organic!H33</f>
        <v>0.25987643934041138</v>
      </c>
      <c r="I44" s="204">
        <f>Organic!I33</f>
        <v>8.79670942968656</v>
      </c>
      <c r="J44" s="152">
        <f>Organic!J33</f>
        <v>1.345321577686498E-2</v>
      </c>
      <c r="K44" s="123">
        <f>Organic!K33</f>
        <v>1.5316888690505982E-3</v>
      </c>
      <c r="L44" s="126">
        <f>Organic!L33</f>
        <v>92266696.265620023</v>
      </c>
      <c r="M44" s="127">
        <f>Organic!M33</f>
        <v>4400682.5139245689</v>
      </c>
      <c r="N44" s="123">
        <f>Organic!N33</f>
        <v>5.0084012304924368E-2</v>
      </c>
      <c r="O44" s="121">
        <f>Organic!O33</f>
        <v>10665825.915361643</v>
      </c>
      <c r="P44" s="122">
        <f>Organic!P33</f>
        <v>477574.35573619418</v>
      </c>
      <c r="Q44" s="123">
        <f>Organic!Q33</f>
        <v>4.6875006269844331E-2</v>
      </c>
    </row>
    <row r="45" spans="2:17" ht="15" thickBot="1">
      <c r="B45" s="325"/>
      <c r="C45" s="84" t="s">
        <v>92</v>
      </c>
      <c r="D45" s="128">
        <f>Organic!D34</f>
        <v>109006518.06018072</v>
      </c>
      <c r="E45" s="129">
        <f>Organic!E34</f>
        <v>1562835.2381170988</v>
      </c>
      <c r="F45" s="130">
        <f>Organic!F34</f>
        <v>1.4545622386243909E-2</v>
      </c>
      <c r="G45" s="131">
        <f>Organic!G34</f>
        <v>91.222437530982006</v>
      </c>
      <c r="H45" s="132">
        <f>Organic!H34</f>
        <v>-0.25987643934060145</v>
      </c>
      <c r="I45" s="205">
        <f>Organic!I34</f>
        <v>4.2746199826115427</v>
      </c>
      <c r="J45" s="157">
        <f>Organic!J34</f>
        <v>0.37887674081159339</v>
      </c>
      <c r="K45" s="130">
        <f>Organic!K34</f>
        <v>9.725403274691713E-2</v>
      </c>
      <c r="L45" s="133">
        <f>Organic!L34</f>
        <v>465961440.33495456</v>
      </c>
      <c r="M45" s="134">
        <f>Organic!M34</f>
        <v>47388439.106802881</v>
      </c>
      <c r="N45" s="130">
        <f>Organic!N34</f>
        <v>0.11321427556903713</v>
      </c>
      <c r="O45" s="128">
        <f>Organic!O34</f>
        <v>134782389.09375119</v>
      </c>
      <c r="P45" s="129">
        <f>Organic!P34</f>
        <v>2561968.9706928879</v>
      </c>
      <c r="Q45" s="130">
        <f>Organic!Q34</f>
        <v>1.937650000134963E-2</v>
      </c>
    </row>
    <row r="46" spans="2:17">
      <c r="B46" s="324" t="s">
        <v>126</v>
      </c>
      <c r="C46" s="82" t="s">
        <v>89</v>
      </c>
      <c r="D46" s="121">
        <f>'Form Data'!D33</f>
        <v>11274551.977535369</v>
      </c>
      <c r="E46" s="122">
        <f>'Form Data'!E33</f>
        <v>870270.35353093781</v>
      </c>
      <c r="F46" s="123">
        <f>'Form Data'!F33</f>
        <v>8.3645405322658462E-2</v>
      </c>
      <c r="G46" s="124">
        <f>'Form Data'!G33</f>
        <v>9.4351432534769764</v>
      </c>
      <c r="H46" s="125">
        <f>'Form Data'!H33</f>
        <v>0.57647671149785218</v>
      </c>
      <c r="I46" s="204">
        <f>'Form Data'!I33</f>
        <v>9.6547019609767428</v>
      </c>
      <c r="J46" s="152">
        <f>'Form Data'!J33</f>
        <v>0.77168219505161062</v>
      </c>
      <c r="K46" s="123">
        <f>'Form Data'!K33</f>
        <v>8.6871606208932362E-2</v>
      </c>
      <c r="L46" s="126">
        <f>'Form Data'!L33</f>
        <v>108852439.08664495</v>
      </c>
      <c r="M46" s="127">
        <f>'Form Data'!M33</f>
        <v>16430999.77036196</v>
      </c>
      <c r="N46" s="123">
        <f>'Form Data'!N33</f>
        <v>0.17778342224396754</v>
      </c>
      <c r="O46" s="121">
        <f>'Form Data'!O33</f>
        <v>19031601.261081338</v>
      </c>
      <c r="P46" s="122">
        <f>'Form Data'!P33</f>
        <v>1944474.4710868895</v>
      </c>
      <c r="Q46" s="123">
        <f>'Form Data'!Q33</f>
        <v>0.11379762642280489</v>
      </c>
    </row>
    <row r="47" spans="2:17" ht="15" thickBot="1">
      <c r="B47" s="325"/>
      <c r="C47" s="84" t="s">
        <v>91</v>
      </c>
      <c r="D47" s="128">
        <f>'Form Data'!D34</f>
        <v>108220739.98192267</v>
      </c>
      <c r="E47" s="129">
        <f>'Form Data'!E34</f>
        <v>1177530.2176794559</v>
      </c>
      <c r="F47" s="130">
        <f>'Form Data'!F34</f>
        <v>1.100051297296579E-2</v>
      </c>
      <c r="G47" s="131">
        <f>'Form Data'!G34</f>
        <v>90.564856746523475</v>
      </c>
      <c r="H47" s="132">
        <f>'Form Data'!H34</f>
        <v>-0.57647671149813107</v>
      </c>
      <c r="I47" s="205">
        <f>'Form Data'!I34</f>
        <v>4.1523990465135778</v>
      </c>
      <c r="J47" s="157">
        <f>'Form Data'!J34</f>
        <v>0.28463782583068564</v>
      </c>
      <c r="K47" s="130">
        <f>'Form Data'!K34</f>
        <v>7.3592398700463205E-2</v>
      </c>
      <c r="L47" s="133">
        <f>'Form Data'!L34</f>
        <v>449375697.51392949</v>
      </c>
      <c r="M47" s="134">
        <f>'Form Data'!M34</f>
        <v>35358121.850365281</v>
      </c>
      <c r="N47" s="130">
        <f>'Form Data'!N34</f>
        <v>8.5402465810045056E-2</v>
      </c>
      <c r="O47" s="128">
        <f>'Form Data'!O34</f>
        <v>126416613.7480315</v>
      </c>
      <c r="P47" s="129">
        <f>'Form Data'!P34</f>
        <v>1095068.8553423285</v>
      </c>
      <c r="Q47" s="130">
        <f>'Form Data'!Q34</f>
        <v>8.7380733798008824E-3</v>
      </c>
    </row>
    <row r="48" spans="2:17" ht="15" thickBot="1">
      <c r="B48" s="235" t="s">
        <v>221</v>
      </c>
      <c r="C48" s="142" t="s">
        <v>127</v>
      </c>
      <c r="D48" s="252">
        <f>'Glass Bottle'!D18</f>
        <v>12685.000000000025</v>
      </c>
      <c r="E48" s="253">
        <f>'Glass Bottle'!E18</f>
        <v>-1849.0935208797455</v>
      </c>
      <c r="F48" s="254">
        <f>'Glass Bottle'!F18</f>
        <v>-0.12722455089636833</v>
      </c>
      <c r="G48" s="117">
        <f>'Glass Bottle'!G18</f>
        <v>1.0615480988408988E-2</v>
      </c>
      <c r="H48" s="118">
        <f>'Glass Bottle'!H18</f>
        <v>-1.7594904554972309E-3</v>
      </c>
      <c r="I48" s="158">
        <f>'Glass Bottle'!I18</f>
        <v>7.4792093023255406</v>
      </c>
      <c r="J48" s="159">
        <f>'Glass Bottle'!J18</f>
        <v>-1.4315020978132251</v>
      </c>
      <c r="K48" s="116">
        <f>'Glass Bottle'!K18</f>
        <v>-0.16064958604662388</v>
      </c>
      <c r="L48" s="119">
        <f>'Glass Bottle'!L18</f>
        <v>94873.769999999669</v>
      </c>
      <c r="M48" s="120">
        <f>'Glass Bottle'!M18</f>
        <v>-34635.342827186687</v>
      </c>
      <c r="N48" s="116">
        <f>'Glass Bottle'!N18</f>
        <v>-0.26743556550652309</v>
      </c>
      <c r="O48" s="114">
        <f>'Glass Bottle'!O18</f>
        <v>22637</v>
      </c>
      <c r="P48" s="115">
        <f>'Glass Bottle'!P18</f>
        <v>-3655.2773704530337</v>
      </c>
      <c r="Q48" s="116">
        <f>'Glass Bottle'!Q18</f>
        <v>-0.1390247531224052</v>
      </c>
    </row>
    <row r="49" spans="2:20">
      <c r="B49" s="326" t="s">
        <v>222</v>
      </c>
      <c r="C49" s="236" t="s">
        <v>223</v>
      </c>
      <c r="D49" s="241">
        <f>Enhanced!D99</f>
        <v>2108553.8923801892</v>
      </c>
      <c r="E49" s="122">
        <f>Enhanced!E99</f>
        <v>1447716.97566084</v>
      </c>
      <c r="F49" s="123">
        <f>Enhanced!F99</f>
        <v>2.1907325983661274</v>
      </c>
      <c r="G49" s="124">
        <f>Enhanced!G99</f>
        <v>1.7645497640991443</v>
      </c>
      <c r="H49" s="125">
        <f>Enhanced!H99</f>
        <v>1.2018839217655546</v>
      </c>
      <c r="I49" s="204">
        <f>Enhanced!I99</f>
        <v>8.4984421977216869</v>
      </c>
      <c r="J49" s="152">
        <f>Enhanced!J99</f>
        <v>-4.0405977840350715E-2</v>
      </c>
      <c r="K49" s="123">
        <f>Enhanced!K99</f>
        <v>-4.7320173645892406E-3</v>
      </c>
      <c r="L49" s="126">
        <f>Enhanced!L99</f>
        <v>17919423.375174113</v>
      </c>
      <c r="M49" s="127">
        <f>Enhanced!M99</f>
        <v>12276637.274501055</v>
      </c>
      <c r="N49" s="123">
        <f>Enhanced!N99</f>
        <v>2.1756339963048981</v>
      </c>
      <c r="O49" s="121">
        <f>Enhanced!O99</f>
        <v>1679523.3353024721</v>
      </c>
      <c r="P49" s="122">
        <f>Enhanced!P99</f>
        <v>1054971.3144818356</v>
      </c>
      <c r="Q49" s="123">
        <f>Enhanced!Q99</f>
        <v>1.6891648402572539</v>
      </c>
    </row>
    <row r="50" spans="2:20">
      <c r="B50" s="326"/>
      <c r="C50" s="236" t="s">
        <v>224</v>
      </c>
      <c r="D50" s="242">
        <f>Enhanced!D100</f>
        <v>112465034.56525166</v>
      </c>
      <c r="E50" s="106">
        <f>Enhanced!E100</f>
        <v>-414341.57209521532</v>
      </c>
      <c r="F50" s="107">
        <f>Enhanced!F100</f>
        <v>-3.6706578852018275E-3</v>
      </c>
      <c r="G50" s="108">
        <f>Enhanced!G100</f>
        <v>94.116707630129071</v>
      </c>
      <c r="H50" s="109">
        <f>Enhanced!H100</f>
        <v>-1.9937965646356162</v>
      </c>
      <c r="I50" s="155">
        <f>Enhanced!I100</f>
        <v>4.2892350306074229</v>
      </c>
      <c r="J50" s="156">
        <f>Enhanced!J100</f>
        <v>0.2275628904275715</v>
      </c>
      <c r="K50" s="107">
        <f>Enhanced!K100</f>
        <v>5.6026897931130151E-2</v>
      </c>
      <c r="L50" s="110">
        <f>Enhanced!L100</f>
        <v>482388965.97575212</v>
      </c>
      <c r="M50" s="111">
        <f>Enhanced!M100</f>
        <v>23909948.717807949</v>
      </c>
      <c r="N50" s="107">
        <f>Enhanced!N100</f>
        <v>5.2150584471254022E-2</v>
      </c>
      <c r="O50" s="105">
        <f>Enhanced!O100</f>
        <v>133144082.39880723</v>
      </c>
      <c r="P50" s="106">
        <f>Enhanced!P100</f>
        <v>-389161.4916061461</v>
      </c>
      <c r="Q50" s="107">
        <f>Enhanced!Q100</f>
        <v>-2.9143416296058752E-3</v>
      </c>
    </row>
    <row r="51" spans="2:20">
      <c r="B51" s="326"/>
      <c r="C51" s="237" t="s">
        <v>128</v>
      </c>
      <c r="D51" s="242">
        <f>'Enhanced - Aggs'!D92</f>
        <v>0</v>
      </c>
      <c r="E51" s="106">
        <f>'Enhanced - Aggs'!E92</f>
        <v>0</v>
      </c>
      <c r="F51" s="107">
        <f>'Enhanced - Aggs'!F92</f>
        <v>0</v>
      </c>
      <c r="G51" s="108">
        <f>'Enhanced - Aggs'!G92</f>
        <v>0</v>
      </c>
      <c r="H51" s="109">
        <f>'Enhanced - Aggs'!H92</f>
        <v>0</v>
      </c>
      <c r="I51" s="155">
        <f>'Enhanced - Aggs'!I92</f>
        <v>0</v>
      </c>
      <c r="J51" s="156">
        <f>'Enhanced - Aggs'!J92</f>
        <v>0</v>
      </c>
      <c r="K51" s="107">
        <f>'Enhanced - Aggs'!K92</f>
        <v>0</v>
      </c>
      <c r="L51" s="110">
        <f>'Enhanced - Aggs'!L92</f>
        <v>0</v>
      </c>
      <c r="M51" s="111">
        <f>'Enhanced - Aggs'!M92</f>
        <v>0</v>
      </c>
      <c r="N51" s="107">
        <f>'Enhanced - Aggs'!N92</f>
        <v>0</v>
      </c>
      <c r="O51" s="105">
        <f>'Enhanced - Aggs'!O92</f>
        <v>0</v>
      </c>
      <c r="P51" s="106">
        <f>'Enhanced - Aggs'!P92</f>
        <v>0</v>
      </c>
      <c r="Q51" s="107">
        <f>'Enhanced - Aggs'!Q92</f>
        <v>0</v>
      </c>
    </row>
    <row r="52" spans="2:20" ht="15" customHeight="1">
      <c r="B52" s="326"/>
      <c r="C52" s="237" t="s">
        <v>129</v>
      </c>
      <c r="D52" s="242">
        <f>'Enhanced - Aggs'!D93</f>
        <v>175256.57273697853</v>
      </c>
      <c r="E52" s="106">
        <f>'Enhanced - Aggs'!E93</f>
        <v>30300.567432403623</v>
      </c>
      <c r="F52" s="107">
        <f>'Enhanced - Aggs'!F93</f>
        <v>0.20903285358021187</v>
      </c>
      <c r="G52" s="108">
        <f>'Enhanced - Aggs'!G93</f>
        <v>0.14666399810666991</v>
      </c>
      <c r="H52" s="109">
        <f>'Enhanced - Aggs'!H93</f>
        <v>2.3242030049989149E-2</v>
      </c>
      <c r="I52" s="155">
        <f>'Enhanced - Aggs'!I93</f>
        <v>11.714632416801395</v>
      </c>
      <c r="J52" s="156">
        <f>'Enhanced - Aggs'!J93</f>
        <v>0.9654957333460743</v>
      </c>
      <c r="K52" s="107">
        <f>'Enhanced - Aggs'!K93</f>
        <v>8.9820769963054811E-2</v>
      </c>
      <c r="L52" s="110">
        <f>'Enhanced - Aggs'!L93</f>
        <v>2053066.3282421203</v>
      </c>
      <c r="M52" s="111">
        <f>'Enhanced - Aggs'!M93</f>
        <v>494914.41413557017</v>
      </c>
      <c r="N52" s="107">
        <f>'Enhanced - Aggs'!N93</f>
        <v>0.31762911539941591</v>
      </c>
      <c r="O52" s="105">
        <f>'Enhanced - Aggs'!O93</f>
        <v>350513.14547395706</v>
      </c>
      <c r="P52" s="106">
        <f>'Enhanced - Aggs'!P93</f>
        <v>60601.134864807245</v>
      </c>
      <c r="Q52" s="107">
        <f>'Enhanced - Aggs'!Q93</f>
        <v>0.20903285358021187</v>
      </c>
    </row>
    <row r="53" spans="2:20">
      <c r="B53" s="326"/>
      <c r="C53" s="237" t="s">
        <v>130</v>
      </c>
      <c r="D53" s="242">
        <f>'Enhanced - Aggs'!D94</f>
        <v>3078.6947561509078</v>
      </c>
      <c r="E53" s="106">
        <f>'Enhanced - Aggs'!E94</f>
        <v>551.3544027344542</v>
      </c>
      <c r="F53" s="107">
        <f>'Enhanced - Aggs'!F94</f>
        <v>0.21815597649486917</v>
      </c>
      <c r="G53" s="108">
        <f>'Enhanced - Aggs'!G94</f>
        <v>2.5764151086349486E-3</v>
      </c>
      <c r="H53" s="109">
        <f>'Enhanced - Aggs'!H94</f>
        <v>4.2452550797774085E-4</v>
      </c>
      <c r="I53" s="155">
        <f>'Enhanced - Aggs'!I94</f>
        <v>13.257373161179959</v>
      </c>
      <c r="J53" s="156">
        <f>'Enhanced - Aggs'!J94</f>
        <v>0.89128698446768517</v>
      </c>
      <c r="K53" s="107">
        <f>'Enhanced - Aggs'!K94</f>
        <v>7.2075107008889402E-2</v>
      </c>
      <c r="L53" s="110">
        <f>'Enhanced - Aggs'!L94</f>
        <v>40815.405231660523</v>
      </c>
      <c r="M53" s="111">
        <f>'Enhanced - Aggs'!M94</f>
        <v>9562.0966234302032</v>
      </c>
      <c r="N53" s="107">
        <f>'Enhanced - Aggs'!N94</f>
        <v>0.30595469885425502</v>
      </c>
      <c r="O53" s="105">
        <f>'Enhanced - Aggs'!O94</f>
        <v>28141.633968472481</v>
      </c>
      <c r="P53" s="106">
        <f>'Enhanced - Aggs'!P94</f>
        <v>5039.802584409772</v>
      </c>
      <c r="Q53" s="107">
        <f>'Enhanced - Aggs'!Q94</f>
        <v>0.21815597649485863</v>
      </c>
    </row>
    <row r="54" spans="2:20">
      <c r="B54" s="326"/>
      <c r="C54" s="238" t="s">
        <v>225</v>
      </c>
      <c r="D54" s="242">
        <f>Enhanced!D101</f>
        <v>1307869.9740261361</v>
      </c>
      <c r="E54" s="106">
        <f>Enhanced!E101</f>
        <v>83419.960753782187</v>
      </c>
      <c r="F54" s="107">
        <f>Enhanced!F101</f>
        <v>6.8128514720532829E-2</v>
      </c>
      <c r="G54" s="108">
        <f>Enhanced!G101</f>
        <v>1.0944949818356633</v>
      </c>
      <c r="H54" s="109">
        <f>Enhanced!H101</f>
        <v>5.1943967080752662E-2</v>
      </c>
      <c r="I54" s="155">
        <f>Enhanced!I101</f>
        <v>10.822452325662358</v>
      </c>
      <c r="J54" s="156">
        <f>Enhanced!J101</f>
        <v>0.36108386817559968</v>
      </c>
      <c r="K54" s="107">
        <f>Enhanced!K101</f>
        <v>3.4515930649320285E-2</v>
      </c>
      <c r="L54" s="110">
        <f>Enhanced!L101</f>
        <v>14154360.442063123</v>
      </c>
      <c r="M54" s="111">
        <f>Enhanced!M101</f>
        <v>1344937.6954464782</v>
      </c>
      <c r="N54" s="107">
        <f>Enhanced!N101</f>
        <v>0.10499596445918821</v>
      </c>
      <c r="O54" s="105">
        <f>Enhanced!O101</f>
        <v>1772867.0215831995</v>
      </c>
      <c r="P54" s="106">
        <f>Enhanced!P101</f>
        <v>119477.970591221</v>
      </c>
      <c r="Q54" s="107">
        <f>Enhanced!Q101</f>
        <v>7.2262466307937742E-2</v>
      </c>
    </row>
    <row r="55" spans="2:20">
      <c r="B55" s="326"/>
      <c r="C55" s="238" t="s">
        <v>226</v>
      </c>
      <c r="D55" s="242">
        <f>Enhanced!D102</f>
        <v>20424.061419386111</v>
      </c>
      <c r="E55" s="106">
        <f>Enhanced!E102</f>
        <v>16960.463919386115</v>
      </c>
      <c r="F55" s="107">
        <f>Enhanced!F102</f>
        <v>4.8967768106386877</v>
      </c>
      <c r="G55" s="108">
        <f>Enhanced!G102</f>
        <v>1.7091938171351243E-2</v>
      </c>
      <c r="H55" s="109">
        <f>Enhanced!H102</f>
        <v>1.4142877736718065E-2</v>
      </c>
      <c r="I55" s="155">
        <f>Enhanced!I102</f>
        <v>13.844178146961474</v>
      </c>
      <c r="J55" s="156">
        <f>Enhanced!J102</f>
        <v>4.9191110743584758</v>
      </c>
      <c r="K55" s="107">
        <f>Enhanced!K102</f>
        <v>0.55115676267111979</v>
      </c>
      <c r="L55" s="110">
        <f>Enhanced!L102</f>
        <v>282754.34477446415</v>
      </c>
      <c r="M55" s="111">
        <f>Enhanced!M102</f>
        <v>251841.50477446412</v>
      </c>
      <c r="N55" s="107">
        <f>Enhanced!N102</f>
        <v>8.1468252277844382</v>
      </c>
      <c r="O55" s="105">
        <f>Enhanced!O102</f>
        <v>44281.790235161781</v>
      </c>
      <c r="P55" s="106">
        <f>Enhanced!P102</f>
        <v>36824.790235161781</v>
      </c>
      <c r="Q55" s="107">
        <f>Enhanced!Q102</f>
        <v>4.9382848645784874</v>
      </c>
      <c r="T55" s="86"/>
    </row>
    <row r="56" spans="2:20">
      <c r="B56" s="326"/>
      <c r="C56" s="238" t="s">
        <v>227</v>
      </c>
      <c r="D56" s="242">
        <f>Enhanced!D103</f>
        <v>3585948.5478360513</v>
      </c>
      <c r="E56" s="106">
        <f>Enhanced!E103</f>
        <v>914653.41564540984</v>
      </c>
      <c r="F56" s="107">
        <f>Enhanced!F103</f>
        <v>0.34240073461869136</v>
      </c>
      <c r="G56" s="108">
        <f>Enhanced!G103</f>
        <v>3.0009119932965218</v>
      </c>
      <c r="H56" s="109">
        <f>Enhanced!H103</f>
        <v>0.72645291322973193</v>
      </c>
      <c r="I56" s="155">
        <f>Enhanced!I103</f>
        <v>12.110402143880266</v>
      </c>
      <c r="J56" s="156">
        <f>Enhanced!J103</f>
        <v>1.0992601118030461</v>
      </c>
      <c r="K56" s="107">
        <f>Enhanced!K103</f>
        <v>9.9831616793310388E-2</v>
      </c>
      <c r="L56" s="110">
        <f>Enhanced!L103</f>
        <v>43427278.981558047</v>
      </c>
      <c r="M56" s="111">
        <f>Enhanced!M103</f>
        <v>14013268.8714104</v>
      </c>
      <c r="N56" s="107">
        <f>Enhanced!N103</f>
        <v>0.47641477034020296</v>
      </c>
      <c r="O56" s="105">
        <f>Enhanced!O103</f>
        <v>8794348.4162126184</v>
      </c>
      <c r="P56" s="106">
        <f>Enhanced!P103</f>
        <v>2220173.7662922833</v>
      </c>
      <c r="Q56" s="107">
        <f>Enhanced!Q103</f>
        <v>0.33771140630089391</v>
      </c>
    </row>
    <row r="57" spans="2:20">
      <c r="B57" s="326"/>
      <c r="C57" s="238" t="s">
        <v>131</v>
      </c>
      <c r="D57" s="242">
        <f>'Enhanced - Aggs'!D96</f>
        <v>0</v>
      </c>
      <c r="E57" s="106">
        <f>'Enhanced - Aggs'!E96</f>
        <v>0</v>
      </c>
      <c r="F57" s="107">
        <f>'Enhanced - Aggs'!F96</f>
        <v>0</v>
      </c>
      <c r="G57" s="108">
        <f>'Enhanced - Aggs'!G96</f>
        <v>0</v>
      </c>
      <c r="H57" s="109">
        <f>'Enhanced - Aggs'!H96</f>
        <v>0</v>
      </c>
      <c r="I57" s="155">
        <f>'Enhanced - Aggs'!I96</f>
        <v>0</v>
      </c>
      <c r="J57" s="156">
        <f>'Enhanced - Aggs'!J96</f>
        <v>0</v>
      </c>
      <c r="K57" s="107">
        <f>'Enhanced - Aggs'!K96</f>
        <v>0</v>
      </c>
      <c r="L57" s="110">
        <f>'Enhanced - Aggs'!L96</f>
        <v>0</v>
      </c>
      <c r="M57" s="111">
        <f>'Enhanced - Aggs'!M96</f>
        <v>0</v>
      </c>
      <c r="N57" s="107">
        <f>'Enhanced - Aggs'!N96</f>
        <v>0</v>
      </c>
      <c r="O57" s="105">
        <f>'Enhanced - Aggs'!O96</f>
        <v>0</v>
      </c>
      <c r="P57" s="106">
        <f>'Enhanced - Aggs'!P96</f>
        <v>0</v>
      </c>
      <c r="Q57" s="107">
        <f>'Enhanced - Aggs'!Q96</f>
        <v>0</v>
      </c>
    </row>
    <row r="58" spans="2:20">
      <c r="B58" s="330"/>
      <c r="C58" s="239" t="s">
        <v>179</v>
      </c>
      <c r="D58" s="242">
        <f>'Enhanced - Aggs'!D97</f>
        <v>1712520.0152991037</v>
      </c>
      <c r="E58" s="106">
        <f>'Enhanced - Aggs'!E97</f>
        <v>602637.91428166395</v>
      </c>
      <c r="F58" s="107">
        <f>'Enhanced - Aggs'!F97</f>
        <v>0.54297471211511561</v>
      </c>
      <c r="G58" s="108">
        <f>'Enhanced - Aggs'!G97</f>
        <v>7.5204616975120473</v>
      </c>
      <c r="H58" s="109">
        <f>'Enhanced - Aggs'!H97</f>
        <v>2.2331234277524397</v>
      </c>
      <c r="I58" s="155">
        <f>'Enhanced - Aggs'!I97</f>
        <v>32.140056991576479</v>
      </c>
      <c r="J58" s="156">
        <f>'Enhanced - Aggs'!J97</f>
        <v>5.3286997182278206</v>
      </c>
      <c r="K58" s="107">
        <f>'Enhanced - Aggs'!K97</f>
        <v>0.198747853900135</v>
      </c>
      <c r="L58" s="110">
        <f>'Enhanced - Aggs'!L97</f>
        <v>55040490.890928611</v>
      </c>
      <c r="M58" s="111">
        <f>'Enhanced - Aggs'!M97</f>
        <v>25283045.349255189</v>
      </c>
      <c r="N58" s="107">
        <f>'Enhanced - Aggs'!N97</f>
        <v>0.84963762477017335</v>
      </c>
      <c r="O58" s="105">
        <f>'Enhanced - Aggs'!O97</f>
        <v>8880959.0676922798</v>
      </c>
      <c r="P58" s="106">
        <f>'Enhanced - Aggs'!P97</f>
        <v>4302616.0635098694</v>
      </c>
      <c r="Q58" s="107">
        <f>'Enhanced - Aggs'!Q97</f>
        <v>0.93977582273310256</v>
      </c>
    </row>
    <row r="59" spans="2:20" ht="15" thickBot="1">
      <c r="B59" s="325"/>
      <c r="C59" s="240" t="s">
        <v>228</v>
      </c>
      <c r="D59" s="243">
        <f>Enhanced!D104</f>
        <v>7460.9185448754361</v>
      </c>
      <c r="E59" s="129">
        <f>Enhanced!E104</f>
        <v>-608.67267374929361</v>
      </c>
      <c r="F59" s="130">
        <f>Enhanced!F104</f>
        <v>-7.5427943901850758E-2</v>
      </c>
      <c r="G59" s="131">
        <f>Enhanced!G104</f>
        <v>6.2436924689943359E-3</v>
      </c>
      <c r="H59" s="132">
        <f>Enhanced!H104</f>
        <v>-6.2711517724906973E-4</v>
      </c>
      <c r="I59" s="205">
        <f>Enhanced!I104</f>
        <v>7.4191241895014182</v>
      </c>
      <c r="J59" s="157">
        <f>Enhanced!J104</f>
        <v>-0.37134781370764447</v>
      </c>
      <c r="K59" s="130">
        <f>Enhanced!K104</f>
        <v>-4.7666921022844103E-2</v>
      </c>
      <c r="L59" s="133">
        <f>Enhanced!L104</f>
        <v>55353.481252185069</v>
      </c>
      <c r="M59" s="134">
        <f>Enhanced!M104</f>
        <v>-7512.4432138525881</v>
      </c>
      <c r="N59" s="130">
        <f>Enhanced!N104</f>
        <v>-0.11949944707980982</v>
      </c>
      <c r="O59" s="128">
        <f>Enhanced!O104</f>
        <v>13112.046972155571</v>
      </c>
      <c r="P59" s="129">
        <f>Enhanced!P104</f>
        <v>-2743.0235651731491</v>
      </c>
      <c r="Q59" s="130">
        <f>Enhanced!Q104</f>
        <v>-0.17300607769073331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Alternatives'!D182</f>
        <v>11786312.600445895</v>
      </c>
      <c r="E60" s="292">
        <f>'Non-Dairy Alternatives'!E182</f>
        <v>-1244380.9439649247</v>
      </c>
      <c r="F60" s="293">
        <f>'Non-Dairy Alternatives'!F182</f>
        <v>-9.5496140686899197E-2</v>
      </c>
      <c r="G60" s="294">
        <f>'Non-Dairy Alternatives'!G182</f>
        <v>100.00000000000014</v>
      </c>
      <c r="H60" s="295">
        <f>'Non-Dairy Alternatives'!H182</f>
        <v>2.2737367544323206E-13</v>
      </c>
      <c r="I60" s="296">
        <f>'Non-Dairy Alternatives'!I182</f>
        <v>7.8680198773683463</v>
      </c>
      <c r="J60" s="297">
        <f>'Non-Dairy Alternatives'!J182</f>
        <v>0.28301929279237026</v>
      </c>
      <c r="K60" s="293">
        <f>'Non-Dairy Alternatives'!K182</f>
        <v>3.7313021882672916E-2</v>
      </c>
      <c r="L60" s="298">
        <f>'Non-Dairy Alternatives'!L182</f>
        <v>92734941.821185306</v>
      </c>
      <c r="M60" s="299">
        <f>'Non-Dairy Alternatives'!M182</f>
        <v>-6102876.3306011558</v>
      </c>
      <c r="N60" s="293">
        <f>'Non-Dairy Alternatives'!N182</f>
        <v>-6.1746368391387321E-2</v>
      </c>
      <c r="O60" s="291">
        <f>'Non-Dairy Alternatives'!O182</f>
        <v>21426298.609177589</v>
      </c>
      <c r="P60" s="292">
        <f>'Non-Dairy Alternatives'!P182</f>
        <v>-2023653.2883910425</v>
      </c>
      <c r="Q60" s="293">
        <f>'Non-Dairy Alternatives'!Q182</f>
        <v>-8.6296692514787693E-2</v>
      </c>
    </row>
    <row r="61" spans="2:20" ht="15.5" customHeight="1">
      <c r="B61" s="330"/>
      <c r="C61" s="82" t="s">
        <v>265</v>
      </c>
      <c r="D61" s="121">
        <f>'Non-Dairy Alternatives'!D183</f>
        <v>88217.211431417745</v>
      </c>
      <c r="E61" s="122">
        <f>'Non-Dairy Alternatives'!E183</f>
        <v>10465.398980354003</v>
      </c>
      <c r="F61" s="123">
        <f>'Non-Dairy Alternatives'!F183</f>
        <v>0.13460006462152668</v>
      </c>
      <c r="G61" s="124">
        <f>'Non-Dairy Alternatives'!G183</f>
        <v>0.74847167576465323</v>
      </c>
      <c r="H61" s="125">
        <f>'Non-Dairy Alternatives'!H183</f>
        <v>0.15178960212005188</v>
      </c>
      <c r="I61" s="204">
        <f>'Non-Dairy Alternatives'!I183</f>
        <v>17.807607497721989</v>
      </c>
      <c r="J61" s="152">
        <f>'Non-Dairy Alternatives'!J183</f>
        <v>-2.6813027016597459</v>
      </c>
      <c r="K61" s="245">
        <f>'Non-Dairy Alternatives'!K183</f>
        <v>-0.13086604780671329</v>
      </c>
      <c r="L61" s="257">
        <f>'Non-Dairy Alternatives'!L183</f>
        <v>1570937.4757142407</v>
      </c>
      <c r="M61" s="127">
        <f>'Non-Dairy Alternatives'!M183</f>
        <v>-22112.427434775047</v>
      </c>
      <c r="N61" s="123">
        <f>'Non-Dairy Alternatives'!N183</f>
        <v>-1.3880561676734005E-2</v>
      </c>
      <c r="O61" s="121">
        <f>'Non-Dairy Alternatives'!O183</f>
        <v>216473.34776210785</v>
      </c>
      <c r="P61" s="122">
        <f>'Non-Dairy Alternatives'!P183</f>
        <v>26475.151535565092</v>
      </c>
      <c r="Q61" s="123">
        <f>'Non-Dairy Alternatives'!Q183</f>
        <v>0.13934422568937269</v>
      </c>
    </row>
    <row r="62" spans="2:20" ht="15.5" customHeight="1">
      <c r="B62" s="330"/>
      <c r="C62" s="255" t="s">
        <v>85</v>
      </c>
      <c r="D62" s="105">
        <f>'Non-Dairy Alternatives'!D184</f>
        <v>8084971.5528651709</v>
      </c>
      <c r="E62" s="106">
        <f>'Non-Dairy Alternatives'!E184</f>
        <v>-1049649.4401095351</v>
      </c>
      <c r="F62" s="107">
        <f>'Non-Dairy Alternatives'!F184</f>
        <v>-0.11490892078793462</v>
      </c>
      <c r="G62" s="108">
        <f>'Non-Dairy Alternatives'!G184</f>
        <v>68.596276265057796</v>
      </c>
      <c r="H62" s="109">
        <f>'Non-Dairy Alternatives'!H184</f>
        <v>-1.5045281306741458</v>
      </c>
      <c r="I62" s="155">
        <f>'Non-Dairy Alternatives'!I184</f>
        <v>6.3114687210813578</v>
      </c>
      <c r="J62" s="156">
        <f>'Non-Dairy Alternatives'!J184</f>
        <v>0.14861465752381431</v>
      </c>
      <c r="K62" s="244">
        <f>'Non-Dairy Alternatives'!K184</f>
        <v>2.411458327442945E-2</v>
      </c>
      <c r="L62" s="247">
        <f>'Non-Dairy Alternatives'!L184</f>
        <v>51028045.066741101</v>
      </c>
      <c r="M62" s="111">
        <f>'Non-Dairy Alternatives'!M184</f>
        <v>-5267291.0388711095</v>
      </c>
      <c r="N62" s="107">
        <f>'Non-Dairy Alternatives'!N184</f>
        <v>-9.3565318252820606E-2</v>
      </c>
      <c r="O62" s="105">
        <f>'Non-Dairy Alternatives'!O184</f>
        <v>11497784.405941427</v>
      </c>
      <c r="P62" s="106">
        <f>'Non-Dairy Alternatives'!P184</f>
        <v>-1888526.876115609</v>
      </c>
      <c r="Q62" s="107">
        <f>'Non-Dairy Alternatives'!Q184</f>
        <v>-0.14107896016485016</v>
      </c>
    </row>
    <row r="63" spans="2:20" ht="15.5" customHeight="1">
      <c r="B63" s="330"/>
      <c r="C63" s="255" t="s">
        <v>87</v>
      </c>
      <c r="D63" s="105">
        <f>'Non-Dairy Alternatives'!D185</f>
        <v>20341.869974854795</v>
      </c>
      <c r="E63" s="106">
        <f>'Non-Dairy Alternatives'!E185</f>
        <v>-11818.166236667341</v>
      </c>
      <c r="F63" s="107">
        <f>'Non-Dairy Alternatives'!F185</f>
        <v>-0.36747987965365497</v>
      </c>
      <c r="G63" s="108">
        <f>'Non-Dairy Alternatives'!G185</f>
        <v>0.17258892296887884</v>
      </c>
      <c r="H63" s="109">
        <f>'Non-Dairy Alternatives'!H185</f>
        <v>-7.4213260674802439E-2</v>
      </c>
      <c r="I63" s="155">
        <f>'Non-Dairy Alternatives'!I185</f>
        <v>8.302931921755194</v>
      </c>
      <c r="J63" s="156">
        <f>'Non-Dairy Alternatives'!J185</f>
        <v>0.17183447795448181</v>
      </c>
      <c r="K63" s="244">
        <f>'Non-Dairy Alternatives'!K185</f>
        <v>2.1132999468047375E-2</v>
      </c>
      <c r="L63" s="247">
        <f>'Non-Dairy Alternatives'!L185</f>
        <v>168897.16156241539</v>
      </c>
      <c r="M63" s="111">
        <f>'Non-Dairy Alternatives'!M185</f>
        <v>-92599.22666963056</v>
      </c>
      <c r="N63" s="107">
        <f>'Non-Dairy Alternatives'!N185</f>
        <v>-0.35411283228684637</v>
      </c>
      <c r="O63" s="105">
        <f>'Non-Dairy Alternatives'!O185</f>
        <v>41365.50166529417</v>
      </c>
      <c r="P63" s="106">
        <f>'Non-Dairy Alternatives'!P185</f>
        <v>-23478.519438602118</v>
      </c>
      <c r="Q63" s="107">
        <f>'Non-Dairy Alternatives'!Q185</f>
        <v>-0.36207685826552422</v>
      </c>
    </row>
    <row r="64" spans="2:20" ht="15.5" customHeight="1">
      <c r="B64" s="330"/>
      <c r="C64" s="255" t="s">
        <v>261</v>
      </c>
      <c r="D64" s="105">
        <f>'Non-Dairy Alternatives'!D186</f>
        <v>1023315.7592130753</v>
      </c>
      <c r="E64" s="106">
        <f>'Non-Dairy Alternatives'!E186</f>
        <v>62324.507465592236</v>
      </c>
      <c r="F64" s="107">
        <f>'Non-Dairy Alternatives'!F186</f>
        <v>6.4854396283275509E-2</v>
      </c>
      <c r="G64" s="108">
        <f>'Non-Dairy Alternatives'!G186</f>
        <v>8.6822384057110717</v>
      </c>
      <c r="H64" s="109">
        <f>'Non-Dairy Alternatives'!H186</f>
        <v>1.3074102856861431</v>
      </c>
      <c r="I64" s="155">
        <f>'Non-Dairy Alternatives'!I186</f>
        <v>14.191041695058667</v>
      </c>
      <c r="J64" s="156">
        <f>'Non-Dairy Alternatives'!J186</f>
        <v>-0.28430559959711665</v>
      </c>
      <c r="K64" s="244">
        <f>'Non-Dairy Alternatives'!K186</f>
        <v>-1.9640675543728107E-2</v>
      </c>
      <c r="L64" s="247">
        <f>'Non-Dairy Alternatives'!L186</f>
        <v>14521916.606203366</v>
      </c>
      <c r="M64" s="111">
        <f>'Non-Dairy Alternatives'!M186</f>
        <v>611234.49003256299</v>
      </c>
      <c r="N64" s="107">
        <f>'Non-Dairy Alternatives'!N186</f>
        <v>4.3939936584563237E-2</v>
      </c>
      <c r="O64" s="105">
        <f>'Non-Dairy Alternatives'!O186</f>
        <v>4250336.2651719451</v>
      </c>
      <c r="P64" s="106">
        <f>'Non-Dairy Alternatives'!P186</f>
        <v>-64607.611929207109</v>
      </c>
      <c r="Q64" s="107">
        <f>'Non-Dairy Alternatives'!Q186</f>
        <v>-1.4972990094279402E-2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Alternatives'!D188</f>
        <v>59120.902676403493</v>
      </c>
      <c r="E66" s="106">
        <f>'Non-Dairy Alternatives'!E188</f>
        <v>2668.0436941589724</v>
      </c>
      <c r="F66" s="107">
        <f>'Non-Dairy Alternatives'!F188</f>
        <v>4.7261445075759974E-2</v>
      </c>
      <c r="G66" s="108">
        <f>'Non-Dairy Alternatives'!G188</f>
        <v>0.50160643689500428</v>
      </c>
      <c r="H66" s="109">
        <f>'Non-Dairy Alternatives'!H188</f>
        <v>6.8376549400194164E-2</v>
      </c>
      <c r="I66" s="155">
        <f>'Non-Dairy Alternatives'!I188</f>
        <v>21.890981423649528</v>
      </c>
      <c r="J66" s="156">
        <f>'Non-Dairy Alternatives'!J188</f>
        <v>8.1470962155904658E-2</v>
      </c>
      <c r="K66" s="244">
        <f>'Non-Dairy Alternatives'!K188</f>
        <v>3.7355704200581642E-3</v>
      </c>
      <c r="L66" s="247">
        <f>'Non-Dairy Alternatives'!L188</f>
        <v>1294214.5822385405</v>
      </c>
      <c r="M66" s="111">
        <f>'Non-Dairy Alternatives'!M188</f>
        <v>63005.363684054464</v>
      </c>
      <c r="N66" s="107">
        <f>'Non-Dairy Alternatives'!N188</f>
        <v>5.1173563952052407E-2</v>
      </c>
      <c r="O66" s="105">
        <f>'Non-Dairy Alternatives'!O188</f>
        <v>236360.61070561409</v>
      </c>
      <c r="P66" s="106">
        <f>'Non-Dairy Alternatives'!P188</f>
        <v>10575.174776636064</v>
      </c>
      <c r="Q66" s="107">
        <f>'Non-Dairy Alternatives'!Q188</f>
        <v>4.6837275987821197E-2</v>
      </c>
    </row>
    <row r="67" spans="2:17">
      <c r="B67" s="330"/>
      <c r="C67" s="255" t="s">
        <v>264</v>
      </c>
      <c r="D67" s="105">
        <f>'Non-Dairy Alternatives'!D189</f>
        <v>32439.866176129632</v>
      </c>
      <c r="E67" s="106">
        <f>'Non-Dairy Alternatives'!E189</f>
        <v>4050.4452150786747</v>
      </c>
      <c r="F67" s="107">
        <f>'Non-Dairy Alternatives'!F189</f>
        <v>0.14267445682093016</v>
      </c>
      <c r="G67" s="108">
        <f>'Non-Dairy Alternatives'!G189</f>
        <v>0.27523337684851856</v>
      </c>
      <c r="H67" s="109">
        <f>'Non-Dairy Alternatives'!H189</f>
        <v>5.7367605818795853E-2</v>
      </c>
      <c r="I67" s="155">
        <f>'Non-Dairy Alternatives'!I189</f>
        <v>8.292570989722579</v>
      </c>
      <c r="J67" s="156">
        <f>'Non-Dairy Alternatives'!J189</f>
        <v>0.93853312184147075</v>
      </c>
      <c r="K67" s="244">
        <f>'Non-Dairy Alternatives'!K189</f>
        <v>0.12762146982415346</v>
      </c>
      <c r="L67" s="247">
        <f>'Non-Dairy Alternatives'!L189</f>
        <v>269009.89316265529</v>
      </c>
      <c r="M67" s="111">
        <f>'Non-Dairy Alternatives'!M189</f>
        <v>60233.01636786887</v>
      </c>
      <c r="N67" s="107">
        <f>'Non-Dairy Alternatives'!N189</f>
        <v>0.28850425053093337</v>
      </c>
      <c r="O67" s="105">
        <f>'Non-Dairy Alternatives'!O189</f>
        <v>70575.815899729729</v>
      </c>
      <c r="P67" s="106">
        <f>'Non-Dairy Alternatives'!P189</f>
        <v>8972.0792733430862</v>
      </c>
      <c r="Q67" s="107">
        <f>'Non-Dairy Alternatives'!Q189</f>
        <v>0.14564180299251667</v>
      </c>
    </row>
    <row r="68" spans="2:17">
      <c r="B68" s="330"/>
      <c r="C68" s="255" t="s">
        <v>229</v>
      </c>
      <c r="D68" s="105">
        <f>'Non-Dairy Alternatives'!D190</f>
        <v>1634287.9555557433</v>
      </c>
      <c r="E68" s="106">
        <f>'Non-Dairy Alternatives'!E190</f>
        <v>51832.058314537164</v>
      </c>
      <c r="F68" s="107">
        <f>'Non-Dairy Alternatives'!F190</f>
        <v>3.2754188224075768E-2</v>
      </c>
      <c r="G68" s="108">
        <f>'Non-Dairy Alternatives'!G190</f>
        <v>13.86598176170822</v>
      </c>
      <c r="H68" s="109">
        <f>'Non-Dairy Alternatives'!H190</f>
        <v>1.7219167367122274</v>
      </c>
      <c r="I68" s="155">
        <f>'Non-Dairy Alternatives'!I190</f>
        <v>10.200030034764859</v>
      </c>
      <c r="J68" s="156">
        <f>'Non-Dairy Alternatives'!J190</f>
        <v>-0.20765818978171779</v>
      </c>
      <c r="K68" s="244">
        <f>'Non-Dairy Alternatives'!K190</f>
        <v>-1.9952383786051072E-2</v>
      </c>
      <c r="L68" s="247">
        <f>'Non-Dairy Alternatives'!L190</f>
        <v>16669786.23212304</v>
      </c>
      <c r="M68" s="111">
        <f>'Non-Dairy Alternatives'!M190</f>
        <v>200078.62454145029</v>
      </c>
      <c r="N68" s="107">
        <f>'Non-Dairy Alternatives'!N190</f>
        <v>1.2148280303977408E-2</v>
      </c>
      <c r="O68" s="105">
        <f>'Non-Dairy Alternatives'!O190</f>
        <v>3509630.8684909344</v>
      </c>
      <c r="P68" s="106">
        <f>'Non-Dairy Alternatives'!P190</f>
        <v>136548.40633320063</v>
      </c>
      <c r="Q68" s="107">
        <f>'Non-Dairy Alternatives'!Q190</f>
        <v>4.0481787168005288E-2</v>
      </c>
    </row>
    <row r="69" spans="2:17">
      <c r="B69" s="330"/>
      <c r="C69" s="255" t="s">
        <v>230</v>
      </c>
      <c r="D69" s="105">
        <f>'Non-Dairy Alternatives'!D191</f>
        <v>117734.32513498617</v>
      </c>
      <c r="E69" s="106">
        <f>'Non-Dairy Alternatives'!E191</f>
        <v>-12149.754316000588</v>
      </c>
      <c r="F69" s="107">
        <f>'Non-Dairy Alternatives'!F191</f>
        <v>-9.3543060607250456E-2</v>
      </c>
      <c r="G69" s="108">
        <f>'Non-Dairy Alternatives'!G191</f>
        <v>0.99890719961502017</v>
      </c>
      <c r="H69" s="109">
        <f>'Non-Dairy Alternatives'!H191</f>
        <v>2.1522762617879332E-3</v>
      </c>
      <c r="I69" s="155">
        <f>'Non-Dairy Alternatives'!I191</f>
        <v>12.44102804275485</v>
      </c>
      <c r="J69" s="156">
        <f>'Non-Dairy Alternatives'!J191</f>
        <v>-0.99411435698715422</v>
      </c>
      <c r="K69" s="244">
        <f>'Non-Dairy Alternatives'!K191</f>
        <v>-7.3993585435033746E-2</v>
      </c>
      <c r="L69" s="247">
        <f>'Non-Dairy Alternatives'!L191</f>
        <v>1464736.0405991802</v>
      </c>
      <c r="M69" s="111">
        <f>'Non-Dairy Alternatives'!M191</f>
        <v>-280275.06228423119</v>
      </c>
      <c r="N69" s="107">
        <f>'Non-Dairy Alternatives'!N191</f>
        <v>-0.16061505959538705</v>
      </c>
      <c r="O69" s="105">
        <f>'Non-Dairy Alternatives'!O191</f>
        <v>314011.65383028984</v>
      </c>
      <c r="P69" s="106">
        <f>'Non-Dairy Alternatives'!P191</f>
        <v>-33537.153147954494</v>
      </c>
      <c r="Q69" s="107">
        <f>'Non-Dairy Alternatives'!Q191</f>
        <v>-9.6496240167079139E-2</v>
      </c>
    </row>
    <row r="70" spans="2:17">
      <c r="B70" s="330"/>
      <c r="C70" s="83" t="s">
        <v>230</v>
      </c>
      <c r="D70" s="105">
        <f>'Non-Dairy Alternatives'!D192</f>
        <v>52632.289663404212</v>
      </c>
      <c r="E70" s="106">
        <f>'Non-Dairy Alternatives'!E192</f>
        <v>-9232.2305173901768</v>
      </c>
      <c r="F70" s="107">
        <f>'Non-Dairy Alternatives'!F192</f>
        <v>-0.14923304165957613</v>
      </c>
      <c r="G70" s="108">
        <f>'Non-Dairy Alternatives'!G192</f>
        <v>0.44655433338339523</v>
      </c>
      <c r="H70" s="109">
        <f>'Non-Dairy Alternatives'!H192</f>
        <v>-2.8205662851260527E-2</v>
      </c>
      <c r="I70" s="155">
        <f>'Non-Dairy Alternatives'!I192</f>
        <v>8.4356022158747823</v>
      </c>
      <c r="J70" s="156">
        <f>'Non-Dairy Alternatives'!J192</f>
        <v>-7.5788555014982606E-2</v>
      </c>
      <c r="K70" s="244">
        <f>'Non-Dairy Alternatives'!K192</f>
        <v>-8.9043679294094746E-3</v>
      </c>
      <c r="L70" s="247">
        <f>'Non-Dairy Alternatives'!L192</f>
        <v>443985.05931117595</v>
      </c>
      <c r="M70" s="111">
        <f>'Non-Dairy Alternatives'!M192</f>
        <v>-82568.046801161021</v>
      </c>
      <c r="N70" s="107">
        <f>'Non-Dairy Alternatives'!N192</f>
        <v>-0.15680858367882389</v>
      </c>
      <c r="O70" s="105">
        <f>'Non-Dairy Alternatives'!O192</f>
        <v>111631.57915306091</v>
      </c>
      <c r="P70" s="106">
        <f>'Non-Dairy Alternatives'!P192</f>
        <v>-12599.906986063346</v>
      </c>
      <c r="Q70" s="107">
        <f>'Non-Dairy Alternatives'!Q192</f>
        <v>-0.10142281459913449</v>
      </c>
    </row>
    <row r="71" spans="2:17" ht="15" thickBot="1">
      <c r="B71" s="333"/>
      <c r="C71" s="256" t="s">
        <v>86</v>
      </c>
      <c r="D71" s="128">
        <f>'Non-Dairy Alternatives'!D193</f>
        <v>673250.86775436322</v>
      </c>
      <c r="E71" s="129">
        <f>'Non-Dairy Alternatives'!E193</f>
        <v>-292871.80645506503</v>
      </c>
      <c r="F71" s="130">
        <f>'Non-Dairy Alternatives'!F193</f>
        <v>-0.30314142735002064</v>
      </c>
      <c r="G71" s="131">
        <f>'Non-Dairy Alternatives'!G193</f>
        <v>5.7121416220446593</v>
      </c>
      <c r="H71" s="132">
        <f>'Non-Dairy Alternatives'!H193</f>
        <v>-1.70206600179913</v>
      </c>
      <c r="I71" s="205">
        <f>'Non-Dairy Alternatives'!I193</f>
        <v>7.8773217496461605</v>
      </c>
      <c r="J71" s="157">
        <f>'Non-Dairy Alternatives'!J193</f>
        <v>1.0500358337108704</v>
      </c>
      <c r="K71" s="246">
        <f>'Non-Dairy Alternatives'!K193</f>
        <v>0.15379989158796242</v>
      </c>
      <c r="L71" s="248">
        <f>'Non-Dairy Alternatives'!L193</f>
        <v>5303413.7035295963</v>
      </c>
      <c r="M71" s="134">
        <f>'Non-Dairy Alternatives'!M193</f>
        <v>-1292582.0231661722</v>
      </c>
      <c r="N71" s="130">
        <f>'Non-Dairy Alternatives'!N193</f>
        <v>-0.19596465442431157</v>
      </c>
      <c r="O71" s="128">
        <f>'Non-Dairy Alternatives'!O193</f>
        <v>1178128.5605571866</v>
      </c>
      <c r="P71" s="129">
        <f>'Non-Dairy Alternatives'!P193</f>
        <v>-183474.03269236581</v>
      </c>
      <c r="Q71" s="130">
        <f>'Non-Dairy Alternatives'!Q193</f>
        <v>-0.13474859228528141</v>
      </c>
    </row>
    <row r="72" spans="2:17">
      <c r="B72" s="226"/>
      <c r="C72" s="82" t="s">
        <v>207</v>
      </c>
      <c r="D72" s="121">
        <f>'Trad vs Value Add'!D69</f>
        <v>4612080.7813646309</v>
      </c>
      <c r="E72" s="122">
        <f>'Trad vs Value Add'!E69</f>
        <v>-11184.301686994731</v>
      </c>
      <c r="F72" s="123">
        <f>'Trad vs Value Add'!F69</f>
        <v>-2.4191348508211512E-3</v>
      </c>
      <c r="G72" s="124">
        <f>'Trad vs Value Add'!G69</f>
        <v>3.8596338866048554</v>
      </c>
      <c r="H72" s="125">
        <f>'Trad vs Value Add'!H69</f>
        <v>-7.6818930227539717E-2</v>
      </c>
      <c r="I72" s="204">
        <f>'Trad vs Value Add'!I69</f>
        <v>6.0438033729532146</v>
      </c>
      <c r="J72" s="152">
        <f>'Trad vs Value Add'!J69</f>
        <v>0.50283748494670277</v>
      </c>
      <c r="K72" s="123">
        <f>'Trad vs Value Add'!K69</f>
        <v>9.0749067059788371E-2</v>
      </c>
      <c r="L72" s="233">
        <f>'Trad vs Value Add'!L69</f>
        <v>27874509.382744253</v>
      </c>
      <c r="M72" s="234">
        <f>'Trad vs Value Add'!M69</f>
        <v>2257155.266343601</v>
      </c>
      <c r="N72" s="232">
        <f>'Trad vs Value Add'!N69</f>
        <v>8.8110397978163293E-2</v>
      </c>
      <c r="O72" s="251">
        <f>'Trad vs Value Add'!O69</f>
        <v>10127208.564665794</v>
      </c>
      <c r="P72" s="231">
        <f>'Trad vs Value Add'!P69</f>
        <v>-62003.711242359132</v>
      </c>
      <c r="Q72" s="232">
        <f>'Trad vs Value Add'!Q69</f>
        <v>-6.0852310819908603E-3</v>
      </c>
    </row>
    <row r="73" spans="2:17">
      <c r="B73" s="226" t="s">
        <v>220</v>
      </c>
      <c r="C73" s="83" t="s">
        <v>208</v>
      </c>
      <c r="D73" s="105">
        <f>'Trad vs Value Add'!D70</f>
        <v>94013841.029583529</v>
      </c>
      <c r="E73" s="106">
        <f>'Trad vs Value Add'!E70</f>
        <v>180819.55700261891</v>
      </c>
      <c r="F73" s="107">
        <f>'Trad vs Value Add'!F70</f>
        <v>1.9270354312895751E-3</v>
      </c>
      <c r="G73" s="108">
        <f>'Trad vs Value Add'!G70</f>
        <v>78.675769972159742</v>
      </c>
      <c r="H73" s="109">
        <f>'Trad vs Value Add'!H70</f>
        <v>-1.2178236358949448</v>
      </c>
      <c r="I73" s="206">
        <f>'Trad vs Value Add'!I70</f>
        <v>3.5771424944322727</v>
      </c>
      <c r="J73" s="156">
        <f>'Trad vs Value Add'!J70</f>
        <v>0.24421125151187395</v>
      </c>
      <c r="K73" s="107">
        <f>'Trad vs Value Add'!K70</f>
        <v>7.3272214070005795E-2</v>
      </c>
      <c r="L73" s="110">
        <f>'Trad vs Value Add'!L70</f>
        <v>336300905.81172359</v>
      </c>
      <c r="M73" s="111">
        <f>'Trad vs Value Add'!M70</f>
        <v>23561896.928138018</v>
      </c>
      <c r="N73" s="107">
        <f>'Trad vs Value Add'!N70</f>
        <v>7.5340447653937326E-2</v>
      </c>
      <c r="O73" s="105">
        <f>'Trad vs Value Add'!O70</f>
        <v>104425239.5495984</v>
      </c>
      <c r="P73" s="106">
        <f>'Trad vs Value Add'!P70</f>
        <v>34406.863258734345</v>
      </c>
      <c r="Q73" s="107">
        <f>'Trad vs Value Add'!Q70</f>
        <v>3.2959659745330057E-4</v>
      </c>
    </row>
    <row r="74" spans="2:17">
      <c r="B74" s="226" t="s">
        <v>218</v>
      </c>
      <c r="C74" s="83" t="s">
        <v>209</v>
      </c>
      <c r="D74" s="105">
        <f>'Trad vs Value Add'!D71</f>
        <v>1199912.4829836418</v>
      </c>
      <c r="E74" s="106">
        <f>'Trad vs Value Add'!E71</f>
        <v>-19050.148991771508</v>
      </c>
      <c r="F74" s="107">
        <f>'Trad vs Value Add'!F71</f>
        <v>-1.5628164877293592E-2</v>
      </c>
      <c r="G74" s="108">
        <f>'Trad vs Value Add'!G71</f>
        <v>1.0041504257680285</v>
      </c>
      <c r="H74" s="109">
        <f>'Trad vs Value Add'!H71</f>
        <v>-3.3728389323800068E-2</v>
      </c>
      <c r="I74" s="206">
        <f>'Trad vs Value Add'!I71</f>
        <v>13.520001726210822</v>
      </c>
      <c r="J74" s="156">
        <f>'Trad vs Value Add'!J71</f>
        <v>0.82431560598690723</v>
      </c>
      <c r="K74" s="107">
        <f>'Trad vs Value Add'!K71</f>
        <v>6.4928795354651431E-2</v>
      </c>
      <c r="L74" s="110">
        <f>'Trad vs Value Add'!L71</f>
        <v>16222818.841240751</v>
      </c>
      <c r="M74" s="111">
        <f>'Trad vs Value Add'!M71</f>
        <v>747251.87339888327</v>
      </c>
      <c r="N74" s="107">
        <f>'Trad vs Value Add'!N71</f>
        <v>4.8285912558271242E-2</v>
      </c>
      <c r="O74" s="105">
        <f>'Trad vs Value Add'!O71</f>
        <v>3042338.4584953189</v>
      </c>
      <c r="P74" s="106">
        <f>'Trad vs Value Add'!P71</f>
        <v>368153.88703328511</v>
      </c>
      <c r="Q74" s="107">
        <f>'Trad vs Value Add'!Q71</f>
        <v>0.13766958756777492</v>
      </c>
    </row>
    <row r="75" spans="2:17" ht="15" thickBot="1">
      <c r="B75" s="226"/>
      <c r="C75" s="84" t="s">
        <v>210</v>
      </c>
      <c r="D75" s="128">
        <f>'Trad vs Value Add'!D72</f>
        <v>18858095.999308191</v>
      </c>
      <c r="E75" s="129">
        <f>'Trad vs Value Add'!E72</f>
        <v>1558242.014574822</v>
      </c>
      <c r="F75" s="130">
        <f>'Trad vs Value Add'!F72</f>
        <v>9.0072552979344592E-2</v>
      </c>
      <c r="G75" s="131">
        <f>'Trad vs Value Add'!G72</f>
        <v>15.781455227295798</v>
      </c>
      <c r="H75" s="132">
        <f>'Trad vs Value Add'!H72</f>
        <v>1.0515927327916348</v>
      </c>
      <c r="I75" s="205">
        <f>'Trad vs Value Add'!I72</f>
        <v>8.8472347988438749</v>
      </c>
      <c r="J75" s="157">
        <f>'Trad vs Value Add'!J72</f>
        <v>0.24577001127955</v>
      </c>
      <c r="K75" s="130">
        <f>'Trad vs Value Add'!K72</f>
        <v>2.8573041609712229E-2</v>
      </c>
      <c r="L75" s="133">
        <f>'Trad vs Value Add'!L72</f>
        <v>166842003.16501787</v>
      </c>
      <c r="M75" s="134">
        <f>'Trad vs Value Add'!M72</f>
        <v>18037918.285329431</v>
      </c>
      <c r="N75" s="130">
        <f>'Trad vs Value Add'!N72</f>
        <v>0.12121924139322859</v>
      </c>
      <c r="O75" s="128">
        <f>'Trad vs Value Add'!O72</f>
        <v>25822863.126358867</v>
      </c>
      <c r="P75" s="129">
        <f>'Trad vs Value Add'!P72</f>
        <v>2189585.05866348</v>
      </c>
      <c r="Q75" s="130">
        <f>'Trad vs Value Add'!Q72</f>
        <v>9.2648385568502675E-2</v>
      </c>
    </row>
    <row r="76" spans="2:17">
      <c r="B76" s="324" t="s">
        <v>219</v>
      </c>
      <c r="C76" s="82" t="s">
        <v>216</v>
      </c>
      <c r="D76" s="121">
        <f>Filtration!D39</f>
        <v>115827371.39562103</v>
      </c>
      <c r="E76" s="122">
        <f>Filtration!E39</f>
        <v>930096.38413012028</v>
      </c>
      <c r="F76" s="123">
        <f>Filtration!F39</f>
        <v>8.0950256134194737E-3</v>
      </c>
      <c r="G76" s="124">
        <f>Filtration!G39</f>
        <v>96.930489474781211</v>
      </c>
      <c r="H76" s="125">
        <f>Filtration!H39</f>
        <v>-0.89814326431597635</v>
      </c>
      <c r="I76" s="204">
        <f>Filtration!I39</f>
        <v>4.4098822934588657</v>
      </c>
      <c r="J76" s="152">
        <f>Filtration!J39</f>
        <v>0.24908219410313315</v>
      </c>
      <c r="K76" s="123">
        <f>Filtration!K39</f>
        <v>5.986401368854552E-2</v>
      </c>
      <c r="L76" s="126">
        <f>Filtration!L39</f>
        <v>510785074.21543312</v>
      </c>
      <c r="M76" s="127">
        <f>Filtration!M39</f>
        <v>32720480.9319188</v>
      </c>
      <c r="N76" s="123">
        <f>Filtration!N39</f>
        <v>6.8443640026095903E-2</v>
      </c>
      <c r="O76" s="121">
        <f>Filtration!O39</f>
        <v>136901225.79050487</v>
      </c>
      <c r="P76" s="122">
        <f>Filtration!P39</f>
        <v>808118.68456104398</v>
      </c>
      <c r="Q76" s="123">
        <f>Filtration!Q39</f>
        <v>5.9379839416257227E-3</v>
      </c>
    </row>
    <row r="77" spans="2:17" ht="15" thickBot="1">
      <c r="B77" s="325"/>
      <c r="C77" s="84" t="s">
        <v>217</v>
      </c>
      <c r="D77" s="128">
        <f>Filtration!D40</f>
        <v>3667920.5638367501</v>
      </c>
      <c r="E77" s="129">
        <f>Filtration!E40</f>
        <v>1117704.1870800727</v>
      </c>
      <c r="F77" s="130">
        <f>Filtration!F40</f>
        <v>0.4382781779879989</v>
      </c>
      <c r="G77" s="131">
        <f>Filtration!G40</f>
        <v>3.069510525219024</v>
      </c>
      <c r="H77" s="132">
        <f>Filtration!H40</f>
        <v>0.89814326431567304</v>
      </c>
      <c r="I77" s="205">
        <f>Filtration!I40</f>
        <v>12.934593745812981</v>
      </c>
      <c r="J77" s="157">
        <f>Filtration!J40</f>
        <v>1.8083136564271776</v>
      </c>
      <c r="K77" s="130">
        <f>Filtration!K40</f>
        <v>0.16252634680231215</v>
      </c>
      <c r="L77" s="133">
        <f>Filtration!L40</f>
        <v>47443062.385141648</v>
      </c>
      <c r="M77" s="134">
        <f>Filtration!M40</f>
        <v>19068640.688808225</v>
      </c>
      <c r="N77" s="130">
        <f>Filtration!N40</f>
        <v>0.67203627594187398</v>
      </c>
      <c r="O77" s="128">
        <f>Filtration!O40</f>
        <v>8546989.2186079621</v>
      </c>
      <c r="P77" s="129">
        <f>Filtration!P40</f>
        <v>2231424.6418678602</v>
      </c>
      <c r="Q77" s="130">
        <f>Filtration!Q40</f>
        <v>0.35332148294169646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17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03-23-2025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Data'!E147</f>
        <v>1553163465.6432621</v>
      </c>
      <c r="E84" s="292">
        <f>'Segment Data'!F147</f>
        <v>48917929.283231497</v>
      </c>
      <c r="F84" s="293">
        <f>'Segment Data'!G147</f>
        <v>3.2519909882267606E-2</v>
      </c>
      <c r="G84" s="294">
        <f>'Segment Data'!H147</f>
        <v>100.00000000000007</v>
      </c>
      <c r="H84" s="295">
        <f>'Segment Data'!I147</f>
        <v>4.2632564145606011E-14</v>
      </c>
      <c r="I84" s="296">
        <f>'Segment Data'!J147</f>
        <v>4.5641445746564751</v>
      </c>
      <c r="J84" s="297">
        <f>'Segment Data'!K147</f>
        <v>0.23419460460188368</v>
      </c>
      <c r="K84" s="293">
        <f>'Segment Data'!L147</f>
        <v>5.4087138701727537E-2</v>
      </c>
      <c r="L84" s="298">
        <f>'Segment Data'!M147</f>
        <v>7088862605.2703438</v>
      </c>
      <c r="M84" s="299">
        <f>'Segment Data'!N147</f>
        <v>575554690.15347576</v>
      </c>
      <c r="N84" s="293">
        <f>'Segment Data'!O147</f>
        <v>8.8365957460364991E-2</v>
      </c>
      <c r="O84" s="291">
        <f>'Segment Data'!P147</f>
        <v>1899167910.1519313</v>
      </c>
      <c r="P84" s="292">
        <f>'Segment Data'!Q147</f>
        <v>68787324.717580557</v>
      </c>
      <c r="Q84" s="293">
        <f>'Segment Data'!R147</f>
        <v>3.758088632766899E-2</v>
      </c>
    </row>
    <row r="85" spans="2:17" ht="15" thickBot="1">
      <c r="B85" s="324" t="s">
        <v>111</v>
      </c>
      <c r="C85" s="82" t="s">
        <v>111</v>
      </c>
      <c r="D85" s="128">
        <f>'Segment Data'!E150</f>
        <v>1464768229.425142</v>
      </c>
      <c r="E85" s="129">
        <f>'Segment Data'!F150</f>
        <v>44351052.473351955</v>
      </c>
      <c r="F85" s="130">
        <f>'Segment Data'!G150</f>
        <v>3.1223962363317197E-2</v>
      </c>
      <c r="G85" s="131">
        <f>'Segment Data'!H150</f>
        <v>94.308697173641718</v>
      </c>
      <c r="H85" s="132">
        <f>'Segment Data'!I150</f>
        <v>-0.11851850478484494</v>
      </c>
      <c r="I85" s="205">
        <f>'Segment Data'!J150</f>
        <v>4.3557964795780988</v>
      </c>
      <c r="J85" s="157">
        <f>'Segment Data'!K150</f>
        <v>0.2112026137908396</v>
      </c>
      <c r="K85" s="130">
        <f>'Segment Data'!L150</f>
        <v>5.095857896578776E-2</v>
      </c>
      <c r="L85" s="133">
        <f>'Segment Data'!M150</f>
        <v>6380232297.1278782</v>
      </c>
      <c r="M85" s="134">
        <f>'Segment Data'!N150</f>
        <v>493179978.67463303</v>
      </c>
      <c r="N85" s="130">
        <f>'Segment Data'!O150</f>
        <v>8.3773670080820747E-2</v>
      </c>
      <c r="O85" s="128">
        <f>'Segment Data'!P150</f>
        <v>1693869553.9805431</v>
      </c>
      <c r="P85" s="129">
        <f>'Segment Data'!Q150</f>
        <v>57960915.159274817</v>
      </c>
      <c r="Q85" s="130">
        <f>'Segment Data'!R150</f>
        <v>3.5430410833356664E-2</v>
      </c>
    </row>
    <row r="86" spans="2:17">
      <c r="B86" s="326"/>
      <c r="C86" s="102" t="s">
        <v>110</v>
      </c>
      <c r="D86" s="143">
        <f>'Segment Data'!E151</f>
        <v>1453486345.3588915</v>
      </c>
      <c r="E86" s="144">
        <f>'Segment Data'!F151</f>
        <v>46021871.905963182</v>
      </c>
      <c r="F86" s="145">
        <f>'Segment Data'!G151</f>
        <v>3.2698425270414014E-2</v>
      </c>
      <c r="G86" s="146">
        <f>'Segment Data'!H151</f>
        <v>93.582316189552728</v>
      </c>
      <c r="H86" s="147">
        <f>'Segment Data'!I151</f>
        <v>1.6176923571762813E-2</v>
      </c>
      <c r="I86" s="207">
        <f>'Segment Data'!J151</f>
        <v>4.3192147811253605</v>
      </c>
      <c r="J86" s="161">
        <f>'Segment Data'!K151</f>
        <v>0.22555201223699584</v>
      </c>
      <c r="K86" s="145">
        <f>'Segment Data'!L151</f>
        <v>5.5097848789885676E-2</v>
      </c>
      <c r="L86" s="148">
        <f>'Segment Data'!M151</f>
        <v>6277919707.0380049</v>
      </c>
      <c r="M86" s="149">
        <f>'Segment Data'!N151</f>
        <v>516234793.53068638</v>
      </c>
      <c r="N86" s="145">
        <f>'Segment Data'!O151</f>
        <v>8.9597886951516423E-2</v>
      </c>
      <c r="O86" s="143">
        <f>'Segment Data'!P151</f>
        <v>1680058149.7383866</v>
      </c>
      <c r="P86" s="144">
        <f>'Segment Data'!Q151</f>
        <v>58747081.626936436</v>
      </c>
      <c r="Q86" s="145">
        <f>'Segment Data'!R151</f>
        <v>3.6234306162707397E-2</v>
      </c>
    </row>
    <row r="87" spans="2:17" ht="15" thickBot="1">
      <c r="B87" s="325"/>
      <c r="C87" s="98" t="s">
        <v>109</v>
      </c>
      <c r="D87" s="135">
        <f>'Segment Data'!E152</f>
        <v>11281884.066240259</v>
      </c>
      <c r="E87" s="136">
        <f>'Segment Data'!F152</f>
        <v>-1670819.4326009173</v>
      </c>
      <c r="F87" s="137">
        <f>'Segment Data'!G152</f>
        <v>-0.1289938762784463</v>
      </c>
      <c r="G87" s="138">
        <f>'Segment Data'!H152</f>
        <v>0.72638098408835117</v>
      </c>
      <c r="H87" s="139">
        <f>'Segment Data'!I152</f>
        <v>-0.13469542835586312</v>
      </c>
      <c r="I87" s="208">
        <f>'Segment Data'!J152</f>
        <v>9.0687503513716052</v>
      </c>
      <c r="J87" s="154">
        <f>'Segment Data'!K152</f>
        <v>-0.61010973811927904</v>
      </c>
      <c r="K87" s="137">
        <f>'Segment Data'!L152</f>
        <v>-6.3035288502798395E-2</v>
      </c>
      <c r="L87" s="140">
        <f>'Segment Data'!M152</f>
        <v>102312590.08985005</v>
      </c>
      <c r="M87" s="141">
        <f>'Segment Data'!N152</f>
        <v>-23054814.856092736</v>
      </c>
      <c r="N87" s="137">
        <f>'Segment Data'!O152</f>
        <v>-0.18389799857493858</v>
      </c>
      <c r="O87" s="135">
        <f>'Segment Data'!P152</f>
        <v>13811404.242157746</v>
      </c>
      <c r="P87" s="136">
        <f>'Segment Data'!Q152</f>
        <v>-786166.46766042337</v>
      </c>
      <c r="Q87" s="137">
        <f>'Segment Data'!R152</f>
        <v>-5.3855979415236281E-2</v>
      </c>
    </row>
    <row r="88" spans="2:17">
      <c r="B88" s="324" t="s">
        <v>108</v>
      </c>
      <c r="C88" s="82" t="s">
        <v>185</v>
      </c>
      <c r="D88" s="121">
        <f>Fat!E131</f>
        <v>52857182.129288726</v>
      </c>
      <c r="E88" s="122">
        <f>Fat!F131</f>
        <v>-2786643.8310742602</v>
      </c>
      <c r="F88" s="123">
        <f>Fat!G131</f>
        <v>-5.0080018456302458E-2</v>
      </c>
      <c r="G88" s="124">
        <f>Fat!H131</f>
        <v>3.4031950466590004</v>
      </c>
      <c r="H88" s="125">
        <f>Fat!I131</f>
        <v>-0.29592352244174247</v>
      </c>
      <c r="I88" s="204">
        <f>Fat!J131</f>
        <v>4.9877252275512802</v>
      </c>
      <c r="J88" s="152">
        <f>Fat!K131</f>
        <v>0.51673955227520896</v>
      </c>
      <c r="K88" s="123">
        <f>Fat!L131</f>
        <v>0.11557620395267799</v>
      </c>
      <c r="L88" s="126">
        <f>Fat!M131</f>
        <v>263637100.76352605</v>
      </c>
      <c r="M88" s="127">
        <f>Fat!N131</f>
        <v>14854351.977188349</v>
      </c>
      <c r="N88" s="123">
        <f>Fat!O131</f>
        <v>5.9708127069315907E-2</v>
      </c>
      <c r="O88" s="121">
        <f>Fat!P131</f>
        <v>75182676.468967289</v>
      </c>
      <c r="P88" s="122">
        <f>Fat!Q131</f>
        <v>-181274.82368296385</v>
      </c>
      <c r="Q88" s="123">
        <f>Fat!R131</f>
        <v>-2.4053253654263002E-3</v>
      </c>
    </row>
    <row r="89" spans="2:17">
      <c r="B89" s="326"/>
      <c r="C89" s="83" t="s">
        <v>186</v>
      </c>
      <c r="D89" s="105">
        <f>Fat!E132</f>
        <v>164857800.97016144</v>
      </c>
      <c r="E89" s="106">
        <f>Fat!F132</f>
        <v>-499275.31001523137</v>
      </c>
      <c r="F89" s="107">
        <f>Fat!G132</f>
        <v>-3.0193767406075352E-3</v>
      </c>
      <c r="G89" s="108">
        <f>Fat!H132</f>
        <v>10.614323901952178</v>
      </c>
      <c r="H89" s="109">
        <f>Fat!I132</f>
        <v>-0.37836793480122921</v>
      </c>
      <c r="I89" s="206">
        <f>Fat!J132</f>
        <v>4.4384993337496743</v>
      </c>
      <c r="J89" s="156">
        <f>Fat!K132</f>
        <v>9.3706481458340818E-2</v>
      </c>
      <c r="K89" s="107">
        <f>Fat!L132</f>
        <v>2.1567537197756712E-2</v>
      </c>
      <c r="L89" s="110">
        <f>Fat!M132</f>
        <v>731721239.76949799</v>
      </c>
      <c r="M89" s="111">
        <f>Fat!N132</f>
        <v>13278996.671593547</v>
      </c>
      <c r="N89" s="107">
        <f>Fat!O132</f>
        <v>1.8483039936982068E-2</v>
      </c>
      <c r="O89" s="105">
        <f>Fat!P132</f>
        <v>220408635.62071097</v>
      </c>
      <c r="P89" s="106">
        <f>Fat!Q132</f>
        <v>-863522.5121974349</v>
      </c>
      <c r="Q89" s="107">
        <f>Fat!R132</f>
        <v>-3.9025357708074374E-3</v>
      </c>
    </row>
    <row r="90" spans="2:17">
      <c r="B90" s="326"/>
      <c r="C90" s="83" t="s">
        <v>187</v>
      </c>
      <c r="D90" s="105">
        <f>Fat!E133</f>
        <v>563552869.55903041</v>
      </c>
      <c r="E90" s="106">
        <f>Fat!F133</f>
        <v>1322744.981123805</v>
      </c>
      <c r="F90" s="107">
        <f>Fat!G133</f>
        <v>2.3526753962478508E-3</v>
      </c>
      <c r="G90" s="108">
        <f>Fat!H133</f>
        <v>36.284195580510151</v>
      </c>
      <c r="H90" s="109">
        <f>Fat!I133</f>
        <v>-1.0920246566719598</v>
      </c>
      <c r="I90" s="206">
        <f>Fat!J133</f>
        <v>4.5173212966371459</v>
      </c>
      <c r="J90" s="156">
        <f>Fat!K133</f>
        <v>0.24093100670247214</v>
      </c>
      <c r="K90" s="107">
        <f>Fat!L133</f>
        <v>5.6339807727454318E-2</v>
      </c>
      <c r="L90" s="110">
        <f>Fat!M133</f>
        <v>2545749379.4399838</v>
      </c>
      <c r="M90" s="111">
        <f>Fat!N133</f>
        <v>141433933.98626184</v>
      </c>
      <c r="N90" s="107">
        <f>Fat!O133</f>
        <v>5.8825032403171884E-2</v>
      </c>
      <c r="O90" s="105">
        <f>Fat!P133</f>
        <v>675894963.13948464</v>
      </c>
      <c r="P90" s="106">
        <f>Fat!Q133</f>
        <v>8686571.9829969406</v>
      </c>
      <c r="Q90" s="107">
        <f>Fat!R133</f>
        <v>1.3019278681343179E-2</v>
      </c>
    </row>
    <row r="91" spans="2:17" ht="15" thickBot="1">
      <c r="B91" s="325"/>
      <c r="C91" s="84" t="s">
        <v>188</v>
      </c>
      <c r="D91" s="128">
        <f>Fat!E134</f>
        <v>771895612.98447299</v>
      </c>
      <c r="E91" s="129">
        <f>Fat!F134</f>
        <v>50881103.443253279</v>
      </c>
      <c r="F91" s="130">
        <f>Fat!G134</f>
        <v>7.0568764941538881E-2</v>
      </c>
      <c r="G91" s="131">
        <f>Fat!H134</f>
        <v>49.698285470858877</v>
      </c>
      <c r="H91" s="132">
        <f>Fat!I134</f>
        <v>1.766316113919423</v>
      </c>
      <c r="I91" s="205">
        <f>Fat!J134</f>
        <v>4.5961588919778338</v>
      </c>
      <c r="J91" s="157">
        <f>Fat!K134</f>
        <v>0.2387327428447712</v>
      </c>
      <c r="K91" s="130">
        <f>Fat!L134</f>
        <v>5.4787559140220557E-2</v>
      </c>
      <c r="L91" s="133">
        <f>Fat!M134</f>
        <v>3547754885.297266</v>
      </c>
      <c r="M91" s="134">
        <f>Fat!N134</f>
        <v>405987407.51800537</v>
      </c>
      <c r="N91" s="130">
        <f>Fat!O134</f>
        <v>0.12922261446444633</v>
      </c>
      <c r="O91" s="128">
        <f>Fat!P134</f>
        <v>927681634.92277122</v>
      </c>
      <c r="P91" s="129">
        <f>Fat!Q134</f>
        <v>61145550.070458651</v>
      </c>
      <c r="Q91" s="130">
        <f>Fat!R134</f>
        <v>7.0563189622830244E-2</v>
      </c>
    </row>
    <row r="92" spans="2:17" ht="15" customHeight="1">
      <c r="B92" s="334" t="s">
        <v>107</v>
      </c>
      <c r="C92" s="82" t="s">
        <v>201</v>
      </c>
      <c r="D92" s="121">
        <f>Fat!E135</f>
        <v>52638424.371391989</v>
      </c>
      <c r="E92" s="122">
        <f>Fat!F135</f>
        <v>-2782329.0825964287</v>
      </c>
      <c r="F92" s="123">
        <f>Fat!G135</f>
        <v>-5.0203739739958286E-2</v>
      </c>
      <c r="G92" s="124">
        <f>Fat!H135</f>
        <v>3.3891103889435854</v>
      </c>
      <c r="H92" s="125">
        <f>Fat!I135</f>
        <v>-0.29517865259782328</v>
      </c>
      <c r="I92" s="204">
        <f>Fat!J135</f>
        <v>4.9757314588715706</v>
      </c>
      <c r="J92" s="152">
        <f>Fat!K135</f>
        <v>0.51628365884793936</v>
      </c>
      <c r="K92" s="123">
        <f>Fat!L135</f>
        <v>0.11577300194997316</v>
      </c>
      <c r="L92" s="126">
        <f>Fat!M135</f>
        <v>261914664.09016711</v>
      </c>
      <c r="M92" s="127">
        <f>Fat!N135</f>
        <v>14768707.024126381</v>
      </c>
      <c r="N92" s="123">
        <f>Fat!O135</f>
        <v>5.9757024551204713E-2</v>
      </c>
      <c r="O92" s="121">
        <f>Fat!P135</f>
        <v>74648155.540507168</v>
      </c>
      <c r="P92" s="122">
        <f>Fat!Q135</f>
        <v>-176076.161504969</v>
      </c>
      <c r="Q92" s="123">
        <f>Fat!R135</f>
        <v>-2.3531970526098171E-3</v>
      </c>
    </row>
    <row r="93" spans="2:17">
      <c r="B93" s="335"/>
      <c r="C93" s="83" t="s">
        <v>202</v>
      </c>
      <c r="D93" s="105">
        <f>Fat!E136</f>
        <v>118551945.56093645</v>
      </c>
      <c r="E93" s="106">
        <f>Fat!F136</f>
        <v>-566233.04602628946</v>
      </c>
      <c r="F93" s="107">
        <f>Fat!G136</f>
        <v>-4.7535401619479747E-3</v>
      </c>
      <c r="G93" s="108">
        <f>Fat!H136</f>
        <v>7.6329342135173626</v>
      </c>
      <c r="H93" s="109">
        <f>Fat!I136</f>
        <v>-0.28586466124643017</v>
      </c>
      <c r="I93" s="206">
        <f>Fat!J136</f>
        <v>3.9291444130057167</v>
      </c>
      <c r="J93" s="156">
        <f>Fat!K136</f>
        <v>0.13964541228456451</v>
      </c>
      <c r="K93" s="107">
        <f>Fat!L136</f>
        <v>3.6850626496534131E-2</v>
      </c>
      <c r="L93" s="110">
        <f>Fat!M136</f>
        <v>465807714.55171132</v>
      </c>
      <c r="M93" s="111">
        <f>Fat!N136</f>
        <v>14409495.752902269</v>
      </c>
      <c r="N93" s="107">
        <f>Fat!O136</f>
        <v>3.1921915401541871E-2</v>
      </c>
      <c r="O93" s="105">
        <f>Fat!P136</f>
        <v>132975208.27240725</v>
      </c>
      <c r="P93" s="106">
        <f>Fat!Q136</f>
        <v>-279439.90949609876</v>
      </c>
      <c r="Q93" s="107">
        <f>Fat!R136</f>
        <v>-2.097036863694546E-3</v>
      </c>
    </row>
    <row r="94" spans="2:17">
      <c r="B94" s="335"/>
      <c r="C94" s="83" t="s">
        <v>203</v>
      </c>
      <c r="D94" s="105">
        <f>Fat!E137</f>
        <v>549630513.15888977</v>
      </c>
      <c r="E94" s="106">
        <f>Fat!F137</f>
        <v>435763.56196522713</v>
      </c>
      <c r="F94" s="107">
        <f>Fat!G137</f>
        <v>7.9345908220180726E-4</v>
      </c>
      <c r="G94" s="108">
        <f>Fat!H137</f>
        <v>35.387808515780009</v>
      </c>
      <c r="H94" s="109">
        <f>Fat!I137</f>
        <v>-1.1218394321118126</v>
      </c>
      <c r="I94" s="206">
        <f>Fat!J137</f>
        <v>4.3530566805887494</v>
      </c>
      <c r="J94" s="156">
        <f>Fat!K137</f>
        <v>0.22145063220756089</v>
      </c>
      <c r="K94" s="107">
        <f>Fat!L137</f>
        <v>5.3599164493025139E-2</v>
      </c>
      <c r="L94" s="110">
        <f>Fat!M137</f>
        <v>2392572777.1617274</v>
      </c>
      <c r="M94" s="111">
        <f>Fat!N137</f>
        <v>123516427.98788166</v>
      </c>
      <c r="N94" s="107">
        <f>Fat!O137</f>
        <v>5.4435152319092246E-2</v>
      </c>
      <c r="O94" s="105">
        <f>Fat!P137</f>
        <v>641444158.04934597</v>
      </c>
      <c r="P94" s="106">
        <f>Fat!Q137</f>
        <v>4158030.7224994898</v>
      </c>
      <c r="Q94" s="107">
        <f>Fat!R137</f>
        <v>6.5245900455117717E-3</v>
      </c>
    </row>
    <row r="95" spans="2:17" ht="15" thickBot="1">
      <c r="B95" s="336"/>
      <c r="C95" s="84" t="s">
        <v>204</v>
      </c>
      <c r="D95" s="128">
        <f>Fat!E138</f>
        <v>743947346.33386898</v>
      </c>
      <c r="E95" s="129">
        <f>Fat!F138</f>
        <v>47263851.040005684</v>
      </c>
      <c r="F95" s="130">
        <f>Fat!G138</f>
        <v>6.7841209615665782E-2</v>
      </c>
      <c r="G95" s="131">
        <f>Fat!H138</f>
        <v>47.898844055397248</v>
      </c>
      <c r="H95" s="132">
        <f>Fat!I138</f>
        <v>1.5843642411711869</v>
      </c>
      <c r="I95" s="205">
        <f>Fat!J138</f>
        <v>4.3819460575926206</v>
      </c>
      <c r="J95" s="157">
        <f>Fat!K138</f>
        <v>0.19144662257569856</v>
      </c>
      <c r="K95" s="130">
        <f>Fat!L138</f>
        <v>4.5685872422728403E-2</v>
      </c>
      <c r="L95" s="133">
        <f>Fat!M138</f>
        <v>3259937141.3241892</v>
      </c>
      <c r="M95" s="134">
        <f>Fat!N138</f>
        <v>340485347.90964079</v>
      </c>
      <c r="N95" s="130">
        <f>Fat!O138</f>
        <v>0.11662646688589917</v>
      </c>
      <c r="O95" s="128">
        <f>Fat!P138</f>
        <v>844802032.11828375</v>
      </c>
      <c r="P95" s="129">
        <f>Fat!Q138</f>
        <v>54258400.50776875</v>
      </c>
      <c r="Q95" s="130">
        <f>Fat!R138</f>
        <v>6.863428954228902E-2</v>
      </c>
    </row>
    <row r="96" spans="2:17" ht="15" thickBot="1">
      <c r="B96" s="324" t="s">
        <v>106</v>
      </c>
      <c r="C96" s="142" t="s">
        <v>106</v>
      </c>
      <c r="D96" s="128">
        <f>'Segment Data'!E153</f>
        <v>74272695.176431164</v>
      </c>
      <c r="E96" s="129">
        <f>'Segment Data'!F153</f>
        <v>2628298.1746419221</v>
      </c>
      <c r="F96" s="130">
        <f>'Segment Data'!G153</f>
        <v>3.6685327598978648E-2</v>
      </c>
      <c r="G96" s="131">
        <f>'Segment Data'!H153</f>
        <v>4.7820269288699917</v>
      </c>
      <c r="H96" s="132">
        <f>'Segment Data'!I153</f>
        <v>1.9214258329902201E-2</v>
      </c>
      <c r="I96" s="205">
        <f>'Segment Data'!J153</f>
        <v>7.3376397440039325</v>
      </c>
      <c r="J96" s="157">
        <f>'Segment Data'!K153</f>
        <v>0.25861158084183344</v>
      </c>
      <c r="K96" s="130">
        <f>'Segment Data'!L153</f>
        <v>3.6532074019368699E-2</v>
      </c>
      <c r="L96" s="133">
        <f>'Segment Data'!M153</f>
        <v>544986280.02087045</v>
      </c>
      <c r="M96" s="134">
        <f>'Segment Data'!N153</f>
        <v>37813575.912438154</v>
      </c>
      <c r="N96" s="130">
        <f>'Segment Data'!O153</f>
        <v>7.4557592721617966E-2</v>
      </c>
      <c r="O96" s="128">
        <f>'Segment Data'!P153</f>
        <v>165350238.66433358</v>
      </c>
      <c r="P96" s="129">
        <f>'Segment Data'!Q153</f>
        <v>7753019.9165279865</v>
      </c>
      <c r="Q96" s="130">
        <f>'Segment Data'!R153</f>
        <v>4.9195156983923238E-2</v>
      </c>
    </row>
    <row r="97" spans="2:17">
      <c r="B97" s="326"/>
      <c r="C97" s="99" t="s">
        <v>120</v>
      </c>
      <c r="D97" s="143">
        <f>'Segment Data'!E154</f>
        <v>64074265.42837628</v>
      </c>
      <c r="E97" s="144">
        <f>'Segment Data'!F154</f>
        <v>3579208.8136171326</v>
      </c>
      <c r="F97" s="145">
        <f>'Segment Data'!G154</f>
        <v>5.916531058744233E-2</v>
      </c>
      <c r="G97" s="146">
        <f>'Segment Data'!H154</f>
        <v>4.1254038512835587</v>
      </c>
      <c r="H97" s="147">
        <f>'Segment Data'!I154</f>
        <v>0.1037827028409346</v>
      </c>
      <c r="I97" s="207">
        <f>'Segment Data'!J154</f>
        <v>6.1299668532399112</v>
      </c>
      <c r="J97" s="161">
        <f>'Segment Data'!K154</f>
        <v>0.49923953501470031</v>
      </c>
      <c r="K97" s="145">
        <f>'Segment Data'!L154</f>
        <v>8.8663418915490858E-2</v>
      </c>
      <c r="L97" s="148">
        <f>'Segment Data'!M154</f>
        <v>392773123.22164255</v>
      </c>
      <c r="M97" s="149">
        <f>'Segment Data'!N154</f>
        <v>52141955.323337495</v>
      </c>
      <c r="N97" s="145">
        <f>'Segment Data'!O154</f>
        <v>0.15307452822081272</v>
      </c>
      <c r="O97" s="143">
        <f>'Segment Data'!P154</f>
        <v>130535468.53642175</v>
      </c>
      <c r="P97" s="144">
        <f>'Segment Data'!Q154</f>
        <v>9395586.4123927653</v>
      </c>
      <c r="Q97" s="145">
        <f>'Segment Data'!R154</f>
        <v>7.7559811415146507E-2</v>
      </c>
    </row>
    <row r="98" spans="2:17" ht="15" thickBot="1">
      <c r="B98" s="326"/>
      <c r="C98" s="98" t="s">
        <v>121</v>
      </c>
      <c r="D98" s="135">
        <f>'Segment Data'!E155</f>
        <v>10198429.748057025</v>
      </c>
      <c r="E98" s="136">
        <f>'Segment Data'!F155</f>
        <v>-950910.63897720724</v>
      </c>
      <c r="F98" s="137">
        <f>'Segment Data'!G155</f>
        <v>-8.5288510886530861E-2</v>
      </c>
      <c r="G98" s="138">
        <f>'Segment Data'!H155</f>
        <v>0.65662307758657101</v>
      </c>
      <c r="H98" s="139">
        <f>'Segment Data'!I155</f>
        <v>-8.4568444511169738E-2</v>
      </c>
      <c r="I98" s="208">
        <f>'Segment Data'!J155</f>
        <v>14.925156181835378</v>
      </c>
      <c r="J98" s="154">
        <f>'Segment Data'!K155</f>
        <v>-1.2188129922682478E-2</v>
      </c>
      <c r="K98" s="137">
        <f>'Segment Data'!L155</f>
        <v>-8.1595025650499906E-4</v>
      </c>
      <c r="L98" s="140">
        <f>'Segment Data'!M155</f>
        <v>152213156.79922712</v>
      </c>
      <c r="M98" s="141">
        <f>'Segment Data'!N155</f>
        <v>-14328379.410893083</v>
      </c>
      <c r="N98" s="137">
        <f>'Segment Data'!O155</f>
        <v>-8.6034869960701088E-2</v>
      </c>
      <c r="O98" s="135">
        <f>'Segment Data'!P155</f>
        <v>34814770.127911508</v>
      </c>
      <c r="P98" s="136">
        <f>'Segment Data'!Q155</f>
        <v>-1642566.4958650917</v>
      </c>
      <c r="Q98" s="137">
        <f>'Segment Data'!R155</f>
        <v>-4.5054484171886795E-2</v>
      </c>
    </row>
    <row r="99" spans="2:17">
      <c r="B99" s="326"/>
      <c r="C99" s="82" t="s">
        <v>105</v>
      </c>
      <c r="D99" s="121">
        <f>Flavor!D153</f>
        <v>110266.54754217288</v>
      </c>
      <c r="E99" s="122">
        <f>Flavor!E153</f>
        <v>93767.047542172761</v>
      </c>
      <c r="F99" s="123">
        <f>Flavor!F153</f>
        <v>5.6830235790279762</v>
      </c>
      <c r="G99" s="124">
        <f>Flavor!G153</f>
        <v>7.0994811545161312E-3</v>
      </c>
      <c r="H99" s="125">
        <f>Flavor!H153</f>
        <v>6.0026189999555432E-3</v>
      </c>
      <c r="I99" s="204">
        <f>Flavor!I153</f>
        <v>12.796822369705737</v>
      </c>
      <c r="J99" s="152">
        <f>Flavor!J153</f>
        <v>6.9954211151223076</v>
      </c>
      <c r="K99" s="123">
        <f>Flavor!K153</f>
        <v>1.205815769008485</v>
      </c>
      <c r="L99" s="126">
        <f>Flavor!L153</f>
        <v>1411061.422217899</v>
      </c>
      <c r="M99" s="127">
        <f>Flavor!M153</f>
        <v>1315341.202217899</v>
      </c>
      <c r="N99" s="123">
        <f>Flavor!N153</f>
        <v>13.741518795275432</v>
      </c>
      <c r="O99" s="121">
        <f>Flavor!O153</f>
        <v>146235.7790094614</v>
      </c>
      <c r="P99" s="122">
        <f>Flavor!P153</f>
        <v>113236.77900946142</v>
      </c>
      <c r="Q99" s="123">
        <f>Flavor!Q153</f>
        <v>3.4315215312422032</v>
      </c>
    </row>
    <row r="100" spans="2:17">
      <c r="B100" s="326"/>
      <c r="C100" s="83" t="s">
        <v>104</v>
      </c>
      <c r="D100" s="105">
        <f>Flavor!D154</f>
        <v>72116382.75901939</v>
      </c>
      <c r="E100" s="106">
        <f>Flavor!E154</f>
        <v>3948630.0352309942</v>
      </c>
      <c r="F100" s="107">
        <f>Flavor!F154</f>
        <v>5.7925190100231172E-2</v>
      </c>
      <c r="G100" s="108">
        <f>Flavor!G154</f>
        <v>4.6431933504920284</v>
      </c>
      <c r="H100" s="109">
        <f>Flavor!H154</f>
        <v>0.11150280688965353</v>
      </c>
      <c r="I100" s="206">
        <f>Flavor!I154</f>
        <v>7.3418943854190468</v>
      </c>
      <c r="J100" s="156">
        <f>Flavor!J154</f>
        <v>0.61155252306672647</v>
      </c>
      <c r="K100" s="107">
        <f>Flavor!K154</f>
        <v>9.0865001447784241E-2</v>
      </c>
      <c r="L100" s="110">
        <f>Flavor!L154</f>
        <v>529470865.67517543</v>
      </c>
      <c r="M100" s="111">
        <f>Flavor!M154</f>
        <v>70678585.855780959</v>
      </c>
      <c r="N100" s="107">
        <f>Flavor!N154</f>
        <v>0.1540535640303361</v>
      </c>
      <c r="O100" s="105">
        <f>Flavor!O154</f>
        <v>145140750.79565617</v>
      </c>
      <c r="P100" s="106">
        <f>Flavor!P154</f>
        <v>9324995.9136342108</v>
      </c>
      <c r="Q100" s="107">
        <f>Flavor!Q154</f>
        <v>6.865916197818496E-2</v>
      </c>
    </row>
    <row r="101" spans="2:17">
      <c r="B101" s="326"/>
      <c r="C101" s="83" t="s">
        <v>103</v>
      </c>
      <c r="D101" s="105">
        <f>Flavor!D155</f>
        <v>19608.356040552026</v>
      </c>
      <c r="E101" s="106">
        <f>Flavor!E155</f>
        <v>1062.3245053684223</v>
      </c>
      <c r="F101" s="107">
        <f>Flavor!F155</f>
        <v>5.7280421601413251E-2</v>
      </c>
      <c r="G101" s="108">
        <f>Flavor!G155</f>
        <v>1.2624785783530523E-3</v>
      </c>
      <c r="H101" s="109">
        <f>Flavor!H155</f>
        <v>2.9566059293084082E-5</v>
      </c>
      <c r="I101" s="206">
        <f>Flavor!I155</f>
        <v>9.3569843231304954</v>
      </c>
      <c r="J101" s="156">
        <f>Flavor!J155</f>
        <v>-0.15801809905052444</v>
      </c>
      <c r="K101" s="107">
        <f>Flavor!K155</f>
        <v>-1.660725789014604E-2</v>
      </c>
      <c r="L101" s="110">
        <f>Flavor!L155</f>
        <v>183475.08007380646</v>
      </c>
      <c r="M101" s="111">
        <f>Flavor!M155</f>
        <v>7009.5450946888886</v>
      </c>
      <c r="N101" s="107">
        <f>Flavor!N155</f>
        <v>3.9721892977676226E-2</v>
      </c>
      <c r="O101" s="105">
        <f>Flavor!O155</f>
        <v>148526.99838584661</v>
      </c>
      <c r="P101" s="106">
        <f>Flavor!P155</f>
        <v>15744.701053440804</v>
      </c>
      <c r="Q101" s="107">
        <f>Flavor!Q155</f>
        <v>0.11857530235394018</v>
      </c>
    </row>
    <row r="102" spans="2:17">
      <c r="B102" s="326"/>
      <c r="C102" s="83" t="s">
        <v>102</v>
      </c>
      <c r="D102" s="105">
        <f>Flavor!D156</f>
        <v>58997.036641545768</v>
      </c>
      <c r="E102" s="106">
        <f>Flavor!E156</f>
        <v>18400.853868308826</v>
      </c>
      <c r="F102" s="107">
        <f>Flavor!F156</f>
        <v>0.45326561788069397</v>
      </c>
      <c r="G102" s="108">
        <f>Flavor!G156</f>
        <v>3.7985078806313209E-3</v>
      </c>
      <c r="H102" s="109">
        <f>Flavor!H156</f>
        <v>1.0997341903020521E-3</v>
      </c>
      <c r="I102" s="206">
        <f>Flavor!I156</f>
        <v>13.395683950251819</v>
      </c>
      <c r="J102" s="156">
        <f>Flavor!J156</f>
        <v>-0.81105889197778502</v>
      </c>
      <c r="K102" s="107">
        <f>Flavor!K156</f>
        <v>-5.7089714439463847E-2</v>
      </c>
      <c r="L102" s="110">
        <f>Flavor!L156</f>
        <v>790305.65685157315</v>
      </c>
      <c r="M102" s="111">
        <f>Flavor!M156</f>
        <v>213566.12781604449</v>
      </c>
      <c r="N102" s="107">
        <f>Flavor!N156</f>
        <v>0.37029909875119427</v>
      </c>
      <c r="O102" s="105">
        <f>Flavor!O156</f>
        <v>216284.02880552481</v>
      </c>
      <c r="P102" s="106">
        <f>Flavor!P156</f>
        <v>55953.297096741619</v>
      </c>
      <c r="Q102" s="107">
        <f>Flavor!Q156</f>
        <v>0.34898672575369033</v>
      </c>
    </row>
    <row r="103" spans="2:17">
      <c r="B103" s="326"/>
      <c r="C103" s="83" t="s">
        <v>63</v>
      </c>
      <c r="D103" s="105">
        <f>Flavor!D157</f>
        <v>2722186.1275236523</v>
      </c>
      <c r="E103" s="106">
        <f>Flavor!E157</f>
        <v>328677.44480905775</v>
      </c>
      <c r="F103" s="107">
        <f>Flavor!F157</f>
        <v>0.13732034781519517</v>
      </c>
      <c r="G103" s="108">
        <f>Flavor!G157</f>
        <v>0.17526720063533227</v>
      </c>
      <c r="H103" s="109">
        <f>Flavor!H157</f>
        <v>1.6150312809532358E-2</v>
      </c>
      <c r="I103" s="206">
        <f>Flavor!I157</f>
        <v>13.396208732122055</v>
      </c>
      <c r="J103" s="156">
        <f>Flavor!J157</f>
        <v>5.0596989886754429E-2</v>
      </c>
      <c r="K103" s="107">
        <f>Flavor!K157</f>
        <v>3.7912829223578004E-3</v>
      </c>
      <c r="L103" s="110">
        <f>Flavor!L157</f>
        <v>36466973.571993873</v>
      </c>
      <c r="M103" s="111">
        <f>Flavor!M157</f>
        <v>4524135.9908158332</v>
      </c>
      <c r="N103" s="107">
        <f>Flavor!N157</f>
        <v>0.14163225102711693</v>
      </c>
      <c r="O103" s="105">
        <f>Flavor!O157</f>
        <v>17126152.221549071</v>
      </c>
      <c r="P103" s="106">
        <f>Flavor!P157</f>
        <v>1357689.322582826</v>
      </c>
      <c r="Q103" s="107">
        <f>Flavor!Q157</f>
        <v>8.6101564323801907E-2</v>
      </c>
    </row>
    <row r="104" spans="2:17">
      <c r="B104" s="326"/>
      <c r="C104" s="83" t="s">
        <v>64</v>
      </c>
      <c r="D104" s="105">
        <f>Flavor!D158</f>
        <v>1163984.1396889652</v>
      </c>
      <c r="E104" s="106">
        <f>Flavor!E158</f>
        <v>178317.47627276997</v>
      </c>
      <c r="F104" s="107">
        <f>Flavor!F158</f>
        <v>0.18091052775868902</v>
      </c>
      <c r="G104" s="108">
        <f>Flavor!G158</f>
        <v>7.4942796778115578E-2</v>
      </c>
      <c r="H104" s="109">
        <f>Flavor!H158</f>
        <v>9.4171469030753796E-3</v>
      </c>
      <c r="I104" s="206">
        <f>Flavor!I158</f>
        <v>12.197208627956579</v>
      </c>
      <c r="J104" s="156">
        <f>Flavor!J158</f>
        <v>-3.328492597578764</v>
      </c>
      <c r="K104" s="107">
        <f>Flavor!K158</f>
        <v>-0.21438597517929461</v>
      </c>
      <c r="L104" s="110">
        <f>Flavor!L158</f>
        <v>14197357.391418861</v>
      </c>
      <c r="M104" s="111">
        <f>Flavor!M158</f>
        <v>-1105808.7327512931</v>
      </c>
      <c r="N104" s="107">
        <f>Flavor!N158</f>
        <v>-7.2260127334353025E-2</v>
      </c>
      <c r="O104" s="105">
        <f>Flavor!O158</f>
        <v>3234893.2660103538</v>
      </c>
      <c r="P104" s="106">
        <f>Flavor!P158</f>
        <v>-469135.06949058222</v>
      </c>
      <c r="Q104" s="107">
        <f>Flavor!Q158</f>
        <v>-0.12665536734538399</v>
      </c>
    </row>
    <row r="105" spans="2:17">
      <c r="B105" s="326"/>
      <c r="C105" s="83" t="s">
        <v>196</v>
      </c>
      <c r="D105" s="105">
        <f>Flavor!D159</f>
        <v>788276.55272522999</v>
      </c>
      <c r="E105" s="106">
        <f>Flavor!E159</f>
        <v>-21236.187984313234</v>
      </c>
      <c r="F105" s="107">
        <f>Flavor!F159</f>
        <v>-2.6233296792462557E-2</v>
      </c>
      <c r="G105" s="108">
        <f>Flavor!G159</f>
        <v>5.075296774372403E-2</v>
      </c>
      <c r="H105" s="109">
        <f>Flavor!H159</f>
        <v>-3.0622320452944052E-3</v>
      </c>
      <c r="I105" s="206">
        <f>Flavor!I159</f>
        <v>14.476511986739471</v>
      </c>
      <c r="J105" s="156">
        <f>Flavor!J159</f>
        <v>1.4805056430354568E-2</v>
      </c>
      <c r="K105" s="107">
        <f>Flavor!K159</f>
        <v>1.0237419760820801E-3</v>
      </c>
      <c r="L105" s="110">
        <f>Flavor!L159</f>
        <v>11411494.964392461</v>
      </c>
      <c r="M105" s="111">
        <f>Flavor!M159</f>
        <v>-295441.04810026661</v>
      </c>
      <c r="N105" s="107">
        <f>Flavor!N159</f>
        <v>-2.5236410943477866E-2</v>
      </c>
      <c r="O105" s="105">
        <f>Flavor!O159</f>
        <v>4541251.0984736998</v>
      </c>
      <c r="P105" s="106">
        <f>Flavor!P159</f>
        <v>-138620.03991814796</v>
      </c>
      <c r="Q105" s="107">
        <f>Flavor!Q159</f>
        <v>-2.9620482235282703E-2</v>
      </c>
    </row>
    <row r="106" spans="2:17" ht="15" thickBot="1">
      <c r="B106" s="326"/>
      <c r="C106" s="83" t="s">
        <v>197</v>
      </c>
      <c r="D106" s="105">
        <f>Flavor!D160</f>
        <v>157289.75586747893</v>
      </c>
      <c r="E106" s="106">
        <f>Flavor!E160</f>
        <v>7313.6610263892799</v>
      </c>
      <c r="F106" s="107">
        <f>Flavor!F160</f>
        <v>4.8765511824658617E-2</v>
      </c>
      <c r="G106" s="108">
        <f>Flavor!G160</f>
        <v>1.0127057411972772E-2</v>
      </c>
      <c r="H106" s="109">
        <f>Flavor!H160</f>
        <v>1.5687028387922387E-4</v>
      </c>
      <c r="I106" s="206">
        <f>Flavor!I160</f>
        <v>9.6063868147018354</v>
      </c>
      <c r="J106" s="156">
        <f>Flavor!J160</f>
        <v>4.8663617556717753</v>
      </c>
      <c r="K106" s="107">
        <f>Flavor!K160</f>
        <v>1.0266531706200657</v>
      </c>
      <c r="L106" s="110">
        <f>Flavor!L160</f>
        <v>1510986.2368530203</v>
      </c>
      <c r="M106" s="111">
        <f>Flavor!M160</f>
        <v>800095.78905078641</v>
      </c>
      <c r="N106" s="107">
        <f>Flavor!N160</f>
        <v>1.1254839497764204</v>
      </c>
      <c r="O106" s="105">
        <f>Flavor!O160</f>
        <v>659109.31437685899</v>
      </c>
      <c r="P106" s="106">
        <f>Flavor!P160</f>
        <v>298644.03329614364</v>
      </c>
      <c r="Q106" s="107">
        <f>Flavor!Q160</f>
        <v>0.82849597165301281</v>
      </c>
    </row>
    <row r="107" spans="2:17">
      <c r="B107" s="324" t="s">
        <v>101</v>
      </c>
      <c r="C107" s="101" t="s">
        <v>13</v>
      </c>
      <c r="D107" s="143">
        <f>'Branded vs. Private Label'!D35</f>
        <v>281223183.59670746</v>
      </c>
      <c r="E107" s="144">
        <f>'Branded vs. Private Label'!E35</f>
        <v>11054365.018166065</v>
      </c>
      <c r="F107" s="145">
        <f>'Branded vs. Private Label'!F35</f>
        <v>4.0916509448896396E-2</v>
      </c>
      <c r="G107" s="146">
        <f>'Branded vs. Private Label'!G35</f>
        <v>18.106476865925728</v>
      </c>
      <c r="H107" s="147">
        <f>'Branded vs. Private Label'!H35</f>
        <v>0.14605670524537828</v>
      </c>
      <c r="I107" s="207">
        <f>'Branded vs. Private Label'!I35</f>
        <v>8.2139076505437973</v>
      </c>
      <c r="J107" s="161">
        <f>'Branded vs. Private Label'!J35</f>
        <v>0.45309494794159644</v>
      </c>
      <c r="K107" s="145">
        <f>'Branded vs. Private Label'!K35</f>
        <v>5.8382409846029874E-2</v>
      </c>
      <c r="L107" s="148">
        <f>'Branded vs. Private Label'!L35</f>
        <v>2309941259.2552786</v>
      </c>
      <c r="M107" s="149">
        <f>'Branded vs. Private Label'!M35</f>
        <v>213211660.18390512</v>
      </c>
      <c r="N107" s="145">
        <f>'Branded vs. Private Label'!N35</f>
        <v>0.10168772371904085</v>
      </c>
      <c r="O107" s="143">
        <f>'Branded vs. Private Label'!O35</f>
        <v>521582251.65757549</v>
      </c>
      <c r="P107" s="144">
        <f>'Branded vs. Private Label'!P35</f>
        <v>29182713.486639321</v>
      </c>
      <c r="Q107" s="145">
        <f>'Branded vs. Private Label'!Q35</f>
        <v>5.9266329930042626E-2</v>
      </c>
    </row>
    <row r="108" spans="2:17" ht="15" thickBot="1">
      <c r="B108" s="325"/>
      <c r="C108" s="100" t="s">
        <v>12</v>
      </c>
      <c r="D108" s="135">
        <f>'Branded vs. Private Label'!D36</f>
        <v>1271940282.0461731</v>
      </c>
      <c r="E108" s="136">
        <f>'Branded vs. Private Label'!E36</f>
        <v>37863564.265090704</v>
      </c>
      <c r="F108" s="137">
        <f>'Branded vs. Private Label'!F36</f>
        <v>3.0681694030473935E-2</v>
      </c>
      <c r="G108" s="138">
        <f>'Branded vs. Private Label'!G36</f>
        <v>81.89352313404973</v>
      </c>
      <c r="H108" s="139">
        <f>'Branded vs. Private Label'!H36</f>
        <v>-0.14605670524279901</v>
      </c>
      <c r="I108" s="208">
        <f>'Branded vs. Private Label'!I36</f>
        <v>3.7554890367737679</v>
      </c>
      <c r="J108" s="154">
        <f>'Branded vs. Private Label'!J36</f>
        <v>0.1766529089249258</v>
      </c>
      <c r="K108" s="137">
        <f>'Branded vs. Private Label'!K36</f>
        <v>4.9360435240466821E-2</v>
      </c>
      <c r="L108" s="140">
        <f>'Branded vs. Private Label'!L36</f>
        <v>4776757784.6553373</v>
      </c>
      <c r="M108" s="141">
        <f>'Branded vs. Private Label'!M36</f>
        <v>360199442.52328014</v>
      </c>
      <c r="N108" s="137">
        <f>'Branded vs. Private Label'!N36</f>
        <v>8.1556591042199797E-2</v>
      </c>
      <c r="O108" s="135">
        <f>'Branded vs. Private Label'!O36</f>
        <v>1377189844.8819077</v>
      </c>
      <c r="P108" s="136">
        <f>'Branded vs. Private Label'!P36</f>
        <v>39218148.702503443</v>
      </c>
      <c r="Q108" s="137">
        <f>'Branded vs. Private Label'!Q36</f>
        <v>2.9311642999991241E-2</v>
      </c>
    </row>
    <row r="109" spans="2:17" ht="15" thickBot="1">
      <c r="B109" s="324" t="s">
        <v>100</v>
      </c>
      <c r="C109" s="142" t="s">
        <v>99</v>
      </c>
      <c r="D109" s="114">
        <f>'Single Serve'!E51</f>
        <v>21009760.186016209</v>
      </c>
      <c r="E109" s="115">
        <f>'Single Serve'!F51</f>
        <v>-17867.452283091843</v>
      </c>
      <c r="F109" s="116">
        <f>'Single Serve'!G51</f>
        <v>-8.4971317689440254E-4</v>
      </c>
      <c r="G109" s="117">
        <f>'Single Serve'!H51</f>
        <v>1.3527075965126936</v>
      </c>
      <c r="H109" s="118">
        <f>'Single Serve'!I51</f>
        <v>-4.5177730717985254E-2</v>
      </c>
      <c r="I109" s="158">
        <f>'Single Serve'!J51</f>
        <v>14.929759558850009</v>
      </c>
      <c r="J109" s="159">
        <f>'Single Serve'!K51</f>
        <v>0.49324653120320328</v>
      </c>
      <c r="K109" s="116">
        <f>'Single Serve'!L51</f>
        <v>3.4166597588947273E-2</v>
      </c>
      <c r="L109" s="119">
        <f>'Single Serve'!M51</f>
        <v>313670667.96632183</v>
      </c>
      <c r="M109" s="120">
        <f>'Single Serve'!N51</f>
        <v>10105047.625507951</v>
      </c>
      <c r="N109" s="116">
        <f>'Single Serve'!O51</f>
        <v>3.3287852603871904E-2</v>
      </c>
      <c r="O109" s="114">
        <f>'Single Serve'!P51</f>
        <v>96030720.244489849</v>
      </c>
      <c r="P109" s="115">
        <f>'Single Serve'!Q51</f>
        <v>4403449.1281344891</v>
      </c>
      <c r="Q109" s="116">
        <f>'Single Serve'!R51</f>
        <v>4.8058280842421364E-2</v>
      </c>
    </row>
    <row r="110" spans="2:17">
      <c r="B110" s="326"/>
      <c r="C110" s="99" t="s">
        <v>98</v>
      </c>
      <c r="D110" s="143">
        <f>'Single Serve'!E52</f>
        <v>7743512.4436729476</v>
      </c>
      <c r="E110" s="144">
        <f>'Single Serve'!F52</f>
        <v>-622739.92425942421</v>
      </c>
      <c r="F110" s="145">
        <f>'Single Serve'!G52</f>
        <v>-7.4434752488028E-2</v>
      </c>
      <c r="G110" s="146">
        <f>'Single Serve'!H52</f>
        <v>0.49856390618008006</v>
      </c>
      <c r="H110" s="147">
        <f>'Single Serve'!I52</f>
        <v>-5.7612074782243727E-2</v>
      </c>
      <c r="I110" s="160">
        <f>'Single Serve'!J52</f>
        <v>13.292599697449139</v>
      </c>
      <c r="J110" s="161">
        <f>'Single Serve'!K52</f>
        <v>9.5438581795379562E-2</v>
      </c>
      <c r="K110" s="145">
        <f>'Single Serve'!L52</f>
        <v>7.2317509015007381E-3</v>
      </c>
      <c r="L110" s="148">
        <f>'Single Serve'!M52</f>
        <v>102931411.16596067</v>
      </c>
      <c r="M110" s="149">
        <f>'Single Serve'!N52</f>
        <v>-7479369.267862618</v>
      </c>
      <c r="N110" s="145">
        <f>'Single Serve'!O52</f>
        <v>-6.7741295174935517E-2</v>
      </c>
      <c r="O110" s="143">
        <f>'Single Serve'!P52</f>
        <v>56628285.233683378</v>
      </c>
      <c r="P110" s="144">
        <f>'Single Serve'!Q52</f>
        <v>4410809.2279912829</v>
      </c>
      <c r="Q110" s="145">
        <f>'Single Serve'!R52</f>
        <v>8.4469981419831017E-2</v>
      </c>
    </row>
    <row r="111" spans="2:17" ht="15" thickBot="1">
      <c r="B111" s="326"/>
      <c r="C111" s="98" t="s">
        <v>97</v>
      </c>
      <c r="D111" s="135">
        <f>'Single Serve'!E53</f>
        <v>13266247.742345234</v>
      </c>
      <c r="E111" s="136">
        <f>'Single Serve'!F53</f>
        <v>604872.47197649069</v>
      </c>
      <c r="F111" s="137">
        <f>'Single Serve'!G53</f>
        <v>4.7773046692018213E-2</v>
      </c>
      <c r="G111" s="138">
        <f>'Single Serve'!H53</f>
        <v>0.85414369033274051</v>
      </c>
      <c r="H111" s="139">
        <f>'Single Serve'!I53</f>
        <v>1.2434344064264913E-2</v>
      </c>
      <c r="I111" s="153">
        <f>'Single Serve'!J53</f>
        <v>15.88537021871619</v>
      </c>
      <c r="J111" s="154">
        <f>'Single Serve'!K53</f>
        <v>0.62993107546386362</v>
      </c>
      <c r="K111" s="137">
        <f>'Single Serve'!L53</f>
        <v>4.1292228270104578E-2</v>
      </c>
      <c r="L111" s="140">
        <f>'Single Serve'!M53</f>
        <v>210739256.80036187</v>
      </c>
      <c r="M111" s="141">
        <f>'Single Serve'!N53</f>
        <v>17584416.893371522</v>
      </c>
      <c r="N111" s="137">
        <f>'Single Serve'!O53</f>
        <v>9.1037930511287876E-2</v>
      </c>
      <c r="O111" s="135">
        <f>'Single Serve'!P53</f>
        <v>39402435.010806575</v>
      </c>
      <c r="P111" s="136">
        <f>'Single Serve'!Q53</f>
        <v>-7360.0998568981886</v>
      </c>
      <c r="Q111" s="137">
        <f>'Single Serve'!R53</f>
        <v>-1.8675813554043822E-4</v>
      </c>
    </row>
    <row r="112" spans="2:17">
      <c r="B112" s="326"/>
      <c r="C112" s="82" t="s">
        <v>96</v>
      </c>
      <c r="D112" s="121">
        <f>Size!D114</f>
        <v>21035644.889508981</v>
      </c>
      <c r="E112" s="122">
        <f>Size!E114</f>
        <v>-45890.845193762332</v>
      </c>
      <c r="F112" s="123">
        <f>Size!F114</f>
        <v>-2.176826478453393E-3</v>
      </c>
      <c r="G112" s="124">
        <f>Size!G114</f>
        <v>1.3543741759851926</v>
      </c>
      <c r="H112" s="125">
        <f>Size!H114</f>
        <v>-4.70948811021068E-2</v>
      </c>
      <c r="I112" s="151">
        <f>Size!I114</f>
        <v>14.92988276660887</v>
      </c>
      <c r="J112" s="152">
        <f>Size!J114</f>
        <v>0.49996909779439491</v>
      </c>
      <c r="K112" s="123">
        <f>Size!K114</f>
        <v>3.4648100416214835E-2</v>
      </c>
      <c r="L112" s="126">
        <f>Size!L114</f>
        <v>314059712.1203841</v>
      </c>
      <c r="M112" s="127">
        <f>Size!M114</f>
        <v>9854971.4625961781</v>
      </c>
      <c r="N112" s="123">
        <f>Size!N114</f>
        <v>3.2395851035347374E-2</v>
      </c>
      <c r="O112" s="121">
        <f>Size!O114</f>
        <v>96152729.759974897</v>
      </c>
      <c r="P112" s="122">
        <f>Size!P114</f>
        <v>4250903.7490796447</v>
      </c>
      <c r="Q112" s="123">
        <f>Size!Q114</f>
        <v>4.6254834464069153E-2</v>
      </c>
    </row>
    <row r="113" spans="2:17">
      <c r="B113" s="326"/>
      <c r="C113" s="83" t="s">
        <v>95</v>
      </c>
      <c r="D113" s="105">
        <f>Size!D115</f>
        <v>12598857.508700786</v>
      </c>
      <c r="E113" s="106">
        <f>Size!E115</f>
        <v>552935.28496606462</v>
      </c>
      <c r="F113" s="107">
        <f>Size!F115</f>
        <v>4.5902279185946165E-2</v>
      </c>
      <c r="G113" s="108">
        <f>Size!G115</f>
        <v>0.81117395479572507</v>
      </c>
      <c r="H113" s="109">
        <f>Size!H115</f>
        <v>1.0379009252234006E-2</v>
      </c>
      <c r="I113" s="155">
        <f>Size!I115</f>
        <v>10.374466160515059</v>
      </c>
      <c r="J113" s="156">
        <f>Size!J115</f>
        <v>0.22308136107972487</v>
      </c>
      <c r="K113" s="107">
        <f>Size!K115</f>
        <v>2.19754610318913E-2</v>
      </c>
      <c r="L113" s="110">
        <f>Size!L115</f>
        <v>130706420.88516736</v>
      </c>
      <c r="M113" s="111">
        <f>Size!M115</f>
        <v>8423629.1279664338</v>
      </c>
      <c r="N113" s="107">
        <f>Size!N115</f>
        <v>6.8886463965363201E-2</v>
      </c>
      <c r="O113" s="105">
        <f>Size!O115</f>
        <v>50391479.036552958</v>
      </c>
      <c r="P113" s="106">
        <f>Size!P115</f>
        <v>2198439.0575913116</v>
      </c>
      <c r="Q113" s="107">
        <f>Size!Q115</f>
        <v>4.5617355920087747E-2</v>
      </c>
    </row>
    <row r="114" spans="2:17">
      <c r="B114" s="326"/>
      <c r="C114" s="83" t="s">
        <v>231</v>
      </c>
      <c r="D114" s="105">
        <f>Size!D116</f>
        <v>42671078.166766606</v>
      </c>
      <c r="E114" s="106">
        <f>Size!E116</f>
        <v>8507496.7274236456</v>
      </c>
      <c r="F114" s="107">
        <f>Size!F116</f>
        <v>0.24902239077388905</v>
      </c>
      <c r="G114" s="108">
        <f>Size!G116</f>
        <v>2.7473655613637464</v>
      </c>
      <c r="H114" s="109">
        <f>Size!H116</f>
        <v>0.47622161487666892</v>
      </c>
      <c r="I114" s="155">
        <f>Size!I116</f>
        <v>11.361703769043471</v>
      </c>
      <c r="J114" s="156">
        <f>Size!J116</f>
        <v>0.82500424405887784</v>
      </c>
      <c r="K114" s="107">
        <f>Size!K116</f>
        <v>7.8298165578569459E-2</v>
      </c>
      <c r="L114" s="110">
        <f>Size!L116</f>
        <v>484816149.63650072</v>
      </c>
      <c r="M114" s="111">
        <f>Size!M116</f>
        <v>124844757.31280327</v>
      </c>
      <c r="N114" s="107">
        <f>Size!N116</f>
        <v>0.34681855273804368</v>
      </c>
      <c r="O114" s="105">
        <f>Size!O116</f>
        <v>102759269.77166241</v>
      </c>
      <c r="P114" s="106">
        <f>Size!P116</f>
        <v>20589527.784193948</v>
      </c>
      <c r="Q114" s="107">
        <f>Size!Q116</f>
        <v>0.25057310983566206</v>
      </c>
    </row>
    <row r="115" spans="2:17">
      <c r="B115" s="326"/>
      <c r="C115" s="83" t="s">
        <v>117</v>
      </c>
      <c r="D115" s="105">
        <f>Size!D117</f>
        <v>237322583.51015523</v>
      </c>
      <c r="E115" s="106">
        <f>Size!E117</f>
        <v>8242583.4561420977</v>
      </c>
      <c r="F115" s="107">
        <f>Size!F117</f>
        <v>3.5981244343454857E-2</v>
      </c>
      <c r="G115" s="108">
        <f>Size!G117</f>
        <v>15.279948875945598</v>
      </c>
      <c r="H115" s="109">
        <f>Size!H117</f>
        <v>5.1052095680592657E-2</v>
      </c>
      <c r="I115" s="155">
        <f>Size!I117</f>
        <v>5.6482787160099237</v>
      </c>
      <c r="J115" s="156">
        <f>Size!J117</f>
        <v>0.19188437200337916</v>
      </c>
      <c r="K115" s="107">
        <f>Size!K117</f>
        <v>3.5166881259993663E-2</v>
      </c>
      <c r="L115" s="110">
        <f>Size!L117</f>
        <v>1340464097.2688975</v>
      </c>
      <c r="M115" s="111">
        <f>Size!M117</f>
        <v>90513280.649161339</v>
      </c>
      <c r="N115" s="107">
        <f>Size!N117</f>
        <v>7.2413473750861643E-2</v>
      </c>
      <c r="O115" s="105">
        <f>Size!O117</f>
        <v>472274244.98471004</v>
      </c>
      <c r="P115" s="106">
        <f>Size!P117</f>
        <v>16054401.895247579</v>
      </c>
      <c r="Q115" s="107">
        <f>Size!Q117</f>
        <v>3.5190056150405956E-2</v>
      </c>
    </row>
    <row r="116" spans="2:17">
      <c r="B116" s="326"/>
      <c r="C116" s="83" t="s">
        <v>94</v>
      </c>
      <c r="D116" s="105">
        <f>Size!D118</f>
        <v>40132836.485483088</v>
      </c>
      <c r="E116" s="106">
        <f>Size!E118</f>
        <v>3321654.116836518</v>
      </c>
      <c r="F116" s="107">
        <f>Size!F118</f>
        <v>9.0234920562228191E-2</v>
      </c>
      <c r="G116" s="108">
        <f>Size!G118</f>
        <v>2.5839415730051045</v>
      </c>
      <c r="H116" s="109">
        <f>Size!H118</f>
        <v>0.13678906506267685</v>
      </c>
      <c r="I116" s="155">
        <f>Size!I118</f>
        <v>8.1603359625686078</v>
      </c>
      <c r="J116" s="156">
        <f>Size!J118</f>
        <v>-1.582480770137451E-2</v>
      </c>
      <c r="K116" s="107">
        <f>Size!K118</f>
        <v>-1.9354814742533451E-3</v>
      </c>
      <c r="L116" s="110">
        <f>Size!L118</f>
        <v>327497428.85237318</v>
      </c>
      <c r="M116" s="111">
        <f>Size!M118</f>
        <v>26523283.66259104</v>
      </c>
      <c r="N116" s="107">
        <f>Size!N118</f>
        <v>8.8124791070895908E-2</v>
      </c>
      <c r="O116" s="105">
        <f>Size!O118</f>
        <v>53510448.647310801</v>
      </c>
      <c r="P116" s="106">
        <f>Size!P118</f>
        <v>4428872.1557819992</v>
      </c>
      <c r="Q116" s="107">
        <f>Size!Q118</f>
        <v>9.0234920562227608E-2</v>
      </c>
    </row>
    <row r="117" spans="2:17">
      <c r="B117" s="326"/>
      <c r="C117" s="83" t="s">
        <v>118</v>
      </c>
      <c r="D117" s="105">
        <f>Size!D119</f>
        <v>1020188525.2556851</v>
      </c>
      <c r="E117" s="106">
        <f>Size!E119</f>
        <v>10322264.324260592</v>
      </c>
      <c r="F117" s="107">
        <f>Size!F119</f>
        <v>1.022141715551534E-2</v>
      </c>
      <c r="G117" s="108">
        <f>Size!G119</f>
        <v>65.684555928770948</v>
      </c>
      <c r="H117" s="109">
        <f>Size!H119</f>
        <v>-1.4498471006104552</v>
      </c>
      <c r="I117" s="155">
        <f>Size!I119</f>
        <v>3.4334806690297008</v>
      </c>
      <c r="J117" s="156">
        <f>Size!J119</f>
        <v>0.1578610753646621</v>
      </c>
      <c r="K117" s="107">
        <f>Size!K119</f>
        <v>4.8192737541917635E-2</v>
      </c>
      <c r="L117" s="110">
        <f>Size!L119</f>
        <v>3502797580.2313137</v>
      </c>
      <c r="M117" s="111">
        <f>Size!M119</f>
        <v>194859868.94308901</v>
      </c>
      <c r="N117" s="107">
        <f>Size!N119</f>
        <v>5.890675277171524E-2</v>
      </c>
      <c r="O117" s="105">
        <f>Size!O119</f>
        <v>1020551743.0829661</v>
      </c>
      <c r="P117" s="106">
        <f>Size!P119</f>
        <v>10685482.151541591</v>
      </c>
      <c r="Q117" s="107">
        <f>Size!Q119</f>
        <v>1.0581086392257633E-2</v>
      </c>
    </row>
    <row r="118" spans="2:17" ht="15" thickBot="1">
      <c r="B118" s="326"/>
      <c r="C118" s="84" t="s">
        <v>93</v>
      </c>
      <c r="D118" s="105">
        <f>Size!D120</f>
        <v>2558.8540735840797</v>
      </c>
      <c r="E118" s="106">
        <f>Size!E120</f>
        <v>-499.71458405256271</v>
      </c>
      <c r="F118" s="107">
        <f>Size!F120</f>
        <v>-0.16338184294306227</v>
      </c>
      <c r="G118" s="108">
        <f>Size!G120</f>
        <v>1.6475111153379463E-4</v>
      </c>
      <c r="H118" s="109">
        <f>Size!H120</f>
        <v>-3.8577971631561077E-5</v>
      </c>
      <c r="I118" s="155">
        <f>Size!I120</f>
        <v>2.2848712094354977</v>
      </c>
      <c r="J118" s="156">
        <f>Size!J120</f>
        <v>8.1262904532149349E-2</v>
      </c>
      <c r="K118" s="107">
        <f>Size!K120</f>
        <v>3.6877200159087978E-2</v>
      </c>
      <c r="L118" s="110">
        <f>Size!L120</f>
        <v>5846.6520018790061</v>
      </c>
      <c r="M118" s="111">
        <f>Size!M120</f>
        <v>-893.23529320618582</v>
      </c>
      <c r="N118" s="107">
        <f>Size!N120</f>
        <v>-0.13252970770854638</v>
      </c>
      <c r="O118" s="105">
        <f>Size!O120</f>
        <v>2047.0832588672638</v>
      </c>
      <c r="P118" s="106">
        <f>Size!P120</f>
        <v>-399.77166724205017</v>
      </c>
      <c r="Q118" s="107">
        <f>Size!Q120</f>
        <v>-0.16338184294306227</v>
      </c>
    </row>
    <row r="119" spans="2:17">
      <c r="B119" s="326"/>
      <c r="C119" s="101" t="s">
        <v>119</v>
      </c>
      <c r="D119" s="143">
        <f>'White Milk Size'!D35</f>
        <v>211562815.96539304</v>
      </c>
      <c r="E119" s="144">
        <f>'White Milk Size'!E35</f>
        <v>7475426.3294678628</v>
      </c>
      <c r="F119" s="145">
        <f>'White Milk Size'!F35</f>
        <v>3.6628555751550343E-2</v>
      </c>
      <c r="G119" s="146">
        <f>'White Milk Size'!G35</f>
        <v>13.621413369890975</v>
      </c>
      <c r="H119" s="147">
        <f>'White Milk Size'!H35</f>
        <v>5.3988059141824252E-2</v>
      </c>
      <c r="I119" s="160">
        <f>'White Milk Size'!I35</f>
        <v>5.568499744842736</v>
      </c>
      <c r="J119" s="161">
        <f>'White Milk Size'!J35</f>
        <v>0.17532437059065398</v>
      </c>
      <c r="K119" s="145">
        <f>'White Milk Size'!K35</f>
        <v>3.2508560991300547E-2</v>
      </c>
      <c r="L119" s="148">
        <f>'White Milk Size'!L35</f>
        <v>1178087486.7215018</v>
      </c>
      <c r="M119" s="149">
        <f>'White Milk Size'!M35</f>
        <v>77408402.741640568</v>
      </c>
      <c r="N119" s="145">
        <f>'White Milk Size'!N35</f>
        <v>7.0327858381523389E-2</v>
      </c>
      <c r="O119" s="143">
        <f>'White Milk Size'!O35</f>
        <v>420754709.77018547</v>
      </c>
      <c r="P119" s="144">
        <f>'White Milk Size'!P35</f>
        <v>14520088.391897857</v>
      </c>
      <c r="Q119" s="145">
        <f>'White Milk Size'!Q35</f>
        <v>3.5743109099449902E-2</v>
      </c>
    </row>
    <row r="120" spans="2:17" ht="15" thickBot="1">
      <c r="B120" s="325"/>
      <c r="C120" s="100" t="s">
        <v>116</v>
      </c>
      <c r="D120" s="135">
        <f>'White Milk Size'!D36</f>
        <v>991978033.10611475</v>
      </c>
      <c r="E120" s="136">
        <f>'White Milk Size'!E36</f>
        <v>9869102.76141572</v>
      </c>
      <c r="F120" s="137">
        <f>'White Milk Size'!F36</f>
        <v>1.0048888118705811E-2</v>
      </c>
      <c r="G120" s="138">
        <f>'White Milk Size'!G36</f>
        <v>63.868231197112017</v>
      </c>
      <c r="H120" s="139">
        <f>'White Milk Size'!H36</f>
        <v>-1.4209058889253683</v>
      </c>
      <c r="I120" s="153">
        <f>'White Milk Size'!I36</f>
        <v>3.4306272753871245</v>
      </c>
      <c r="J120" s="154">
        <f>'White Milk Size'!J36</f>
        <v>0.15625976398362429</v>
      </c>
      <c r="K120" s="137">
        <f>'White Milk Size'!K36</f>
        <v>4.7722121429382945E-2</v>
      </c>
      <c r="L120" s="140">
        <f>'White Milk Size'!L36</f>
        <v>3403106896.9587092</v>
      </c>
      <c r="M120" s="141">
        <f>'White Milk Size'!M36</f>
        <v>187321322.77878332</v>
      </c>
      <c r="N120" s="137">
        <f>'White Milk Size'!N36</f>
        <v>5.8250563807119848E-2</v>
      </c>
      <c r="O120" s="135">
        <f>'White Milk Size'!O36</f>
        <v>992338463.18339527</v>
      </c>
      <c r="P120" s="136">
        <f>'White Milk Size'!P36</f>
        <v>10229532.838696241</v>
      </c>
      <c r="Q120" s="137">
        <f>'White Milk Size'!Q36</f>
        <v>1.0415884147500722E-2</v>
      </c>
    </row>
    <row r="121" spans="2:17">
      <c r="B121" s="324" t="s">
        <v>65</v>
      </c>
      <c r="C121" s="82" t="s">
        <v>90</v>
      </c>
      <c r="D121" s="121">
        <f>Organic!D35</f>
        <v>134444965.5460903</v>
      </c>
      <c r="E121" s="122">
        <f>Organic!E35</f>
        <v>8228976.7521113455</v>
      </c>
      <c r="F121" s="123">
        <f>Organic!F35</f>
        <v>6.5197577824655947E-2</v>
      </c>
      <c r="G121" s="124">
        <f>Organic!G35</f>
        <v>8.6562019079175485</v>
      </c>
      <c r="H121" s="125">
        <f>Organic!H35</f>
        <v>0.26555119677128936</v>
      </c>
      <c r="I121" s="204">
        <f>Organic!I35</f>
        <v>8.7005612472425256</v>
      </c>
      <c r="J121" s="152">
        <f>Organic!J35</f>
        <v>-0.13299693681787694</v>
      </c>
      <c r="K121" s="123">
        <f>Organic!K35</f>
        <v>-1.5055873754005663E-2</v>
      </c>
      <c r="L121" s="126">
        <f>Organic!L35</f>
        <v>1169746657.1171699</v>
      </c>
      <c r="M121" s="127">
        <f>Organic!M35</f>
        <v>54810376.346840858</v>
      </c>
      <c r="N121" s="123">
        <f>Organic!N35</f>
        <v>4.9160097569855211E-2</v>
      </c>
      <c r="O121" s="121">
        <f>Organic!O35</f>
        <v>137807936.70171297</v>
      </c>
      <c r="P121" s="122">
        <f>Organic!P35</f>
        <v>7142038.4460538179</v>
      </c>
      <c r="Q121" s="123">
        <f>Organic!Q35</f>
        <v>5.4658778926999003E-2</v>
      </c>
    </row>
    <row r="122" spans="2:17" ht="15" thickBot="1">
      <c r="B122" s="325"/>
      <c r="C122" s="84" t="s">
        <v>92</v>
      </c>
      <c r="D122" s="128">
        <f>Organic!D36</f>
        <v>1418718500.0971699</v>
      </c>
      <c r="E122" s="129">
        <f>Organic!E36</f>
        <v>40688952.531128168</v>
      </c>
      <c r="F122" s="130">
        <f>Organic!F36</f>
        <v>2.9526908623255164E-2</v>
      </c>
      <c r="G122" s="131">
        <f>Organic!G36</f>
        <v>91.34379809208238</v>
      </c>
      <c r="H122" s="132">
        <f>Organic!H36</f>
        <v>-0.26555119677054506</v>
      </c>
      <c r="I122" s="205">
        <f>Organic!I36</f>
        <v>4.1721567370466843</v>
      </c>
      <c r="J122" s="157">
        <f>Organic!J36</f>
        <v>0.25469963760967662</v>
      </c>
      <c r="K122" s="130">
        <f>Organic!K36</f>
        <v>6.5016573543659348E-2</v>
      </c>
      <c r="L122" s="133">
        <f>Organic!L36</f>
        <v>5919115948.1531744</v>
      </c>
      <c r="M122" s="134">
        <f>Organic!M36</f>
        <v>520744313.80661678</v>
      </c>
      <c r="N122" s="130">
        <f>Organic!N36</f>
        <v>9.6463220592935328E-2</v>
      </c>
      <c r="O122" s="128">
        <f>Organic!O36</f>
        <v>1761359973.4502184</v>
      </c>
      <c r="P122" s="129">
        <f>Organic!P36</f>
        <v>61645286.27152276</v>
      </c>
      <c r="Q122" s="130">
        <f>Organic!Q36</f>
        <v>3.6268020001548544E-2</v>
      </c>
    </row>
    <row r="123" spans="2:17">
      <c r="B123" s="324" t="s">
        <v>126</v>
      </c>
      <c r="C123" s="82" t="s">
        <v>89</v>
      </c>
      <c r="D123" s="121">
        <f>'Form Data'!D35</f>
        <v>140451443.78745657</v>
      </c>
      <c r="E123" s="122">
        <f>'Form Data'!E35</f>
        <v>16449954.536825821</v>
      </c>
      <c r="F123" s="123">
        <f>'Form Data'!F35</f>
        <v>0.13265933043414754</v>
      </c>
      <c r="G123" s="124">
        <f>'Form Data'!G35</f>
        <v>9.042927347591645</v>
      </c>
      <c r="H123" s="125">
        <f>'Form Data'!H35</f>
        <v>0.79949326363954754</v>
      </c>
      <c r="I123" s="204">
        <f>'Form Data'!I35</f>
        <v>9.1105078216527939</v>
      </c>
      <c r="J123" s="152">
        <f>'Form Data'!J35</f>
        <v>0.43465942947936043</v>
      </c>
      <c r="K123" s="123">
        <f>'Form Data'!K35</f>
        <v>5.0099933727688339E-2</v>
      </c>
      <c r="L123" s="126">
        <f>'Form Data'!L35</f>
        <v>1279583977.1880507</v>
      </c>
      <c r="M123" s="127">
        <f>'Form Data'!M35</f>
        <v>203765856.04585457</v>
      </c>
      <c r="N123" s="123">
        <f>'Form Data'!N35</f>
        <v>0.18940548782494604</v>
      </c>
      <c r="O123" s="121">
        <f>'Form Data'!O35</f>
        <v>232398909.50037608</v>
      </c>
      <c r="P123" s="122">
        <f>'Form Data'!P35</f>
        <v>27067250.207098097</v>
      </c>
      <c r="Q123" s="123">
        <f>'Form Data'!Q35</f>
        <v>0.13182209845407999</v>
      </c>
    </row>
    <row r="124" spans="2:17" ht="15" thickBot="1">
      <c r="B124" s="325"/>
      <c r="C124" s="84" t="s">
        <v>91</v>
      </c>
      <c r="D124" s="128">
        <f>'Form Data'!D36</f>
        <v>1412712021.8556514</v>
      </c>
      <c r="E124" s="129">
        <f>'Form Data'!E36</f>
        <v>32467974.746432304</v>
      </c>
      <c r="F124" s="130">
        <f>'Form Data'!F36</f>
        <v>2.3523357926761704E-2</v>
      </c>
      <c r="G124" s="131">
        <f>'Form Data'!G36</f>
        <v>90.957072652398523</v>
      </c>
      <c r="H124" s="132">
        <f>'Form Data'!H36</f>
        <v>-0.7994932636374017</v>
      </c>
      <c r="I124" s="205">
        <f>'Form Data'!I36</f>
        <v>4.1121463810094614</v>
      </c>
      <c r="J124" s="157">
        <f>'Form Data'!J36</f>
        <v>0.17263307148779372</v>
      </c>
      <c r="K124" s="130">
        <f>'Form Data'!K36</f>
        <v>4.3820913377940758E-2</v>
      </c>
      <c r="L124" s="133">
        <f>'Form Data'!L36</f>
        <v>5809278628.0822763</v>
      </c>
      <c r="M124" s="134">
        <f>'Form Data'!M36</f>
        <v>371788834.10745621</v>
      </c>
      <c r="N124" s="130">
        <f>'Form Data'!N36</f>
        <v>6.8375086334769478E-2</v>
      </c>
      <c r="O124" s="128">
        <f>'Form Data'!O36</f>
        <v>1666769000.6515605</v>
      </c>
      <c r="P124" s="129">
        <f>'Form Data'!P36</f>
        <v>41720074.510485411</v>
      </c>
      <c r="Q124" s="130">
        <f>'Form Data'!Q36</f>
        <v>2.5673119030056559E-2</v>
      </c>
    </row>
    <row r="125" spans="2:17" ht="15" thickBot="1">
      <c r="B125" s="235" t="s">
        <v>221</v>
      </c>
      <c r="C125" s="142" t="s">
        <v>127</v>
      </c>
      <c r="D125" s="252">
        <f>'Glass Bottle'!D19</f>
        <v>192192.05534929899</v>
      </c>
      <c r="E125" s="253">
        <f>'Glass Bottle'!E19</f>
        <v>1639.3582571660809</v>
      </c>
      <c r="F125" s="254">
        <f>'Glass Bottle'!F19</f>
        <v>8.6031753010215612E-3</v>
      </c>
      <c r="G125" s="117">
        <f>'Glass Bottle'!G19</f>
        <v>1.2374232307202793E-2</v>
      </c>
      <c r="H125" s="118">
        <f>'Glass Bottle'!H19</f>
        <v>-2.9342682730471026E-4</v>
      </c>
      <c r="I125" s="158">
        <f>'Glass Bottle'!I19</f>
        <v>9.1062682465193028</v>
      </c>
      <c r="J125" s="159">
        <f>'Glass Bottle'!J19</f>
        <v>-0.7931434372162709</v>
      </c>
      <c r="K125" s="116">
        <f>'Glass Bottle'!K19</f>
        <v>-8.0120259926090454E-2</v>
      </c>
      <c r="L125" s="119">
        <f>'Glass Bottle'!L19</f>
        <v>1750152.4108606018</v>
      </c>
      <c r="M125" s="120">
        <f>'Glass Bottle'!M19</f>
        <v>-136207.18510058429</v>
      </c>
      <c r="N125" s="116">
        <f>'Glass Bottle'!N19</f>
        <v>-7.2206373266376356E-2</v>
      </c>
      <c r="O125" s="114">
        <f>'Glass Bottle'!O19</f>
        <v>361690.71989226423</v>
      </c>
      <c r="P125" s="115">
        <f>'Glass Bottle'!P19</f>
        <v>12089.75185966643</v>
      </c>
      <c r="Q125" s="116">
        <f>'Glass Bottle'!Q19</f>
        <v>3.4581574323727694E-2</v>
      </c>
    </row>
    <row r="126" spans="2:17">
      <c r="B126" s="326" t="s">
        <v>222</v>
      </c>
      <c r="C126" s="236" t="s">
        <v>223</v>
      </c>
      <c r="D126" s="241">
        <f>Enhanced!D105</f>
        <v>15690926.292080101</v>
      </c>
      <c r="E126" s="122">
        <f>Enhanced!E105</f>
        <v>8206404.9731563302</v>
      </c>
      <c r="F126" s="123">
        <f>Enhanced!F105</f>
        <v>1.0964502101700691</v>
      </c>
      <c r="G126" s="124">
        <f>Enhanced!G105</f>
        <v>1.0102559478877211</v>
      </c>
      <c r="H126" s="125">
        <f>Enhanced!H105</f>
        <v>0.5126961321521345</v>
      </c>
      <c r="I126" s="204">
        <f>Enhanced!I105</f>
        <v>8.7195751366762764</v>
      </c>
      <c r="J126" s="152">
        <f>Enhanced!J105</f>
        <v>-0.17873109173677371</v>
      </c>
      <c r="K126" s="123">
        <f>Enhanced!K105</f>
        <v>-2.0085967727888496E-2</v>
      </c>
      <c r="L126" s="126">
        <f>Enhanced!L105</f>
        <v>136818210.76784173</v>
      </c>
      <c r="M126" s="127">
        <f>Enhanced!M105</f>
        <v>70218648.098972082</v>
      </c>
      <c r="N126" s="123">
        <f>Enhanced!N105</f>
        <v>1.0543409789054681</v>
      </c>
      <c r="O126" s="121">
        <f>Enhanced!O105</f>
        <v>13007391.669431271</v>
      </c>
      <c r="P126" s="122">
        <f>Enhanced!P105</f>
        <v>5513285.750373615</v>
      </c>
      <c r="Q126" s="123">
        <f>Enhanced!Q105</f>
        <v>0.73568292334289309</v>
      </c>
    </row>
    <row r="127" spans="2:17">
      <c r="B127" s="326"/>
      <c r="C127" s="236" t="s">
        <v>224</v>
      </c>
      <c r="D127" s="242">
        <f>Enhanced!D106</f>
        <v>1481011109.0328598</v>
      </c>
      <c r="E127" s="106">
        <f>Enhanced!E106</f>
        <v>31515699.90546608</v>
      </c>
      <c r="F127" s="107">
        <f>Enhanced!F106</f>
        <v>2.174253171621892E-2</v>
      </c>
      <c r="G127" s="108">
        <f>Enhanced!G106</f>
        <v>95.35449048304018</v>
      </c>
      <c r="H127" s="109">
        <f>Enhanced!H106</f>
        <v>-1.0058027065195461</v>
      </c>
      <c r="I127" s="155">
        <f>Enhanced!I106</f>
        <v>4.2696808896196918</v>
      </c>
      <c r="J127" s="156">
        <f>Enhanced!J106</f>
        <v>0.16382074198755969</v>
      </c>
      <c r="K127" s="107">
        <f>Enhanced!K106</f>
        <v>3.9899250363419181E-2</v>
      </c>
      <c r="L127" s="110">
        <f>Enhanced!L106</f>
        <v>6323444829.5520668</v>
      </c>
      <c r="M127" s="111">
        <f>Enhanced!M106</f>
        <v>372019395.04016876</v>
      </c>
      <c r="N127" s="107">
        <f>Enhanced!N106</f>
        <v>6.2509292796118124E-2</v>
      </c>
      <c r="O127" s="105">
        <f>Enhanced!O106</f>
        <v>1767019319.6637981</v>
      </c>
      <c r="P127" s="106">
        <f>Enhanced!P106</f>
        <v>41534146.609344244</v>
      </c>
      <c r="Q127" s="107">
        <f>Enhanced!Q106</f>
        <v>2.4070995948241327E-2</v>
      </c>
    </row>
    <row r="128" spans="2:17">
      <c r="B128" s="326"/>
      <c r="C128" s="237" t="s">
        <v>128</v>
      </c>
      <c r="D128" s="242">
        <f>'Enhanced - Aggs'!D98</f>
        <v>0.5</v>
      </c>
      <c r="E128" s="106">
        <f>'Enhanced - Aggs'!E98</f>
        <v>0.5</v>
      </c>
      <c r="F128" s="107">
        <f>'Enhanced - Aggs'!F98</f>
        <v>0</v>
      </c>
      <c r="G128" s="108">
        <f>'Enhanced - Aggs'!G98</f>
        <v>3.2192361658012536E-8</v>
      </c>
      <c r="H128" s="109">
        <f>'Enhanced - Aggs'!H98</f>
        <v>3.2192361658012536E-8</v>
      </c>
      <c r="I128" s="155">
        <f>'Enhanced - Aggs'!I98</f>
        <v>7.9799999999995634</v>
      </c>
      <c r="J128" s="156">
        <f>'Enhanced - Aggs'!J98</f>
        <v>7.9799999999995634</v>
      </c>
      <c r="K128" s="107">
        <f>'Enhanced - Aggs'!K98</f>
        <v>0</v>
      </c>
      <c r="L128" s="110">
        <f>'Enhanced - Aggs'!L98</f>
        <v>3.9899999999997817</v>
      </c>
      <c r="M128" s="111">
        <f>'Enhanced - Aggs'!M98</f>
        <v>3.9899999999997817</v>
      </c>
      <c r="N128" s="107">
        <f>'Enhanced - Aggs'!N98</f>
        <v>0</v>
      </c>
      <c r="O128" s="105">
        <f>'Enhanced - Aggs'!O98</f>
        <v>1</v>
      </c>
      <c r="P128" s="106">
        <f>'Enhanced - Aggs'!P98</f>
        <v>1</v>
      </c>
      <c r="Q128" s="107">
        <f>'Enhanced - Aggs'!Q98</f>
        <v>0</v>
      </c>
    </row>
    <row r="129" spans="2:17" ht="15" customHeight="1">
      <c r="B129" s="326"/>
      <c r="C129" s="237" t="s">
        <v>129</v>
      </c>
      <c r="D129" s="242">
        <f>'Enhanced - Aggs'!D99</f>
        <v>1876499.7332775733</v>
      </c>
      <c r="E129" s="106">
        <f>'Enhanced - Aggs'!E99</f>
        <v>229693.98905209824</v>
      </c>
      <c r="F129" s="107">
        <f>'Enhanced - Aggs'!F99</f>
        <v>0.1394784963906765</v>
      </c>
      <c r="G129" s="108">
        <f>'Enhanced - Aggs'!G99</f>
        <v>0.1208179161296714</v>
      </c>
      <c r="H129" s="109">
        <f>'Enhanced - Aggs'!H99</f>
        <v>1.1340726108525517E-2</v>
      </c>
      <c r="I129" s="155">
        <f>'Enhanced - Aggs'!I99</f>
        <v>11.339082648017165</v>
      </c>
      <c r="J129" s="156">
        <f>'Enhanced - Aggs'!J99</f>
        <v>0.51555867404867861</v>
      </c>
      <c r="K129" s="107">
        <f>'Enhanced - Aggs'!K99</f>
        <v>4.7633162294336111E-2</v>
      </c>
      <c r="L129" s="110">
        <f>'Enhanced - Aggs'!L99</f>
        <v>21277785.564616568</v>
      </c>
      <c r="M129" s="111">
        <f>'Enhanced - Aggs'!M99</f>
        <v>3453544.1115231253</v>
      </c>
      <c r="N129" s="107">
        <f>'Enhanced - Aggs'!N99</f>
        <v>0.19375546054015969</v>
      </c>
      <c r="O129" s="105">
        <f>'Enhanced - Aggs'!O99</f>
        <v>3753005.4665551465</v>
      </c>
      <c r="P129" s="106">
        <f>'Enhanced - Aggs'!P99</f>
        <v>459393.97810419649</v>
      </c>
      <c r="Q129" s="107">
        <f>'Enhanced - Aggs'!Q99</f>
        <v>0.13948031809916309</v>
      </c>
    </row>
    <row r="130" spans="2:17">
      <c r="B130" s="326"/>
      <c r="C130" s="237" t="s">
        <v>130</v>
      </c>
      <c r="D130" s="242">
        <f>'Enhanced - Aggs'!D100</f>
        <v>39434.843012982747</v>
      </c>
      <c r="E130" s="106">
        <f>'Enhanced - Aggs'!E100</f>
        <v>9753.7965142852627</v>
      </c>
      <c r="F130" s="107">
        <f>'Enhanced - Aggs'!F100</f>
        <v>0.32862037107462827</v>
      </c>
      <c r="G130" s="108">
        <f>'Enhanced - Aggs'!G100</f>
        <v>2.5390014564017787E-3</v>
      </c>
      <c r="H130" s="109">
        <f>'Enhanced - Aggs'!H100</f>
        <v>5.6584974803642685E-4</v>
      </c>
      <c r="I130" s="155">
        <f>'Enhanced - Aggs'!I100</f>
        <v>12.959812050322293</v>
      </c>
      <c r="J130" s="156">
        <f>'Enhanced - Aggs'!J100</f>
        <v>0.35621668633042169</v>
      </c>
      <c r="K130" s="107">
        <f>'Enhanced - Aggs'!K100</f>
        <v>2.8263100809164585E-2</v>
      </c>
      <c r="L130" s="110">
        <f>'Enhanced - Aggs'!L100</f>
        <v>511068.15368222166</v>
      </c>
      <c r="M130" s="111">
        <f>'Enhanced - Aggs'!M100</f>
        <v>136980.2536328109</v>
      </c>
      <c r="N130" s="107">
        <f>'Enhanced - Aggs'!N100</f>
        <v>0.3661713025594201</v>
      </c>
      <c r="O130" s="105">
        <f>'Enhanced - Aggs'!O100</f>
        <v>360464.74417717475</v>
      </c>
      <c r="P130" s="106">
        <f>'Enhanced - Aggs'!P100</f>
        <v>89157.189344471321</v>
      </c>
      <c r="Q130" s="107">
        <f>'Enhanced - Aggs'!Q100</f>
        <v>0.32862037107462189</v>
      </c>
    </row>
    <row r="131" spans="2:17">
      <c r="B131" s="326"/>
      <c r="C131" s="238" t="s">
        <v>225</v>
      </c>
      <c r="D131" s="242">
        <f>Enhanced!D107</f>
        <v>17022548.666194081</v>
      </c>
      <c r="E131" s="106">
        <f>Enhanced!E107</f>
        <v>676218.13376774266</v>
      </c>
      <c r="F131" s="107">
        <f>Enhanced!F107</f>
        <v>4.1368191621130118E-2</v>
      </c>
      <c r="G131" s="108">
        <f>Enhanced!G107</f>
        <v>1.0959920860064782</v>
      </c>
      <c r="H131" s="109">
        <f>Enhanced!H107</f>
        <v>9.3124092310290507E-3</v>
      </c>
      <c r="I131" s="155">
        <f>Enhanced!I107</f>
        <v>10.570334390111837</v>
      </c>
      <c r="J131" s="156">
        <f>Enhanced!J107</f>
        <v>7.5675557989660192E-2</v>
      </c>
      <c r="K131" s="107">
        <f>Enhanced!K107</f>
        <v>7.2108640404804341E-3</v>
      </c>
      <c r="L131" s="110">
        <f>Enhanced!L107</f>
        <v>179934031.57362369</v>
      </c>
      <c r="M131" s="111">
        <f>Enhanced!M107</f>
        <v>8384869.4787071943</v>
      </c>
      <c r="N131" s="107">
        <f>Enhanced!N107</f>
        <v>4.8877356066991028E-2</v>
      </c>
      <c r="O131" s="105">
        <f>Enhanced!O107</f>
        <v>23261742.186055962</v>
      </c>
      <c r="P131" s="106">
        <f>Enhanced!P107</f>
        <v>1388498.6301622391</v>
      </c>
      <c r="Q131" s="107">
        <f>Enhanced!Q107</f>
        <v>6.3479320138969952E-2</v>
      </c>
    </row>
    <row r="132" spans="2:17">
      <c r="B132" s="326"/>
      <c r="C132" s="238" t="s">
        <v>226</v>
      </c>
      <c r="D132" s="242">
        <f>Enhanced!D108</f>
        <v>96561.228041681228</v>
      </c>
      <c r="E132" s="106">
        <f>Enhanced!E108</f>
        <v>65894.933845951367</v>
      </c>
      <c r="F132" s="107">
        <f>Enhanced!F108</f>
        <v>2.1487739413628573</v>
      </c>
      <c r="G132" s="108">
        <f>Enhanced!G108</f>
        <v>6.2170679505192516E-3</v>
      </c>
      <c r="H132" s="109">
        <f>Enhanced!H108</f>
        <v>4.1784184445392628E-3</v>
      </c>
      <c r="I132" s="155">
        <f>Enhanced!I108</f>
        <v>12.748059530102916</v>
      </c>
      <c r="J132" s="156">
        <f>Enhanced!J108</f>
        <v>4.003968568600893</v>
      </c>
      <c r="K132" s="107">
        <f>Enhanced!K108</f>
        <v>0.45790564007503282</v>
      </c>
      <c r="L132" s="110">
        <f>Enhanced!L108</f>
        <v>1230968.2833751952</v>
      </c>
      <c r="M132" s="111">
        <f>Enhanced!M108</f>
        <v>962819.41747555183</v>
      </c>
      <c r="N132" s="107">
        <f>Enhanced!N108</f>
        <v>3.5906152884342006</v>
      </c>
      <c r="O132" s="105">
        <f>Enhanced!O108</f>
        <v>208832.56767559052</v>
      </c>
      <c r="P132" s="106">
        <f>Enhanced!P108</f>
        <v>142953.50454751559</v>
      </c>
      <c r="Q132" s="107">
        <f>Enhanced!Q108</f>
        <v>2.1699383348788812</v>
      </c>
    </row>
    <row r="133" spans="2:17">
      <c r="B133" s="326"/>
      <c r="C133" s="238" t="s">
        <v>227</v>
      </c>
      <c r="D133" s="242">
        <f>Enhanced!D109</f>
        <v>39238086.814043261</v>
      </c>
      <c r="E133" s="106">
        <f>Enhanced!E109</f>
        <v>8444234.5340594873</v>
      </c>
      <c r="F133" s="107">
        <f>Enhanced!F109</f>
        <v>0.27421819320567115</v>
      </c>
      <c r="G133" s="108">
        <f>Enhanced!G109</f>
        <v>2.5263333629723483</v>
      </c>
      <c r="H133" s="109">
        <f>Enhanced!H109</f>
        <v>0.47920398577648227</v>
      </c>
      <c r="I133" s="155">
        <f>Enhanced!I109</f>
        <v>11.382275320096687</v>
      </c>
      <c r="J133" s="156">
        <f>Enhanced!J109</f>
        <v>0.90238286050899141</v>
      </c>
      <c r="K133" s="107">
        <f>Enhanced!K109</f>
        <v>8.6106118358440994E-2</v>
      </c>
      <c r="L133" s="110">
        <f>Enhanced!L109</f>
        <v>446618707.15129584</v>
      </c>
      <c r="M133" s="111">
        <f>Enhanced!M109</f>
        <v>123902446.84063655</v>
      </c>
      <c r="N133" s="107">
        <f>Enhanced!N109</f>
        <v>0.3839361757643176</v>
      </c>
      <c r="O133" s="105">
        <f>Enhanced!O109</f>
        <v>95443740.286696509</v>
      </c>
      <c r="P133" s="106">
        <f>Enhanced!P109</f>
        <v>20171683.845631391</v>
      </c>
      <c r="Q133" s="107">
        <f>Enhanced!Q109</f>
        <v>0.26798369540262235</v>
      </c>
    </row>
    <row r="134" spans="2:17">
      <c r="B134" s="326"/>
      <c r="C134" s="238" t="s">
        <v>131</v>
      </c>
      <c r="D134" s="242">
        <f>'Enhanced - Aggs'!D102</f>
        <v>0</v>
      </c>
      <c r="E134" s="106">
        <f>'Enhanced - Aggs'!E102</f>
        <v>0</v>
      </c>
      <c r="F134" s="107">
        <f>'Enhanced - Aggs'!F102</f>
        <v>0</v>
      </c>
      <c r="G134" s="108">
        <f>'Enhanced - Aggs'!G102</f>
        <v>0</v>
      </c>
      <c r="H134" s="109">
        <f>'Enhanced - Aggs'!H102</f>
        <v>0</v>
      </c>
      <c r="I134" s="155">
        <f>'Enhanced - Aggs'!I102</f>
        <v>0</v>
      </c>
      <c r="J134" s="156">
        <f>'Enhanced - Aggs'!J102</f>
        <v>0</v>
      </c>
      <c r="K134" s="107">
        <f>'Enhanced - Aggs'!K102</f>
        <v>0</v>
      </c>
      <c r="L134" s="110">
        <f>'Enhanced - Aggs'!L102</f>
        <v>0</v>
      </c>
      <c r="M134" s="111">
        <f>'Enhanced - Aggs'!M102</f>
        <v>0</v>
      </c>
      <c r="N134" s="107">
        <f>'Enhanced - Aggs'!N102</f>
        <v>0</v>
      </c>
      <c r="O134" s="105">
        <f>'Enhanced - Aggs'!O102</f>
        <v>0</v>
      </c>
      <c r="P134" s="106">
        <f>'Enhanced - Aggs'!P102</f>
        <v>0</v>
      </c>
      <c r="Q134" s="107">
        <f>'Enhanced - Aggs'!Q102</f>
        <v>0</v>
      </c>
    </row>
    <row r="135" spans="2:17">
      <c r="B135" s="330"/>
      <c r="C135" s="239" t="s">
        <v>179</v>
      </c>
      <c r="D135" s="242">
        <f>'Enhanced - Aggs'!D103</f>
        <v>17408469.946681172</v>
      </c>
      <c r="E135" s="106">
        <f>'Enhanced - Aggs'!E103</f>
        <v>5931959.7352385111</v>
      </c>
      <c r="F135" s="107">
        <f>'Enhanced - Aggs'!F103</f>
        <v>0.51687835639479041</v>
      </c>
      <c r="G135" s="108">
        <f>'Enhanced - Aggs'!G103</f>
        <v>6.7407900448189428</v>
      </c>
      <c r="H135" s="109">
        <f>'Enhanced - Aggs'!H103</f>
        <v>1.7307545942186282</v>
      </c>
      <c r="I135" s="155">
        <f>'Enhanced - Aggs'!I103</f>
        <v>29.744148049926434</v>
      </c>
      <c r="J135" s="156">
        <f>'Enhanced - Aggs'!J103</f>
        <v>2.4457047843709283</v>
      </c>
      <c r="K135" s="107">
        <f>'Enhanced - Aggs'!K103</f>
        <v>8.9591364627625403E-2</v>
      </c>
      <c r="L135" s="110">
        <f>'Enhanced - Aggs'!L103</f>
        <v>517800107.4167797</v>
      </c>
      <c r="M135" s="111">
        <f>'Enhanced - Aggs'!M103</f>
        <v>204509244.52314383</v>
      </c>
      <c r="N135" s="107">
        <f>'Enhanced - Aggs'!N103</f>
        <v>0.6527775583183093</v>
      </c>
      <c r="O135" s="105">
        <f>'Enhanced - Aggs'!O103</f>
        <v>83487629.606322035</v>
      </c>
      <c r="P135" s="106">
        <f>'Enhanced - Aggs'!P103</f>
        <v>33657399.743451342</v>
      </c>
      <c r="Q135" s="107">
        <f>'Enhanced - Aggs'!Q103</f>
        <v>0.67544139041851003</v>
      </c>
    </row>
    <row r="136" spans="2:17" ht="15" thickBot="1">
      <c r="B136" s="325"/>
      <c r="C136" s="240" t="s">
        <v>228</v>
      </c>
      <c r="D136" s="243">
        <f>Enhanced!D110</f>
        <v>104233.60994688782</v>
      </c>
      <c r="E136" s="129">
        <f>Enhanced!E110</f>
        <v>9476.8029791419976</v>
      </c>
      <c r="F136" s="130">
        <f>Enhanced!F110</f>
        <v>0.10001184381790953</v>
      </c>
      <c r="G136" s="131">
        <f>Enhanced!G110</f>
        <v>6.7110521366608557E-3</v>
      </c>
      <c r="H136" s="132">
        <f>Enhanced!H110</f>
        <v>4.1176091874985544E-4</v>
      </c>
      <c r="I136" s="205">
        <f>Enhanced!I110</f>
        <v>7.8272060477437089</v>
      </c>
      <c r="J136" s="157">
        <f>Enhanced!J110</f>
        <v>-8.0897748170339234E-2</v>
      </c>
      <c r="K136" s="130">
        <f>Enhanced!K110</f>
        <v>-1.0229727663936001E-2</v>
      </c>
      <c r="L136" s="133">
        <f>Enhanced!L110</f>
        <v>815857.94215443917</v>
      </c>
      <c r="M136" s="134">
        <f>Enhanced!M110</f>
        <v>66511.27728411369</v>
      </c>
      <c r="N136" s="130">
        <f>Enhanced!N110</f>
        <v>8.8759022228548215E-2</v>
      </c>
      <c r="O136" s="128">
        <f>Enhanced!O110</f>
        <v>226883.77828064561</v>
      </c>
      <c r="P136" s="129">
        <f>Enhanced!P110</f>
        <v>36756.377524692565</v>
      </c>
      <c r="Q136" s="130">
        <f>Enhanced!Q110</f>
        <v>0.19332498828968339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Alternatives'!D194</f>
        <v>157854052.16221848</v>
      </c>
      <c r="E137" s="292">
        <f>'Non-Dairy Alternatives'!E194</f>
        <v>-8291879.7121016085</v>
      </c>
      <c r="F137" s="293">
        <f>'Non-Dairy Alternatives'!F194</f>
        <v>-4.9907208792653091E-2</v>
      </c>
      <c r="G137" s="294">
        <f>'Non-Dairy Alternatives'!G194</f>
        <v>100</v>
      </c>
      <c r="H137" s="295">
        <f>'Non-Dairy Alternatives'!H194</f>
        <v>-8.5265128291212022E-14</v>
      </c>
      <c r="I137" s="296">
        <f>'Non-Dairy Alternatives'!I194</f>
        <v>7.6810555607287725</v>
      </c>
      <c r="J137" s="297">
        <f>'Non-Dairy Alternatives'!J194</f>
        <v>0.20906387123288628</v>
      </c>
      <c r="K137" s="293">
        <f>'Non-Dairy Alternatives'!K194</f>
        <v>2.7979671273830234E-2</v>
      </c>
      <c r="L137" s="298">
        <f>'Non-Dairy Alternatives'!L194</f>
        <v>1212485745.1441779</v>
      </c>
      <c r="M137" s="299">
        <f>'Non-Dairy Alternatives'!M194</f>
        <v>-28955277.064291477</v>
      </c>
      <c r="N137" s="293">
        <f>'Non-Dairy Alternatives'!N194</f>
        <v>-2.3323924815035757E-2</v>
      </c>
      <c r="O137" s="291">
        <f>'Non-Dairy Alternatives'!O194</f>
        <v>288553487.16823488</v>
      </c>
      <c r="P137" s="292">
        <f>'Non-Dairy Alternatives'!P194</f>
        <v>-9202311.0151635408</v>
      </c>
      <c r="Q137" s="293">
        <f>'Non-Dairy Alternatives'!Q194</f>
        <v>-3.0905564463586058E-2</v>
      </c>
    </row>
    <row r="138" spans="2:17" ht="15.5" customHeight="1">
      <c r="B138" s="330"/>
      <c r="C138" s="82" t="s">
        <v>265</v>
      </c>
      <c r="D138" s="121">
        <f>'Non-Dairy Alternatives'!D195</f>
        <v>1123121.6081438877</v>
      </c>
      <c r="E138" s="122">
        <f>'Non-Dairy Alternatives'!E195</f>
        <v>282742.43277941493</v>
      </c>
      <c r="F138" s="123">
        <f>'Non-Dairy Alternatives'!F195</f>
        <v>0.33644626267278627</v>
      </c>
      <c r="G138" s="124">
        <f>'Non-Dairy Alternatives'!G195</f>
        <v>0.71149368214489261</v>
      </c>
      <c r="H138" s="125">
        <f>'Non-Dairy Alternatives'!H195</f>
        <v>0.20568582643394306</v>
      </c>
      <c r="I138" s="204">
        <f>'Non-Dairy Alternatives'!I195</f>
        <v>18.204397792686489</v>
      </c>
      <c r="J138" s="152">
        <f>'Non-Dairy Alternatives'!J195</f>
        <v>-1.4315207657063844</v>
      </c>
      <c r="K138" s="245">
        <f>'Non-Dairy Alternatives'!K195</f>
        <v>-7.290317289967152E-2</v>
      </c>
      <c r="L138" s="257">
        <f>'Non-Dairy Alternatives'!L195</f>
        <v>20445752.524213091</v>
      </c>
      <c r="M138" s="127">
        <f>'Non-Dairy Alternatives'!M195</f>
        <v>3944135.4785869401</v>
      </c>
      <c r="N138" s="123">
        <f>'Non-Dairy Alternatives'!N195</f>
        <v>0.23901508971403237</v>
      </c>
      <c r="O138" s="121">
        <f>'Non-Dairy Alternatives'!O195</f>
        <v>2836795.1174716353</v>
      </c>
      <c r="P138" s="122">
        <f>'Non-Dairy Alternatives'!P195</f>
        <v>782163.5731327557</v>
      </c>
      <c r="Q138" s="123">
        <f>'Non-Dairy Alternatives'!Q195</f>
        <v>0.38068313284094596</v>
      </c>
    </row>
    <row r="139" spans="2:17">
      <c r="B139" s="326"/>
      <c r="C139" s="255" t="s">
        <v>85</v>
      </c>
      <c r="D139" s="105">
        <f>'Non-Dairy Alternatives'!D196</f>
        <v>107636304.78703043</v>
      </c>
      <c r="E139" s="106">
        <f>'Non-Dairy Alternatives'!E196</f>
        <v>-9881544.564833194</v>
      </c>
      <c r="F139" s="107">
        <f>'Non-Dairy Alternatives'!F196</f>
        <v>-8.4085478242939701E-2</v>
      </c>
      <c r="G139" s="108">
        <f>'Non-Dairy Alternatives'!G196</f>
        <v>68.187229477275721</v>
      </c>
      <c r="H139" s="109">
        <f>'Non-Dairy Alternatives'!H196</f>
        <v>-2.5444748901590941</v>
      </c>
      <c r="I139" s="155">
        <f>'Non-Dairy Alternatives'!I196</f>
        <v>6.1955786009833389</v>
      </c>
      <c r="J139" s="156">
        <f>'Non-Dairy Alternatives'!J196</f>
        <v>1.4010093440879778E-2</v>
      </c>
      <c r="K139" s="244">
        <f>'Non-Dairy Alternatives'!K196</f>
        <v>2.2664301825313948E-3</v>
      </c>
      <c r="L139" s="247">
        <f>'Non-Dairy Alternatives'!L196</f>
        <v>666869186.62744629</v>
      </c>
      <c r="M139" s="111">
        <f>'Non-Dairy Alternatives'!M196</f>
        <v>-59575450.000152826</v>
      </c>
      <c r="N139" s="107">
        <f>'Non-Dairy Alternatives'!N196</f>
        <v>-8.2009621926210571E-2</v>
      </c>
      <c r="O139" s="105">
        <f>'Non-Dairy Alternatives'!O196</f>
        <v>156688582.8622534</v>
      </c>
      <c r="P139" s="106">
        <f>'Non-Dairy Alternatives'!P196</f>
        <v>-16152554.878601462</v>
      </c>
      <c r="Q139" s="107">
        <f>'Non-Dairy Alternatives'!Q196</f>
        <v>-9.3453185333802882E-2</v>
      </c>
    </row>
    <row r="140" spans="2:17">
      <c r="B140" s="326"/>
      <c r="C140" s="255" t="s">
        <v>87</v>
      </c>
      <c r="D140" s="105">
        <f>'Non-Dairy Alternatives'!D197</f>
        <v>343681.74834974227</v>
      </c>
      <c r="E140" s="106">
        <f>'Non-Dairy Alternatives'!E197</f>
        <v>-213265.40174563415</v>
      </c>
      <c r="F140" s="107">
        <f>'Non-Dairy Alternatives'!F197</f>
        <v>-0.38291856185836082</v>
      </c>
      <c r="G140" s="108">
        <f>'Non-Dairy Alternatives'!G197</f>
        <v>0.21772120743315368</v>
      </c>
      <c r="H140" s="109">
        <f>'Non-Dairy Alternatives'!H197</f>
        <v>-0.1174944333065038</v>
      </c>
      <c r="I140" s="155">
        <f>'Non-Dairy Alternatives'!I197</f>
        <v>8.1876502465710317</v>
      </c>
      <c r="J140" s="156">
        <f>'Non-Dairy Alternatives'!J197</f>
        <v>0.11503749344091752</v>
      </c>
      <c r="K140" s="244">
        <f>'Non-Dairy Alternatives'!K197</f>
        <v>1.4250342108422371E-2</v>
      </c>
      <c r="L140" s="247">
        <f>'Non-Dairy Alternatives'!L197</f>
        <v>2813945.9516177303</v>
      </c>
      <c r="M140" s="111">
        <f>'Non-Dairy Alternatives'!M197</f>
        <v>-1682072.7150616772</v>
      </c>
      <c r="N140" s="107">
        <f>'Non-Dairy Alternatives'!N197</f>
        <v>-0.37412494025608523</v>
      </c>
      <c r="O140" s="105">
        <f>'Non-Dairy Alternatives'!O197</f>
        <v>695783.74645832018</v>
      </c>
      <c r="P140" s="106">
        <f>'Non-Dairy Alternatives'!P197</f>
        <v>-424743.2012678301</v>
      </c>
      <c r="Q140" s="107">
        <f>'Non-Dairy Alternatives'!Q197</f>
        <v>-0.37905665912787551</v>
      </c>
    </row>
    <row r="141" spans="2:17">
      <c r="B141" s="326"/>
      <c r="C141" s="255" t="s">
        <v>261</v>
      </c>
      <c r="D141" s="105">
        <f>'Non-Dairy Alternatives'!D198</f>
        <v>13440903.195604131</v>
      </c>
      <c r="E141" s="106">
        <f>'Non-Dairy Alternatives'!E198</f>
        <v>1904687.01974608</v>
      </c>
      <c r="F141" s="107">
        <f>'Non-Dairy Alternatives'!F198</f>
        <v>0.16510500416350005</v>
      </c>
      <c r="G141" s="108">
        <f>'Non-Dairy Alternatives'!G198</f>
        <v>8.5147660205717166</v>
      </c>
      <c r="H141" s="109">
        <f>'Non-Dairy Alternatives'!H198</f>
        <v>1.5713422209540715</v>
      </c>
      <c r="I141" s="155">
        <f>'Non-Dairy Alternatives'!I198</f>
        <v>13.969023608582299</v>
      </c>
      <c r="J141" s="156">
        <f>'Non-Dairy Alternatives'!J198</f>
        <v>-0.57014457808969787</v>
      </c>
      <c r="K141" s="244">
        <f>'Non-Dairy Alternatives'!K198</f>
        <v>-3.9214387698764452E-2</v>
      </c>
      <c r="L141" s="247">
        <f>'Non-Dairy Alternatives'!L198</f>
        <v>187756294.06006336</v>
      </c>
      <c r="M141" s="111">
        <f>'Non-Dairy Alternatives'!M198</f>
        <v>20029306.841457099</v>
      </c>
      <c r="N141" s="107">
        <f>'Non-Dairy Alternatives'!N198</f>
        <v>0.11941612482046188</v>
      </c>
      <c r="O141" s="105">
        <f>'Non-Dairy Alternatives'!O198</f>
        <v>57422056.091803394</v>
      </c>
      <c r="P141" s="106">
        <f>'Non-Dairy Alternatives'!P198</f>
        <v>4178707.3252790943</v>
      </c>
      <c r="Q141" s="107">
        <f>'Non-Dairy Alternatives'!Q198</f>
        <v>7.8483180004379691E-2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Alternatives'!D200</f>
        <v>737275.51631488255</v>
      </c>
      <c r="E143" s="106">
        <f>'Non-Dairy Alternatives'!E200</f>
        <v>67781.393718219828</v>
      </c>
      <c r="F143" s="107">
        <f>'Non-Dairy Alternatives'!F200</f>
        <v>0.10124270166155705</v>
      </c>
      <c r="G143" s="108">
        <f>'Non-Dairy Alternatives'!G200</f>
        <v>0.46706150790302325</v>
      </c>
      <c r="H143" s="109">
        <f>'Non-Dairy Alternatives'!H200</f>
        <v>6.4106036743430017E-2</v>
      </c>
      <c r="I143" s="155">
        <f>'Non-Dairy Alternatives'!I200</f>
        <v>21.940715260266487</v>
      </c>
      <c r="J143" s="156">
        <f>'Non-Dairy Alternatives'!J200</f>
        <v>1.6906504721569</v>
      </c>
      <c r="K143" s="244">
        <f>'Non-Dairy Alternatives'!K200</f>
        <v>8.3488645090637664E-2</v>
      </c>
      <c r="L143" s="247">
        <f>'Non-Dairy Alternatives'!L200</f>
        <v>16176352.171830798</v>
      </c>
      <c r="M143" s="111">
        <f>'Non-Dairy Alternatives'!M200</f>
        <v>2619052.8139897957</v>
      </c>
      <c r="N143" s="107">
        <f>'Non-Dairy Alternatives'!N200</f>
        <v>0.19318396273923391</v>
      </c>
      <c r="O143" s="105">
        <f>'Non-Dairy Alternatives'!O200</f>
        <v>2948131.0652595302</v>
      </c>
      <c r="P143" s="106">
        <f>'Non-Dairy Alternatives'!P200</f>
        <v>270377.57487287559</v>
      </c>
      <c r="Q143" s="107">
        <f>'Non-Dairy Alternatives'!Q200</f>
        <v>0.10097179439539611</v>
      </c>
    </row>
    <row r="144" spans="2:17">
      <c r="B144" s="326"/>
      <c r="C144" s="255" t="s">
        <v>264</v>
      </c>
      <c r="D144" s="105">
        <f>'Non-Dairy Alternatives'!D201</f>
        <v>434496.74309132417</v>
      </c>
      <c r="E144" s="106">
        <f>'Non-Dairy Alternatives'!E201</f>
        <v>29966.751205782639</v>
      </c>
      <c r="F144" s="107">
        <f>'Non-Dairy Alternatives'!F201</f>
        <v>7.4077946770041925E-2</v>
      </c>
      <c r="G144" s="108">
        <f>'Non-Dairy Alternatives'!G201</f>
        <v>0.27525219475824053</v>
      </c>
      <c r="H144" s="109">
        <f>'Non-Dairy Alternatives'!H201</f>
        <v>3.17734725758968E-2</v>
      </c>
      <c r="I144" s="155">
        <f>'Non-Dairy Alternatives'!I201</f>
        <v>7.9123479876699498</v>
      </c>
      <c r="J144" s="156">
        <f>'Non-Dairy Alternatives'!J201</f>
        <v>0.32285684293975514</v>
      </c>
      <c r="K144" s="244">
        <f>'Non-Dairy Alternatives'!K201</f>
        <v>4.2539985459227075E-2</v>
      </c>
      <c r="L144" s="247">
        <f>'Non-Dairy Alternatives'!L201</f>
        <v>3437889.4308477859</v>
      </c>
      <c r="M144" s="111">
        <f>'Non-Dairy Alternatives'!M201</f>
        <v>367712.63965469087</v>
      </c>
      <c r="N144" s="107">
        <f>'Non-Dairy Alternatives'!N201</f>
        <v>0.11976920700771594</v>
      </c>
      <c r="O144" s="105">
        <f>'Non-Dairy Alternatives'!O201</f>
        <v>943587.50334336236</v>
      </c>
      <c r="P144" s="106">
        <f>'Non-Dairy Alternatives'!P201</f>
        <v>57474.493559350958</v>
      </c>
      <c r="Q144" s="107">
        <f>'Non-Dairy Alternatives'!Q201</f>
        <v>6.486135845512557E-2</v>
      </c>
    </row>
    <row r="145" spans="2:17">
      <c r="B145" s="326"/>
      <c r="C145" s="255" t="s">
        <v>229</v>
      </c>
      <c r="D145" s="105">
        <f>'Non-Dairy Alternatives'!D202</f>
        <v>20401693.378777247</v>
      </c>
      <c r="E145" s="106">
        <f>'Non-Dairy Alternatives'!E202</f>
        <v>673300.63030078635</v>
      </c>
      <c r="F145" s="107">
        <f>'Non-Dairy Alternatives'!F202</f>
        <v>3.4128509042014206E-2</v>
      </c>
      <c r="G145" s="108">
        <f>'Non-Dairy Alternatives'!G202</f>
        <v>12.924402699407093</v>
      </c>
      <c r="H145" s="109">
        <f>'Non-Dairy Alternatives'!H202</f>
        <v>1.0502673980384856</v>
      </c>
      <c r="I145" s="155">
        <f>'Non-Dairy Alternatives'!I202</f>
        <v>10.247292137525607</v>
      </c>
      <c r="J145" s="156">
        <f>'Non-Dairy Alternatives'!J202</f>
        <v>0.13501218353252575</v>
      </c>
      <c r="K145" s="244">
        <f>'Non-Dairy Alternatives'!K202</f>
        <v>1.3351309907041576E-2</v>
      </c>
      <c r="L145" s="247">
        <f>'Non-Dairy Alternatives'!L202</f>
        <v>209062112.15255231</v>
      </c>
      <c r="M145" s="111">
        <f>'Non-Dairy Alternatives'!M202</f>
        <v>9563081.6376313269</v>
      </c>
      <c r="N145" s="107">
        <f>'Non-Dairy Alternatives'!N202</f>
        <v>4.7935479249940932E-2</v>
      </c>
      <c r="O145" s="105">
        <f>'Non-Dairy Alternatives'!O202</f>
        <v>44485883.595747501</v>
      </c>
      <c r="P145" s="106">
        <f>'Non-Dairy Alternatives'!P202</f>
        <v>2562788.1154367998</v>
      </c>
      <c r="Q145" s="107">
        <f>'Non-Dairy Alternatives'!Q202</f>
        <v>6.1130698629838068E-2</v>
      </c>
    </row>
    <row r="146" spans="2:17">
      <c r="B146" s="326"/>
      <c r="C146" s="255" t="s">
        <v>230</v>
      </c>
      <c r="D146" s="105">
        <f>'Non-Dairy Alternatives'!D203</f>
        <v>1605607.9777158597</v>
      </c>
      <c r="E146" s="106">
        <f>'Non-Dairy Alternatives'!E203</f>
        <v>-109815.78841825621</v>
      </c>
      <c r="F146" s="107">
        <f>'Non-Dairy Alternatives'!F203</f>
        <v>-6.401671154745478E-2</v>
      </c>
      <c r="G146" s="108">
        <f>'Non-Dairy Alternatives'!G203</f>
        <v>1.0171471404901655</v>
      </c>
      <c r="H146" s="109">
        <f>'Non-Dairy Alternatives'!H203</f>
        <v>-1.5333009208436499E-2</v>
      </c>
      <c r="I146" s="155">
        <f>'Non-Dairy Alternatives'!I203</f>
        <v>12.583978503401326</v>
      </c>
      <c r="J146" s="156">
        <f>'Non-Dairy Alternatives'!J203</f>
        <v>-0.7395905475654061</v>
      </c>
      <c r="K146" s="244">
        <f>'Non-Dairy Alternatives'!K203</f>
        <v>-5.5509942173620729E-2</v>
      </c>
      <c r="L146" s="247">
        <f>'Non-Dairy Alternatives'!L203</f>
        <v>20204936.276466053</v>
      </c>
      <c r="M146" s="111">
        <f>'Non-Dairy Alternatives'!M203</f>
        <v>-2650630.7232912481</v>
      </c>
      <c r="N146" s="107">
        <f>'Non-Dairy Alternatives'!N203</f>
        <v>-0.11597308976493099</v>
      </c>
      <c r="O146" s="105">
        <f>'Non-Dairy Alternatives'!O203</f>
        <v>4289897.3017571718</v>
      </c>
      <c r="P146" s="106">
        <f>'Non-Dairy Alternatives'!P203</f>
        <v>-322271.29419800919</v>
      </c>
      <c r="Q146" s="107">
        <f>'Non-Dairy Alternatives'!Q203</f>
        <v>-6.9874135668118773E-2</v>
      </c>
    </row>
    <row r="147" spans="2:17">
      <c r="B147" s="326"/>
      <c r="C147" s="83" t="s">
        <v>230</v>
      </c>
      <c r="D147" s="105">
        <f>'Non-Dairy Alternatives'!D204</f>
        <v>703401.31230009708</v>
      </c>
      <c r="E147" s="106">
        <f>'Non-Dairy Alternatives'!E204</f>
        <v>-105434.23789372225</v>
      </c>
      <c r="F147" s="107">
        <f>'Non-Dairy Alternatives'!F204</f>
        <v>-0.13035312044389902</v>
      </c>
      <c r="G147" s="108">
        <f>'Non-Dairy Alternatives'!G204</f>
        <v>0.4456023159780832</v>
      </c>
      <c r="H147" s="109">
        <f>'Non-Dairy Alternatives'!H204</f>
        <v>-4.1220046188242987E-2</v>
      </c>
      <c r="I147" s="155">
        <f>'Non-Dairy Alternatives'!I204</f>
        <v>8.5044281626619025</v>
      </c>
      <c r="J147" s="156">
        <f>'Non-Dairy Alternatives'!J204</f>
        <v>-1.8595676345400491E-2</v>
      </c>
      <c r="K147" s="244">
        <f>'Non-Dairy Alternatives'!K204</f>
        <v>-2.1818167702750877E-3</v>
      </c>
      <c r="L147" s="247">
        <f>'Non-Dairy Alternatives'!L204</f>
        <v>5982025.9299782859</v>
      </c>
      <c r="M147" s="111">
        <f>'Non-Dairy Alternatives'!M204</f>
        <v>-911698.74616022408</v>
      </c>
      <c r="N147" s="107">
        <f>'Non-Dairy Alternatives'!N204</f>
        <v>-0.13225053058993186</v>
      </c>
      <c r="O147" s="105">
        <f>'Non-Dairy Alternatives'!O204</f>
        <v>1456962.6019501421</v>
      </c>
      <c r="P147" s="106">
        <f>'Non-Dairy Alternatives'!P204</f>
        <v>-167392.4868170782</v>
      </c>
      <c r="Q147" s="107">
        <f>'Non-Dairy Alternatives'!Q204</f>
        <v>-0.10305165907050422</v>
      </c>
    </row>
    <row r="148" spans="2:17" ht="15" thickBot="1">
      <c r="B148" s="325"/>
      <c r="C148" s="256" t="s">
        <v>86</v>
      </c>
      <c r="D148" s="128">
        <f>'Non-Dairy Alternatives'!D205</f>
        <v>11427565.894926773</v>
      </c>
      <c r="E148" s="129">
        <f>'Non-Dairy Alternatives'!E205</f>
        <v>-940297.94695474394</v>
      </c>
      <c r="F148" s="130">
        <f>'Non-Dairy Alternatives'!F205</f>
        <v>-7.6027514450037539E-2</v>
      </c>
      <c r="G148" s="131">
        <f>'Non-Dairy Alternatives'!G205</f>
        <v>7.2393237540606519</v>
      </c>
      <c r="H148" s="132">
        <f>'Non-Dairy Alternatives'!H205</f>
        <v>-0.20465257587868901</v>
      </c>
      <c r="I148" s="205">
        <f>'Non-Dairy Alternatives'!I205</f>
        <v>6.9776232972379182</v>
      </c>
      <c r="J148" s="157">
        <f>'Non-Dairy Alternatives'!J205</f>
        <v>0.47723120544749165</v>
      </c>
      <c r="K148" s="246">
        <f>'Non-Dairy Alternatives'!K205</f>
        <v>7.3415756881835437E-2</v>
      </c>
      <c r="L148" s="248">
        <f>'Non-Dairy Alternatives'!L205</f>
        <v>79737250.019162536</v>
      </c>
      <c r="M148" s="134">
        <f>'Non-Dairy Alternatives'!M205</f>
        <v>-658714.29094484448</v>
      </c>
      <c r="N148" s="130">
        <f>'Non-Dairy Alternatives'!N205</f>
        <v>-8.1933750853963074E-3</v>
      </c>
      <c r="O148" s="128">
        <f>'Non-Dairy Alternatives'!O205</f>
        <v>16785807.282190349</v>
      </c>
      <c r="P148" s="129">
        <f>'Non-Dairy Alternatives'!P205</f>
        <v>13139.763439852744</v>
      </c>
      <c r="Q148" s="130">
        <f>'Non-Dairy Alternatives'!Q205</f>
        <v>7.834033212167083E-4</v>
      </c>
    </row>
    <row r="149" spans="2:17">
      <c r="B149" s="226"/>
      <c r="C149" s="82" t="s">
        <v>207</v>
      </c>
      <c r="D149" s="121">
        <f>'Trad vs Value Add'!D73</f>
        <v>59365424.337389037</v>
      </c>
      <c r="E149" s="122">
        <f>'Trad vs Value Add'!E73</f>
        <v>2194393.7282162458</v>
      </c>
      <c r="F149" s="123">
        <f>'Trad vs Value Add'!F73</f>
        <v>3.8382966072753759E-2</v>
      </c>
      <c r="G149" s="124">
        <f>'Trad vs Value Add'!G73</f>
        <v>3.8222264205012189</v>
      </c>
      <c r="H149" s="125">
        <f>'Trad vs Value Add'!H73</f>
        <v>2.1581563843370954E-2</v>
      </c>
      <c r="I149" s="204">
        <f>'Trad vs Value Add'!I73</f>
        <v>5.9276784306739572</v>
      </c>
      <c r="J149" s="152">
        <f>'Trad vs Value Add'!J73</f>
        <v>0.27114913439355881</v>
      </c>
      <c r="K149" s="123">
        <f>'Trad vs Value Add'!K73</f>
        <v>4.7935601530758473E-2</v>
      </c>
      <c r="L149" s="233">
        <f>'Trad vs Value Add'!L73</f>
        <v>351899145.37254781</v>
      </c>
      <c r="M149" s="234">
        <f>'Trad vs Value Add'!M73</f>
        <v>28509535.833218515</v>
      </c>
      <c r="N149" s="232">
        <f>'Trad vs Value Add'!N73</f>
        <v>8.8158478170744389E-2</v>
      </c>
      <c r="O149" s="251">
        <f>'Trad vs Value Add'!O73</f>
        <v>130794955.27443662</v>
      </c>
      <c r="P149" s="231">
        <f>'Trad vs Value Add'!P73</f>
        <v>4017192.4283569753</v>
      </c>
      <c r="Q149" s="232">
        <f>'Trad vs Value Add'!Q73</f>
        <v>3.1686885287873646E-2</v>
      </c>
    </row>
    <row r="150" spans="2:17">
      <c r="B150" s="226" t="s">
        <v>220</v>
      </c>
      <c r="C150" s="83" t="s">
        <v>208</v>
      </c>
      <c r="D150" s="105">
        <f>'Trad vs Value Add'!D74</f>
        <v>1227905858.5712018</v>
      </c>
      <c r="E150" s="106">
        <f>'Trad vs Value Add'!E74</f>
        <v>22542381.351080179</v>
      </c>
      <c r="F150" s="107">
        <f>'Trad vs Value Add'!F74</f>
        <v>1.8701729210402751E-2</v>
      </c>
      <c r="G150" s="108">
        <f>'Trad vs Value Add'!G74</f>
        <v>79.058378962233135</v>
      </c>
      <c r="H150" s="109">
        <f>'Trad vs Value Add'!H74</f>
        <v>-1.072387464161352</v>
      </c>
      <c r="I150" s="206">
        <f>'Trad vs Value Add'!I74</f>
        <v>3.5342100590855341</v>
      </c>
      <c r="J150" s="156">
        <f>'Trad vs Value Add'!J74</f>
        <v>0.17066284949938426</v>
      </c>
      <c r="K150" s="107">
        <f>'Trad vs Value Add'!K74</f>
        <v>5.0738948754158436E-2</v>
      </c>
      <c r="L150" s="110">
        <f>'Trad vs Value Add'!L74</f>
        <v>4339677236.9724007</v>
      </c>
      <c r="M150" s="111">
        <f>'Trad vs Value Add'!M74</f>
        <v>285380276.63160181</v>
      </c>
      <c r="N150" s="107">
        <f>'Trad vs Value Add'!N74</f>
        <v>7.0389584044581954E-2</v>
      </c>
      <c r="O150" s="105">
        <f>'Trad vs Value Add'!O74</f>
        <v>1370288041.2763157</v>
      </c>
      <c r="P150" s="106">
        <f>'Trad vs Value Add'!P74</f>
        <v>28240127.111522198</v>
      </c>
      <c r="Q150" s="107">
        <f>'Trad vs Value Add'!Q74</f>
        <v>2.1042562499787559E-2</v>
      </c>
    </row>
    <row r="151" spans="2:17">
      <c r="B151" s="226" t="s">
        <v>218</v>
      </c>
      <c r="C151" s="83" t="s">
        <v>209</v>
      </c>
      <c r="D151" s="105">
        <f>'Trad vs Value Add'!D75</f>
        <v>14907270.839045227</v>
      </c>
      <c r="E151" s="106">
        <f>'Trad vs Value Add'!E75</f>
        <v>433904.44642541744</v>
      </c>
      <c r="F151" s="107">
        <f>'Trad vs Value Add'!F75</f>
        <v>2.997951096205731E-2</v>
      </c>
      <c r="G151" s="108">
        <f>'Trad vs Value Add'!G75</f>
        <v>0.95980050836897701</v>
      </c>
      <c r="H151" s="109">
        <f>'Trad vs Value Add'!H75</f>
        <v>-2.3673055134837417E-3</v>
      </c>
      <c r="I151" s="206">
        <f>'Trad vs Value Add'!I75</f>
        <v>12.952547567767311</v>
      </c>
      <c r="J151" s="156">
        <f>'Trad vs Value Add'!J75</f>
        <v>0.25452766116068837</v>
      </c>
      <c r="K151" s="107">
        <f>'Trad vs Value Add'!K75</f>
        <v>2.0044673345350542E-2</v>
      </c>
      <c r="L151" s="110">
        <f>'Trad vs Value Add'!L75</f>
        <v>193087134.6483238</v>
      </c>
      <c r="M151" s="111">
        <f>'Trad vs Value Add'!M75</f>
        <v>9304040.079226166</v>
      </c>
      <c r="N151" s="107">
        <f>'Trad vs Value Add'!N75</f>
        <v>5.0625113811695502E-2</v>
      </c>
      <c r="O151" s="105">
        <f>'Trad vs Value Add'!O75</f>
        <v>34555283.389896929</v>
      </c>
      <c r="P151" s="106">
        <f>'Trad vs Value Add'!P75</f>
        <v>3735827.4881710559</v>
      </c>
      <c r="Q151" s="107">
        <f>'Trad vs Value Add'!Q75</f>
        <v>0.12121652958713822</v>
      </c>
    </row>
    <row r="152" spans="2:17" ht="15" thickBot="1">
      <c r="B152" s="226"/>
      <c r="C152" s="84" t="s">
        <v>210</v>
      </c>
      <c r="D152" s="128">
        <f>'Trad vs Value Add'!D76</f>
        <v>236862370.85391062</v>
      </c>
      <c r="E152" s="129">
        <f>'Trad vs Value Add'!E76</f>
        <v>21808671.122266501</v>
      </c>
      <c r="F152" s="130">
        <f>'Trad vs Value Add'!F76</f>
        <v>0.10141035076113811</v>
      </c>
      <c r="G152" s="131">
        <f>'Trad vs Value Add'!G76</f>
        <v>15.250318211406777</v>
      </c>
      <c r="H152" s="132">
        <f>'Trad vs Value Add'!H76</f>
        <v>0.95386895937639338</v>
      </c>
      <c r="I152" s="205">
        <f>'Trad vs Value Add'!I76</f>
        <v>8.6149397762043058</v>
      </c>
      <c r="J152" s="157">
        <f>'Trad vs Value Add'!J76</f>
        <v>9.2624836263707877E-2</v>
      </c>
      <c r="K152" s="130">
        <f>'Trad vs Value Add'!K76</f>
        <v>1.0868506610758213E-2</v>
      </c>
      <c r="L152" s="133">
        <f>'Trad vs Value Add'!L76</f>
        <v>2040555060.1554101</v>
      </c>
      <c r="M152" s="134">
        <f>'Trad vs Value Add'!M76</f>
        <v>207799702.04292011</v>
      </c>
      <c r="N152" s="130">
        <f>'Trad vs Value Add'!N76</f>
        <v>0.11338103643954311</v>
      </c>
      <c r="O152" s="128">
        <f>'Trad vs Value Add'!O76</f>
        <v>323581512.70422894</v>
      </c>
      <c r="P152" s="129">
        <f>'Trad vs Value Add'!P76</f>
        <v>29720788.047748804</v>
      </c>
      <c r="Q152" s="130">
        <f>'Trad vs Value Add'!Q76</f>
        <v>0.10113902796126317</v>
      </c>
    </row>
    <row r="153" spans="2:17">
      <c r="B153" s="324" t="s">
        <v>219</v>
      </c>
      <c r="C153" s="82" t="s">
        <v>216</v>
      </c>
      <c r="D153" s="121">
        <f>Filtration!D41</f>
        <v>1514596369.4723036</v>
      </c>
      <c r="E153" s="122">
        <f>Filtration!E41</f>
        <v>39821408.808737755</v>
      </c>
      <c r="F153" s="123">
        <f>Filtration!F41</f>
        <v>2.7001684915249957E-2</v>
      </c>
      <c r="G153" s="124">
        <f>Filtration!G41</f>
        <v>97.51686818393037</v>
      </c>
      <c r="H153" s="125">
        <f>Filtration!H41</f>
        <v>-0.52397189276490508</v>
      </c>
      <c r="I153" s="204">
        <f>Filtration!I41</f>
        <v>4.3781779067642548</v>
      </c>
      <c r="J153" s="152">
        <f>Filtration!J41</f>
        <v>0.17351470084593323</v>
      </c>
      <c r="K153" s="123">
        <f>Filtration!K41</f>
        <v>4.1267205563979691E-2</v>
      </c>
      <c r="L153" s="126">
        <f>Filtration!L41</f>
        <v>6631172362.4889908</v>
      </c>
      <c r="M153" s="127">
        <f>Filtration!M41</f>
        <v>430240348.37725544</v>
      </c>
      <c r="N153" s="123">
        <f>Filtration!N41</f>
        <v>6.9383174561201189E-2</v>
      </c>
      <c r="O153" s="121">
        <f>Filtration!O41</f>
        <v>1807341746.1411238</v>
      </c>
      <c r="P153" s="122">
        <f>Filtration!P41</f>
        <v>49932855.780738831</v>
      </c>
      <c r="Q153" s="123">
        <f>Filtration!Q41</f>
        <v>2.8412770673135319E-2</v>
      </c>
    </row>
    <row r="154" spans="2:17" ht="15" thickBot="1">
      <c r="B154" s="325"/>
      <c r="C154" s="84" t="s">
        <v>217</v>
      </c>
      <c r="D154" s="128">
        <f>Filtration!D42</f>
        <v>38567096.170826174</v>
      </c>
      <c r="E154" s="129">
        <f>Filtration!E42</f>
        <v>9096520.4745208807</v>
      </c>
      <c r="F154" s="130">
        <f>Filtration!F42</f>
        <v>0.30866449872783808</v>
      </c>
      <c r="G154" s="131">
        <f>Filtration!G42</f>
        <v>2.4831318160611735</v>
      </c>
      <c r="H154" s="132">
        <f>Filtration!H42</f>
        <v>0.52397189276712863</v>
      </c>
      <c r="I154" s="205">
        <f>Filtration!I42</f>
        <v>11.867376292840202</v>
      </c>
      <c r="J154" s="157">
        <f>Filtration!J42</f>
        <v>1.2677903117479659</v>
      </c>
      <c r="K154" s="130">
        <f>Filtration!K42</f>
        <v>0.11960753127617219</v>
      </c>
      <c r="L154" s="133">
        <f>Filtration!L42</f>
        <v>457690242.78135067</v>
      </c>
      <c r="M154" s="134">
        <f>Filtration!M42</f>
        <v>145314341.77607554</v>
      </c>
      <c r="N154" s="130">
        <f>Filtration!N42</f>
        <v>0.46519062868944427</v>
      </c>
      <c r="O154" s="128">
        <f>Filtration!O42</f>
        <v>91826164.010811985</v>
      </c>
      <c r="P154" s="129">
        <f>Filtration!P42</f>
        <v>18854468.936843127</v>
      </c>
      <c r="Q154" s="130">
        <f>Filtration!Q42</f>
        <v>0.2583805805488143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17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03-23-2025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Data'!E156</f>
        <v>368698926.63197899</v>
      </c>
      <c r="E161" s="292">
        <f>'Segment Data'!F156</f>
        <v>11113864.87479347</v>
      </c>
      <c r="F161" s="293">
        <f>'Segment Data'!G156</f>
        <v>3.1080338815552163E-2</v>
      </c>
      <c r="G161" s="294">
        <f>'Segment Data'!H156</f>
        <v>100.00000000000003</v>
      </c>
      <c r="H161" s="295">
        <f>'Segment Data'!I156</f>
        <v>-9.9475983006414026E-14</v>
      </c>
      <c r="I161" s="296">
        <f>'Segment Data'!J156</f>
        <v>4.6073627225412856</v>
      </c>
      <c r="J161" s="297">
        <f>'Segment Data'!K156</f>
        <v>0.29804712600485495</v>
      </c>
      <c r="K161" s="293">
        <f>'Segment Data'!L156</f>
        <v>6.9163448192192598E-2</v>
      </c>
      <c r="L161" s="298">
        <f>'Segment Data'!M156</f>
        <v>1698729690.4051645</v>
      </c>
      <c r="M161" s="299">
        <f>'Segment Data'!N156</f>
        <v>157782806.68648219</v>
      </c>
      <c r="N161" s="293">
        <f>'Segment Data'!O156</f>
        <v>0.10239341041121004</v>
      </c>
      <c r="O161" s="291">
        <f>'Segment Data'!P156</f>
        <v>447727894.1190083</v>
      </c>
      <c r="P161" s="292">
        <f>'Segment Data'!Q156</f>
        <v>15797853.152510226</v>
      </c>
      <c r="Q161" s="293">
        <f>'Segment Data'!R156</f>
        <v>3.6575027560390411E-2</v>
      </c>
    </row>
    <row r="162" spans="2:17" ht="15" thickBot="1">
      <c r="B162" s="324" t="s">
        <v>111</v>
      </c>
      <c r="C162" s="82" t="s">
        <v>111</v>
      </c>
      <c r="D162" s="128">
        <f>'Segment Data'!E159</f>
        <v>349067387.68559396</v>
      </c>
      <c r="E162" s="129">
        <f>'Segment Data'!F159</f>
        <v>10125017.387726784</v>
      </c>
      <c r="F162" s="130">
        <f>'Segment Data'!G159</f>
        <v>2.9872386207805121E-2</v>
      </c>
      <c r="G162" s="131">
        <f>'Segment Data'!H159</f>
        <v>94.675455357107566</v>
      </c>
      <c r="H162" s="132">
        <f>'Segment Data'!I159</f>
        <v>-0.11104624681652808</v>
      </c>
      <c r="I162" s="205">
        <f>'Segment Data'!J159</f>
        <v>4.4081883605878138</v>
      </c>
      <c r="J162" s="157">
        <f>'Segment Data'!K159</f>
        <v>0.25257011961203357</v>
      </c>
      <c r="K162" s="130">
        <f>'Segment Data'!L159</f>
        <v>6.0777988969633462E-2</v>
      </c>
      <c r="L162" s="133">
        <f>'Segment Data'!M159</f>
        <v>1538754795.4564292</v>
      </c>
      <c r="M162" s="134">
        <f>'Segment Data'!N159</f>
        <v>130239698.80704474</v>
      </c>
      <c r="N162" s="130">
        <f>'Segment Data'!O159</f>
        <v>9.246595873687305E-2</v>
      </c>
      <c r="O162" s="128">
        <f>'Segment Data'!P159</f>
        <v>402849728.35087955</v>
      </c>
      <c r="P162" s="129">
        <f>'Segment Data'!Q159</f>
        <v>13106763.094402909</v>
      </c>
      <c r="Q162" s="130">
        <f>'Segment Data'!R159</f>
        <v>3.3629248665919584E-2</v>
      </c>
    </row>
    <row r="163" spans="2:17">
      <c r="B163" s="326"/>
      <c r="C163" s="102" t="s">
        <v>110</v>
      </c>
      <c r="D163" s="143">
        <f>'Segment Data'!E160</f>
        <v>347095654.36612302</v>
      </c>
      <c r="E163" s="144">
        <f>'Segment Data'!F160</f>
        <v>11096509.695031166</v>
      </c>
      <c r="F163" s="145">
        <f>'Segment Data'!G160</f>
        <v>3.3025410543510436E-2</v>
      </c>
      <c r="G163" s="146">
        <f>'Segment Data'!H160</f>
        <v>94.140673946843521</v>
      </c>
      <c r="H163" s="147">
        <f>'Segment Data'!I160</f>
        <v>0.17725639802850424</v>
      </c>
      <c r="I163" s="207">
        <f>'Segment Data'!J160</f>
        <v>4.3800879068675309</v>
      </c>
      <c r="J163" s="161">
        <f>'Segment Data'!K160</f>
        <v>0.27124117354062705</v>
      </c>
      <c r="K163" s="145">
        <f>'Segment Data'!L160</f>
        <v>6.6013942876132783E-2</v>
      </c>
      <c r="L163" s="148">
        <f>'Segment Data'!M160</f>
        <v>1520309478.2153277</v>
      </c>
      <c r="M163" s="149">
        <f>'Segment Data'!N160</f>
        <v>139740490.23287821</v>
      </c>
      <c r="N163" s="145">
        <f>'Segment Data'!O160</f>
        <v>0.10121949098472337</v>
      </c>
      <c r="O163" s="143">
        <f>'Segment Data'!P160</f>
        <v>400108005.12673557</v>
      </c>
      <c r="P163" s="144">
        <f>'Segment Data'!Q160</f>
        <v>13730707.789278805</v>
      </c>
      <c r="Q163" s="145">
        <f>'Segment Data'!R160</f>
        <v>3.5537046001143768E-2</v>
      </c>
    </row>
    <row r="164" spans="2:17" ht="15" thickBot="1">
      <c r="B164" s="325"/>
      <c r="C164" s="98" t="s">
        <v>109</v>
      </c>
      <c r="D164" s="135">
        <f>'Segment Data'!E161</f>
        <v>1971733.3194712689</v>
      </c>
      <c r="E164" s="136">
        <f>'Segment Data'!F161</f>
        <v>-971492.30730313016</v>
      </c>
      <c r="F164" s="137">
        <f>'Segment Data'!G161</f>
        <v>-0.33007741522277656</v>
      </c>
      <c r="G164" s="138">
        <f>'Segment Data'!H161</f>
        <v>0.53478141026414694</v>
      </c>
      <c r="H164" s="139">
        <f>'Segment Data'!I161</f>
        <v>-0.28830264484466817</v>
      </c>
      <c r="I164" s="208">
        <f>'Segment Data'!J161</f>
        <v>9.3548742413352652</v>
      </c>
      <c r="J164" s="154">
        <f>'Segment Data'!K161</f>
        <v>-0.14018737158086836</v>
      </c>
      <c r="K164" s="137">
        <f>'Segment Data'!L161</f>
        <v>-1.4764240327853319E-2</v>
      </c>
      <c r="L164" s="140">
        <f>'Segment Data'!M161</f>
        <v>18445317.241104253</v>
      </c>
      <c r="M164" s="141">
        <f>'Segment Data'!N161</f>
        <v>-9500791.4258323722</v>
      </c>
      <c r="N164" s="137">
        <f>'Segment Data'!O161</f>
        <v>-0.33996831326548416</v>
      </c>
      <c r="O164" s="135">
        <f>'Segment Data'!P161</f>
        <v>2741723.2241440415</v>
      </c>
      <c r="P164" s="136">
        <f>'Segment Data'!Q161</f>
        <v>-623944.69487601658</v>
      </c>
      <c r="Q164" s="137">
        <f>'Segment Data'!R161</f>
        <v>-0.18538510331039529</v>
      </c>
    </row>
    <row r="165" spans="2:17">
      <c r="B165" s="324" t="s">
        <v>108</v>
      </c>
      <c r="C165" s="82" t="s">
        <v>185</v>
      </c>
      <c r="D165" s="121">
        <f>Fat!E139</f>
        <v>12405996.924738998</v>
      </c>
      <c r="E165" s="122">
        <f>Fat!F139</f>
        <v>-244557.68403827213</v>
      </c>
      <c r="F165" s="123">
        <f>Fat!G139</f>
        <v>-1.9331775688995637E-2</v>
      </c>
      <c r="G165" s="124">
        <f>Fat!H139</f>
        <v>3.364804188085472</v>
      </c>
      <c r="H165" s="125">
        <f>Fat!I139</f>
        <v>-0.172970725276965</v>
      </c>
      <c r="I165" s="204">
        <f>Fat!J139</f>
        <v>5.3348512120345886</v>
      </c>
      <c r="J165" s="152">
        <f>Fat!K139</f>
        <v>0.80855385538367308</v>
      </c>
      <c r="K165" s="123">
        <f>Fat!L139</f>
        <v>0.17863471877197565</v>
      </c>
      <c r="L165" s="126">
        <f>Fat!M139</f>
        <v>66184147.73044122</v>
      </c>
      <c r="M165" s="127">
        <f>Fat!N139</f>
        <v>8923975.8445646092</v>
      </c>
      <c r="N165" s="123">
        <f>Fat!O139</f>
        <v>0.15584961676941339</v>
      </c>
      <c r="O165" s="121">
        <f>Fat!P139</f>
        <v>17967004.1738379</v>
      </c>
      <c r="P165" s="122">
        <f>Fat!Q139</f>
        <v>551283.7559681274</v>
      </c>
      <c r="Q165" s="123">
        <f>Fat!R139</f>
        <v>3.165437562964498E-2</v>
      </c>
    </row>
    <row r="166" spans="2:17">
      <c r="B166" s="326"/>
      <c r="C166" s="83" t="s">
        <v>186</v>
      </c>
      <c r="D166" s="105">
        <f>Fat!E140</f>
        <v>38114937.899163112</v>
      </c>
      <c r="E166" s="106">
        <f>Fat!F140</f>
        <v>-851746.57848626375</v>
      </c>
      <c r="F166" s="107">
        <f>Fat!G140</f>
        <v>-2.1858328207903115E-2</v>
      </c>
      <c r="G166" s="108">
        <f>Fat!H140</f>
        <v>10.337686156924457</v>
      </c>
      <c r="H166" s="109">
        <f>Fat!I140</f>
        <v>-0.55949290479746594</v>
      </c>
      <c r="I166" s="206">
        <f>Fat!J140</f>
        <v>4.4493916576902581</v>
      </c>
      <c r="J166" s="156">
        <f>Fat!K140</f>
        <v>0.16468694539194662</v>
      </c>
      <c r="K166" s="107">
        <f>Fat!L140</f>
        <v>3.8436008184939467E-2</v>
      </c>
      <c r="L166" s="110">
        <f>Fat!M140</f>
        <v>169588286.72191861</v>
      </c>
      <c r="M166" s="111">
        <f>Fat!N140</f>
        <v>2627550.1178928614</v>
      </c>
      <c r="N166" s="107">
        <f>Fat!O140</f>
        <v>1.5737533095128344E-2</v>
      </c>
      <c r="O166" s="105">
        <f>Fat!P140</f>
        <v>50768491.876633525</v>
      </c>
      <c r="P166" s="106">
        <f>Fat!Q140</f>
        <v>-888286.36641681939</v>
      </c>
      <c r="Q166" s="107">
        <f>Fat!R140</f>
        <v>-1.7195930459258272E-2</v>
      </c>
    </row>
    <row r="167" spans="2:17">
      <c r="B167" s="326"/>
      <c r="C167" s="83" t="s">
        <v>187</v>
      </c>
      <c r="D167" s="105">
        <f>Fat!E141</f>
        <v>133048313.42655095</v>
      </c>
      <c r="E167" s="106">
        <f>Fat!F141</f>
        <v>219703.12841172516</v>
      </c>
      <c r="F167" s="107">
        <f>Fat!G141</f>
        <v>1.6540346836317306E-3</v>
      </c>
      <c r="G167" s="108">
        <f>Fat!H141</f>
        <v>36.085896599138941</v>
      </c>
      <c r="H167" s="109">
        <f>Fat!I141</f>
        <v>-1.0601210911457031</v>
      </c>
      <c r="I167" s="206">
        <f>Fat!J141</f>
        <v>4.5866819995107457</v>
      </c>
      <c r="J167" s="156">
        <f>Fat!K141</f>
        <v>0.27406207813916605</v>
      </c>
      <c r="K167" s="107">
        <f>Fat!L141</f>
        <v>6.3548859657450107E-2</v>
      </c>
      <c r="L167" s="110">
        <f>Fat!M141</f>
        <v>610250304.25882518</v>
      </c>
      <c r="M167" s="111">
        <f>Fat!N141</f>
        <v>37410993.358967781</v>
      </c>
      <c r="N167" s="107">
        <f>Fat!O141</f>
        <v>6.5308006359060602E-2</v>
      </c>
      <c r="O167" s="105">
        <f>Fat!P141</f>
        <v>159604787.33791015</v>
      </c>
      <c r="P167" s="106">
        <f>Fat!Q141</f>
        <v>1811326.1049159467</v>
      </c>
      <c r="Q167" s="107">
        <f>Fat!R141</f>
        <v>1.1479094829166489E-2</v>
      </c>
    </row>
    <row r="168" spans="2:17" ht="15" thickBot="1">
      <c r="B168" s="325"/>
      <c r="C168" s="84" t="s">
        <v>188</v>
      </c>
      <c r="D168" s="128">
        <f>Fat!E142</f>
        <v>185129678.38153633</v>
      </c>
      <c r="E168" s="129">
        <f>Fat!F142</f>
        <v>11990466.008904815</v>
      </c>
      <c r="F168" s="130">
        <f>Fat!G142</f>
        <v>6.9253324215769463E-2</v>
      </c>
      <c r="G168" s="131">
        <f>Fat!H142</f>
        <v>50.211613055854052</v>
      </c>
      <c r="H168" s="132">
        <f>Fat!I142</f>
        <v>1.7925847212195976</v>
      </c>
      <c r="I168" s="205">
        <f>Fat!J142</f>
        <v>4.6059981260088518</v>
      </c>
      <c r="J168" s="157">
        <f>Fat!K142</f>
        <v>0.30953255859066786</v>
      </c>
      <c r="K168" s="130">
        <f>Fat!L142</f>
        <v>7.2043532930410756E-2</v>
      </c>
      <c r="L168" s="133">
        <f>Fat!M142</f>
        <v>852706951.69397783</v>
      </c>
      <c r="M168" s="134">
        <f>Fat!N142</f>
        <v>108820287.36506212</v>
      </c>
      <c r="N168" s="130">
        <f>Fat!O142</f>
        <v>0.14628611128985949</v>
      </c>
      <c r="O168" s="128">
        <f>Fat!P142</f>
        <v>219387610.73062724</v>
      </c>
      <c r="P168" s="129">
        <f>Fat!Q142</f>
        <v>14323529.65804404</v>
      </c>
      <c r="Q168" s="130">
        <f>Fat!R142</f>
        <v>6.9849042226825545E-2</v>
      </c>
    </row>
    <row r="169" spans="2:17" ht="15" customHeight="1">
      <c r="B169" s="334" t="s">
        <v>107</v>
      </c>
      <c r="C169" s="82" t="s">
        <v>201</v>
      </c>
      <c r="D169" s="121">
        <f>Fat!E143</f>
        <v>12349957.23395949</v>
      </c>
      <c r="E169" s="122">
        <f>Fat!F143</f>
        <v>-248133.87194175459</v>
      </c>
      <c r="F169" s="123">
        <f>Fat!G143</f>
        <v>-1.9696148397079206E-2</v>
      </c>
      <c r="G169" s="124">
        <f>Fat!H143</f>
        <v>3.3496048786403851</v>
      </c>
      <c r="H169" s="125">
        <f>Fat!I143</f>
        <v>-0.17349841991291637</v>
      </c>
      <c r="I169" s="204">
        <f>Fat!J143</f>
        <v>5.3212027304417049</v>
      </c>
      <c r="J169" s="152">
        <f>Fat!K143</f>
        <v>0.80652104024365379</v>
      </c>
      <c r="K169" s="123">
        <f>Fat!L143</f>
        <v>0.17864405413004281</v>
      </c>
      <c r="L169" s="126">
        <f>Fat!M143</f>
        <v>65716626.154183529</v>
      </c>
      <c r="M169" s="127">
        <f>Fat!N143</f>
        <v>8840254.9069242626</v>
      </c>
      <c r="N169" s="123">
        <f>Fat!O143</f>
        <v>0.15542930593256252</v>
      </c>
      <c r="O169" s="121">
        <f>Fat!P143</f>
        <v>17833600.895951033</v>
      </c>
      <c r="P169" s="122">
        <f>Fat!Q143</f>
        <v>545332.56659282744</v>
      </c>
      <c r="Q169" s="123">
        <f>Fat!R143</f>
        <v>3.1543504311925027E-2</v>
      </c>
    </row>
    <row r="170" spans="2:17">
      <c r="B170" s="335"/>
      <c r="C170" s="83" t="s">
        <v>202</v>
      </c>
      <c r="D170" s="105">
        <f>Fat!E144</f>
        <v>27306871.979361586</v>
      </c>
      <c r="E170" s="106">
        <f>Fat!F144</f>
        <v>-825766.67374427617</v>
      </c>
      <c r="F170" s="107">
        <f>Fat!G144</f>
        <v>-2.9352620773562276E-2</v>
      </c>
      <c r="G170" s="108">
        <f>Fat!H144</f>
        <v>7.4062792177906926</v>
      </c>
      <c r="H170" s="109">
        <f>Fat!I144</f>
        <v>-0.46111840638888868</v>
      </c>
      <c r="I170" s="206">
        <f>Fat!J144</f>
        <v>3.9415756414512311</v>
      </c>
      <c r="J170" s="156">
        <f>Fat!K144</f>
        <v>0.15045423628976939</v>
      </c>
      <c r="K170" s="107">
        <f>Fat!L144</f>
        <v>3.9685945188917431E-2</v>
      </c>
      <c r="L170" s="110">
        <f>Fat!M144</f>
        <v>107632101.43807879</v>
      </c>
      <c r="M170" s="111">
        <f>Fat!N144</f>
        <v>977852.85661643744</v>
      </c>
      <c r="N170" s="107">
        <f>Fat!O144</f>
        <v>9.1684379161844163E-3</v>
      </c>
      <c r="O170" s="105">
        <f>Fat!P144</f>
        <v>30637217.878938794</v>
      </c>
      <c r="P170" s="106">
        <f>Fat!Q144</f>
        <v>-766609.22717631608</v>
      </c>
      <c r="Q170" s="107">
        <f>Fat!R144</f>
        <v>-2.4411331287295175E-2</v>
      </c>
    </row>
    <row r="171" spans="2:17">
      <c r="B171" s="335"/>
      <c r="C171" s="83" t="s">
        <v>203</v>
      </c>
      <c r="D171" s="105">
        <f>Fat!E145</f>
        <v>129833503.39257403</v>
      </c>
      <c r="E171" s="106">
        <f>Fat!F145</f>
        <v>274558.6106774956</v>
      </c>
      <c r="F171" s="107">
        <f>Fat!G145</f>
        <v>2.1191791206673989E-3</v>
      </c>
      <c r="G171" s="108">
        <f>Fat!H145</f>
        <v>35.213962942227099</v>
      </c>
      <c r="H171" s="109">
        <f>Fat!I145</f>
        <v>-1.0176805568719729</v>
      </c>
      <c r="I171" s="206">
        <f>Fat!J145</f>
        <v>4.4149165022549637</v>
      </c>
      <c r="J171" s="156">
        <f>Fat!K145</f>
        <v>0.25962458503392938</v>
      </c>
      <c r="K171" s="107">
        <f>Fat!L145</f>
        <v>6.2480468329541683E-2</v>
      </c>
      <c r="L171" s="110">
        <f>Fat!M145</f>
        <v>573204076.67345083</v>
      </c>
      <c r="M171" s="111">
        <f>Fat!N145</f>
        <v>34848840.617549896</v>
      </c>
      <c r="N171" s="107">
        <f>Fat!O145</f>
        <v>6.473205475414251E-2</v>
      </c>
      <c r="O171" s="105">
        <f>Fat!P145</f>
        <v>151164857.79667678</v>
      </c>
      <c r="P171" s="106">
        <f>Fat!Q145</f>
        <v>767892.39122200012</v>
      </c>
      <c r="Q171" s="107">
        <f>Fat!R145</f>
        <v>5.1057705130674747E-3</v>
      </c>
    </row>
    <row r="172" spans="2:17" ht="15" thickBot="1">
      <c r="B172" s="336"/>
      <c r="C172" s="84" t="s">
        <v>204</v>
      </c>
      <c r="D172" s="128">
        <f>Fat!E146</f>
        <v>179577055.07970518</v>
      </c>
      <c r="E172" s="129">
        <f>Fat!F146</f>
        <v>10924359.322741747</v>
      </c>
      <c r="F172" s="130">
        <f>Fat!G146</f>
        <v>6.4774294141638086E-2</v>
      </c>
      <c r="G172" s="131">
        <f>Fat!H146</f>
        <v>48.705608318451169</v>
      </c>
      <c r="H172" s="132">
        <f>Fat!I146</f>
        <v>1.5412511363590582</v>
      </c>
      <c r="I172" s="205">
        <f>Fat!J146</f>
        <v>4.4114878197501239</v>
      </c>
      <c r="J172" s="157">
        <f>Fat!K146</f>
        <v>0.22163934093868587</v>
      </c>
      <c r="K172" s="130">
        <f>Fat!L146</f>
        <v>5.2899130376561916E-2</v>
      </c>
      <c r="L172" s="133">
        <f>Fat!M146</f>
        <v>792201991.19071651</v>
      </c>
      <c r="M172" s="134">
        <f>Fat!N146</f>
        <v>85572750.425955057</v>
      </c>
      <c r="N172" s="130">
        <f>Fat!O146</f>
        <v>0.12109992834904837</v>
      </c>
      <c r="O172" s="128">
        <f>Fat!P146</f>
        <v>203214051.77931303</v>
      </c>
      <c r="P172" s="129">
        <f>Fat!Q146</f>
        <v>12560147.363763839</v>
      </c>
      <c r="Q172" s="130">
        <f>Fat!R146</f>
        <v>6.5879308384829846E-2</v>
      </c>
    </row>
    <row r="173" spans="2:17" ht="15" thickBot="1">
      <c r="B173" s="324" t="s">
        <v>106</v>
      </c>
      <c r="C173" s="142" t="s">
        <v>106</v>
      </c>
      <c r="D173" s="128">
        <f>'Segment Data'!E162</f>
        <v>17199207.084307782</v>
      </c>
      <c r="E173" s="129">
        <f>'Segment Data'!F162</f>
        <v>10990.307868920267</v>
      </c>
      <c r="F173" s="130">
        <f>'Segment Data'!G162</f>
        <v>6.3940942867240775E-4</v>
      </c>
      <c r="G173" s="131">
        <f>'Segment Data'!H162</f>
        <v>4.6648378506063217</v>
      </c>
      <c r="H173" s="132">
        <f>'Segment Data'!I162</f>
        <v>-0.14191126021373979</v>
      </c>
      <c r="I173" s="205">
        <f>'Segment Data'!J162</f>
        <v>7.4670145561531864</v>
      </c>
      <c r="J173" s="157">
        <f>'Segment Data'!K162</f>
        <v>0.45070953618917198</v>
      </c>
      <c r="K173" s="130">
        <f>'Segment Data'!L162</f>
        <v>6.4237449042870085E-2</v>
      </c>
      <c r="L173" s="133">
        <f>'Segment Data'!M162</f>
        <v>128426729.65281922</v>
      </c>
      <c r="M173" s="134">
        <f>'Segment Data'!N162</f>
        <v>7828958.0000615418</v>
      </c>
      <c r="N173" s="130">
        <f>'Segment Data'!O162</f>
        <v>6.4917932502134415E-2</v>
      </c>
      <c r="O173" s="128">
        <f>'Segment Data'!P162</f>
        <v>38533943.542095244</v>
      </c>
      <c r="P173" s="129">
        <f>'Segment Data'!Q162</f>
        <v>1038380.5728203058</v>
      </c>
      <c r="Q173" s="130">
        <f>'Segment Data'!R162</f>
        <v>2.7693425317315227E-2</v>
      </c>
    </row>
    <row r="174" spans="2:17" ht="15" customHeight="1">
      <c r="B174" s="326"/>
      <c r="C174" s="99" t="s">
        <v>120</v>
      </c>
      <c r="D174" s="143">
        <f>'Segment Data'!E163</f>
        <v>15105215.302155763</v>
      </c>
      <c r="E174" s="144">
        <f>'Segment Data'!F163</f>
        <v>406013.45994631201</v>
      </c>
      <c r="F174" s="145">
        <f>'Segment Data'!G163</f>
        <v>2.7621463008993128E-2</v>
      </c>
      <c r="G174" s="146">
        <f>'Segment Data'!H163</f>
        <v>4.0968970102897018</v>
      </c>
      <c r="H174" s="147">
        <f>'Segment Data'!I163</f>
        <v>-1.3789764481335176E-2</v>
      </c>
      <c r="I174" s="207">
        <f>'Segment Data'!J163</f>
        <v>6.3461467098248043</v>
      </c>
      <c r="J174" s="161">
        <f>'Segment Data'!K163</f>
        <v>0.67416800596372628</v>
      </c>
      <c r="K174" s="145">
        <f>'Segment Data'!L163</f>
        <v>0.11885940359839518</v>
      </c>
      <c r="L174" s="148">
        <f>'Segment Data'!M163</f>
        <v>95859912.390971079</v>
      </c>
      <c r="M174" s="149">
        <f>'Segment Data'!N163</f>
        <v>12486352.578203544</v>
      </c>
      <c r="N174" s="145">
        <f>'Segment Data'!O163</f>
        <v>0.14976393722715228</v>
      </c>
      <c r="O174" s="143">
        <f>'Segment Data'!P163</f>
        <v>30775654.943280697</v>
      </c>
      <c r="P174" s="144">
        <f>'Segment Data'!Q163</f>
        <v>1514335.2191231176</v>
      </c>
      <c r="Q174" s="145">
        <f>'Segment Data'!R163</f>
        <v>5.1752116220271219E-2</v>
      </c>
    </row>
    <row r="175" spans="2:17" ht="15" thickBot="1">
      <c r="B175" s="326"/>
      <c r="C175" s="98" t="s">
        <v>121</v>
      </c>
      <c r="D175" s="135">
        <f>'Segment Data'!E164</f>
        <v>2093991.7821523896</v>
      </c>
      <c r="E175" s="136">
        <f>'Segment Data'!F164</f>
        <v>-395023.15207638685</v>
      </c>
      <c r="F175" s="137">
        <f>'Segment Data'!G164</f>
        <v>-0.15870662190252591</v>
      </c>
      <c r="G175" s="138">
        <f>'Segment Data'!H164</f>
        <v>0.56794084031672054</v>
      </c>
      <c r="H175" s="139">
        <f>'Segment Data'!I164</f>
        <v>-0.12812149573212706</v>
      </c>
      <c r="I175" s="208">
        <f>'Segment Data'!J164</f>
        <v>15.55250480896013</v>
      </c>
      <c r="J175" s="154">
        <f>'Segment Data'!K164</f>
        <v>0.59710565563027629</v>
      </c>
      <c r="K175" s="137">
        <f>'Segment Data'!L164</f>
        <v>3.9925758551040032E-2</v>
      </c>
      <c r="L175" s="140">
        <f>'Segment Data'!M164</f>
        <v>32566817.261848032</v>
      </c>
      <c r="M175" s="141">
        <f>'Segment Data'!N164</f>
        <v>-4657394.5781423748</v>
      </c>
      <c r="N175" s="137">
        <f>'Segment Data'!O164</f>
        <v>-0.12511734561801738</v>
      </c>
      <c r="O175" s="135">
        <f>'Segment Data'!P164</f>
        <v>7758288.5988145471</v>
      </c>
      <c r="P175" s="136">
        <f>'Segment Data'!Q164</f>
        <v>-475954.64630284533</v>
      </c>
      <c r="Q175" s="137">
        <f>'Segment Data'!R164</f>
        <v>-5.7801868627705304E-2</v>
      </c>
    </row>
    <row r="176" spans="2:17">
      <c r="B176" s="326"/>
      <c r="C176" s="82" t="s">
        <v>105</v>
      </c>
      <c r="D176" s="121">
        <f>Flavor!D162</f>
        <v>37451.515394994654</v>
      </c>
      <c r="E176" s="122">
        <f>Flavor!E162</f>
        <v>25437.515394994658</v>
      </c>
      <c r="F176" s="123">
        <f>Flavor!F162</f>
        <v>2.1173227397198824</v>
      </c>
      <c r="G176" s="124">
        <f>Flavor!G162</f>
        <v>1.0157750047473638E-2</v>
      </c>
      <c r="H176" s="125">
        <f>Flavor!H162</f>
        <v>6.7979900113684412E-3</v>
      </c>
      <c r="I176" s="204">
        <f>Flavor!I162</f>
        <v>15.545397855703341</v>
      </c>
      <c r="J176" s="152">
        <f>Flavor!J162</f>
        <v>9.8767304676560634</v>
      </c>
      <c r="K176" s="123">
        <f>Flavor!K162</f>
        <v>1.7423372710986247</v>
      </c>
      <c r="L176" s="126">
        <f>Flavor!L162</f>
        <v>582198.70711419056</v>
      </c>
      <c r="M176" s="127">
        <f>Flavor!M162</f>
        <v>514095.33711419057</v>
      </c>
      <c r="N176" s="123">
        <f>Flavor!N162</f>
        <v>7.5487503351771092</v>
      </c>
      <c r="O176" s="121">
        <f>Flavor!O162</f>
        <v>38643.211612701416</v>
      </c>
      <c r="P176" s="122">
        <f>Flavor!P162</f>
        <v>14615.211612701427</v>
      </c>
      <c r="Q176" s="123">
        <f>Flavor!Q162</f>
        <v>0.60825751675967343</v>
      </c>
    </row>
    <row r="177" spans="2:17">
      <c r="B177" s="326"/>
      <c r="C177" s="83" t="s">
        <v>104</v>
      </c>
      <c r="D177" s="105">
        <f>Flavor!D163</f>
        <v>17168418.77196179</v>
      </c>
      <c r="E177" s="106">
        <f>Flavor!E163</f>
        <v>790912.03598544188</v>
      </c>
      <c r="F177" s="107">
        <f>Flavor!F163</f>
        <v>4.8292578884919724E-2</v>
      </c>
      <c r="G177" s="108">
        <f>Flavor!G163</f>
        <v>4.6564873211845921</v>
      </c>
      <c r="H177" s="109">
        <f>Flavor!H163</f>
        <v>7.645630548815241E-2</v>
      </c>
      <c r="I177" s="206">
        <f>Flavor!I163</f>
        <v>7.7777369375851064</v>
      </c>
      <c r="J177" s="156">
        <f>Flavor!J163</f>
        <v>1.0664528097214863</v>
      </c>
      <c r="K177" s="107">
        <f>Flavor!K163</f>
        <v>0.15890443459156101</v>
      </c>
      <c r="L177" s="110">
        <f>Flavor!L163</f>
        <v>133531444.84261674</v>
      </c>
      <c r="M177" s="111">
        <f>Flavor!M163</f>
        <v>23617343.831479147</v>
      </c>
      <c r="N177" s="107">
        <f>Flavor!N163</f>
        <v>0.21487091841915718</v>
      </c>
      <c r="O177" s="105">
        <f>Flavor!O163</f>
        <v>34393795.547065496</v>
      </c>
      <c r="P177" s="106">
        <f>Flavor!P163</f>
        <v>1716571.6463952288</v>
      </c>
      <c r="Q177" s="107">
        <f>Flavor!Q163</f>
        <v>5.2531134579030712E-2</v>
      </c>
    </row>
    <row r="178" spans="2:17">
      <c r="B178" s="326"/>
      <c r="C178" s="83" t="s">
        <v>103</v>
      </c>
      <c r="D178" s="105">
        <f>Flavor!D164</f>
        <v>4768.5302503859275</v>
      </c>
      <c r="E178" s="106">
        <f>Flavor!E164</f>
        <v>561.20919195751776</v>
      </c>
      <c r="F178" s="107">
        <f>Flavor!F164</f>
        <v>0.13338872507322991</v>
      </c>
      <c r="G178" s="108">
        <f>Flavor!G164</f>
        <v>1.2933398786771323E-3</v>
      </c>
      <c r="H178" s="109">
        <f>Flavor!H164</f>
        <v>1.1674680799529484E-4</v>
      </c>
      <c r="I178" s="206">
        <f>Flavor!I164</f>
        <v>9.3683533101238279</v>
      </c>
      <c r="J178" s="156">
        <f>Flavor!J164</f>
        <v>-0.13377226413935617</v>
      </c>
      <c r="K178" s="107">
        <f>Flavor!K164</f>
        <v>-1.407814105316422E-2</v>
      </c>
      <c r="L178" s="110">
        <f>Flavor!L164</f>
        <v>44673.276155628613</v>
      </c>
      <c r="M178" s="111">
        <f>Flavor!M164</f>
        <v>4694.7831271999748</v>
      </c>
      <c r="N178" s="107">
        <f>Flavor!N164</f>
        <v>0.11743271873358314</v>
      </c>
      <c r="O178" s="105">
        <f>Flavor!O164</f>
        <v>36161.828557252884</v>
      </c>
      <c r="P178" s="106">
        <f>Flavor!P164</f>
        <v>5152.913946390152</v>
      </c>
      <c r="Q178" s="107">
        <f>Flavor!Q164</f>
        <v>0.16617524383085097</v>
      </c>
    </row>
    <row r="179" spans="2:17">
      <c r="B179" s="326"/>
      <c r="C179" s="83" t="s">
        <v>102</v>
      </c>
      <c r="D179" s="105">
        <f>Flavor!D165</f>
        <v>1196.5465811789036</v>
      </c>
      <c r="E179" s="106">
        <f>Flavor!E165</f>
        <v>765.89070050351438</v>
      </c>
      <c r="F179" s="107">
        <f>Flavor!F165</f>
        <v>1.7784285200108796</v>
      </c>
      <c r="G179" s="108">
        <f>Flavor!G165</f>
        <v>3.245321574730945E-4</v>
      </c>
      <c r="H179" s="109">
        <f>Flavor!H165</f>
        <v>2.0409762965497717E-4</v>
      </c>
      <c r="I179" s="206">
        <f>Flavor!I165</f>
        <v>12.197098711678938</v>
      </c>
      <c r="J179" s="156">
        <f>Flavor!J165</f>
        <v>-0.40104400997046419</v>
      </c>
      <c r="K179" s="107">
        <f>Flavor!K165</f>
        <v>-3.183358204708113E-2</v>
      </c>
      <c r="L179" s="110">
        <f>Flavor!L165</f>
        <v>14594.396763761044</v>
      </c>
      <c r="M179" s="111">
        <f>Flavor!M165</f>
        <v>9168.9325150948753</v>
      </c>
      <c r="N179" s="107">
        <f>Flavor!N165</f>
        <v>1.6899811877571631</v>
      </c>
      <c r="O179" s="105">
        <f>Flavor!O165</f>
        <v>4430.1196444034576</v>
      </c>
      <c r="P179" s="106">
        <f>Flavor!P165</f>
        <v>3091.4961217019008</v>
      </c>
      <c r="Q179" s="107">
        <f>Flavor!Q165</f>
        <v>2.309458984750818</v>
      </c>
    </row>
    <row r="180" spans="2:17">
      <c r="B180" s="326"/>
      <c r="C180" s="83" t="s">
        <v>63</v>
      </c>
      <c r="D180" s="105">
        <f>Flavor!D166</f>
        <v>596021.88762291148</v>
      </c>
      <c r="E180" s="106">
        <f>Flavor!E166</f>
        <v>20147.285352781415</v>
      </c>
      <c r="F180" s="107">
        <f>Flavor!F166</f>
        <v>3.4985542465946026E-2</v>
      </c>
      <c r="G180" s="108">
        <f>Flavor!G166</f>
        <v>0.16165544420416425</v>
      </c>
      <c r="H180" s="109">
        <f>Flavor!H166</f>
        <v>6.0995772878894017E-4</v>
      </c>
      <c r="I180" s="206">
        <f>Flavor!I166</f>
        <v>14.335194515534997</v>
      </c>
      <c r="J180" s="156">
        <f>Flavor!J166</f>
        <v>1.1827414590827914</v>
      </c>
      <c r="K180" s="107">
        <f>Flavor!K166</f>
        <v>8.9925541190399708E-2</v>
      </c>
      <c r="L180" s="110">
        <f>Flavor!L166</f>
        <v>8544089.6945907772</v>
      </c>
      <c r="M180" s="111">
        <f>Flavor!M166</f>
        <v>969926.02182980627</v>
      </c>
      <c r="N180" s="107">
        <f>Flavor!N166</f>
        <v>0.12805717749643561</v>
      </c>
      <c r="O180" s="105">
        <f>Flavor!O166</f>
        <v>4015393.5456787944</v>
      </c>
      <c r="P180" s="106">
        <f>Flavor!P166</f>
        <v>228543.46566782147</v>
      </c>
      <c r="Q180" s="107">
        <f>Flavor!Q166</f>
        <v>6.0351865228094596E-2</v>
      </c>
    </row>
    <row r="181" spans="2:17">
      <c r="B181" s="326"/>
      <c r="C181" s="83" t="s">
        <v>64</v>
      </c>
      <c r="D181" s="105">
        <f>Flavor!D167</f>
        <v>215916.1923791935</v>
      </c>
      <c r="E181" s="106">
        <f>Flavor!E167</f>
        <v>97733.773703682076</v>
      </c>
      <c r="F181" s="107">
        <f>Flavor!F167</f>
        <v>0.82697388324760601</v>
      </c>
      <c r="G181" s="108">
        <f>Flavor!G167</f>
        <v>5.8561654722340054E-2</v>
      </c>
      <c r="H181" s="109">
        <f>Flavor!H167</f>
        <v>2.5511499300645703E-2</v>
      </c>
      <c r="I181" s="206">
        <f>Flavor!I167</f>
        <v>10.748554193048255</v>
      </c>
      <c r="J181" s="156">
        <f>Flavor!J167</f>
        <v>-5.0658881802363691</v>
      </c>
      <c r="K181" s="107">
        <f>Flavor!K167</f>
        <v>-0.32033302601893737</v>
      </c>
      <c r="L181" s="110">
        <f>Flavor!L167</f>
        <v>2320786.894944394</v>
      </c>
      <c r="M181" s="111">
        <f>Flavor!M167</f>
        <v>451797.84526512213</v>
      </c>
      <c r="N181" s="107">
        <f>Flavor!N167</f>
        <v>0.24173381076933168</v>
      </c>
      <c r="O181" s="105">
        <f>Flavor!O167</f>
        <v>475941.11728584766</v>
      </c>
      <c r="P181" s="106">
        <f>Flavor!P167</f>
        <v>181785.84366793954</v>
      </c>
      <c r="Q181" s="107">
        <f>Flavor!Q167</f>
        <v>0.61799280846506111</v>
      </c>
    </row>
    <row r="182" spans="2:17">
      <c r="B182" s="326"/>
      <c r="C182" s="83" t="s">
        <v>196</v>
      </c>
      <c r="D182" s="105">
        <f>Flavor!D168</f>
        <v>97998.918977962836</v>
      </c>
      <c r="E182" s="106">
        <f>Flavor!E168</f>
        <v>25049.075644667086</v>
      </c>
      <c r="F182" s="107">
        <f>Flavor!F168</f>
        <v>0.34337394708610969</v>
      </c>
      <c r="G182" s="108">
        <f>Flavor!G168</f>
        <v>2.6579659418369164E-2</v>
      </c>
      <c r="H182" s="109">
        <f>Flavor!H168</f>
        <v>6.1789628750578349E-3</v>
      </c>
      <c r="I182" s="206">
        <f>Flavor!I168</f>
        <v>16.415139024539183</v>
      </c>
      <c r="J182" s="156">
        <f>Flavor!J168</f>
        <v>0.33464456132421461</v>
      </c>
      <c r="K182" s="107">
        <f>Flavor!K168</f>
        <v>2.0810589008300261E-2</v>
      </c>
      <c r="L182" s="110">
        <f>Flavor!L168</f>
        <v>1608665.8792778114</v>
      </c>
      <c r="M182" s="111">
        <f>Flavor!M168</f>
        <v>435596.32746434957</v>
      </c>
      <c r="N182" s="107">
        <f>Flavor!N168</f>
        <v>0.37133035018337673</v>
      </c>
      <c r="O182" s="105">
        <f>Flavor!O168</f>
        <v>891802.30388724804</v>
      </c>
      <c r="P182" s="106">
        <f>Flavor!P168</f>
        <v>249494.33125740848</v>
      </c>
      <c r="Q182" s="107">
        <f>Flavor!Q168</f>
        <v>0.38843411866100475</v>
      </c>
    </row>
    <row r="183" spans="2:17" ht="15" thickBot="1">
      <c r="B183" s="326"/>
      <c r="C183" s="83" t="s">
        <v>197</v>
      </c>
      <c r="D183" s="105">
        <f>Flavor!D169</f>
        <v>21635.927286919097</v>
      </c>
      <c r="E183" s="106">
        <f>Flavor!E169</f>
        <v>-26674.55358862054</v>
      </c>
      <c r="F183" s="107">
        <f>Flavor!F169</f>
        <v>-0.55214837660881755</v>
      </c>
      <c r="G183" s="108">
        <f>Flavor!G169</f>
        <v>5.8681828787950988E-3</v>
      </c>
      <c r="H183" s="109">
        <f>Flavor!H169</f>
        <v>-7.6420237943081604E-3</v>
      </c>
      <c r="I183" s="206">
        <f>Flavor!I169</f>
        <v>28.343072178248388</v>
      </c>
      <c r="J183" s="156">
        <f>Flavor!J169</f>
        <v>23.840569375171771</v>
      </c>
      <c r="K183" s="107">
        <f>Flavor!K169</f>
        <v>5.2949593632415315</v>
      </c>
      <c r="L183" s="110">
        <f>Flavor!L169</f>
        <v>613228.64873648179</v>
      </c>
      <c r="M183" s="111">
        <f>Flavor!M169</f>
        <v>395710.57317638525</v>
      </c>
      <c r="N183" s="107">
        <f>Flavor!N169</f>
        <v>1.8192077700092433</v>
      </c>
      <c r="O183" s="105">
        <f>Flavor!O169</f>
        <v>241383.04025065899</v>
      </c>
      <c r="P183" s="106">
        <f>Flavor!P169</f>
        <v>130151.51253513992</v>
      </c>
      <c r="Q183" s="107">
        <f>Flavor!Q169</f>
        <v>1.1700955224494425</v>
      </c>
    </row>
    <row r="184" spans="2:17">
      <c r="B184" s="324" t="s">
        <v>101</v>
      </c>
      <c r="C184" s="101" t="s">
        <v>13</v>
      </c>
      <c r="D184" s="143">
        <f>'Branded vs. Private Label'!D37</f>
        <v>66171905.310622036</v>
      </c>
      <c r="E184" s="144">
        <f>'Branded vs. Private Label'!E37</f>
        <v>3427220.115686655</v>
      </c>
      <c r="F184" s="145">
        <f>'Branded vs. Private Label'!F37</f>
        <v>5.4621679988336176E-2</v>
      </c>
      <c r="G184" s="146">
        <f>'Branded vs. Private Label'!G37</f>
        <v>17.94740926291664</v>
      </c>
      <c r="H184" s="147">
        <f>'Branded vs. Private Label'!H37</f>
        <v>0.40062336347052607</v>
      </c>
      <c r="I184" s="207">
        <f>'Branded vs. Private Label'!I37</f>
        <v>8.4889713576971833</v>
      </c>
      <c r="J184" s="161">
        <f>'Branded vs. Private Label'!J37</f>
        <v>0.78729546832024511</v>
      </c>
      <c r="K184" s="145">
        <f>'Branded vs. Private Label'!K37</f>
        <v>0.10222391588903086</v>
      </c>
      <c r="L184" s="148">
        <f>'Branded vs. Private Label'!L37</f>
        <v>561731408.86612058</v>
      </c>
      <c r="M184" s="149">
        <f>'Branded vs. Private Label'!M37</f>
        <v>78492179.713740647</v>
      </c>
      <c r="N184" s="145">
        <f>'Branded vs. Private Label'!N37</f>
        <v>0.16242923789821229</v>
      </c>
      <c r="O184" s="143">
        <f>'Branded vs. Private Label'!O37</f>
        <v>121743298.90467691</v>
      </c>
      <c r="P184" s="144">
        <f>'Branded vs. Private Label'!P37</f>
        <v>8324309.7832961828</v>
      </c>
      <c r="Q184" s="145">
        <f>'Branded vs. Private Label'!Q37</f>
        <v>7.3394321777877303E-2</v>
      </c>
    </row>
    <row r="185" spans="2:17" ht="15" thickBot="1">
      <c r="B185" s="325"/>
      <c r="C185" s="100" t="s">
        <v>12</v>
      </c>
      <c r="D185" s="135">
        <f>'Branded vs. Private Label'!D38</f>
        <v>302527021.32137078</v>
      </c>
      <c r="E185" s="136">
        <f>'Branded vs. Private Label'!E38</f>
        <v>7686644.7591062784</v>
      </c>
      <c r="F185" s="137">
        <f>'Branded vs. Private Label'!F38</f>
        <v>2.6070529581904159E-2</v>
      </c>
      <c r="G185" s="138">
        <f>'Branded vs. Private Label'!G38</f>
        <v>82.052590737087087</v>
      </c>
      <c r="H185" s="139">
        <f>'Branded vs. Private Label'!H38</f>
        <v>-0.40062336347102701</v>
      </c>
      <c r="I185" s="208">
        <f>'Branded vs. Private Label'!I38</f>
        <v>3.753115956343124</v>
      </c>
      <c r="J185" s="154">
        <f>'Branded vs. Private Label'!J38</f>
        <v>0.16575819033523764</v>
      </c>
      <c r="K185" s="137">
        <f>'Branded vs. Private Label'!K38</f>
        <v>4.6206205554930775E-2</v>
      </c>
      <c r="L185" s="140">
        <f>'Branded vs. Private Label'!L38</f>
        <v>1135418990.9461932</v>
      </c>
      <c r="M185" s="141">
        <f>'Branded vs. Private Label'!M38</f>
        <v>77721076.352864027</v>
      </c>
      <c r="N185" s="137">
        <f>'Branded vs. Private Label'!N38</f>
        <v>7.3481355385622324E-2</v>
      </c>
      <c r="O185" s="135">
        <f>'Branded vs. Private Label'!O38</f>
        <v>325698919.56969285</v>
      </c>
      <c r="P185" s="136">
        <f>'Branded vs. Private Label'!P38</f>
        <v>7192415.7774055004</v>
      </c>
      <c r="Q185" s="137">
        <f>'Branded vs. Private Label'!Q38</f>
        <v>2.2581692027538638E-2</v>
      </c>
    </row>
    <row r="186" spans="2:17" ht="15" thickBot="1">
      <c r="B186" s="324" t="s">
        <v>100</v>
      </c>
      <c r="C186" s="142" t="s">
        <v>99</v>
      </c>
      <c r="D186" s="114">
        <f>'Single Serve'!E54</f>
        <v>4945539.4481342426</v>
      </c>
      <c r="E186" s="115">
        <f>'Single Serve'!F54</f>
        <v>212625.63778655883</v>
      </c>
      <c r="F186" s="116">
        <f>'Single Serve'!G54</f>
        <v>4.4924891157259249E-2</v>
      </c>
      <c r="G186" s="117">
        <f>'Single Serve'!H54</f>
        <v>1.3413490224425555</v>
      </c>
      <c r="H186" s="118">
        <f>'Single Serve'!I54</f>
        <v>1.7771972805752601E-2</v>
      </c>
      <c r="I186" s="158">
        <f>'Single Serve'!J54</f>
        <v>15.899502986325238</v>
      </c>
      <c r="J186" s="159">
        <f>'Single Serve'!K54</f>
        <v>1.6057188662172432</v>
      </c>
      <c r="K186" s="116">
        <f>'Single Serve'!L54</f>
        <v>0.11233686284364504</v>
      </c>
      <c r="L186" s="119">
        <f>'Single Serve'!M54</f>
        <v>78631619.224599659</v>
      </c>
      <c r="M186" s="120">
        <f>'Single Serve'!N54</f>
        <v>10980370.960412115</v>
      </c>
      <c r="N186" s="116">
        <f>'Single Serve'!O54</f>
        <v>0.16230847533710299</v>
      </c>
      <c r="O186" s="114">
        <f>'Single Serve'!P54</f>
        <v>22262573.161192894</v>
      </c>
      <c r="P186" s="115">
        <f>'Single Serve'!Q54</f>
        <v>1206709.6311933622</v>
      </c>
      <c r="Q186" s="116">
        <f>'Single Serve'!R54</f>
        <v>5.7309909397640794E-2</v>
      </c>
    </row>
    <row r="187" spans="2:17">
      <c r="B187" s="326"/>
      <c r="C187" s="99" t="s">
        <v>98</v>
      </c>
      <c r="D187" s="143">
        <f>'Single Serve'!E55</f>
        <v>1725247.2315820293</v>
      </c>
      <c r="E187" s="144">
        <f>'Single Serve'!F55</f>
        <v>-219840.64581790054</v>
      </c>
      <c r="F187" s="145">
        <f>'Single Serve'!G55</f>
        <v>-0.1130235031394929</v>
      </c>
      <c r="G187" s="146">
        <f>'Single Serve'!H55</f>
        <v>0.46792846600936949</v>
      </c>
      <c r="H187" s="147">
        <f>'Single Serve'!I55</f>
        <v>-7.6022634140537393E-2</v>
      </c>
      <c r="I187" s="160">
        <f>'Single Serve'!J55</f>
        <v>13.993363604150765</v>
      </c>
      <c r="J187" s="161">
        <f>'Single Serve'!K55</f>
        <v>1.1249913891754311</v>
      </c>
      <c r="K187" s="145">
        <f>'Single Serve'!L55</f>
        <v>8.7422975523372165E-2</v>
      </c>
      <c r="L187" s="148">
        <f>'Single Serve'!M55</f>
        <v>24142011.818581834</v>
      </c>
      <c r="M187" s="149">
        <f>'Single Serve'!N55</f>
        <v>-888102.97863677144</v>
      </c>
      <c r="N187" s="145">
        <f>'Single Serve'!O55</f>
        <v>-3.5481378564650418E-2</v>
      </c>
      <c r="O187" s="143">
        <f>'Single Serve'!P55</f>
        <v>12989180.8585338</v>
      </c>
      <c r="P187" s="144">
        <f>'Single Serve'!Q55</f>
        <v>791857.50951316208</v>
      </c>
      <c r="Q187" s="145">
        <f>'Single Serve'!R55</f>
        <v>6.4920596663262428E-2</v>
      </c>
    </row>
    <row r="188" spans="2:17" ht="15" thickBot="1">
      <c r="B188" s="326"/>
      <c r="C188" s="98" t="s">
        <v>97</v>
      </c>
      <c r="D188" s="135">
        <f>'Single Serve'!E56</f>
        <v>3220292.2165519497</v>
      </c>
      <c r="E188" s="136">
        <f>'Single Serve'!F56</f>
        <v>432466.28360420745</v>
      </c>
      <c r="F188" s="137">
        <f>'Single Serve'!G56</f>
        <v>0.1551267166623039</v>
      </c>
      <c r="G188" s="138">
        <f>'Single Serve'!H56</f>
        <v>0.87342055643311456</v>
      </c>
      <c r="H188" s="139">
        <f>'Single Serve'!I56</f>
        <v>9.3794606946221881E-2</v>
      </c>
      <c r="I188" s="153">
        <f>'Single Serve'!J56</f>
        <v>16.920702762919273</v>
      </c>
      <c r="J188" s="154">
        <f>'Single Serve'!K56</f>
        <v>1.6323976491552568</v>
      </c>
      <c r="K188" s="137">
        <f>'Single Serve'!L56</f>
        <v>0.10677427203396235</v>
      </c>
      <c r="L188" s="140">
        <f>'Single Serve'!M56</f>
        <v>54489607.406018004</v>
      </c>
      <c r="M188" s="141">
        <f>'Single Serve'!N56</f>
        <v>11868473.939049095</v>
      </c>
      <c r="N188" s="137">
        <f>'Single Serve'!O56</f>
        <v>0.2784645309409024</v>
      </c>
      <c r="O188" s="135">
        <f>'Single Serve'!P56</f>
        <v>9273392.3026590943</v>
      </c>
      <c r="P188" s="136">
        <f>'Single Serve'!Q56</f>
        <v>414852.12168027461</v>
      </c>
      <c r="Q188" s="137">
        <f>'Single Serve'!R56</f>
        <v>4.6830754639579426E-2</v>
      </c>
    </row>
    <row r="189" spans="2:17">
      <c r="B189" s="326"/>
      <c r="C189" s="82" t="s">
        <v>96</v>
      </c>
      <c r="D189" s="121">
        <f>Size!D121</f>
        <v>4950399.9981517345</v>
      </c>
      <c r="E189" s="122">
        <f>Size!E121</f>
        <v>206086.26217448339</v>
      </c>
      <c r="F189" s="123">
        <f>Size!F121</f>
        <v>4.3438582194023682E-2</v>
      </c>
      <c r="G189" s="124">
        <f>Size!G121</f>
        <v>1.3426673202911243</v>
      </c>
      <c r="H189" s="125">
        <f>Size!H121</f>
        <v>1.5902238812739666E-2</v>
      </c>
      <c r="I189" s="151">
        <f>Size!I121</f>
        <v>15.90204790736972</v>
      </c>
      <c r="J189" s="152">
        <f>Size!J121</f>
        <v>1.6139481479470099</v>
      </c>
      <c r="K189" s="123">
        <f>Size!K121</f>
        <v>0.11295750835464625</v>
      </c>
      <c r="L189" s="126">
        <f>Size!L121</f>
        <v>78721497.931251854</v>
      </c>
      <c r="M189" s="127">
        <f>Size!M121</f>
        <v>10934269.981609434</v>
      </c>
      <c r="N189" s="123">
        <f>Size!N121</f>
        <v>0.16130280455976534</v>
      </c>
      <c r="O189" s="121">
        <f>Size!O121</f>
        <v>22283128.924819291</v>
      </c>
      <c r="P189" s="122">
        <f>Size!P121</f>
        <v>1169936.2083472162</v>
      </c>
      <c r="Q189" s="123">
        <f>Size!Q121</f>
        <v>5.5412567111863487E-2</v>
      </c>
    </row>
    <row r="190" spans="2:17">
      <c r="B190" s="326"/>
      <c r="C190" s="83" t="s">
        <v>95</v>
      </c>
      <c r="D190" s="105">
        <f>Size!D122</f>
        <v>2396897.9677077085</v>
      </c>
      <c r="E190" s="106">
        <f>Size!E122</f>
        <v>74690.446018421091</v>
      </c>
      <c r="F190" s="107">
        <f>Size!F122</f>
        <v>3.2163553567377823E-2</v>
      </c>
      <c r="G190" s="108">
        <f>Size!G122</f>
        <v>0.65009626949638444</v>
      </c>
      <c r="H190" s="109">
        <f>Size!H122</f>
        <v>6.8225027592816456E-4</v>
      </c>
      <c r="I190" s="155">
        <f>Size!I122</f>
        <v>9.7871768669185215</v>
      </c>
      <c r="J190" s="156">
        <f>Size!J122</f>
        <v>0.58962683579443187</v>
      </c>
      <c r="K190" s="107">
        <f>Size!K122</f>
        <v>6.4106945197271184E-2</v>
      </c>
      <c r="L190" s="110">
        <f>Size!L122</f>
        <v>23458864.341912903</v>
      </c>
      <c r="M190" s="111">
        <f>Size!M122</f>
        <v>2100244.4785230011</v>
      </c>
      <c r="N190" s="107">
        <f>Size!N122</f>
        <v>9.8332405930542363E-2</v>
      </c>
      <c r="O190" s="105">
        <f>Size!O122</f>
        <v>9592676.8777332902</v>
      </c>
      <c r="P190" s="106">
        <f>Size!P122</f>
        <v>299298.73814678565</v>
      </c>
      <c r="Q190" s="107">
        <f>Size!Q122</f>
        <v>3.2205591298591289E-2</v>
      </c>
    </row>
    <row r="191" spans="2:17">
      <c r="B191" s="326"/>
      <c r="C191" s="83" t="s">
        <v>231</v>
      </c>
      <c r="D191" s="105">
        <f>Size!D123</f>
        <v>11203200.74581396</v>
      </c>
      <c r="E191" s="106">
        <f>Size!E123</f>
        <v>2625064.8681284525</v>
      </c>
      <c r="F191" s="107">
        <f>Size!F123</f>
        <v>0.30601810294904408</v>
      </c>
      <c r="G191" s="108">
        <f>Size!G123</f>
        <v>3.0385769896738961</v>
      </c>
      <c r="H191" s="109">
        <f>Size!H123</f>
        <v>0.63966920657684634</v>
      </c>
      <c r="I191" s="155">
        <f>Size!I123</f>
        <v>12.024515248381878</v>
      </c>
      <c r="J191" s="156">
        <f>Size!J123</f>
        <v>1.1532274176302071</v>
      </c>
      <c r="K191" s="107">
        <f>Size!K123</f>
        <v>0.10608011080049472</v>
      </c>
      <c r="L191" s="110">
        <f>Size!L123</f>
        <v>134713058.1987232</v>
      </c>
      <c r="M191" s="111">
        <f>Size!M123</f>
        <v>41457674.021106437</v>
      </c>
      <c r="N191" s="107">
        <f>Size!N123</f>
        <v>0.4445606480173307</v>
      </c>
      <c r="O191" s="105">
        <f>Size!O123</f>
        <v>27040947.776719809</v>
      </c>
      <c r="P191" s="106">
        <f>Size!P123</f>
        <v>6378200.4147300124</v>
      </c>
      <c r="Q191" s="107">
        <f>Size!Q123</f>
        <v>0.30868114016933901</v>
      </c>
    </row>
    <row r="192" spans="2:17">
      <c r="B192" s="326"/>
      <c r="C192" s="83" t="s">
        <v>117</v>
      </c>
      <c r="D192" s="105">
        <f>Size!D124</f>
        <v>54514231.064127587</v>
      </c>
      <c r="E192" s="106">
        <f>Size!E124</f>
        <v>1272715.6003965512</v>
      </c>
      <c r="F192" s="107">
        <f>Size!F124</f>
        <v>2.3904571260063873E-2</v>
      </c>
      <c r="G192" s="108">
        <f>Size!G124</f>
        <v>14.785568149630539</v>
      </c>
      <c r="H192" s="109">
        <f>Size!H124</f>
        <v>-0.10362078966698185</v>
      </c>
      <c r="I192" s="155">
        <f>Size!I124</f>
        <v>5.6266556424752547</v>
      </c>
      <c r="J192" s="156">
        <f>Size!J124</f>
        <v>0.24246174600896353</v>
      </c>
      <c r="K192" s="107">
        <f>Size!K124</f>
        <v>4.5032134925173106E-2</v>
      </c>
      <c r="L192" s="110">
        <f>Size!L124</f>
        <v>306732805.81217331</v>
      </c>
      <c r="M192" s="111">
        <f>Size!M124</f>
        <v>20070163.213737011</v>
      </c>
      <c r="N192" s="107">
        <f>Size!N124</f>
        <v>7.0013180063548647E-2</v>
      </c>
      <c r="O192" s="105">
        <f>Size!O124</f>
        <v>108423388.520055</v>
      </c>
      <c r="P192" s="106">
        <f>Size!P124</f>
        <v>2470678.0832670778</v>
      </c>
      <c r="Q192" s="107">
        <f>Size!Q124</f>
        <v>2.3318686922512478E-2</v>
      </c>
    </row>
    <row r="193" spans="2:17">
      <c r="B193" s="326"/>
      <c r="C193" s="83" t="s">
        <v>94</v>
      </c>
      <c r="D193" s="105">
        <f>Size!D125</f>
        <v>9750266.7406570315</v>
      </c>
      <c r="E193" s="106">
        <f>Size!E125</f>
        <v>774659.9230252672</v>
      </c>
      <c r="F193" s="107">
        <f>Size!F125</f>
        <v>8.6307247940442103E-2</v>
      </c>
      <c r="G193" s="108">
        <f>Size!G125</f>
        <v>2.644506407904291</v>
      </c>
      <c r="H193" s="109">
        <f>Size!H125</f>
        <v>0.13444438978604945</v>
      </c>
      <c r="I193" s="155">
        <f>Size!I125</f>
        <v>8.1478507483203124</v>
      </c>
      <c r="J193" s="156">
        <f>Size!J125</f>
        <v>-5.0771394377017387E-2</v>
      </c>
      <c r="K193" s="107">
        <f>Size!K125</f>
        <v>-6.1926740241639803E-3</v>
      </c>
      <c r="L193" s="110">
        <f>Size!L125</f>
        <v>79443718.159185052</v>
      </c>
      <c r="M193" s="111">
        <f>Size!M125</f>
        <v>5856109.3600041568</v>
      </c>
      <c r="N193" s="107">
        <f>Size!N125</f>
        <v>7.9580101263860351E-2</v>
      </c>
      <c r="O193" s="105">
        <f>Size!O125</f>
        <v>13000355.654209375</v>
      </c>
      <c r="P193" s="106">
        <f>Size!P125</f>
        <v>1032879.8973670285</v>
      </c>
      <c r="Q193" s="107">
        <f>Size!Q125</f>
        <v>8.6307247940442616E-2</v>
      </c>
    </row>
    <row r="194" spans="2:17">
      <c r="B194" s="326"/>
      <c r="C194" s="83" t="s">
        <v>118</v>
      </c>
      <c r="D194" s="105">
        <f>Size!D126</f>
        <v>242026573.20697969</v>
      </c>
      <c r="E194" s="106">
        <f>Size!E126</f>
        <v>1942429.413774997</v>
      </c>
      <c r="F194" s="107">
        <f>Size!F126</f>
        <v>8.0906193265645188E-3</v>
      </c>
      <c r="G194" s="108">
        <f>Size!G126</f>
        <v>65.643416816496753</v>
      </c>
      <c r="H194" s="109">
        <f>Size!H126</f>
        <v>-1.497011984813625</v>
      </c>
      <c r="I194" s="155">
        <f>Size!I126</f>
        <v>3.4351621447029461</v>
      </c>
      <c r="J194" s="156">
        <f>Size!J126</f>
        <v>0.17399874770128188</v>
      </c>
      <c r="K194" s="107">
        <f>Size!K126</f>
        <v>5.3354808244584585E-2</v>
      </c>
      <c r="L194" s="110">
        <f>Size!L126</f>
        <v>831400522.29279292</v>
      </c>
      <c r="M194" s="111">
        <f>Size!M126</f>
        <v>48446900.353909492</v>
      </c>
      <c r="N194" s="107">
        <f>Size!N126</f>
        <v>6.1877101013897866E-2</v>
      </c>
      <c r="O194" s="105">
        <f>Size!O126</f>
        <v>242298726.33840615</v>
      </c>
      <c r="P194" s="106">
        <f>Size!P126</f>
        <v>2214582.5452014506</v>
      </c>
      <c r="Q194" s="107">
        <f>Size!Q126</f>
        <v>9.2241932774576336E-3</v>
      </c>
    </row>
    <row r="195" spans="2:17" ht="15" thickBot="1">
      <c r="B195" s="326"/>
      <c r="C195" s="84" t="s">
        <v>93</v>
      </c>
      <c r="D195" s="105">
        <f>Size!D127</f>
        <v>130.06235986948013</v>
      </c>
      <c r="E195" s="106">
        <f>Size!E127</f>
        <v>-317.44042664766312</v>
      </c>
      <c r="F195" s="107">
        <f>Size!F127</f>
        <v>-0.70935966481518742</v>
      </c>
      <c r="G195" s="108">
        <f>Size!G127</f>
        <v>3.5276034312761446E-5</v>
      </c>
      <c r="H195" s="109">
        <f>Size!H127</f>
        <v>-8.9869793736682029E-5</v>
      </c>
      <c r="I195" s="155">
        <f>Size!I127</f>
        <v>2.1317614976475441</v>
      </c>
      <c r="J195" s="156">
        <f>Size!J127</f>
        <v>1.0042064010042484E-2</v>
      </c>
      <c r="K195" s="107">
        <f>Size!K127</f>
        <v>4.73298394256881E-3</v>
      </c>
      <c r="L195" s="110">
        <f>Size!L127</f>
        <v>277.26193106293681</v>
      </c>
      <c r="M195" s="111">
        <f>Size!M127</f>
        <v>-672.21342769742012</v>
      </c>
      <c r="N195" s="107">
        <f>Size!N127</f>
        <v>-0.70798406877569486</v>
      </c>
      <c r="O195" s="105">
        <f>Size!O127</f>
        <v>104.04988789558411</v>
      </c>
      <c r="P195" s="106">
        <f>Size!P127</f>
        <v>-253.95234131813049</v>
      </c>
      <c r="Q195" s="107">
        <f>Size!Q127</f>
        <v>-0.70935966481518742</v>
      </c>
    </row>
    <row r="196" spans="2:17">
      <c r="B196" s="326"/>
      <c r="C196" s="101" t="s">
        <v>119</v>
      </c>
      <c r="D196" s="143">
        <f>'White Milk Size'!D37</f>
        <v>49254356.821997173</v>
      </c>
      <c r="E196" s="144">
        <f>'White Milk Size'!E37</f>
        <v>1075761.5064942241</v>
      </c>
      <c r="F196" s="145">
        <f>'White Milk Size'!F37</f>
        <v>2.232861916063511E-2</v>
      </c>
      <c r="G196" s="146">
        <f>'White Milk Size'!G37</f>
        <v>13.358963985040553</v>
      </c>
      <c r="H196" s="147">
        <f>'White Milk Size'!H37</f>
        <v>-0.11436039790534913</v>
      </c>
      <c r="I196" s="160">
        <f>'White Milk Size'!I37</f>
        <v>5.612449113421051</v>
      </c>
      <c r="J196" s="161">
        <f>'White Milk Size'!J37</f>
        <v>0.22245541261126878</v>
      </c>
      <c r="K196" s="145">
        <f>'White Milk Size'!K37</f>
        <v>4.1271924413909332E-2</v>
      </c>
      <c r="L196" s="148">
        <f>'White Milk Size'!L37</f>
        <v>276437571.27774215</v>
      </c>
      <c r="M196" s="149">
        <f>'White Milk Size'!M37</f>
        <v>16755246.013317555</v>
      </c>
      <c r="N196" s="145">
        <f>'White Milk Size'!N37</f>
        <v>6.4522088656809154E-2</v>
      </c>
      <c r="O196" s="143">
        <f>'White Milk Size'!O37</f>
        <v>97903640.035794318</v>
      </c>
      <c r="P196" s="144">
        <f>'White Milk Size'!P37</f>
        <v>2076769.8954624534</v>
      </c>
      <c r="Q196" s="145">
        <f>'White Milk Size'!Q37</f>
        <v>2.1672103997773973E-2</v>
      </c>
    </row>
    <row r="197" spans="2:17" ht="15" thickBot="1">
      <c r="B197" s="325"/>
      <c r="C197" s="100" t="s">
        <v>116</v>
      </c>
      <c r="D197" s="135">
        <f>'White Milk Size'!D38</f>
        <v>235360937.4618333</v>
      </c>
      <c r="E197" s="136">
        <f>'White Milk Size'!E38</f>
        <v>2001541.6239657402</v>
      </c>
      <c r="F197" s="137">
        <f>'White Milk Size'!F38</f>
        <v>8.5770775021904947E-3</v>
      </c>
      <c r="G197" s="138">
        <f>'White Milk Size'!G38</f>
        <v>63.835536385155102</v>
      </c>
      <c r="H197" s="139">
        <f>'White Milk Size'!H38</f>
        <v>-1.4242914977916072</v>
      </c>
      <c r="I197" s="153">
        <f>'White Milk Size'!I38</f>
        <v>3.4312715488354772</v>
      </c>
      <c r="J197" s="154">
        <f>'White Milk Size'!J38</f>
        <v>0.17142916587466317</v>
      </c>
      <c r="K197" s="137">
        <f>'White Milk Size'!K38</f>
        <v>5.2588176278314219E-2</v>
      </c>
      <c r="L197" s="140">
        <f>'White Milk Size'!L38</f>
        <v>807587288.42003465</v>
      </c>
      <c r="M197" s="141">
        <f>'White Milk Size'!M38</f>
        <v>46872439.405624628</v>
      </c>
      <c r="N197" s="137">
        <f>'White Milk Size'!N38</f>
        <v>6.1616306644142735E-2</v>
      </c>
      <c r="O197" s="135">
        <f>'White Milk Size'!O38</f>
        <v>235630302.84325975</v>
      </c>
      <c r="P197" s="136">
        <f>'White Milk Size'!P38</f>
        <v>2270907.0053921938</v>
      </c>
      <c r="Q197" s="137">
        <f>'White Milk Size'!Q38</f>
        <v>9.7313716348921501E-3</v>
      </c>
    </row>
    <row r="198" spans="2:17">
      <c r="B198" s="324" t="s">
        <v>65</v>
      </c>
      <c r="C198" s="82" t="s">
        <v>90</v>
      </c>
      <c r="D198" s="121">
        <f>Organic!D37</f>
        <v>32087874.25659547</v>
      </c>
      <c r="E198" s="122">
        <f>Organic!E37</f>
        <v>1689308.8827815987</v>
      </c>
      <c r="F198" s="123">
        <f>Organic!F37</f>
        <v>5.5571993678254765E-2</v>
      </c>
      <c r="G198" s="124">
        <f>Organic!G37</f>
        <v>8.7030018095562127</v>
      </c>
      <c r="H198" s="125">
        <f>Organic!H37</f>
        <v>0.20192930265833731</v>
      </c>
      <c r="I198" s="204">
        <f>Organic!I37</f>
        <v>8.7065306802968241</v>
      </c>
      <c r="J198" s="152">
        <f>Organic!J37</f>
        <v>-0.10473317870456</v>
      </c>
      <c r="K198" s="123">
        <f>Organic!K37</f>
        <v>-1.1886283327852791E-2</v>
      </c>
      <c r="L198" s="126">
        <f>Organic!L37</f>
        <v>279374061.68055511</v>
      </c>
      <c r="M198" s="127">
        <f>Organic!M37</f>
        <v>11524281.236778051</v>
      </c>
      <c r="N198" s="123">
        <f>Organic!N37</f>
        <v>4.3025165888448624E-2</v>
      </c>
      <c r="O198" s="121">
        <f>Organic!O37</f>
        <v>32805663.298658073</v>
      </c>
      <c r="P198" s="122">
        <f>Organic!P37</f>
        <v>1800358.209754996</v>
      </c>
      <c r="Q198" s="123">
        <f>Organic!Q37</f>
        <v>5.8066134314522566E-2</v>
      </c>
    </row>
    <row r="199" spans="2:17" ht="15" thickBot="1">
      <c r="B199" s="325"/>
      <c r="C199" s="84" t="s">
        <v>92</v>
      </c>
      <c r="D199" s="128">
        <f>Organic!D38</f>
        <v>336611052.37538505</v>
      </c>
      <c r="E199" s="129">
        <f>Organic!E38</f>
        <v>9424555.9920129776</v>
      </c>
      <c r="F199" s="130">
        <f>Organic!F38</f>
        <v>2.8804844014619739E-2</v>
      </c>
      <c r="G199" s="131">
        <f>Organic!G38</f>
        <v>91.296998190444185</v>
      </c>
      <c r="H199" s="132">
        <f>Organic!H38</f>
        <v>-0.20192930265811526</v>
      </c>
      <c r="I199" s="205">
        <f>Organic!I38</f>
        <v>4.2166043530316442</v>
      </c>
      <c r="J199" s="157">
        <f>Organic!J38</f>
        <v>0.32556020130973673</v>
      </c>
      <c r="K199" s="130">
        <f>Organic!K38</f>
        <v>8.3669110042266237E-2</v>
      </c>
      <c r="L199" s="133">
        <f>Organic!L38</f>
        <v>1419355628.7246113</v>
      </c>
      <c r="M199" s="134">
        <f>Organic!M38</f>
        <v>146258525.44971037</v>
      </c>
      <c r="N199" s="130">
        <f>Organic!N38</f>
        <v>0.11488402972049544</v>
      </c>
      <c r="O199" s="128">
        <f>Organic!O38</f>
        <v>414922230.82035041</v>
      </c>
      <c r="P199" s="129">
        <f>Organic!P38</f>
        <v>13997494.942755222</v>
      </c>
      <c r="Q199" s="130">
        <f>Organic!Q38</f>
        <v>3.4913024042070438E-2</v>
      </c>
    </row>
    <row r="200" spans="2:17">
      <c r="B200" s="324" t="s">
        <v>126</v>
      </c>
      <c r="C200" s="82" t="s">
        <v>89</v>
      </c>
      <c r="D200" s="121">
        <f>'Form Data'!D37</f>
        <v>34284612.722875662</v>
      </c>
      <c r="E200" s="122">
        <f>'Form Data'!E37</f>
        <v>3339353.3108912073</v>
      </c>
      <c r="F200" s="123">
        <f>'Form Data'!F37</f>
        <v>0.10791162764006254</v>
      </c>
      <c r="G200" s="124">
        <f>'Form Data'!G37</f>
        <v>9.2988100171762262</v>
      </c>
      <c r="H200" s="125">
        <f>'Form Data'!H37</f>
        <v>0.64485247769781751</v>
      </c>
      <c r="I200" s="204">
        <f>'Form Data'!I37</f>
        <v>9.5172076408615212</v>
      </c>
      <c r="J200" s="152">
        <f>'Form Data'!J37</f>
        <v>0.69045278029929946</v>
      </c>
      <c r="K200" s="123">
        <f>'Form Data'!K37</f>
        <v>7.8222720717466596E-2</v>
      </c>
      <c r="L200" s="126">
        <f>'Form Data'!L37</f>
        <v>326293778.17013037</v>
      </c>
      <c r="M200" s="127">
        <f>'Form Data'!M37</f>
        <v>53147559.244037747</v>
      </c>
      <c r="N200" s="123">
        <f>'Form Data'!N37</f>
        <v>0.19457548946858499</v>
      </c>
      <c r="O200" s="121">
        <f>'Form Data'!O37</f>
        <v>57725688.716410279</v>
      </c>
      <c r="P200" s="122">
        <f>'Form Data'!P37</f>
        <v>6899736.205212079</v>
      </c>
      <c r="Q200" s="123">
        <f>'Form Data'!Q37</f>
        <v>0.13575222626062736</v>
      </c>
    </row>
    <row r="201" spans="2:17" ht="15" thickBot="1">
      <c r="B201" s="325"/>
      <c r="C201" s="84" t="s">
        <v>91</v>
      </c>
      <c r="D201" s="128">
        <f>'Form Data'!D38</f>
        <v>334414313.90910852</v>
      </c>
      <c r="E201" s="129">
        <f>'Form Data'!E38</f>
        <v>7774511.5639055371</v>
      </c>
      <c r="F201" s="130">
        <f>'Form Data'!F38</f>
        <v>2.3801482575259443E-2</v>
      </c>
      <c r="G201" s="131">
        <f>'Form Data'!G38</f>
        <v>90.701189982825255</v>
      </c>
      <c r="H201" s="132">
        <f>'Form Data'!H38</f>
        <v>-0.64485247769695775</v>
      </c>
      <c r="I201" s="205">
        <f>'Form Data'!I38</f>
        <v>4.1039987080458848</v>
      </c>
      <c r="J201" s="157">
        <f>'Form Data'!J38</f>
        <v>0.22265707212136565</v>
      </c>
      <c r="K201" s="130">
        <f>'Form Data'!K38</f>
        <v>5.7366007171468607E-2</v>
      </c>
      <c r="L201" s="133">
        <f>'Form Data'!L38</f>
        <v>1372435912.2350323</v>
      </c>
      <c r="M201" s="134">
        <f>'Form Data'!M38</f>
        <v>104635247.44244051</v>
      </c>
      <c r="N201" s="130">
        <f>'Form Data'!N38</f>
        <v>8.253288576683189E-2</v>
      </c>
      <c r="O201" s="128">
        <f>'Form Data'!O38</f>
        <v>390002205.40259814</v>
      </c>
      <c r="P201" s="129">
        <f>'Form Data'!P38</f>
        <v>8898116.9472982287</v>
      </c>
      <c r="Q201" s="130">
        <f>'Form Data'!Q38</f>
        <v>2.3348258958239693E-2</v>
      </c>
    </row>
    <row r="202" spans="2:17" ht="15" thickBot="1">
      <c r="B202" s="235" t="s">
        <v>221</v>
      </c>
      <c r="C202" s="142" t="s">
        <v>127</v>
      </c>
      <c r="D202" s="252">
        <f>'Glass Bottle'!D20</f>
        <v>43252.250000000262</v>
      </c>
      <c r="E202" s="253">
        <f>'Glass Bottle'!E20</f>
        <v>-97.468520879199787</v>
      </c>
      <c r="F202" s="254">
        <f>'Glass Bottle'!F20</f>
        <v>-2.2484233855464119E-3</v>
      </c>
      <c r="G202" s="117">
        <f>'Glass Bottle'!G20</f>
        <v>1.1731048526532053E-2</v>
      </c>
      <c r="H202" s="118">
        <f>'Glass Bottle'!H20</f>
        <v>-3.918623992928312E-4</v>
      </c>
      <c r="I202" s="158">
        <f>'Glass Bottle'!I20</f>
        <v>8.4325977378704273</v>
      </c>
      <c r="J202" s="159">
        <f>'Glass Bottle'!J20</f>
        <v>-0.45818670036182318</v>
      </c>
      <c r="K202" s="116">
        <f>'Glass Bottle'!K20</f>
        <v>-5.1535013984989178E-2</v>
      </c>
      <c r="L202" s="119">
        <f>'Glass Bottle'!L20</f>
        <v>364728.82550780842</v>
      </c>
      <c r="M202" s="120">
        <f>'Glass Bottle'!M20</f>
        <v>-20684.177319375041</v>
      </c>
      <c r="N202" s="116">
        <f>'Glass Bottle'!N20</f>
        <v>-5.3667564839917151E-2</v>
      </c>
      <c r="O202" s="114">
        <f>'Glass Bottle'!O20</f>
        <v>83653</v>
      </c>
      <c r="P202" s="115">
        <f>'Glass Bottle'!P20</f>
        <v>5037.7226295470318</v>
      </c>
      <c r="Q202" s="116">
        <f>'Glass Bottle'!Q20</f>
        <v>6.4080707949526694E-2</v>
      </c>
    </row>
    <row r="203" spans="2:17">
      <c r="B203" s="326" t="s">
        <v>222</v>
      </c>
      <c r="C203" s="236" t="s">
        <v>223</v>
      </c>
      <c r="D203" s="241">
        <f>Enhanced!D111</f>
        <v>5951410.5585138826</v>
      </c>
      <c r="E203" s="122">
        <f>Enhanced!E111</f>
        <v>4002416.7684350964</v>
      </c>
      <c r="F203" s="123">
        <f>Enhanced!F111</f>
        <v>2.0535810779947647</v>
      </c>
      <c r="G203" s="124">
        <f>Enhanced!G111</f>
        <v>1.6141654148221463</v>
      </c>
      <c r="H203" s="125">
        <f>Enhanced!H111</f>
        <v>1.0691220115822673</v>
      </c>
      <c r="I203" s="204">
        <f>Enhanced!I111</f>
        <v>8.7239376329987675</v>
      </c>
      <c r="J203" s="152">
        <f>Enhanced!J111</f>
        <v>9.4190347394958351E-2</v>
      </c>
      <c r="K203" s="123">
        <f>Enhanced!K111</f>
        <v>1.0914612476785641E-2</v>
      </c>
      <c r="L203" s="126">
        <f>Enhanced!L111</f>
        <v>51919734.540845469</v>
      </c>
      <c r="M203" s="127">
        <f>Enhanced!M111</f>
        <v>35100410.671254382</v>
      </c>
      <c r="N203" s="123">
        <f>Enhanced!N111</f>
        <v>2.0869097321275225</v>
      </c>
      <c r="O203" s="121">
        <f>Enhanced!O111</f>
        <v>4723151.5871427059</v>
      </c>
      <c r="P203" s="122">
        <f>Enhanced!P111</f>
        <v>2854152.20911546</v>
      </c>
      <c r="Q203" s="123">
        <f>Enhanced!Q111</f>
        <v>1.527101743676371</v>
      </c>
    </row>
    <row r="204" spans="2:17">
      <c r="B204" s="326"/>
      <c r="C204" s="236" t="s">
        <v>224</v>
      </c>
      <c r="D204" s="242">
        <f>Enhanced!D112</f>
        <v>348193736.72744876</v>
      </c>
      <c r="E204" s="106">
        <f>Enhanced!E112</f>
        <v>4180452.755133152</v>
      </c>
      <c r="F204" s="107">
        <f>Enhanced!F112</f>
        <v>1.215200967492166E-2</v>
      </c>
      <c r="G204" s="108">
        <f>Enhanced!G112</f>
        <v>94.438500244130722</v>
      </c>
      <c r="H204" s="109">
        <f>Enhanced!H112</f>
        <v>-1.7661013356507169</v>
      </c>
      <c r="I204" s="155">
        <f>Enhanced!I112</f>
        <v>4.2407696668261385</v>
      </c>
      <c r="J204" s="156">
        <f>Enhanced!J112</f>
        <v>0.1741318317119509</v>
      </c>
      <c r="K204" s="107">
        <f>Enhanced!K112</f>
        <v>4.2819606459265983E-2</v>
      </c>
      <c r="L204" s="110">
        <f>Enhanced!L112</f>
        <v>1476609436.892611</v>
      </c>
      <c r="M204" s="111">
        <f>Enhanced!M112</f>
        <v>77632000.508911133</v>
      </c>
      <c r="N204" s="107">
        <f>Enhanced!N112</f>
        <v>5.5491960406156879E-2</v>
      </c>
      <c r="O204" s="105">
        <f>Enhanced!O112</f>
        <v>411666503.70974267</v>
      </c>
      <c r="P204" s="106">
        <f>Enhanced!P112</f>
        <v>5839691.2783821225</v>
      </c>
      <c r="Q204" s="107">
        <f>Enhanced!Q112</f>
        <v>1.4389614238142084E-2</v>
      </c>
    </row>
    <row r="205" spans="2:17">
      <c r="B205" s="326"/>
      <c r="C205" s="237" t="s">
        <v>128</v>
      </c>
      <c r="D205" s="242">
        <f>'Enhanced - Aggs'!D104</f>
        <v>0</v>
      </c>
      <c r="E205" s="106">
        <f>'Enhanced - Aggs'!E104</f>
        <v>0</v>
      </c>
      <c r="F205" s="107">
        <f>'Enhanced - Aggs'!F104</f>
        <v>0</v>
      </c>
      <c r="G205" s="108">
        <f>'Enhanced - Aggs'!G104</f>
        <v>0</v>
      </c>
      <c r="H205" s="109">
        <f>'Enhanced - Aggs'!H104</f>
        <v>0</v>
      </c>
      <c r="I205" s="155">
        <f>'Enhanced - Aggs'!I104</f>
        <v>0</v>
      </c>
      <c r="J205" s="156">
        <f>'Enhanced - Aggs'!J104</f>
        <v>0</v>
      </c>
      <c r="K205" s="107">
        <f>'Enhanced - Aggs'!K104</f>
        <v>0</v>
      </c>
      <c r="L205" s="110">
        <f>'Enhanced - Aggs'!L104</f>
        <v>0</v>
      </c>
      <c r="M205" s="111">
        <f>'Enhanced - Aggs'!M104</f>
        <v>0</v>
      </c>
      <c r="N205" s="107">
        <f>'Enhanced - Aggs'!N104</f>
        <v>0</v>
      </c>
      <c r="O205" s="105">
        <f>'Enhanced - Aggs'!O104</f>
        <v>0</v>
      </c>
      <c r="P205" s="106">
        <f>'Enhanced - Aggs'!P104</f>
        <v>0</v>
      </c>
      <c r="Q205" s="107">
        <f>'Enhanced - Aggs'!Q104</f>
        <v>0</v>
      </c>
    </row>
    <row r="206" spans="2:17" ht="15" customHeight="1">
      <c r="B206" s="326"/>
      <c r="C206" s="237" t="s">
        <v>129</v>
      </c>
      <c r="D206" s="242">
        <f>'Enhanced - Aggs'!D105</f>
        <v>503778.08992010355</v>
      </c>
      <c r="E206" s="106">
        <f>'Enhanced - Aggs'!E105</f>
        <v>75396.240534246201</v>
      </c>
      <c r="F206" s="107">
        <f>'Enhanced - Aggs'!F105</f>
        <v>0.17600241616757759</v>
      </c>
      <c r="G206" s="108">
        <f>'Enhanced - Aggs'!G105</f>
        <v>0.13663671183479079</v>
      </c>
      <c r="H206" s="109">
        <f>'Enhanced - Aggs'!H105</f>
        <v>1.6838125372376875E-2</v>
      </c>
      <c r="I206" s="155">
        <f>'Enhanced - Aggs'!I105</f>
        <v>11.17571081638008</v>
      </c>
      <c r="J206" s="156">
        <f>'Enhanced - Aggs'!J105</f>
        <v>0.35886211939911128</v>
      </c>
      <c r="K206" s="107">
        <f>'Enhanced - Aggs'!K105</f>
        <v>3.3176216978912841E-2</v>
      </c>
      <c r="L206" s="110">
        <f>'Enhanced - Aggs'!L105</f>
        <v>5630078.2485753978</v>
      </c>
      <c r="M206" s="111">
        <f>'Enhanced - Aggs'!M105</f>
        <v>996336.59923568927</v>
      </c>
      <c r="N206" s="107">
        <f>'Enhanced - Aggs'!N105</f>
        <v>0.21501772749407894</v>
      </c>
      <c r="O206" s="105">
        <f>'Enhanced - Aggs'!O105</f>
        <v>1007556.1798402071</v>
      </c>
      <c r="P206" s="106">
        <f>'Enhanced - Aggs'!P105</f>
        <v>150792.4810684924</v>
      </c>
      <c r="Q206" s="107">
        <f>'Enhanced - Aggs'!Q105</f>
        <v>0.17600241616757759</v>
      </c>
    </row>
    <row r="207" spans="2:17">
      <c r="B207" s="326"/>
      <c r="C207" s="237" t="s">
        <v>130</v>
      </c>
      <c r="D207" s="242">
        <f>'Enhanced - Aggs'!D106</f>
        <v>9265.4247657768574</v>
      </c>
      <c r="E207" s="106">
        <f>'Enhanced - Aggs'!E106</f>
        <v>1728.7646564987808</v>
      </c>
      <c r="F207" s="107">
        <f>'Enhanced - Aggs'!F106</f>
        <v>0.22938073781124463</v>
      </c>
      <c r="G207" s="108">
        <f>'Enhanced - Aggs'!G106</f>
        <v>2.5130056250544093E-3</v>
      </c>
      <c r="H207" s="109">
        <f>'Enhanced - Aggs'!H106</f>
        <v>4.0535043603653551E-4</v>
      </c>
      <c r="I207" s="155">
        <f>'Enhanced - Aggs'!I106</f>
        <v>13.16194079008844</v>
      </c>
      <c r="J207" s="156">
        <f>'Enhanced - Aggs'!J106</f>
        <v>0.7866495105470559</v>
      </c>
      <c r="K207" s="107">
        <f>'Enhanced - Aggs'!K106</f>
        <v>6.3566141012578112E-2</v>
      </c>
      <c r="L207" s="110">
        <f>'Enhanced - Aggs'!L106</f>
        <v>121950.97216217406</v>
      </c>
      <c r="M207" s="111">
        <f>'Enhanced - Aggs'!M106</f>
        <v>28682.608034957666</v>
      </c>
      <c r="N207" s="107">
        <f>'Enhanced - Aggs'!N106</f>
        <v>0.30752772714910165</v>
      </c>
      <c r="O207" s="105">
        <f>'Enhanced - Aggs'!O106</f>
        <v>84693.096579313278</v>
      </c>
      <c r="P207" s="106">
        <f>'Enhanced - Aggs'!P106</f>
        <v>15802.236348252627</v>
      </c>
      <c r="Q207" s="107">
        <f>'Enhanced - Aggs'!Q106</f>
        <v>0.2293807378112534</v>
      </c>
    </row>
    <row r="208" spans="2:17">
      <c r="B208" s="326"/>
      <c r="C208" s="238" t="s">
        <v>225</v>
      </c>
      <c r="D208" s="242">
        <f>Enhanced!D113</f>
        <v>3916142.7976312437</v>
      </c>
      <c r="E208" s="106">
        <f>Enhanced!E113</f>
        <v>158768.01291810442</v>
      </c>
      <c r="F208" s="107">
        <f>Enhanced!F113</f>
        <v>4.2255037630009998E-2</v>
      </c>
      <c r="G208" s="108">
        <f>Enhanced!G113</f>
        <v>1.062151938820312</v>
      </c>
      <c r="H208" s="109">
        <f>Enhanced!H113</f>
        <v>1.1388026522278771E-2</v>
      </c>
      <c r="I208" s="155">
        <f>Enhanced!I113</f>
        <v>10.742330453566421</v>
      </c>
      <c r="J208" s="156">
        <f>Enhanced!J113</f>
        <v>0.27750205045581033</v>
      </c>
      <c r="K208" s="107">
        <f>Enhanced!K113</f>
        <v>2.6517592048936459E-2</v>
      </c>
      <c r="L208" s="110">
        <f>Enhanced!L113</f>
        <v>42068500.035508908</v>
      </c>
      <c r="M208" s="111">
        <f>Enhanced!M113</f>
        <v>2748217.6673112363</v>
      </c>
      <c r="N208" s="107">
        <f>Enhanced!N113</f>
        <v>6.9893131528831559E-2</v>
      </c>
      <c r="O208" s="105">
        <f>Enhanced!O113</f>
        <v>5402067.7944753766</v>
      </c>
      <c r="P208" s="106">
        <f>Enhanced!P113</f>
        <v>399115.16154030152</v>
      </c>
      <c r="Q208" s="107">
        <f>Enhanced!Q113</f>
        <v>7.9775922504817562E-2</v>
      </c>
    </row>
    <row r="209" spans="2:17">
      <c r="B209" s="326"/>
      <c r="C209" s="238" t="s">
        <v>226</v>
      </c>
      <c r="D209" s="242">
        <f>Enhanced!D114</f>
        <v>65012.433537120378</v>
      </c>
      <c r="E209" s="106">
        <f>Enhanced!E114</f>
        <v>53565.413537120403</v>
      </c>
      <c r="F209" s="107">
        <f>Enhanced!F114</f>
        <v>4.6794199308746309</v>
      </c>
      <c r="G209" s="108">
        <f>Enhanced!G114</f>
        <v>1.7632932683314617E-2</v>
      </c>
      <c r="H209" s="109">
        <f>Enhanced!H114</f>
        <v>1.4431730724891376E-2</v>
      </c>
      <c r="I209" s="155">
        <f>Enhanced!I114</f>
        <v>13.369561359711351</v>
      </c>
      <c r="J209" s="156">
        <f>Enhanced!J114</f>
        <v>4.5555495033504592</v>
      </c>
      <c r="K209" s="107">
        <f>Enhanced!K114</f>
        <v>0.51685311724000149</v>
      </c>
      <c r="L209" s="110">
        <f>Enhanced!L114</f>
        <v>869187.71931868698</v>
      </c>
      <c r="M209" s="111">
        <f>Enhanced!M114</f>
        <v>768293.54931868694</v>
      </c>
      <c r="N209" s="107">
        <f>Enhanced!N114</f>
        <v>7.6148458262621777</v>
      </c>
      <c r="O209" s="105">
        <f>Enhanced!O114</f>
        <v>140937.22550904751</v>
      </c>
      <c r="P209" s="106">
        <f>Enhanced!P114</f>
        <v>116260.22550904751</v>
      </c>
      <c r="Q209" s="107">
        <f>Enhanced!Q114</f>
        <v>4.7112787417047253</v>
      </c>
    </row>
    <row r="210" spans="2:17">
      <c r="B210" s="326"/>
      <c r="C210" s="238" t="s">
        <v>227</v>
      </c>
      <c r="D210" s="242">
        <f>Enhanced!D115</f>
        <v>10550066.176217055</v>
      </c>
      <c r="E210" s="106">
        <f>Enhanced!E115</f>
        <v>2718176.0372564634</v>
      </c>
      <c r="F210" s="107">
        <f>Enhanced!F115</f>
        <v>0.34706513868658606</v>
      </c>
      <c r="G210" s="108">
        <f>Enhanced!G115</f>
        <v>2.8614312150541537</v>
      </c>
      <c r="H210" s="109">
        <f>Enhanced!H115</f>
        <v>0.6712138439832227</v>
      </c>
      <c r="I210" s="155">
        <f>Enhanced!I115</f>
        <v>12.046997794686344</v>
      </c>
      <c r="J210" s="156">
        <f>Enhanced!J115</f>
        <v>1.1227422359286923</v>
      </c>
      <c r="K210" s="107">
        <f>Enhanced!K115</f>
        <v>0.10277517125902672</v>
      </c>
      <c r="L210" s="110">
        <f>Enhanced!L115</f>
        <v>127096623.95868185</v>
      </c>
      <c r="M210" s="111">
        <f>Enhanced!M115</f>
        <v>41539054.572562367</v>
      </c>
      <c r="N210" s="107">
        <f>Enhanced!N115</f>
        <v>0.48550998901216441</v>
      </c>
      <c r="O210" s="105">
        <f>Enhanced!O115</f>
        <v>25756456.988711476</v>
      </c>
      <c r="P210" s="106">
        <f>Enhanced!P115</f>
        <v>6593270.1146355197</v>
      </c>
      <c r="Q210" s="107">
        <f>Enhanced!Q115</f>
        <v>0.34405916708743911</v>
      </c>
    </row>
    <row r="211" spans="2:17">
      <c r="B211" s="326"/>
      <c r="C211" s="238" t="s">
        <v>131</v>
      </c>
      <c r="D211" s="242">
        <f>'Enhanced - Aggs'!D108</f>
        <v>0</v>
      </c>
      <c r="E211" s="106">
        <f>'Enhanced - Aggs'!E108</f>
        <v>0</v>
      </c>
      <c r="F211" s="107">
        <f>'Enhanced - Aggs'!F108</f>
        <v>0</v>
      </c>
      <c r="G211" s="108">
        <f>'Enhanced - Aggs'!G108</f>
        <v>0</v>
      </c>
      <c r="H211" s="109">
        <f>'Enhanced - Aggs'!H108</f>
        <v>0</v>
      </c>
      <c r="I211" s="155">
        <f>'Enhanced - Aggs'!I108</f>
        <v>0</v>
      </c>
      <c r="J211" s="156">
        <f>'Enhanced - Aggs'!J108</f>
        <v>0</v>
      </c>
      <c r="K211" s="107">
        <f>'Enhanced - Aggs'!K108</f>
        <v>0</v>
      </c>
      <c r="L211" s="110">
        <f>'Enhanced - Aggs'!L108</f>
        <v>0</v>
      </c>
      <c r="M211" s="111">
        <f>'Enhanced - Aggs'!M108</f>
        <v>0</v>
      </c>
      <c r="N211" s="107">
        <f>'Enhanced - Aggs'!N108</f>
        <v>0</v>
      </c>
      <c r="O211" s="105">
        <f>'Enhanced - Aggs'!O108</f>
        <v>0</v>
      </c>
      <c r="P211" s="106">
        <f>'Enhanced - Aggs'!P108</f>
        <v>0</v>
      </c>
      <c r="Q211" s="107">
        <f>'Enhanced - Aggs'!Q108</f>
        <v>0</v>
      </c>
    </row>
    <row r="212" spans="2:17">
      <c r="B212" s="330"/>
      <c r="C212" s="239" t="s">
        <v>179</v>
      </c>
      <c r="D212" s="242">
        <f>'Enhanced - Aggs'!D109</f>
        <v>4548909.3627370615</v>
      </c>
      <c r="E212" s="106">
        <f>'Enhanced - Aggs'!E109</f>
        <v>1550974.5263248025</v>
      </c>
      <c r="F212" s="107">
        <f>'Enhanced - Aggs'!F109</f>
        <v>0.51734764461422111</v>
      </c>
      <c r="G212" s="108">
        <f>'Enhanced - Aggs'!G109</f>
        <v>6.9392029337346051</v>
      </c>
      <c r="H212" s="109">
        <f>'Enhanced - Aggs'!H109</f>
        <v>1.9071416765385152</v>
      </c>
      <c r="I212" s="155">
        <f>'Enhanced - Aggs'!I109</f>
        <v>31.216616325066543</v>
      </c>
      <c r="J212" s="156">
        <f>'Enhanced - Aggs'!J109</f>
        <v>4.1054514481851392</v>
      </c>
      <c r="K212" s="107">
        <f>'Enhanced - Aggs'!K109</f>
        <v>0.15143028589251045</v>
      </c>
      <c r="L212" s="110">
        <f>'Enhanced - Aggs'!L109</f>
        <v>142001558.27406579</v>
      </c>
      <c r="M212" s="111">
        <f>'Enhanced - Aggs'!M109</f>
        <v>60724052.633946568</v>
      </c>
      <c r="N212" s="107">
        <f>'Enhanced - Aggs'!N109</f>
        <v>0.74712003223648005</v>
      </c>
      <c r="O212" s="105">
        <f>'Enhanced - Aggs'!O109</f>
        <v>23703574.857832968</v>
      </c>
      <c r="P212" s="106">
        <f>'Enhanced - Aggs'!P109</f>
        <v>11562385.459298231</v>
      </c>
      <c r="Q212" s="107">
        <f>'Enhanced - Aggs'!Q109</f>
        <v>0.95232724568926008</v>
      </c>
    </row>
    <row r="213" spans="2:17" ht="15" thickBot="1">
      <c r="B213" s="325"/>
      <c r="C213" s="240" t="s">
        <v>228</v>
      </c>
      <c r="D213" s="243">
        <f>Enhanced!D116</f>
        <v>22557.938641500863</v>
      </c>
      <c r="E213" s="129">
        <f>Enhanced!E116</f>
        <v>485.88751583534759</v>
      </c>
      <c r="F213" s="130">
        <f>Enhanced!F116</f>
        <v>2.2013700179878373E-2</v>
      </c>
      <c r="G213" s="131">
        <f>Enhanced!G116</f>
        <v>6.1182544922397707E-3</v>
      </c>
      <c r="H213" s="132">
        <f>Enhanced!H116</f>
        <v>-5.4277161404453315E-5</v>
      </c>
      <c r="I213" s="205">
        <f>Enhanced!I116</f>
        <v>7.3680162375954863</v>
      </c>
      <c r="J213" s="157">
        <f>Enhanced!J116</f>
        <v>-0.39644299222884261</v>
      </c>
      <c r="K213" s="130">
        <f>Enhanced!K116</f>
        <v>-5.1058673951954299E-2</v>
      </c>
      <c r="L213" s="133">
        <f>Enhanced!L116</f>
        <v>166207.25819726102</v>
      </c>
      <c r="M213" s="134">
        <f>Enhanced!M116</f>
        <v>-5170.2828865670599</v>
      </c>
      <c r="N213" s="130">
        <f>Enhanced!N116</f>
        <v>-3.0168964112036439E-2</v>
      </c>
      <c r="O213" s="128">
        <f>Enhanced!O116</f>
        <v>38776.813427209854</v>
      </c>
      <c r="P213" s="129">
        <f>Enhanced!P116</f>
        <v>-4635.8366718292236</v>
      </c>
      <c r="Q213" s="130">
        <f>Enhanced!Q116</f>
        <v>-0.1067853876981317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Alternatives'!D206</f>
        <v>36011409.223510556</v>
      </c>
      <c r="E214" s="292">
        <f>'Non-Dairy Alternatives'!E206</f>
        <v>-3163483.8566393554</v>
      </c>
      <c r="F214" s="293">
        <f>'Non-Dairy Alternatives'!F206</f>
        <v>-8.0752839584450745E-2</v>
      </c>
      <c r="G214" s="294">
        <f>'Non-Dairy Alternatives'!G206</f>
        <v>99.999999999999957</v>
      </c>
      <c r="H214" s="295">
        <f>'Non-Dairy Alternatives'!H206</f>
        <v>-2.8421709430404007E-14</v>
      </c>
      <c r="I214" s="296">
        <f>'Non-Dairy Alternatives'!I206</f>
        <v>7.8041182801183693</v>
      </c>
      <c r="J214" s="297">
        <f>'Non-Dairy Alternatives'!J206</f>
        <v>0.26001167434811912</v>
      </c>
      <c r="K214" s="293">
        <f>'Non-Dairy Alternatives'!K206</f>
        <v>3.446553554124545E-2</v>
      </c>
      <c r="L214" s="298">
        <f>'Non-Dairy Alternatives'!L206</f>
        <v>281037297.01402199</v>
      </c>
      <c r="M214" s="299">
        <f>'Non-Dairy Alternatives'!M206</f>
        <v>-14502272.652280211</v>
      </c>
      <c r="N214" s="293">
        <f>'Non-Dairy Alternatives'!N206</f>
        <v>-4.907049390595962E-2</v>
      </c>
      <c r="O214" s="291">
        <f>'Non-Dairy Alternatives'!O206</f>
        <v>65484821.265613794</v>
      </c>
      <c r="P214" s="292">
        <f>'Non-Dairy Alternatives'!P206</f>
        <v>-4913254.9078013748</v>
      </c>
      <c r="Q214" s="293">
        <f>'Non-Dairy Alternatives'!Q206</f>
        <v>-6.9792459891919539E-2</v>
      </c>
    </row>
    <row r="215" spans="2:17" ht="15.5" customHeight="1">
      <c r="B215" s="330"/>
      <c r="C215" s="82" t="s">
        <v>265</v>
      </c>
      <c r="D215" s="121">
        <f>'Non-Dairy Alternatives'!D207</f>
        <v>285083.38802319311</v>
      </c>
      <c r="E215" s="122">
        <f>'Non-Dairy Alternatives'!E207</f>
        <v>66033.125723321224</v>
      </c>
      <c r="F215" s="123">
        <f>'Non-Dairy Alternatives'!F207</f>
        <v>0.30145193632739986</v>
      </c>
      <c r="G215" s="124">
        <f>'Non-Dairy Alternatives'!G207</f>
        <v>0.79164740889138063</v>
      </c>
      <c r="H215" s="125">
        <f>'Non-Dairy Alternatives'!H207</f>
        <v>0.23248758718693907</v>
      </c>
      <c r="I215" s="204">
        <f>'Non-Dairy Alternatives'!I207</f>
        <v>19.256055968618892</v>
      </c>
      <c r="J215" s="152">
        <f>'Non-Dairy Alternatives'!J207</f>
        <v>-0.67162052697306152</v>
      </c>
      <c r="K215" s="245">
        <f>'Non-Dairy Alternatives'!K207</f>
        <v>-3.3702901947531387E-2</v>
      </c>
      <c r="L215" s="257">
        <f>'Non-Dairy Alternatives'!L207</f>
        <v>5489581.6754981028</v>
      </c>
      <c r="M215" s="127">
        <f>'Non-Dairy Alternatives'!M207</f>
        <v>1124418.912111694</v>
      </c>
      <c r="N215" s="123">
        <f>'Non-Dairy Alternatives'!N207</f>
        <v>0.25758922932793266</v>
      </c>
      <c r="O215" s="121">
        <f>'Non-Dairy Alternatives'!O207</f>
        <v>724361.30129694939</v>
      </c>
      <c r="P215" s="122">
        <f>'Non-Dairy Alternatives'!P207</f>
        <v>205352.52456008276</v>
      </c>
      <c r="Q215" s="123">
        <f>'Non-Dairy Alternatives'!Q207</f>
        <v>0.39566291316147606</v>
      </c>
    </row>
    <row r="216" spans="2:17" ht="15.5" customHeight="1">
      <c r="B216" s="330"/>
      <c r="C216" s="255" t="s">
        <v>85</v>
      </c>
      <c r="D216" s="105">
        <f>'Non-Dairy Alternatives'!D208</f>
        <v>24707704.71269032</v>
      </c>
      <c r="E216" s="106">
        <f>'Non-Dairy Alternatives'!E208</f>
        <v>-2759146.3844096847</v>
      </c>
      <c r="F216" s="107">
        <f>'Non-Dairy Alternatives'!F208</f>
        <v>-0.10045368413931512</v>
      </c>
      <c r="G216" s="108">
        <f>'Non-Dairy Alternatives'!G208</f>
        <v>68.610768768692168</v>
      </c>
      <c r="H216" s="109">
        <f>'Non-Dairy Alternatives'!H208</f>
        <v>-1.5026353468064144</v>
      </c>
      <c r="I216" s="155">
        <f>'Non-Dairy Alternatives'!I208</f>
        <v>6.235855929662093</v>
      </c>
      <c r="J216" s="156">
        <f>'Non-Dairy Alternatives'!J208</f>
        <v>9.6245743556582219E-2</v>
      </c>
      <c r="K216" s="244">
        <f>'Non-Dairy Alternatives'!K208</f>
        <v>1.5676197777897201E-2</v>
      </c>
      <c r="L216" s="247">
        <f>'Non-Dairy Alternatives'!L208</f>
        <v>154073686.94096997</v>
      </c>
      <c r="M216" s="111">
        <f>'Non-Dairy Alternatives'!M208</f>
        <v>-14562071.835028529</v>
      </c>
      <c r="N216" s="107">
        <f>'Non-Dairy Alternatives'!N208</f>
        <v>-8.6352218181504167E-2</v>
      </c>
      <c r="O216" s="105">
        <f>'Non-Dairy Alternatives'!O208</f>
        <v>35515151.397207618</v>
      </c>
      <c r="P216" s="106">
        <f>'Non-Dairy Alternatives'!P208</f>
        <v>-4794806.54869771</v>
      </c>
      <c r="Q216" s="107">
        <f>'Non-Dairy Alternatives'!Q208</f>
        <v>-0.11894843837674519</v>
      </c>
    </row>
    <row r="217" spans="2:17" ht="15.5" customHeight="1">
      <c r="B217" s="330"/>
      <c r="C217" s="255" t="s">
        <v>87</v>
      </c>
      <c r="D217" s="105">
        <f>'Non-Dairy Alternatives'!D209</f>
        <v>66400.091606469359</v>
      </c>
      <c r="E217" s="106">
        <f>'Non-Dairy Alternatives'!E209</f>
        <v>-32314.09706681894</v>
      </c>
      <c r="F217" s="107">
        <f>'Non-Dairy Alternatives'!F209</f>
        <v>-0.32735007501067592</v>
      </c>
      <c r="G217" s="108">
        <f>'Non-Dairy Alternatives'!G209</f>
        <v>0.18438626268232541</v>
      </c>
      <c r="H217" s="109">
        <f>'Non-Dairy Alternatives'!H209</f>
        <v>-6.7597038130580184E-2</v>
      </c>
      <c r="I217" s="155">
        <f>'Non-Dairy Alternatives'!I209</f>
        <v>8.1738102282835605</v>
      </c>
      <c r="J217" s="156">
        <f>'Non-Dairy Alternatives'!J209</f>
        <v>0.12345334774234118</v>
      </c>
      <c r="K217" s="244">
        <f>'Non-Dairy Alternatives'!K209</f>
        <v>1.5335139742778895E-2</v>
      </c>
      <c r="L217" s="247">
        <f>'Non-Dairy Alternatives'!L209</f>
        <v>542741.74793192465</v>
      </c>
      <c r="M217" s="111">
        <f>'Non-Dairy Alternatives'!M209</f>
        <v>-251942.70006112591</v>
      </c>
      <c r="N217" s="107">
        <f>'Non-Dairy Alternatives'!N209</f>
        <v>-0.31703489441299487</v>
      </c>
      <c r="O217" s="105">
        <f>'Non-Dairy Alternatives'!O209</f>
        <v>134223.72708588839</v>
      </c>
      <c r="P217" s="106">
        <f>'Non-Dairy Alternatives'!P209</f>
        <v>-64628.275151249254</v>
      </c>
      <c r="Q217" s="107">
        <f>'Non-Dairy Alternatives'!Q209</f>
        <v>-0.32500691179452085</v>
      </c>
    </row>
    <row r="218" spans="2:17" ht="15.5" customHeight="1">
      <c r="B218" s="330"/>
      <c r="C218" s="255" t="s">
        <v>261</v>
      </c>
      <c r="D218" s="105">
        <f>'Non-Dairy Alternatives'!D210</f>
        <v>3072186.636190637</v>
      </c>
      <c r="E218" s="106">
        <f>'Non-Dairy Alternatives'!E210</f>
        <v>187519.76738621527</v>
      </c>
      <c r="F218" s="107">
        <f>'Non-Dairy Alternatives'!F210</f>
        <v>6.5005692481896415E-2</v>
      </c>
      <c r="G218" s="108">
        <f>'Non-Dairy Alternatives'!G210</f>
        <v>8.5311480512262623</v>
      </c>
      <c r="H218" s="109">
        <f>'Non-Dairy Alternatives'!H210</f>
        <v>1.1675877655541749</v>
      </c>
      <c r="I218" s="155">
        <f>'Non-Dairy Alternatives'!I210</f>
        <v>13.979907185126613</v>
      </c>
      <c r="J218" s="156">
        <f>'Non-Dairy Alternatives'!J210</f>
        <v>-0.34559880137912735</v>
      </c>
      <c r="K218" s="244">
        <f>'Non-Dairy Alternatives'!K210</f>
        <v>-2.4124718645517483E-2</v>
      </c>
      <c r="L218" s="247">
        <f>'Non-Dairy Alternatives'!L210</f>
        <v>42948884.029331446</v>
      </c>
      <c r="M218" s="111">
        <f>'Non-Dairy Alternatives'!M210</f>
        <v>1624571.5311989337</v>
      </c>
      <c r="N218" s="107">
        <f>'Non-Dairy Alternatives'!N210</f>
        <v>3.931272979489616E-2</v>
      </c>
      <c r="O218" s="105">
        <f>'Non-Dairy Alternatives'!O210</f>
        <v>12434751.959695697</v>
      </c>
      <c r="P218" s="106">
        <f>'Non-Dairy Alternatives'!P210</f>
        <v>-442932.88044410571</v>
      </c>
      <c r="Q218" s="107">
        <f>'Non-Dairy Alternatives'!Q210</f>
        <v>-3.4395381308252079E-2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Alternatives'!D213</f>
        <v>95120.155335545758</v>
      </c>
      <c r="E220" s="106">
        <f>'Non-Dairy Alternatives'!E213</f>
        <v>12168.350753099599</v>
      </c>
      <c r="F220" s="107">
        <f>'Non-Dairy Alternatives'!F213</f>
        <v>0.1466918147754751</v>
      </c>
      <c r="G220" s="108">
        <f>'Non-Dairy Alternatives'!G213</f>
        <v>0.264138942036862</v>
      </c>
      <c r="H220" s="109">
        <f>'Non-Dairy Alternatives'!H213</f>
        <v>5.2391575138550833E-2</v>
      </c>
      <c r="I220" s="155">
        <f>'Non-Dairy Alternatives'!I213</f>
        <v>8.2819950373523383</v>
      </c>
      <c r="J220" s="156">
        <f>'Non-Dairy Alternatives'!J213</f>
        <v>0.9297588958833245</v>
      </c>
      <c r="K220" s="244">
        <f>'Non-Dairy Alternatives'!K213</f>
        <v>0.12645933536318027</v>
      </c>
      <c r="L220" s="247">
        <f>'Non-Dairy Alternatives'!L213</f>
        <v>787784.65444117354</v>
      </c>
      <c r="M220" s="111">
        <f>'Non-Dairy Alternatives'!M213</f>
        <v>177903.39879003796</v>
      </c>
      <c r="N220" s="107">
        <f>'Non-Dairy Alternatives'!N213</f>
        <v>0.29170169953838082</v>
      </c>
      <c r="O220" s="105">
        <f>'Non-Dairy Alternatives'!O213</f>
        <v>206692.97375869751</v>
      </c>
      <c r="P220" s="106">
        <f>'Non-Dairy Alternatives'!P213</f>
        <v>26700.365819454193</v>
      </c>
      <c r="Q220" s="107">
        <f>'Non-Dairy Alternatives'!Q213</f>
        <v>0.14834145760289738</v>
      </c>
    </row>
    <row r="221" spans="2:17">
      <c r="B221" s="326"/>
      <c r="C221" s="255" t="s">
        <v>264</v>
      </c>
      <c r="D221" s="105">
        <f>'Non-Dairy Alternatives'!D214</f>
        <v>4899694.1142230611</v>
      </c>
      <c r="E221" s="106">
        <f>'Non-Dairy Alternatives'!E214</f>
        <v>115114.86807766184</v>
      </c>
      <c r="F221" s="107">
        <f>'Non-Dairy Alternatives'!F214</f>
        <v>2.4059559295710659E-2</v>
      </c>
      <c r="G221" s="108">
        <f>'Non-Dairy Alternatives'!G214</f>
        <v>13.605949391795045</v>
      </c>
      <c r="H221" s="109">
        <f>'Non-Dairy Alternatives'!H214</f>
        <v>1.3925676312976165</v>
      </c>
      <c r="I221" s="155">
        <f>'Non-Dairy Alternatives'!I214</f>
        <v>10.373502346635517</v>
      </c>
      <c r="J221" s="156">
        <f>'Non-Dairy Alternatives'!J214</f>
        <v>-0.11302974055509729</v>
      </c>
      <c r="K221" s="244">
        <f>'Non-Dairy Alternatives'!K214</f>
        <v>-1.0778562408936321E-2</v>
      </c>
      <c r="L221" s="247">
        <f>'Non-Dairy Alternatives'!L214</f>
        <v>50826988.391689152</v>
      </c>
      <c r="M221" s="111">
        <f>'Non-Dairy Alternatives'!M214</f>
        <v>653344.60327914357</v>
      </c>
      <c r="N221" s="107">
        <f>'Non-Dairy Alternatives'!N214</f>
        <v>1.3021669425373977E-2</v>
      </c>
      <c r="O221" s="105">
        <f>'Non-Dairy Alternatives'!O214</f>
        <v>10723640.236280382</v>
      </c>
      <c r="P221" s="106">
        <f>'Non-Dairy Alternatives'!P214</f>
        <v>486724.60647713207</v>
      </c>
      <c r="Q221" s="107">
        <f>'Non-Dairy Alternatives'!Q214</f>
        <v>4.7546021094489258E-2</v>
      </c>
    </row>
    <row r="222" spans="2:17">
      <c r="B222" s="326"/>
      <c r="C222" s="255" t="s">
        <v>229</v>
      </c>
      <c r="D222" s="105">
        <f>'Non-Dairy Alternatives'!D215</f>
        <v>367412.0678718409</v>
      </c>
      <c r="E222" s="106">
        <f>'Non-Dairy Alternatives'!E215</f>
        <v>-30533.857766322209</v>
      </c>
      <c r="F222" s="107">
        <f>'Non-Dairy Alternatives'!F215</f>
        <v>-7.6728660350917799E-2</v>
      </c>
      <c r="G222" s="108">
        <f>'Non-Dairy Alternatives'!G215</f>
        <v>1.0202657318724717</v>
      </c>
      <c r="H222" s="109">
        <f>'Non-Dairy Alternatives'!H215</f>
        <v>4.4469399130777632E-3</v>
      </c>
      <c r="I222" s="155">
        <f>'Non-Dairy Alternatives'!I215</f>
        <v>12.579329795960643</v>
      </c>
      <c r="J222" s="156">
        <f>'Non-Dairy Alternatives'!J215</f>
        <v>-0.67969241827041493</v>
      </c>
      <c r="K222" s="244">
        <f>'Non-Dairy Alternatives'!K215</f>
        <v>-5.1262635154264498E-2</v>
      </c>
      <c r="L222" s="247">
        <f>'Non-Dairy Alternatives'!L215</f>
        <v>4621797.5727757625</v>
      </c>
      <c r="M222" s="111">
        <f>'Non-Dairy Alternatives'!M215</f>
        <v>-654576.29532338306</v>
      </c>
      <c r="N222" s="107">
        <f>'Non-Dairy Alternatives'!N215</f>
        <v>-0.12405798218373772</v>
      </c>
      <c r="O222" s="105">
        <f>'Non-Dairy Alternatives'!O215</f>
        <v>980001.84514206648</v>
      </c>
      <c r="P222" s="106">
        <f>'Non-Dairy Alternatives'!P215</f>
        <v>-87700.5908154028</v>
      </c>
      <c r="Q222" s="107">
        <f>'Non-Dairy Alternatives'!Q215</f>
        <v>-8.2139543623647074E-2</v>
      </c>
    </row>
    <row r="223" spans="2:17">
      <c r="B223" s="326"/>
      <c r="C223" s="255" t="s">
        <v>230</v>
      </c>
      <c r="D223" s="105">
        <f>'Non-Dairy Alternatives'!D216</f>
        <v>157955.64759320207</v>
      </c>
      <c r="E223" s="106">
        <f>'Non-Dairy Alternatives'!E216</f>
        <v>-28044.790209699335</v>
      </c>
      <c r="F223" s="107">
        <f>'Non-Dairy Alternatives'!F216</f>
        <v>-0.15077808708932977</v>
      </c>
      <c r="G223" s="108">
        <f>'Non-Dairy Alternatives'!G216</f>
        <v>0.43862667693126112</v>
      </c>
      <c r="H223" s="109">
        <f>'Non-Dairy Alternatives'!H216</f>
        <v>-3.6168333797558516E-2</v>
      </c>
      <c r="I223" s="155">
        <f>'Non-Dairy Alternatives'!I216</f>
        <v>8.4400834591309728</v>
      </c>
      <c r="J223" s="156">
        <f>'Non-Dairy Alternatives'!J216</f>
        <v>-7.8642487134766625E-2</v>
      </c>
      <c r="K223" s="244">
        <f>'Non-Dairy Alternatives'!K216</f>
        <v>-9.2317193475674932E-3</v>
      </c>
      <c r="L223" s="247">
        <f>'Non-Dairy Alternatives'!L216</f>
        <v>1333158.8485277058</v>
      </c>
      <c r="M223" s="111">
        <f>'Non-Dairy Alternatives'!M216</f>
        <v>-251327.90700065717</v>
      </c>
      <c r="N223" s="107">
        <f>'Non-Dairy Alternatives'!N216</f>
        <v>-0.15861786545312545</v>
      </c>
      <c r="O223" s="105">
        <f>'Non-Dairy Alternatives'!O216</f>
        <v>334230.29048091173</v>
      </c>
      <c r="P223" s="106">
        <f>'Non-Dairy Alternatives'!P216</f>
        <v>-39452.817685637623</v>
      </c>
      <c r="Q223" s="107">
        <f>'Non-Dairy Alternatives'!Q216</f>
        <v>-0.10557827427418429</v>
      </c>
    </row>
    <row r="224" spans="2:17">
      <c r="B224" s="326"/>
      <c r="C224" s="83" t="s">
        <v>230</v>
      </c>
      <c r="D224" s="105">
        <f>'Non-Dairy Alternatives'!D217</f>
        <v>2179954.7785020834</v>
      </c>
      <c r="E224" s="106">
        <f>'Non-Dairy Alternatives'!E217</f>
        <v>-711293.86282396596</v>
      </c>
      <c r="F224" s="107">
        <f>'Non-Dairy Alternatives'!F217</f>
        <v>-0.24601615117326486</v>
      </c>
      <c r="G224" s="108">
        <f>'Non-Dairy Alternatives'!G217</f>
        <v>6.0535114440311002</v>
      </c>
      <c r="H224" s="109">
        <f>'Non-Dairy Alternatives'!H217</f>
        <v>-1.3268498384124685</v>
      </c>
      <c r="I224" s="155">
        <f>'Non-Dairy Alternatives'!I217</f>
        <v>7.5547837662325108</v>
      </c>
      <c r="J224" s="156">
        <f>'Non-Dairy Alternatives'!J217</f>
        <v>0.84709076644797143</v>
      </c>
      <c r="K224" s="244">
        <f>'Non-Dairy Alternatives'!K217</f>
        <v>0.12628645444494571</v>
      </c>
      <c r="L224" s="247">
        <f>'Non-Dairy Alternatives'!L217</f>
        <v>16469086.971748529</v>
      </c>
      <c r="M224" s="111">
        <f>'Non-Dairy Alternatives'!M217</f>
        <v>-2924521.3003107738</v>
      </c>
      <c r="N224" s="107">
        <f>'Non-Dairy Alternatives'!N217</f>
        <v>-0.15079820419618256</v>
      </c>
      <c r="O224" s="105">
        <f>'Non-Dairy Alternatives'!O217</f>
        <v>3712551.0087611675</v>
      </c>
      <c r="P224" s="106">
        <f>'Non-Dairy Alternatives'!P217</f>
        <v>-270251.38665397745</v>
      </c>
      <c r="Q224" s="107">
        <f>'Non-Dairy Alternatives'!Q217</f>
        <v>-6.7854580725642044E-2</v>
      </c>
    </row>
    <row r="225" spans="1:17" ht="15" thickBot="1">
      <c r="B225" s="325"/>
      <c r="C225" s="256" t="s">
        <v>86</v>
      </c>
      <c r="D225" s="128" t="e">
        <f>'Non-Dairy Alternatives'!#REF!</f>
        <v>#REF!</v>
      </c>
      <c r="E225" s="129" t="e">
        <f>'Non-Dairy Alternatives'!#REF!</f>
        <v>#REF!</v>
      </c>
      <c r="F225" s="130" t="e">
        <f>'Non-Dairy Alternatives'!#REF!</f>
        <v>#REF!</v>
      </c>
      <c r="G225" s="131" t="e">
        <f>'Non-Dairy Alternatives'!#REF!</f>
        <v>#REF!</v>
      </c>
      <c r="H225" s="132" t="e">
        <f>'Non-Dairy Alternatives'!#REF!</f>
        <v>#REF!</v>
      </c>
      <c r="I225" s="205" t="e">
        <f>'Non-Dairy Alternatives'!#REF!</f>
        <v>#REF!</v>
      </c>
      <c r="J225" s="157" t="e">
        <f>'Non-Dairy Alternatives'!#REF!</f>
        <v>#REF!</v>
      </c>
      <c r="K225" s="246" t="e">
        <f>'Non-Dairy Alternatives'!#REF!</f>
        <v>#REF!</v>
      </c>
      <c r="L225" s="248" t="e">
        <f>'Non-Dairy Alternatives'!#REF!</f>
        <v>#REF!</v>
      </c>
      <c r="M225" s="134" t="e">
        <f>'Non-Dairy Alternatives'!#REF!</f>
        <v>#REF!</v>
      </c>
      <c r="N225" s="130" t="e">
        <f>'Non-Dairy Alternatives'!#REF!</f>
        <v>#REF!</v>
      </c>
      <c r="O225" s="128" t="e">
        <f>'Non-Dairy Alternatives'!#REF!</f>
        <v>#REF!</v>
      </c>
      <c r="P225" s="129" t="e">
        <f>'Non-Dairy Alternatives'!#REF!</f>
        <v>#REF!</v>
      </c>
      <c r="Q225" s="130" t="e">
        <f>'Non-Dairy Alternatives'!#REF!</f>
        <v>#REF!</v>
      </c>
    </row>
    <row r="226" spans="1:17">
      <c r="B226" s="226"/>
      <c r="C226" s="82" t="s">
        <v>207</v>
      </c>
      <c r="D226" s="121">
        <f>'Trad vs Value Add'!D77</f>
        <v>13740632.445705667</v>
      </c>
      <c r="E226" s="122">
        <f>'Trad vs Value Add'!E77</f>
        <v>124587.35786523297</v>
      </c>
      <c r="F226" s="123">
        <f>'Trad vs Value Add'!F77</f>
        <v>9.1500400491838479E-3</v>
      </c>
      <c r="G226" s="124">
        <f>'Trad vs Value Add'!G77</f>
        <v>3.7267893810336585</v>
      </c>
      <c r="H226" s="125">
        <f>'Trad vs Value Add'!H77</f>
        <v>-8.0988556034160997E-2</v>
      </c>
      <c r="I226" s="204">
        <f>'Trad vs Value Add'!I77</f>
        <v>5.9530002944809599</v>
      </c>
      <c r="J226" s="152">
        <f>'Trad vs Value Add'!J77</f>
        <v>0.44199828246851691</v>
      </c>
      <c r="K226" s="123">
        <f>'Trad vs Value Add'!K77</f>
        <v>8.0202888967393637E-2</v>
      </c>
      <c r="L226" s="233">
        <f>'Trad vs Value Add'!L77</f>
        <v>81797988.995640472</v>
      </c>
      <c r="M226" s="234">
        <f>'Trad vs Value Add'!M77</f>
        <v>6759937.1208996922</v>
      </c>
      <c r="N226" s="232">
        <f>'Trad vs Value Add'!N77</f>
        <v>9.0086788662689335E-2</v>
      </c>
      <c r="O226" s="251">
        <f>'Trad vs Value Add'!O77</f>
        <v>29854444.305318356</v>
      </c>
      <c r="P226" s="231">
        <f>'Trad vs Value Add'!P77</f>
        <v>65549.860572509468</v>
      </c>
      <c r="Q226" s="232">
        <f>'Trad vs Value Add'!Q77</f>
        <v>2.200479802769959E-3</v>
      </c>
    </row>
    <row r="227" spans="1:17">
      <c r="B227" s="226" t="s">
        <v>220</v>
      </c>
      <c r="C227" s="83" t="s">
        <v>208</v>
      </c>
      <c r="D227" s="105">
        <f>'Trad vs Value Add'!D78</f>
        <v>291097595.7584582</v>
      </c>
      <c r="E227" s="106">
        <f>'Trad vs Value Add'!E78</f>
        <v>4334322.7034602165</v>
      </c>
      <c r="F227" s="107">
        <f>'Trad vs Value Add'!F78</f>
        <v>1.5114636743000705E-2</v>
      </c>
      <c r="G227" s="108">
        <f>'Trad vs Value Add'!G78</f>
        <v>78.952656146195054</v>
      </c>
      <c r="H227" s="109">
        <f>'Trad vs Value Add'!H78</f>
        <v>-1.2417657476708399</v>
      </c>
      <c r="I227" s="206">
        <f>'Trad vs Value Add'!I78</f>
        <v>3.5399957257251899</v>
      </c>
      <c r="J227" s="156">
        <f>'Trad vs Value Add'!J78</f>
        <v>0.19068475437076371</v>
      </c>
      <c r="K227" s="107">
        <f>'Trad vs Value Add'!K78</f>
        <v>5.6932532094400537E-2</v>
      </c>
      <c r="L227" s="110">
        <f>'Trad vs Value Add'!L78</f>
        <v>1030484244.7538213</v>
      </c>
      <c r="M227" s="111">
        <f>'Trad vs Value Add'!M78</f>
        <v>70024868.129211426</v>
      </c>
      <c r="N227" s="107">
        <f>'Trad vs Value Add'!N78</f>
        <v>7.2907683378867411E-2</v>
      </c>
      <c r="O227" s="105">
        <f>'Trad vs Value Add'!O78</f>
        <v>323390610.07294512</v>
      </c>
      <c r="P227" s="106">
        <f>'Trad vs Value Add'!P78</f>
        <v>4785334.4461262226</v>
      </c>
      <c r="Q227" s="107">
        <f>'Trad vs Value Add'!Q78</f>
        <v>1.501963342167399E-2</v>
      </c>
    </row>
    <row r="228" spans="1:17">
      <c r="B228" s="226" t="s">
        <v>218</v>
      </c>
      <c r="C228" s="83" t="s">
        <v>209</v>
      </c>
      <c r="D228" s="105">
        <f>'Trad vs Value Add'!D79</f>
        <v>3458574.6386027373</v>
      </c>
      <c r="E228" s="106">
        <f>'Trad vs Value Add'!E79</f>
        <v>-113597.04999540653</v>
      </c>
      <c r="F228" s="107">
        <f>'Trad vs Value Add'!F79</f>
        <v>-3.1800557167504552E-2</v>
      </c>
      <c r="G228" s="108">
        <f>'Trad vs Value Add'!G79</f>
        <v>0.93804846957283239</v>
      </c>
      <c r="H228" s="109">
        <f>'Trad vs Value Add'!H79</f>
        <v>-6.0922704179329101E-2</v>
      </c>
      <c r="I228" s="206">
        <f>'Trad vs Value Add'!I79</f>
        <v>13.482068635076994</v>
      </c>
      <c r="J228" s="156">
        <f>'Trad vs Value Add'!J79</f>
        <v>0.72800087191848739</v>
      </c>
      <c r="K228" s="107">
        <f>'Trad vs Value Add'!K79</f>
        <v>5.707989681702931E-2</v>
      </c>
      <c r="L228" s="110">
        <f>'Trad vs Value Add'!L79</f>
        <v>46628740.657178715</v>
      </c>
      <c r="M228" s="111">
        <f>'Trad vs Value Add'!M79</f>
        <v>1069020.879161641</v>
      </c>
      <c r="N228" s="107">
        <f>'Trad vs Value Add'!N79</f>
        <v>2.3464167127679569E-2</v>
      </c>
      <c r="O228" s="105">
        <f>'Trad vs Value Add'!O79</f>
        <v>8679499.2367768884</v>
      </c>
      <c r="P228" s="106">
        <f>'Trad vs Value Add'!P79</f>
        <v>972830.71224772371</v>
      </c>
      <c r="Q228" s="107">
        <f>'Trad vs Value Add'!Q79</f>
        <v>0.12623232842457804</v>
      </c>
    </row>
    <row r="229" spans="1:17" ht="15" thickBot="1">
      <c r="B229" s="226"/>
      <c r="C229" s="84" t="s">
        <v>210</v>
      </c>
      <c r="D229" s="128">
        <f>'Trad vs Value Add'!D80</f>
        <v>57969791.9271411</v>
      </c>
      <c r="E229" s="129">
        <f>'Trad vs Value Add'!E80</f>
        <v>5790694.6842704862</v>
      </c>
      <c r="F229" s="130">
        <f>'Trad vs Value Add'!F80</f>
        <v>0.11097728765442921</v>
      </c>
      <c r="G229" s="131">
        <f>'Trad vs Value Add'!G80</f>
        <v>15.722799210913987</v>
      </c>
      <c r="H229" s="132">
        <f>'Trad vs Value Add'!H80</f>
        <v>1.1307195008554185</v>
      </c>
      <c r="I229" s="205">
        <f>'Trad vs Value Add'!I80</f>
        <v>8.7678519071006402</v>
      </c>
      <c r="J229" s="157">
        <f>'Trad vs Value Add'!J80</f>
        <v>0.18097049864561932</v>
      </c>
      <c r="K229" s="130">
        <f>'Trad vs Value Add'!K80</f>
        <v>2.1075229764723175E-2</v>
      </c>
      <c r="L229" s="133">
        <f>'Trad vs Value Add'!L80</f>
        <v>508270550.70261139</v>
      </c>
      <c r="M229" s="134">
        <f>'Trad vs Value Add'!M80</f>
        <v>60214830.677839041</v>
      </c>
      <c r="N229" s="130">
        <f>'Trad vs Value Add'!N80</f>
        <v>0.13439138925513516</v>
      </c>
      <c r="O229" s="128">
        <f>'Trad vs Value Add'!O80</f>
        <v>79459118.277934611</v>
      </c>
      <c r="P229" s="129">
        <f>'Trad vs Value Add'!P80</f>
        <v>8321428.6482764781</v>
      </c>
      <c r="Q229" s="130">
        <f>'Trad vs Value Add'!Q80</f>
        <v>0.11697636922983759</v>
      </c>
    </row>
    <row r="230" spans="1:17">
      <c r="B230" s="324" t="s">
        <v>219</v>
      </c>
      <c r="C230" s="82" t="s">
        <v>216</v>
      </c>
      <c r="D230" s="121">
        <f>Filtration!D43</f>
        <v>358062623.40278852</v>
      </c>
      <c r="E230" s="122">
        <f>Filtration!E43</f>
        <v>7962169.0243439078</v>
      </c>
      <c r="F230" s="123">
        <f>Filtration!F43</f>
        <v>2.2742526965523788E-2</v>
      </c>
      <c r="G230" s="124">
        <f>Filtration!G43</f>
        <v>97.115179225946846</v>
      </c>
      <c r="H230" s="125">
        <f>Filtration!H43</f>
        <v>-0.79172232582349977</v>
      </c>
      <c r="I230" s="204">
        <f>Filtration!I43</f>
        <v>4.3638018536147447</v>
      </c>
      <c r="J230" s="152">
        <f>Filtration!J43</f>
        <v>0.19836834003651571</v>
      </c>
      <c r="K230" s="123">
        <f>Filtration!K43</f>
        <v>4.7622495807431942E-2</v>
      </c>
      <c r="L230" s="126">
        <f>Filtration!L43</f>
        <v>1562514339.7152467</v>
      </c>
      <c r="M230" s="127">
        <f>Filtration!M43</f>
        <v>104194173.92830777</v>
      </c>
      <c r="N230" s="123">
        <f>Filtration!N43</f>
        <v>7.1448078668021775E-2</v>
      </c>
      <c r="O230" s="121">
        <f>Filtration!O43</f>
        <v>422846298.94653749</v>
      </c>
      <c r="P230" s="122">
        <f>Filtration!P43</f>
        <v>9432779.7058915496</v>
      </c>
      <c r="Q230" s="123">
        <f>Filtration!Q43</f>
        <v>2.2816814803777077E-2</v>
      </c>
    </row>
    <row r="231" spans="1:17" ht="15" thickBot="1">
      <c r="B231" s="325"/>
      <c r="C231" s="84" t="s">
        <v>217</v>
      </c>
      <c r="D231" s="128">
        <f>Filtration!D44</f>
        <v>10636303.229195874</v>
      </c>
      <c r="E231" s="129">
        <f>Filtration!E44</f>
        <v>3151695.8504534001</v>
      </c>
      <c r="F231" s="130">
        <f>Filtration!F44</f>
        <v>0.42109033793873263</v>
      </c>
      <c r="G231" s="131">
        <f>Filtration!G44</f>
        <v>2.8848207740546594</v>
      </c>
      <c r="H231" s="132">
        <f>Filtration!H44</f>
        <v>0.79172232582450786</v>
      </c>
      <c r="I231" s="205">
        <f>Filtration!I44</f>
        <v>12.806644165241657</v>
      </c>
      <c r="J231" s="157">
        <f>Filtration!J44</f>
        <v>1.7670914204415702</v>
      </c>
      <c r="K231" s="130">
        <f>Filtration!K44</f>
        <v>0.16006911342254473</v>
      </c>
      <c r="L231" s="133">
        <f>Filtration!L44</f>
        <v>136215350.68992233</v>
      </c>
      <c r="M231" s="134">
        <f>Filtration!M44</f>
        <v>53588632.758174866</v>
      </c>
      <c r="N231" s="130">
        <f>Filtration!N44</f>
        <v>0.64856300842592995</v>
      </c>
      <c r="O231" s="128">
        <f>Filtration!O44</f>
        <v>24881595.172471106</v>
      </c>
      <c r="P231" s="129">
        <f>Filtration!P44</f>
        <v>6365073.4466184452</v>
      </c>
      <c r="Q231" s="130">
        <f>Filtration!Q44</f>
        <v>0.34375103169250015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49:B59"/>
    <mergeCell ref="B60:B71"/>
    <mergeCell ref="B123:B124"/>
    <mergeCell ref="B200:B201"/>
    <mergeCell ref="B76:B77"/>
    <mergeCell ref="B284:B288"/>
    <mergeCell ref="B289:B360"/>
    <mergeCell ref="B253:B259"/>
    <mergeCell ref="B260:B261"/>
    <mergeCell ref="B262:B265"/>
    <mergeCell ref="B266:B278"/>
    <mergeCell ref="B279:B283"/>
    <mergeCell ref="B8:B10"/>
    <mergeCell ref="D5:F5"/>
    <mergeCell ref="L82:N82"/>
    <mergeCell ref="O82:Q82"/>
    <mergeCell ref="B11:B14"/>
    <mergeCell ref="B79:Q79"/>
    <mergeCell ref="B80:Q80"/>
    <mergeCell ref="B81:Q81"/>
    <mergeCell ref="G82:H82"/>
    <mergeCell ref="I82:K82"/>
    <mergeCell ref="B15:B18"/>
    <mergeCell ref="B19:B29"/>
    <mergeCell ref="B30:B31"/>
    <mergeCell ref="B32:B43"/>
    <mergeCell ref="B46:B47"/>
    <mergeCell ref="B44:B45"/>
    <mergeCell ref="B2:Q2"/>
    <mergeCell ref="B4:Q4"/>
    <mergeCell ref="B3:Q3"/>
    <mergeCell ref="G5:H5"/>
    <mergeCell ref="I5:K5"/>
    <mergeCell ref="L5:N5"/>
    <mergeCell ref="O5:Q5"/>
    <mergeCell ref="D82:F82"/>
    <mergeCell ref="B85:B87"/>
    <mergeCell ref="B88:B91"/>
    <mergeCell ref="B162:B164"/>
    <mergeCell ref="B165:B168"/>
    <mergeCell ref="B92:B95"/>
    <mergeCell ref="B96:B106"/>
    <mergeCell ref="B107:B108"/>
    <mergeCell ref="B109:B120"/>
    <mergeCell ref="B121:B122"/>
    <mergeCell ref="B156:Q156"/>
    <mergeCell ref="B158:Q158"/>
    <mergeCell ref="B153:B154"/>
    <mergeCell ref="B126:B136"/>
    <mergeCell ref="B137:B148"/>
    <mergeCell ref="B230:B231"/>
    <mergeCell ref="B169:B172"/>
    <mergeCell ref="B173:B183"/>
    <mergeCell ref="B184:B185"/>
    <mergeCell ref="B157:Q157"/>
    <mergeCell ref="I159:K159"/>
    <mergeCell ref="D159:F159"/>
    <mergeCell ref="L159:N159"/>
    <mergeCell ref="O159:Q159"/>
    <mergeCell ref="G159:H159"/>
    <mergeCell ref="B186:B197"/>
    <mergeCell ref="B198:B199"/>
    <mergeCell ref="B203:B213"/>
    <mergeCell ref="B214:B225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{261EACBC-F70D-431E-9EE7-6D6BE32B36F9}</x14:id>
        </ext>
      </extLst>
    </cfRule>
  </conditionalFormatting>
  <conditionalFormatting sqref="D289">
    <cfRule type="cellIs" dxfId="85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{B5EE107C-42D7-43C8-A3DD-DF206C63AB3F}</x14:id>
        </ext>
      </extLst>
    </cfRule>
  </conditionalFormatting>
  <conditionalFormatting sqref="D7:Q78">
    <cfRule type="cellIs" dxfId="84" priority="11" operator="lessThan">
      <formula>0</formula>
    </cfRule>
  </conditionalFormatting>
  <conditionalFormatting sqref="D84:Q155">
    <cfRule type="cellIs" dxfId="83" priority="6" operator="lessThan">
      <formula>0</formula>
    </cfRule>
  </conditionalFormatting>
  <conditionalFormatting sqref="D161:Q360">
    <cfRule type="cellIs" dxfId="8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61EACBC-F70D-431E-9EE7-6D6BE32B36F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B5EE107C-42D7-43C8-A3DD-DF206C63AB3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7">
    <tabColor rgb="FF616365"/>
  </sheetPr>
  <dimension ref="B2:V89"/>
  <sheetViews>
    <sheetView showGridLines="0" zoomScale="53" zoomScaleNormal="100" workbookViewId="0">
      <selection activeCell="N13" sqref="N13"/>
    </sheetView>
  </sheetViews>
  <sheetFormatPr defaultColWidth="9.1796875" defaultRowHeight="14.5"/>
  <cols>
    <col min="1" max="1" width="3.7265625" style="1" customWidth="1"/>
    <col min="2" max="2" width="50.1796875" style="1" bestFit="1" customWidth="1"/>
    <col min="3" max="3" width="31.36328125" style="19" bestFit="1" customWidth="1"/>
    <col min="4" max="4" width="12.90625" style="1" bestFit="1" customWidth="1"/>
    <col min="5" max="5" width="13.1796875" style="1" bestFit="1" customWidth="1"/>
    <col min="6" max="6" width="11.7265625" style="19" bestFit="1" customWidth="1"/>
    <col min="7" max="7" width="16.1796875" style="1" bestFit="1" customWidth="1"/>
    <col min="8" max="8" width="13.81640625" style="1" bestFit="1" customWidth="1"/>
    <col min="9" max="9" width="11.7265625" style="19" bestFit="1" customWidth="1"/>
    <col min="10" max="10" width="12.1796875" style="19" bestFit="1" customWidth="1"/>
    <col min="11" max="11" width="14.26953125" style="19" bestFit="1" customWidth="1"/>
    <col min="12" max="12" width="3.7265625" style="1" customWidth="1"/>
    <col min="13" max="13" width="50.1796875" style="1" bestFit="1" customWidth="1"/>
    <col min="14" max="14" width="28.54296875" style="1" bestFit="1" customWidth="1"/>
    <col min="15" max="15" width="12.90625" style="1" bestFit="1" customWidth="1"/>
    <col min="16" max="16" width="12" style="1" bestFit="1" customWidth="1"/>
    <col min="17" max="17" width="8.81640625" style="1" bestFit="1" customWidth="1"/>
    <col min="18" max="18" width="16.1796875" style="1" bestFit="1" customWidth="1"/>
    <col min="19" max="19" width="13.81640625" style="1" bestFit="1" customWidth="1"/>
    <col min="20" max="20" width="8.81640625" style="1" bestFit="1" customWidth="1"/>
    <col min="21" max="21" width="12.1796875" style="1" bestFit="1" customWidth="1"/>
    <col min="22" max="22" width="14.26953125" style="1" bestFit="1" customWidth="1"/>
    <col min="23" max="16384" width="9.1796875" style="1"/>
  </cols>
  <sheetData>
    <row r="2" spans="2:22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M2" s="337" t="s">
        <v>139</v>
      </c>
      <c r="N2" s="337"/>
      <c r="O2" s="337"/>
      <c r="P2" s="337"/>
      <c r="Q2" s="337"/>
      <c r="R2" s="337"/>
      <c r="S2" s="337"/>
      <c r="T2" s="337"/>
      <c r="U2" s="337"/>
      <c r="V2" s="337"/>
    </row>
    <row r="3" spans="2:22" ht="15" thickBot="1">
      <c r="B3" s="350" t="s">
        <v>400</v>
      </c>
      <c r="C3" s="350"/>
      <c r="D3" s="350"/>
      <c r="E3" s="350"/>
      <c r="F3" s="350"/>
      <c r="G3" s="350"/>
      <c r="H3" s="350"/>
      <c r="I3" s="350"/>
      <c r="J3" s="350"/>
      <c r="K3" s="350"/>
      <c r="M3" s="350" t="s">
        <v>391</v>
      </c>
      <c r="N3" s="350"/>
      <c r="O3" s="350"/>
      <c r="P3" s="350"/>
      <c r="Q3" s="350"/>
      <c r="R3" s="350"/>
      <c r="S3" s="350"/>
      <c r="T3" s="350"/>
      <c r="U3" s="350"/>
      <c r="V3" s="350"/>
    </row>
    <row r="4" spans="2:22">
      <c r="C4" s="341"/>
      <c r="D4" s="342" t="s">
        <v>76</v>
      </c>
      <c r="E4" s="343"/>
      <c r="F4" s="344"/>
      <c r="G4" s="345" t="s">
        <v>21</v>
      </c>
      <c r="H4" s="343"/>
      <c r="I4" s="346"/>
      <c r="J4" s="342" t="s">
        <v>26</v>
      </c>
      <c r="K4" s="344"/>
      <c r="N4" s="341"/>
      <c r="O4" s="342" t="s">
        <v>76</v>
      </c>
      <c r="P4" s="343"/>
      <c r="Q4" s="344"/>
      <c r="R4" s="345" t="s">
        <v>21</v>
      </c>
      <c r="S4" s="343"/>
      <c r="T4" s="346"/>
      <c r="U4" s="342" t="s">
        <v>26</v>
      </c>
      <c r="V4" s="344"/>
    </row>
    <row r="5" spans="2:22" ht="29.5" thickBot="1">
      <c r="C5" s="341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341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347" t="str">
        <f>'HOME PAGE'!H5</f>
        <v>4 WEEKS ENDING 03-23-2025</v>
      </c>
      <c r="C6" s="30" t="s">
        <v>401</v>
      </c>
      <c r="D6" s="8">
        <f>'Regions By Outlet Data'!C4</f>
        <v>26408889.880206764</v>
      </c>
      <c r="E6" s="5">
        <f>'Regions By Outlet Data'!D4</f>
        <v>-82891.171670038253</v>
      </c>
      <c r="F6" s="7">
        <f>'Regions By Outlet Data'!E4</f>
        <v>-3.1289391795787116E-3</v>
      </c>
      <c r="G6" s="10">
        <f>'Regions By Outlet Data'!F4</f>
        <v>166578579.01339728</v>
      </c>
      <c r="H6" s="6">
        <f>'Regions By Outlet Data'!G4</f>
        <v>10840958.033343345</v>
      </c>
      <c r="I6" s="12">
        <f>'Regions By Outlet Data'!H4</f>
        <v>6.9610399626765837E-2</v>
      </c>
      <c r="J6" s="32">
        <f>'Regions By Outlet Data'!I4</f>
        <v>83.65733433503793</v>
      </c>
      <c r="K6" s="22">
        <f>'Regions By Outlet Data'!J4</f>
        <v>0.84310520695640889</v>
      </c>
      <c r="M6" s="347" t="str">
        <f>'HOME PAGE'!H5</f>
        <v>4 WEEKS ENDING 03-23-2025</v>
      </c>
      <c r="N6" s="30" t="s">
        <v>392</v>
      </c>
      <c r="O6" s="8">
        <f>'Regions By Outlet Data'!C12</f>
        <v>25750315.542725462</v>
      </c>
      <c r="P6" s="5">
        <f>'Regions By Outlet Data'!D12</f>
        <v>-749.97291136905551</v>
      </c>
      <c r="Q6" s="7">
        <f>'Regions By Outlet Data'!E12</f>
        <v>-2.912395647914643E-5</v>
      </c>
      <c r="R6" s="10">
        <f>'Regions By Outlet Data'!F12</f>
        <v>159363358.80578524</v>
      </c>
      <c r="S6" s="6">
        <f>'Regions By Outlet Data'!G12</f>
        <v>11314206.370119154</v>
      </c>
      <c r="T6" s="12">
        <f>'Regions By Outlet Data'!H12</f>
        <v>7.6421959761206193E-2</v>
      </c>
      <c r="U6" s="32">
        <f>'Regions By Outlet Data'!I12</f>
        <v>85.224913791415077</v>
      </c>
      <c r="V6" s="22">
        <f>'Regions By Outlet Data'!J12</f>
        <v>0.61175429373720647</v>
      </c>
    </row>
    <row r="7" spans="2:22">
      <c r="B7" s="348"/>
      <c r="C7" s="28" t="s">
        <v>402</v>
      </c>
      <c r="D7" s="9">
        <f>'Regions By Outlet Data'!C5</f>
        <v>43067820.695831269</v>
      </c>
      <c r="E7" s="2">
        <f>'Regions By Outlet Data'!D5</f>
        <v>-575740.63409432769</v>
      </c>
      <c r="F7" s="4">
        <f>'Regions By Outlet Data'!E5</f>
        <v>-1.319188023502456E-2</v>
      </c>
      <c r="G7" s="11">
        <f>'Regions By Outlet Data'!F5</f>
        <v>186018777.04970673</v>
      </c>
      <c r="H7" s="3">
        <f>'Regions By Outlet Data'!G5</f>
        <v>3830970.4859881699</v>
      </c>
      <c r="I7" s="13">
        <f>'Regions By Outlet Data'!H5</f>
        <v>2.1027589926268322E-2</v>
      </c>
      <c r="J7" s="33">
        <f>'Regions By Outlet Data'!I5</f>
        <v>113.54368507913975</v>
      </c>
      <c r="K7" s="23">
        <f>'Regions By Outlet Data'!J5</f>
        <v>-1.8865446815823361E-3</v>
      </c>
      <c r="M7" s="348"/>
      <c r="N7" s="28" t="s">
        <v>393</v>
      </c>
      <c r="O7" s="9">
        <f>'Regions By Outlet Data'!C13</f>
        <v>41593673.300021276</v>
      </c>
      <c r="P7" s="2">
        <f>'Regions By Outlet Data'!D13</f>
        <v>-284058.03840500861</v>
      </c>
      <c r="Q7" s="4">
        <f>'Regions By Outlet Data'!E13</f>
        <v>-6.7830331139347522E-3</v>
      </c>
      <c r="R7" s="11">
        <f>'Regions By Outlet Data'!F13</f>
        <v>171216919.8538495</v>
      </c>
      <c r="S7" s="3">
        <f>'Regions By Outlet Data'!G13</f>
        <v>5472765.083166033</v>
      </c>
      <c r="T7" s="13">
        <f>'Regions By Outlet Data'!H13</f>
        <v>3.3019354985627802E-2</v>
      </c>
      <c r="U7" s="33">
        <f>'Regions By Outlet Data'!I13</f>
        <v>114.56910071142946</v>
      </c>
      <c r="V7" s="23">
        <f>'Regions By Outlet Data'!J13</f>
        <v>4.8908763313477266E-2</v>
      </c>
    </row>
    <row r="8" spans="2:22">
      <c r="B8" s="348"/>
      <c r="C8" s="28" t="s">
        <v>403</v>
      </c>
      <c r="D8" s="9">
        <f>'Regions By Outlet Data'!C6</f>
        <v>34955247.682180151</v>
      </c>
      <c r="E8" s="2">
        <f>'Regions By Outlet Data'!D6</f>
        <v>-602524.68804520369</v>
      </c>
      <c r="F8" s="4">
        <f>'Regions By Outlet Data'!E6</f>
        <v>-1.6944950368986939E-2</v>
      </c>
      <c r="G8" s="11">
        <f>'Regions By Outlet Data'!F6</f>
        <v>173191843.7547411</v>
      </c>
      <c r="H8" s="3">
        <f>'Regions By Outlet Data'!G6</f>
        <v>7424197.4102464318</v>
      </c>
      <c r="I8" s="13">
        <f>'Regions By Outlet Data'!H6</f>
        <v>4.4786769758542802E-2</v>
      </c>
      <c r="J8" s="33">
        <f>'Regions By Outlet Data'!I6</f>
        <v>107.24940857621486</v>
      </c>
      <c r="K8" s="23">
        <f>'Regions By Outlet Data'!J6</f>
        <v>-0.41124147551511214</v>
      </c>
      <c r="M8" s="348"/>
      <c r="N8" s="28" t="s">
        <v>394</v>
      </c>
      <c r="O8" s="9">
        <f>'Regions By Outlet Data'!C14</f>
        <v>33675470.449563175</v>
      </c>
      <c r="P8" s="2">
        <f>'Regions By Outlet Data'!D14</f>
        <v>-351163.24087978154</v>
      </c>
      <c r="Q8" s="4">
        <f>'Regions By Outlet Data'!E14</f>
        <v>-1.0320246312770358E-2</v>
      </c>
      <c r="R8" s="11">
        <f>'Regions By Outlet Data'!F14</f>
        <v>160424120.09398073</v>
      </c>
      <c r="S8" s="3">
        <f>'Regions By Outlet Data'!G14</f>
        <v>8858974.3077978492</v>
      </c>
      <c r="T8" s="13">
        <f>'Regions By Outlet Data'!H14</f>
        <v>5.8449944159955136E-2</v>
      </c>
      <c r="U8" s="33">
        <f>'Regions By Outlet Data'!I14</f>
        <v>107.9509162279239</v>
      </c>
      <c r="V8" s="23">
        <f>'Regions By Outlet Data'!J14</f>
        <v>-0.33957902508612392</v>
      </c>
    </row>
    <row r="9" spans="2:22">
      <c r="B9" s="348"/>
      <c r="C9" s="28" t="s">
        <v>404</v>
      </c>
      <c r="D9" s="9">
        <f>'Regions By Outlet Data'!C7</f>
        <v>42068666.673972353</v>
      </c>
      <c r="E9" s="2">
        <f>'Regions By Outlet Data'!D7</f>
        <v>-484971.45714092255</v>
      </c>
      <c r="F9" s="4">
        <f>'Regions By Outlet Data'!E7</f>
        <v>-1.1396709622022508E-2</v>
      </c>
      <c r="G9" s="11">
        <f>'Regions By Outlet Data'!F7</f>
        <v>251708153.38756734</v>
      </c>
      <c r="H9" s="3">
        <f>'Regions By Outlet Data'!G7</f>
        <v>7686427.1477315724</v>
      </c>
      <c r="I9" s="13">
        <f>'Regions By Outlet Data'!H7</f>
        <v>3.1498945877372404E-2</v>
      </c>
      <c r="J9" s="33">
        <f>'Regions By Outlet Data'!I7</f>
        <v>91.261734899703939</v>
      </c>
      <c r="K9" s="23">
        <f>'Regions By Outlet Data'!J7</f>
        <v>0.16420546289495519</v>
      </c>
      <c r="M9" s="348"/>
      <c r="N9" s="28" t="s">
        <v>395</v>
      </c>
      <c r="O9" s="9">
        <f>'Regions By Outlet Data'!C15</f>
        <v>38277938.35872294</v>
      </c>
      <c r="P9" s="2">
        <f>'Regions By Outlet Data'!D15</f>
        <v>-108840.97815620899</v>
      </c>
      <c r="Q9" s="4">
        <f>'Regions By Outlet Data'!E15</f>
        <v>-2.8353766592667156E-3</v>
      </c>
      <c r="R9" s="11">
        <f>'Regions By Outlet Data'!F15</f>
        <v>222959270.40108874</v>
      </c>
      <c r="S9" s="3">
        <f>'Regions By Outlet Data'!G15</f>
        <v>8753232.3342093825</v>
      </c>
      <c r="T9" s="13">
        <f>'Regions By Outlet Data'!H15</f>
        <v>4.0863611563911426E-2</v>
      </c>
      <c r="U9" s="33">
        <f>'Regions By Outlet Data'!I15</f>
        <v>86.757823943793909</v>
      </c>
      <c r="V9" s="23">
        <f>'Regions By Outlet Data'!J15</f>
        <v>0.38035363091397301</v>
      </c>
    </row>
    <row r="10" spans="2:22">
      <c r="B10" s="348"/>
      <c r="C10" s="28" t="s">
        <v>405</v>
      </c>
      <c r="D10" s="9">
        <f>'Regions By Outlet Data'!C8</f>
        <v>21791443.917711973</v>
      </c>
      <c r="E10" s="2">
        <f>'Regions By Outlet Data'!D8</f>
        <v>-418168.51383710653</v>
      </c>
      <c r="F10" s="4">
        <f>'Regions By Outlet Data'!E8</f>
        <v>-1.8828267045447943E-2</v>
      </c>
      <c r="G10" s="11">
        <f>'Regions By Outlet Data'!F8</f>
        <v>109830350.53468908</v>
      </c>
      <c r="H10" s="3">
        <f>'Regions By Outlet Data'!G8</f>
        <v>4757147.3311991543</v>
      </c>
      <c r="I10" s="13">
        <f>'Regions By Outlet Data'!H8</f>
        <v>4.5274600813170501E-2</v>
      </c>
      <c r="J10" s="33">
        <f>'Regions By Outlet Data'!I8</f>
        <v>125.00443709220319</v>
      </c>
      <c r="K10" s="23">
        <f>'Regions By Outlet Data'!J8</f>
        <v>-0.72018272068821432</v>
      </c>
      <c r="M10" s="348"/>
      <c r="N10" s="28" t="s">
        <v>396</v>
      </c>
      <c r="O10" s="9">
        <f>'Regions By Outlet Data'!C16</f>
        <v>20764877.877900649</v>
      </c>
      <c r="P10" s="2">
        <f>'Regions By Outlet Data'!D16</f>
        <v>-265494.88470055163</v>
      </c>
      <c r="Q10" s="4">
        <f>'Regions By Outlet Data'!E16</f>
        <v>-1.2624354674905589E-2</v>
      </c>
      <c r="R10" s="11">
        <f>'Regions By Outlet Data'!F16</f>
        <v>99108143.277662158</v>
      </c>
      <c r="S10" s="3">
        <f>'Regions By Outlet Data'!G16</f>
        <v>5818282.2829907387</v>
      </c>
      <c r="T10" s="13">
        <f>'Regions By Outlet Data'!H16</f>
        <v>6.2367788106395296E-2</v>
      </c>
      <c r="U10" s="33">
        <f>'Regions By Outlet Data'!I16</f>
        <v>124.4511577490554</v>
      </c>
      <c r="V10" s="23">
        <f>'Regions By Outlet Data'!J16</f>
        <v>-0.44875111973105675</v>
      </c>
    </row>
    <row r="11" spans="2:22">
      <c r="B11" s="348"/>
      <c r="C11" s="28" t="s">
        <v>406</v>
      </c>
      <c r="D11" s="9">
        <f>'Regions By Outlet Data'!C9</f>
        <v>27596208.922694109</v>
      </c>
      <c r="E11" s="2">
        <f>'Regions By Outlet Data'!D9</f>
        <v>-688680.19090111926</v>
      </c>
      <c r="F11" s="4">
        <f>'Regions By Outlet Data'!E9</f>
        <v>-2.4347989774161877E-2</v>
      </c>
      <c r="G11" s="11">
        <f>'Regions By Outlet Data'!F9</f>
        <v>145366423.86144149</v>
      </c>
      <c r="H11" s="3">
        <f>'Regions By Outlet Data'!G9</f>
        <v>4637218.2954769135</v>
      </c>
      <c r="I11" s="13">
        <f>'Regions By Outlet Data'!H9</f>
        <v>3.295135701809452E-2</v>
      </c>
      <c r="J11" s="33">
        <f>'Regions By Outlet Data'!I9</f>
        <v>82.47912842354603</v>
      </c>
      <c r="K11" s="23">
        <f>'Regions By Outlet Data'!J9</f>
        <v>-0.94449507215573192</v>
      </c>
      <c r="M11" s="348"/>
      <c r="N11" s="28" t="s">
        <v>397</v>
      </c>
      <c r="O11" s="9">
        <f>'Regions By Outlet Data'!C17</f>
        <v>26507650.714403734</v>
      </c>
      <c r="P11" s="2">
        <f>'Regions By Outlet Data'!D17</f>
        <v>-474736.59408297017</v>
      </c>
      <c r="Q11" s="4">
        <f>'Regions By Outlet Data'!E17</f>
        <v>-1.7594313974347721E-2</v>
      </c>
      <c r="R11" s="11">
        <f>'Regions By Outlet Data'!F17</f>
        <v>133709133.74827199</v>
      </c>
      <c r="S11" s="3">
        <f>'Regions By Outlet Data'!G17</f>
        <v>5966907.9976447523</v>
      </c>
      <c r="T11" s="13">
        <f>'Regions By Outlet Data'!H17</f>
        <v>4.6710537276006825E-2</v>
      </c>
      <c r="U11" s="33">
        <f>'Regions By Outlet Data'!I17</f>
        <v>82.774395371773551</v>
      </c>
      <c r="V11" s="23">
        <f>'Regions By Outlet Data'!J17</f>
        <v>-0.87519963597907235</v>
      </c>
    </row>
    <row r="12" spans="2:22">
      <c r="B12" s="348"/>
      <c r="C12" s="28" t="s">
        <v>407</v>
      </c>
      <c r="D12" s="9">
        <f>'Regions By Outlet Data'!C10</f>
        <v>37912362.596291542</v>
      </c>
      <c r="E12" s="2">
        <f>'Regions By Outlet Data'!D10</f>
        <v>-416013.41158698499</v>
      </c>
      <c r="F12" s="4">
        <f>'Regions By Outlet Data'!E10</f>
        <v>-1.0853927427070535E-2</v>
      </c>
      <c r="G12" s="11">
        <f>'Regions By Outlet Data'!F10</f>
        <v>204883400.91709065</v>
      </c>
      <c r="H12" s="3">
        <f>'Regions By Outlet Data'!G10</f>
        <v>4856441.4032341242</v>
      </c>
      <c r="I12" s="13">
        <f>'Regions By Outlet Data'!H10</f>
        <v>2.42789342748456E-2</v>
      </c>
      <c r="J12" s="33">
        <f>'Regions By Outlet Data'!I10</f>
        <v>101.83458712359172</v>
      </c>
      <c r="K12" s="23">
        <f>'Regions By Outlet Data'!J10</f>
        <v>0.23900896919896297</v>
      </c>
      <c r="M12" s="348"/>
      <c r="N12" s="28" t="s">
        <v>398</v>
      </c>
      <c r="O12" s="9">
        <f>'Regions By Outlet Data'!C18</f>
        <v>36828016.923189037</v>
      </c>
      <c r="P12" s="2">
        <f>'Regions By Outlet Data'!D18</f>
        <v>-219772.46490672976</v>
      </c>
      <c r="Q12" s="4">
        <f>'Regions By Outlet Data'!E18</f>
        <v>-5.9321343739161744E-3</v>
      </c>
      <c r="R12" s="11">
        <f>'Regions By Outlet Data'!F18</f>
        <v>191880564.47205487</v>
      </c>
      <c r="S12" s="3">
        <f>'Regions By Outlet Data'!G18</f>
        <v>6355050.0176226497</v>
      </c>
      <c r="T12" s="13">
        <f>'Regions By Outlet Data'!H18</f>
        <v>3.4254318260810122E-2</v>
      </c>
      <c r="U12" s="33">
        <f>'Regions By Outlet Data'!I18</f>
        <v>103.35296271234277</v>
      </c>
      <c r="V12" s="23">
        <f>'Regions By Outlet Data'!J18</f>
        <v>0.13255061275171443</v>
      </c>
    </row>
    <row r="13" spans="2:22" ht="15" thickBot="1">
      <c r="B13" s="349"/>
      <c r="C13" s="29" t="s">
        <v>408</v>
      </c>
      <c r="D13" s="90">
        <f>'Regions By Outlet Data'!C11</f>
        <v>32629505.492873348</v>
      </c>
      <c r="E13" s="91">
        <f>'Regions By Outlet Data'!D11</f>
        <v>-288224.14762102813</v>
      </c>
      <c r="F13" s="92">
        <f>'Regions By Outlet Data'!E11</f>
        <v>-8.7558938835946825E-3</v>
      </c>
      <c r="G13" s="93">
        <f>'Regions By Outlet Data'!F11</f>
        <v>168174716.50227422</v>
      </c>
      <c r="H13" s="94">
        <f>'Regions By Outlet Data'!G11</f>
        <v>15141195.568094134</v>
      </c>
      <c r="I13" s="95">
        <f>'Regions By Outlet Data'!H11</f>
        <v>9.8940385581315765E-2</v>
      </c>
      <c r="J13" s="96">
        <f>'Regions By Outlet Data'!I11</f>
        <v>108.32420069149956</v>
      </c>
      <c r="K13" s="97">
        <f>'Regions By Outlet Data'!J11</f>
        <v>0.48297749634538434</v>
      </c>
      <c r="M13" s="349"/>
      <c r="N13" s="29" t="s">
        <v>399</v>
      </c>
      <c r="O13" s="90">
        <f>'Regions By Outlet Data'!C19</f>
        <v>31609715.353571761</v>
      </c>
      <c r="P13" s="91">
        <f>'Regions By Outlet Data'!D19</f>
        <v>-146373.40803289786</v>
      </c>
      <c r="Q13" s="92">
        <f>'Regions By Outlet Data'!E19</f>
        <v>-4.609302144597655E-3</v>
      </c>
      <c r="R13" s="93">
        <f>'Regions By Outlet Data'!F19</f>
        <v>157297514.52417934</v>
      </c>
      <c r="S13" s="94">
        <f>'Regions By Outlet Data'!G19</f>
        <v>16012170.457878649</v>
      </c>
      <c r="T13" s="95">
        <f>'Regions By Outlet Data'!H19</f>
        <v>0.11333214045445966</v>
      </c>
      <c r="U13" s="96">
        <f>'Regions By Outlet Data'!I19</f>
        <v>109.63916645221016</v>
      </c>
      <c r="V13" s="97">
        <f>'Regions By Outlet Data'!J19</f>
        <v>0.28613165250547468</v>
      </c>
    </row>
    <row r="14" spans="2:22">
      <c r="B14" s="347" t="str">
        <f>'HOME PAGE'!H6</f>
        <v>LATEST 52 WEEKS ENDING 03-23-2025</v>
      </c>
      <c r="C14" s="30" t="s">
        <v>401</v>
      </c>
      <c r="D14" s="8">
        <f>'Regions By Outlet Data'!C49</f>
        <v>347528332.90367293</v>
      </c>
      <c r="E14" s="5">
        <f>'Regions By Outlet Data'!D49</f>
        <v>1445267.2025005221</v>
      </c>
      <c r="F14" s="7">
        <f>'Regions By Outlet Data'!E49</f>
        <v>4.1760702725294483E-3</v>
      </c>
      <c r="G14" s="10">
        <f>'Regions By Outlet Data'!F49</f>
        <v>2121674742.2357624</v>
      </c>
      <c r="H14" s="6">
        <f>'Regions By Outlet Data'!G49</f>
        <v>101425315.95962834</v>
      </c>
      <c r="I14" s="12">
        <f>'Regions By Outlet Data'!H49</f>
        <v>5.0204353304325711E-2</v>
      </c>
      <c r="J14" s="32">
        <f>'Regions By Outlet Data'!I49</f>
        <v>83.428778888951911</v>
      </c>
      <c r="K14" s="22">
        <f>'Regions By Outlet Data'!J49</f>
        <v>0.48816704911654085</v>
      </c>
      <c r="M14" s="347" t="str">
        <f>'HOME PAGE'!H6</f>
        <v>LATEST 52 WEEKS ENDING 03-23-2025</v>
      </c>
      <c r="N14" s="30" t="s">
        <v>392</v>
      </c>
      <c r="O14" s="8">
        <f>'Regions By Outlet Data'!C57</f>
        <v>338108486.06812304</v>
      </c>
      <c r="P14" s="5">
        <f>'Regions By Outlet Data'!D57</f>
        <v>2557342.207185626</v>
      </c>
      <c r="Q14" s="7">
        <f>'Regions By Outlet Data'!E57</f>
        <v>7.6213186990221268E-3</v>
      </c>
      <c r="R14" s="10">
        <f>'Regions By Outlet Data'!F57</f>
        <v>2023446452.5321364</v>
      </c>
      <c r="S14" s="6">
        <f>'Regions By Outlet Data'!G57</f>
        <v>108841217.29430985</v>
      </c>
      <c r="T14" s="12">
        <f>'Regions By Outlet Data'!H57</f>
        <v>5.6847863617582726E-2</v>
      </c>
      <c r="U14" s="32">
        <f>'Regions By Outlet Data'!I57</f>
        <v>85.06878455193241</v>
      </c>
      <c r="V14" s="22">
        <f>'Regions By Outlet Data'!J57</f>
        <v>0.23304689986619564</v>
      </c>
    </row>
    <row r="15" spans="2:22">
      <c r="B15" s="348"/>
      <c r="C15" s="28" t="s">
        <v>402</v>
      </c>
      <c r="D15" s="9">
        <f>'Regions By Outlet Data'!C50</f>
        <v>567989065.22550511</v>
      </c>
      <c r="E15" s="2">
        <f>'Regions By Outlet Data'!D50</f>
        <v>-2050214.9707717896</v>
      </c>
      <c r="F15" s="4">
        <f>'Regions By Outlet Data'!E50</f>
        <v>-3.5966205172139297E-3</v>
      </c>
      <c r="G15" s="11">
        <f>'Regions By Outlet Data'!F50</f>
        <v>2444140120.3114834</v>
      </c>
      <c r="H15" s="3">
        <f>'Regions By Outlet Data'!G50</f>
        <v>58979713.744545937</v>
      </c>
      <c r="I15" s="13">
        <f>'Regions By Outlet Data'!H50</f>
        <v>2.4727776623391942E-2</v>
      </c>
      <c r="J15" s="33">
        <f>'Regions By Outlet Data'!I50</f>
        <v>113.48066115495531</v>
      </c>
      <c r="K15" s="23">
        <f>'Regions By Outlet Data'!J50</f>
        <v>-0.21604445593249011</v>
      </c>
      <c r="M15" s="348"/>
      <c r="N15" s="28" t="s">
        <v>393</v>
      </c>
      <c r="O15" s="9">
        <f>'Regions By Outlet Data'!C58</f>
        <v>546432983.45555794</v>
      </c>
      <c r="P15" s="2">
        <f>'Regions By Outlet Data'!D58</f>
        <v>753903.30500650406</v>
      </c>
      <c r="Q15" s="4">
        <f>'Regions By Outlet Data'!E58</f>
        <v>1.3815873329769287E-3</v>
      </c>
      <c r="R15" s="11">
        <f>'Regions By Outlet Data'!F58</f>
        <v>2236920394.6970873</v>
      </c>
      <c r="S15" s="3">
        <f>'Regions By Outlet Data'!G58</f>
        <v>74322495.183230877</v>
      </c>
      <c r="T15" s="13">
        <f>'Regions By Outlet Data'!H58</f>
        <v>3.4367228045462488E-2</v>
      </c>
      <c r="U15" s="33">
        <f>'Regions By Outlet Data'!I58</f>
        <v>114.42140473219359</v>
      </c>
      <c r="V15" s="23">
        <f>'Regions By Outlet Data'!J58</f>
        <v>-0.39756185702866276</v>
      </c>
    </row>
    <row r="16" spans="2:22">
      <c r="B16" s="348"/>
      <c r="C16" s="28" t="s">
        <v>403</v>
      </c>
      <c r="D16" s="9">
        <f>'Regions By Outlet Data'!C51</f>
        <v>467634900.07703263</v>
      </c>
      <c r="E16" s="2">
        <f>'Regions By Outlet Data'!D51</f>
        <v>424839.06831604242</v>
      </c>
      <c r="F16" s="4">
        <f>'Regions By Outlet Data'!E51</f>
        <v>9.0931061586902839E-4</v>
      </c>
      <c r="G16" s="11">
        <f>'Regions By Outlet Data'!F51</f>
        <v>2284616388.8580599</v>
      </c>
      <c r="H16" s="3">
        <f>'Regions By Outlet Data'!G51</f>
        <v>74625062.325983047</v>
      </c>
      <c r="I16" s="13">
        <f>'Regions By Outlet Data'!H51</f>
        <v>3.3767129051626127E-2</v>
      </c>
      <c r="J16" s="33">
        <f>'Regions By Outlet Data'!I51</f>
        <v>108.73296513354724</v>
      </c>
      <c r="K16" s="23">
        <f>'Regions By Outlet Data'!J51</f>
        <v>0.2834242600157495</v>
      </c>
      <c r="M16" s="348"/>
      <c r="N16" s="28" t="s">
        <v>394</v>
      </c>
      <c r="O16" s="9">
        <f>'Regions By Outlet Data'!C59</f>
        <v>448852735.00625861</v>
      </c>
      <c r="P16" s="2">
        <f>'Regions By Outlet Data'!D59</f>
        <v>3158057.2717623711</v>
      </c>
      <c r="Q16" s="4">
        <f>'Regions By Outlet Data'!E59</f>
        <v>7.0856966204197085E-3</v>
      </c>
      <c r="R16" s="11">
        <f>'Regions By Outlet Data'!F59</f>
        <v>2107362858.3795393</v>
      </c>
      <c r="S16" s="3">
        <f>'Regions By Outlet Data'!G59</f>
        <v>91950784.359040499</v>
      </c>
      <c r="T16" s="13">
        <f>'Regions By Outlet Data'!H59</f>
        <v>4.5623813385026524E-2</v>
      </c>
      <c r="U16" s="33">
        <f>'Regions By Outlet Data'!I59</f>
        <v>109.38220608593538</v>
      </c>
      <c r="V16" s="23">
        <f>'Regions By Outlet Data'!J59</f>
        <v>0.24163785379842295</v>
      </c>
    </row>
    <row r="17" spans="2:22">
      <c r="B17" s="348"/>
      <c r="C17" s="28" t="s">
        <v>404</v>
      </c>
      <c r="D17" s="9">
        <f>'Regions By Outlet Data'!C52</f>
        <v>551714691.91560423</v>
      </c>
      <c r="E17" s="2">
        <f>'Regions By Outlet Data'!D52</f>
        <v>-5670294.6404138803</v>
      </c>
      <c r="F17" s="4">
        <f>'Regions By Outlet Data'!E52</f>
        <v>-1.0173030808471564E-2</v>
      </c>
      <c r="G17" s="11">
        <f>'Regions By Outlet Data'!F52</f>
        <v>3267295276.7348175</v>
      </c>
      <c r="H17" s="3">
        <f>'Regions By Outlet Data'!G52</f>
        <v>68488395.322945118</v>
      </c>
      <c r="I17" s="13">
        <f>'Regions By Outlet Data'!H52</f>
        <v>2.1410606473597455E-2</v>
      </c>
      <c r="J17" s="33">
        <f>'Regions By Outlet Data'!I52</f>
        <v>90.701885581558798</v>
      </c>
      <c r="K17" s="23">
        <f>'Regions By Outlet Data'!J52</f>
        <v>-0.77644882187227893</v>
      </c>
      <c r="M17" s="348"/>
      <c r="N17" s="28" t="s">
        <v>395</v>
      </c>
      <c r="O17" s="9">
        <f>'Regions By Outlet Data'!C60</f>
        <v>499618343.39959389</v>
      </c>
      <c r="P17" s="2">
        <f>'Regions By Outlet Data'!D60</f>
        <v>54055.967740952969</v>
      </c>
      <c r="Q17" s="4">
        <f>'Regions By Outlet Data'!E60</f>
        <v>1.0820622910985587E-4</v>
      </c>
      <c r="R17" s="11">
        <f>'Regions By Outlet Data'!F60</f>
        <v>2879391503.1299911</v>
      </c>
      <c r="S17" s="3">
        <f>'Regions By Outlet Data'!G60</f>
        <v>92110150.772782803</v>
      </c>
      <c r="T17" s="13">
        <f>'Regions By Outlet Data'!H60</f>
        <v>3.3046592406211557E-2</v>
      </c>
      <c r="U17" s="33">
        <f>'Regions By Outlet Data'!I60</f>
        <v>86.085226816753647</v>
      </c>
      <c r="V17" s="23">
        <f>'Regions By Outlet Data'!J60</f>
        <v>-0.40909492279953952</v>
      </c>
    </row>
    <row r="18" spans="2:22">
      <c r="B18" s="348"/>
      <c r="C18" s="28" t="s">
        <v>405</v>
      </c>
      <c r="D18" s="9">
        <f>'Regions By Outlet Data'!C53</f>
        <v>286437991.96505445</v>
      </c>
      <c r="E18" s="2">
        <f>'Regions By Outlet Data'!D53</f>
        <v>-1522993.5306506753</v>
      </c>
      <c r="F18" s="4">
        <f>'Regions By Outlet Data'!E53</f>
        <v>-5.2888884514301349E-3</v>
      </c>
      <c r="G18" s="11">
        <f>'Regions By Outlet Data'!F53</f>
        <v>1428064529.4737389</v>
      </c>
      <c r="H18" s="3">
        <f>'Regions By Outlet Data'!G53</f>
        <v>47746219.023009539</v>
      </c>
      <c r="I18" s="13">
        <f>'Regions By Outlet Data'!H53</f>
        <v>3.4590730747763886E-2</v>
      </c>
      <c r="J18" s="33">
        <f>'Regions By Outlet Data'!I53</f>
        <v>124.52078072790952</v>
      </c>
      <c r="K18" s="23">
        <f>'Regions By Outlet Data'!J53</f>
        <v>-0.44930887754414073</v>
      </c>
      <c r="M18" s="348"/>
      <c r="N18" s="28" t="s">
        <v>396</v>
      </c>
      <c r="O18" s="9">
        <f>'Regions By Outlet Data'!C61</f>
        <v>271879513.05637246</v>
      </c>
      <c r="P18" s="2">
        <f>'Regions By Outlet Data'!D61</f>
        <v>482154.85064697266</v>
      </c>
      <c r="Q18" s="4">
        <f>'Regions By Outlet Data'!E61</f>
        <v>1.7765642740025793E-3</v>
      </c>
      <c r="R18" s="11">
        <f>'Regions By Outlet Data'!F61</f>
        <v>1278479270.4787824</v>
      </c>
      <c r="S18" s="3">
        <f>'Regions By Outlet Data'!G61</f>
        <v>58902880.920172453</v>
      </c>
      <c r="T18" s="13">
        <f>'Regions By Outlet Data'!H61</f>
        <v>4.8297819984437898E-2</v>
      </c>
      <c r="U18" s="33">
        <f>'Regions By Outlet Data'!I61</f>
        <v>123.87286562760447</v>
      </c>
      <c r="V18" s="23">
        <f>'Regions By Outlet Data'!J61</f>
        <v>-0.14897578474015916</v>
      </c>
    </row>
    <row r="19" spans="2:22">
      <c r="B19" s="348"/>
      <c r="C19" s="28" t="s">
        <v>406</v>
      </c>
      <c r="D19" s="9">
        <f>'Regions By Outlet Data'!C54</f>
        <v>371217825.80553007</v>
      </c>
      <c r="E19" s="2">
        <f>'Regions By Outlet Data'!D54</f>
        <v>-1647226.2215202451</v>
      </c>
      <c r="F19" s="4">
        <f>'Regions By Outlet Data'!E54</f>
        <v>-4.417754392816475E-3</v>
      </c>
      <c r="G19" s="11">
        <f>'Regions By Outlet Data'!F54</f>
        <v>1924237139.0743964</v>
      </c>
      <c r="H19" s="3">
        <f>'Regions By Outlet Data'!G54</f>
        <v>65539726.697319746</v>
      </c>
      <c r="I19" s="13">
        <f>'Regions By Outlet Data'!H54</f>
        <v>3.5261106117052909E-2</v>
      </c>
      <c r="J19" s="33">
        <f>'Regions By Outlet Data'!I54</f>
        <v>84.080494103406252</v>
      </c>
      <c r="K19" s="23">
        <f>'Regions By Outlet Data'!J54</f>
        <v>-0.22955215208290269</v>
      </c>
      <c r="M19" s="348"/>
      <c r="N19" s="28" t="s">
        <v>397</v>
      </c>
      <c r="O19" s="9">
        <f>'Regions By Outlet Data'!C62</f>
        <v>355821483.30718887</v>
      </c>
      <c r="P19" s="2">
        <f>'Regions By Outlet Data'!D62</f>
        <v>1452175.3535545468</v>
      </c>
      <c r="Q19" s="4">
        <f>'Regions By Outlet Data'!E62</f>
        <v>4.0979151437814405E-3</v>
      </c>
      <c r="R19" s="11">
        <f>'Regions By Outlet Data'!F62</f>
        <v>1766176739.8969038</v>
      </c>
      <c r="S19" s="3">
        <f>'Regions By Outlet Data'!G62</f>
        <v>82555291.513841391</v>
      </c>
      <c r="T19" s="13">
        <f>'Regions By Outlet Data'!H62</f>
        <v>4.9034354838569494E-2</v>
      </c>
      <c r="U19" s="33">
        <f>'Regions By Outlet Data'!I62</f>
        <v>84.467002937382276</v>
      </c>
      <c r="V19" s="23">
        <f>'Regions By Outlet Data'!J62</f>
        <v>-6.418643529075041E-2</v>
      </c>
    </row>
    <row r="20" spans="2:22">
      <c r="B20" s="348"/>
      <c r="C20" s="28" t="s">
        <v>407</v>
      </c>
      <c r="D20" s="9">
        <f>'Regions By Outlet Data'!C55</f>
        <v>496615627.60625011</v>
      </c>
      <c r="E20" s="2">
        <f>'Regions By Outlet Data'!D55</f>
        <v>2249647.3616943359</v>
      </c>
      <c r="F20" s="4">
        <f>'Regions By Outlet Data'!E55</f>
        <v>4.5505707342189438E-3</v>
      </c>
      <c r="G20" s="11">
        <f>'Regions By Outlet Data'!F55</f>
        <v>2646331411.1307497</v>
      </c>
      <c r="H20" s="3">
        <f>'Regions By Outlet Data'!G55</f>
        <v>53502793.581516266</v>
      </c>
      <c r="I20" s="13">
        <f>'Regions By Outlet Data'!H55</f>
        <v>2.0634913244704782E-2</v>
      </c>
      <c r="J20" s="33">
        <f>'Regions By Outlet Data'!I55</f>
        <v>101.08963608151895</v>
      </c>
      <c r="K20" s="23">
        <f>'Regions By Outlet Data'!J55</f>
        <v>0.62897217652832182</v>
      </c>
      <c r="M20" s="348"/>
      <c r="N20" s="28" t="s">
        <v>398</v>
      </c>
      <c r="O20" s="9">
        <f>'Regions By Outlet Data'!C63</f>
        <v>481334495.65499043</v>
      </c>
      <c r="P20" s="2">
        <f>'Regions By Outlet Data'!D63</f>
        <v>4702479.4596504569</v>
      </c>
      <c r="Q20" s="4">
        <f>'Regions By Outlet Data'!E63</f>
        <v>9.8660587200739384E-3</v>
      </c>
      <c r="R20" s="11">
        <f>'Regions By Outlet Data'!F63</f>
        <v>2471407397.2228279</v>
      </c>
      <c r="S20" s="3">
        <f>'Regions By Outlet Data'!G63</f>
        <v>75989090.825172901</v>
      </c>
      <c r="T20" s="13">
        <f>'Regions By Outlet Data'!H63</f>
        <v>3.1722681012423648E-2</v>
      </c>
      <c r="U20" s="33">
        <f>'Regions By Outlet Data'!I63</f>
        <v>102.68847990589379</v>
      </c>
      <c r="V20" s="23">
        <f>'Regions By Outlet Data'!J63</f>
        <v>0.50894788672138702</v>
      </c>
    </row>
    <row r="21" spans="2:22" ht="15" thickBot="1">
      <c r="B21" s="349"/>
      <c r="C21" s="29" t="s">
        <v>408</v>
      </c>
      <c r="D21" s="90">
        <f>'Regions By Outlet Data'!C56</f>
        <v>426559621.40841216</v>
      </c>
      <c r="E21" s="91">
        <f>'Regions By Outlet Data'!D56</f>
        <v>785282.58763927221</v>
      </c>
      <c r="F21" s="92">
        <f>'Regions By Outlet Data'!E56</f>
        <v>1.8443633541048892E-3</v>
      </c>
      <c r="G21" s="93">
        <f>'Regions By Outlet Data'!F56</f>
        <v>2150849371.5105181</v>
      </c>
      <c r="H21" s="94">
        <f>'Regions By Outlet Data'!G56</f>
        <v>134204237.20714307</v>
      </c>
      <c r="I21" s="95">
        <f>'Regions By Outlet Data'!H56</f>
        <v>6.6548266189382033E-2</v>
      </c>
      <c r="J21" s="96">
        <f>'Regions By Outlet Data'!I56</f>
        <v>107.31650908096988</v>
      </c>
      <c r="K21" s="97">
        <f>'Regions By Outlet Data'!J56</f>
        <v>0.37963289183528559</v>
      </c>
      <c r="M21" s="349"/>
      <c r="N21" s="29" t="s">
        <v>399</v>
      </c>
      <c r="O21" s="90">
        <f>'Regions By Outlet Data'!C64</f>
        <v>412415550.15635318</v>
      </c>
      <c r="P21" s="91">
        <f>'Regions By Outlet Data'!D64</f>
        <v>3066761.9023681283</v>
      </c>
      <c r="Q21" s="92">
        <f>'Regions By Outlet Data'!E64</f>
        <v>7.4918064749841676E-3</v>
      </c>
      <c r="R21" s="93">
        <f>'Regions By Outlet Data'!F64</f>
        <v>2005158869.9863691</v>
      </c>
      <c r="S21" s="94">
        <f>'Regions By Outlet Data'!G64</f>
        <v>150444665.94381523</v>
      </c>
      <c r="T21" s="95">
        <f>'Regions By Outlet Data'!H64</f>
        <v>8.1114742970051404E-2</v>
      </c>
      <c r="U21" s="96">
        <f>'Regions By Outlet Data'!I64</f>
        <v>108.74525433511705</v>
      </c>
      <c r="V21" s="97">
        <f>'Regions By Outlet Data'!J64</f>
        <v>0.28396804228668771</v>
      </c>
    </row>
    <row r="22" spans="2:22">
      <c r="B22" s="347" t="str">
        <f>'HOME PAGE'!H7</f>
        <v>YTD ENDING 03-23-2025</v>
      </c>
      <c r="C22" s="27" t="s">
        <v>401</v>
      </c>
      <c r="D22" s="8">
        <f>'Regions By Outlet Data'!C94</f>
        <v>80057415.445236728</v>
      </c>
      <c r="E22" s="5">
        <f>'Regions By Outlet Data'!D94</f>
        <v>-280907.70703424513</v>
      </c>
      <c r="F22" s="7">
        <f>'Regions By Outlet Data'!E94</f>
        <v>-3.4965592510789734E-3</v>
      </c>
      <c r="G22" s="10">
        <f>'Regions By Outlet Data'!F94</f>
        <v>499869336.27371508</v>
      </c>
      <c r="H22" s="6">
        <f>'Regions By Outlet Data'!G94</f>
        <v>28718753.804661989</v>
      </c>
      <c r="I22" s="12">
        <f>'Regions By Outlet Data'!H94</f>
        <v>6.0954511940030008E-2</v>
      </c>
      <c r="J22" s="32">
        <f>'Regions By Outlet Data'!I94</f>
        <v>81.834156455046752</v>
      </c>
      <c r="K22" s="22">
        <f>'Regions By Outlet Data'!J94</f>
        <v>-0.31582244698168438</v>
      </c>
      <c r="M22" s="347" t="str">
        <f>'HOME PAGE'!H7</f>
        <v>YTD ENDING 03-23-2025</v>
      </c>
      <c r="N22" s="27" t="s">
        <v>392</v>
      </c>
      <c r="O22" s="8">
        <f>'Regions By Outlet Data'!C102</f>
        <v>78059149.102640942</v>
      </c>
      <c r="P22" s="5">
        <f>'Regions By Outlet Data'!D102</f>
        <v>-52493.428539946675</v>
      </c>
      <c r="Q22" s="7">
        <f>'Regions By Outlet Data'!E102</f>
        <v>-6.720307861787973E-4</v>
      </c>
      <c r="R22" s="10">
        <f>'Regions By Outlet Data'!F102</f>
        <v>478482046.40583646</v>
      </c>
      <c r="S22" s="6">
        <f>'Regions By Outlet Data'!G102</f>
        <v>29736326.298764467</v>
      </c>
      <c r="T22" s="12">
        <f>'Regions By Outlet Data'!H102</f>
        <v>6.6265425978144804E-2</v>
      </c>
      <c r="U22" s="32">
        <f>'Regions By Outlet Data'!I102</f>
        <v>83.272408178199271</v>
      </c>
      <c r="V22" s="22">
        <f>'Regions By Outlet Data'!J102</f>
        <v>-0.65276437283046107</v>
      </c>
    </row>
    <row r="23" spans="2:22">
      <c r="B23" s="348"/>
      <c r="C23" s="28" t="s">
        <v>402</v>
      </c>
      <c r="D23" s="9">
        <f>'Regions By Outlet Data'!C95</f>
        <v>133945031.27094777</v>
      </c>
      <c r="E23" s="2">
        <f>'Regions By Outlet Data'!D95</f>
        <v>8127.678356051445</v>
      </c>
      <c r="F23" s="4">
        <f>'Regions By Outlet Data'!E95</f>
        <v>6.0682889764079932E-5</v>
      </c>
      <c r="G23" s="11">
        <f>'Regions By Outlet Data'!F95</f>
        <v>574282211.90679264</v>
      </c>
      <c r="H23" s="3">
        <f>'Regions By Outlet Data'!G95</f>
        <v>16802552.625856757</v>
      </c>
      <c r="I23" s="13">
        <f>'Regions By Outlet Data'!H95</f>
        <v>3.0140207532467642E-2</v>
      </c>
      <c r="J23" s="33">
        <f>'Regions By Outlet Data'!I95</f>
        <v>113.9504029401611</v>
      </c>
      <c r="K23" s="23">
        <f>'Regions By Outlet Data'!J95</f>
        <v>-3.287978505824185E-2</v>
      </c>
      <c r="M23" s="348"/>
      <c r="N23" s="28" t="s">
        <v>393</v>
      </c>
      <c r="O23" s="9">
        <f>'Regions By Outlet Data'!C103</f>
        <v>129451916.60600002</v>
      </c>
      <c r="P23" s="2">
        <f>'Regions By Outlet Data'!D103</f>
        <v>879634.4109570384</v>
      </c>
      <c r="Q23" s="4">
        <f>'Regions By Outlet Data'!E103</f>
        <v>6.8415555510062502E-3</v>
      </c>
      <c r="R23" s="11">
        <f>'Regions By Outlet Data'!F103</f>
        <v>530634240.93458503</v>
      </c>
      <c r="S23" s="3">
        <f>'Regions By Outlet Data'!G103</f>
        <v>21783673.813254833</v>
      </c>
      <c r="T23" s="13">
        <f>'Regions By Outlet Data'!H103</f>
        <v>4.2809569686616346E-2</v>
      </c>
      <c r="U23" s="33">
        <f>'Regions By Outlet Data'!I103</f>
        <v>114.9322764382984</v>
      </c>
      <c r="V23" s="23">
        <f>'Regions By Outlet Data'!J103</f>
        <v>-3.6534032280343354E-2</v>
      </c>
    </row>
    <row r="24" spans="2:22">
      <c r="B24" s="348"/>
      <c r="C24" s="28" t="s">
        <v>403</v>
      </c>
      <c r="D24" s="9">
        <f>'Regions By Outlet Data'!C96</f>
        <v>110820447.53852096</v>
      </c>
      <c r="E24" s="2">
        <f>'Regions By Outlet Data'!D96</f>
        <v>1021880.8248422295</v>
      </c>
      <c r="F24" s="4">
        <f>'Regions By Outlet Data'!E96</f>
        <v>9.3068685268632313E-3</v>
      </c>
      <c r="G24" s="11">
        <f>'Regions By Outlet Data'!F96</f>
        <v>542877933.65371275</v>
      </c>
      <c r="H24" s="3">
        <f>'Regions By Outlet Data'!G96</f>
        <v>32038703.490622938</v>
      </c>
      <c r="I24" s="13">
        <f>'Regions By Outlet Data'!H96</f>
        <v>6.2717782031725136E-2</v>
      </c>
      <c r="J24" s="33">
        <f>'Regions By Outlet Data'!I96</f>
        <v>109.71893671876882</v>
      </c>
      <c r="K24" s="23">
        <f>'Regions By Outlet Data'!J96</f>
        <v>0.97375827749434052</v>
      </c>
      <c r="M24" s="348"/>
      <c r="N24" s="28" t="s">
        <v>394</v>
      </c>
      <c r="O24" s="9">
        <f>'Regions By Outlet Data'!C104</f>
        <v>106872920.0595801</v>
      </c>
      <c r="P24" s="2">
        <f>'Regions By Outlet Data'!D104</f>
        <v>1740881.006613642</v>
      </c>
      <c r="Q24" s="4">
        <f>'Regions By Outlet Data'!E104</f>
        <v>1.6558995928316111E-2</v>
      </c>
      <c r="R24" s="11">
        <f>'Regions By Outlet Data'!F104</f>
        <v>505405228.69292158</v>
      </c>
      <c r="S24" s="3">
        <f>'Regions By Outlet Data'!G104</f>
        <v>36284912.368992984</v>
      </c>
      <c r="T24" s="13">
        <f>'Regions By Outlet Data'!H104</f>
        <v>7.7346708523146068E-2</v>
      </c>
      <c r="U24" s="33">
        <f>'Regions By Outlet Data'!I104</f>
        <v>110.42658279451581</v>
      </c>
      <c r="V24" s="23">
        <f>'Regions By Outlet Data'!J104</f>
        <v>1.0208180737548815</v>
      </c>
    </row>
    <row r="25" spans="2:22">
      <c r="B25" s="348"/>
      <c r="C25" s="28" t="s">
        <v>404</v>
      </c>
      <c r="D25" s="9">
        <f>'Regions By Outlet Data'!C97</f>
        <v>129354258.83468896</v>
      </c>
      <c r="E25" s="2">
        <f>'Regions By Outlet Data'!D97</f>
        <v>-921376.23452809453</v>
      </c>
      <c r="F25" s="4">
        <f>'Regions By Outlet Data'!E97</f>
        <v>-7.0725138590846705E-3</v>
      </c>
      <c r="G25" s="11">
        <f>'Regions By Outlet Data'!F97</f>
        <v>768539483.85035539</v>
      </c>
      <c r="H25" s="3">
        <f>'Regions By Outlet Data'!G97</f>
        <v>23792459.378633261</v>
      </c>
      <c r="I25" s="13">
        <f>'Regions By Outlet Data'!H97</f>
        <v>3.1947035163396822E-2</v>
      </c>
      <c r="J25" s="33">
        <f>'Regions By Outlet Data'!I97</f>
        <v>90.550295741910872</v>
      </c>
      <c r="K25" s="23">
        <f>'Regions By Outlet Data'!J97</f>
        <v>-0.67682935378942943</v>
      </c>
      <c r="M25" s="348"/>
      <c r="N25" s="28" t="s">
        <v>395</v>
      </c>
      <c r="O25" s="9">
        <f>'Regions By Outlet Data'!C105</f>
        <v>117924407.54678158</v>
      </c>
      <c r="P25" s="2">
        <f>'Regions By Outlet Data'!D105</f>
        <v>378466.0193747133</v>
      </c>
      <c r="Q25" s="4">
        <f>'Regions By Outlet Data'!E105</f>
        <v>3.2197285117365844E-3</v>
      </c>
      <c r="R25" s="11">
        <f>'Regions By Outlet Data'!F105</f>
        <v>683032001.19787204</v>
      </c>
      <c r="S25" s="3">
        <f>'Regions By Outlet Data'!G105</f>
        <v>28551360.705876827</v>
      </c>
      <c r="T25" s="13">
        <f>'Regions By Outlet Data'!H105</f>
        <v>4.3624454169360616E-2</v>
      </c>
      <c r="U25" s="33">
        <f>'Regions By Outlet Data'!I105</f>
        <v>86.150362839242462</v>
      </c>
      <c r="V25" s="23">
        <f>'Regions By Outlet Data'!J105</f>
        <v>-0.33850417580741521</v>
      </c>
    </row>
    <row r="26" spans="2:22">
      <c r="B26" s="348"/>
      <c r="C26" s="28" t="s">
        <v>405</v>
      </c>
      <c r="D26" s="9">
        <f>'Regions By Outlet Data'!C98</f>
        <v>67721657.672086641</v>
      </c>
      <c r="E26" s="2">
        <f>'Regions By Outlet Data'!D98</f>
        <v>24690.665919065475</v>
      </c>
      <c r="F26" s="4">
        <f>'Regions By Outlet Data'!E98</f>
        <v>3.647233696129402E-4</v>
      </c>
      <c r="G26" s="11">
        <f>'Regions By Outlet Data'!F98</f>
        <v>338921816.82632428</v>
      </c>
      <c r="H26" s="3">
        <f>'Regions By Outlet Data'!G98</f>
        <v>18968303.232571542</v>
      </c>
      <c r="I26" s="13">
        <f>'Regions By Outlet Data'!H98</f>
        <v>5.9284559870955919E-2</v>
      </c>
      <c r="J26" s="33">
        <f>'Regions By Outlet Data'!I98</f>
        <v>125.3563012287982</v>
      </c>
      <c r="K26" s="23">
        <f>'Regions By Outlet Data'!J98</f>
        <v>1.9395910281048145E-3</v>
      </c>
      <c r="M26" s="348"/>
      <c r="N26" s="28" t="s">
        <v>396</v>
      </c>
      <c r="O26" s="9">
        <f>'Regions By Outlet Data'!C106</f>
        <v>64606335.832004517</v>
      </c>
      <c r="P26" s="2">
        <f>'Regions By Outlet Data'!D106</f>
        <v>438150.80109060556</v>
      </c>
      <c r="Q26" s="4">
        <f>'Regions By Outlet Data'!E106</f>
        <v>6.8281625992619296E-3</v>
      </c>
      <c r="R26" s="11">
        <f>'Regions By Outlet Data'!F106</f>
        <v>307100667.9730621</v>
      </c>
      <c r="S26" s="3">
        <f>'Regions By Outlet Data'!G106</f>
        <v>21517097.652619123</v>
      </c>
      <c r="T26" s="13">
        <f>'Regions By Outlet Data'!H106</f>
        <v>7.5344312099171418E-2</v>
      </c>
      <c r="U26" s="33">
        <f>'Regions By Outlet Data'!I106</f>
        <v>124.80671905945498</v>
      </c>
      <c r="V26" s="23">
        <f>'Regions By Outlet Data'!J106</f>
        <v>0.19219280365767588</v>
      </c>
    </row>
    <row r="27" spans="2:22">
      <c r="B27" s="348"/>
      <c r="C27" s="28" t="s">
        <v>406</v>
      </c>
      <c r="D27" s="9">
        <f>'Regions By Outlet Data'!C99</f>
        <v>87080127.053180605</v>
      </c>
      <c r="E27" s="2">
        <f>'Regions By Outlet Data'!D99</f>
        <v>79188.462762445211</v>
      </c>
      <c r="F27" s="4">
        <f>'Regions By Outlet Data'!E99</f>
        <v>9.1020239603675519E-4</v>
      </c>
      <c r="G27" s="11">
        <f>'Regions By Outlet Data'!F99</f>
        <v>452294533.05058151</v>
      </c>
      <c r="H27" s="3">
        <f>'Regions By Outlet Data'!G99</f>
        <v>20878244.611608326</v>
      </c>
      <c r="I27" s="13">
        <f>'Regions By Outlet Data'!H99</f>
        <v>4.8394660032781069E-2</v>
      </c>
      <c r="J27" s="33">
        <f>'Regions By Outlet Data'!I99</f>
        <v>83.983285605071742</v>
      </c>
      <c r="K27" s="23">
        <f>'Regions By Outlet Data'!J99</f>
        <v>4.7068195096855447E-2</v>
      </c>
      <c r="M27" s="348"/>
      <c r="N27" s="28" t="s">
        <v>397</v>
      </c>
      <c r="O27" s="9">
        <f>'Regions By Outlet Data'!C107</f>
        <v>83862170.21682708</v>
      </c>
      <c r="P27" s="2">
        <f>'Regions By Outlet Data'!D107</f>
        <v>819141.09665293992</v>
      </c>
      <c r="Q27" s="4">
        <f>'Regions By Outlet Data'!E107</f>
        <v>9.8640560843166677E-3</v>
      </c>
      <c r="R27" s="11">
        <f>'Regions By Outlet Data'!F107</f>
        <v>418976398.21901232</v>
      </c>
      <c r="S27" s="3">
        <f>'Regions By Outlet Data'!G107</f>
        <v>24973513.719409227</v>
      </c>
      <c r="T27" s="13">
        <f>'Regions By Outlet Data'!H107</f>
        <v>6.3384088548301951E-2</v>
      </c>
      <c r="U27" s="33">
        <f>'Regions By Outlet Data'!I107</f>
        <v>84.408109009799688</v>
      </c>
      <c r="V27" s="23">
        <f>'Regions By Outlet Data'!J107</f>
        <v>0.22588070767501733</v>
      </c>
    </row>
    <row r="28" spans="2:22">
      <c r="B28" s="348"/>
      <c r="C28" s="28" t="s">
        <v>407</v>
      </c>
      <c r="D28" s="9">
        <f>'Regions By Outlet Data'!C100</f>
        <v>116963035.89067407</v>
      </c>
      <c r="E28" s="2">
        <f>'Regions By Outlet Data'!D100</f>
        <v>359355.07809109986</v>
      </c>
      <c r="F28" s="4">
        <f>'Regions By Outlet Data'!E100</f>
        <v>3.0818502090743695E-3</v>
      </c>
      <c r="G28" s="11">
        <f>'Regions By Outlet Data'!F100</f>
        <v>625471225.95791531</v>
      </c>
      <c r="H28" s="3">
        <f>'Regions By Outlet Data'!G100</f>
        <v>19570506.676152229</v>
      </c>
      <c r="I28" s="13">
        <f>'Regions By Outlet Data'!H100</f>
        <v>3.229985714384228E-2</v>
      </c>
      <c r="J28" s="33">
        <f>'Regions By Outlet Data'!I100</f>
        <v>101.37765897866215</v>
      </c>
      <c r="K28" s="23">
        <f>'Regions By Outlet Data'!J100</f>
        <v>0.27617398187702236</v>
      </c>
      <c r="M28" s="348"/>
      <c r="N28" s="28" t="s">
        <v>398</v>
      </c>
      <c r="O28" s="9">
        <f>'Regions By Outlet Data'!C108</f>
        <v>113690322.38940306</v>
      </c>
      <c r="P28" s="2">
        <f>'Regions By Outlet Data'!D108</f>
        <v>945874.5584217459</v>
      </c>
      <c r="Q28" s="4">
        <f>'Regions By Outlet Data'!E108</f>
        <v>8.3895444664355955E-3</v>
      </c>
      <c r="R28" s="11">
        <f>'Regions By Outlet Data'!F108</f>
        <v>587491266.659554</v>
      </c>
      <c r="S28" s="3">
        <f>'Regions By Outlet Data'!G108</f>
        <v>24361381.301100969</v>
      </c>
      <c r="T28" s="13">
        <f>'Regions By Outlet Data'!H108</f>
        <v>4.3260679169236503E-2</v>
      </c>
      <c r="U28" s="33">
        <f>'Regions By Outlet Data'!I108</f>
        <v>102.83983961433405</v>
      </c>
      <c r="V28" s="23">
        <f>'Regions By Outlet Data'!J108</f>
        <v>0.12523049766851102</v>
      </c>
    </row>
    <row r="29" spans="2:22" ht="15" thickBot="1">
      <c r="B29" s="349"/>
      <c r="C29" s="66" t="s">
        <v>408</v>
      </c>
      <c r="D29" s="90">
        <f>'Regions By Outlet Data'!C101</f>
        <v>99723632.764403686</v>
      </c>
      <c r="E29" s="91">
        <f>'Regions By Outlet Data'!D101</f>
        <v>-2699.7652984410524</v>
      </c>
      <c r="F29" s="92">
        <f>'Regions By Outlet Data'!E101</f>
        <v>-2.7071739529145565E-5</v>
      </c>
      <c r="G29" s="93">
        <f>'Regions By Outlet Data'!F101</f>
        <v>507234716.74114585</v>
      </c>
      <c r="H29" s="94">
        <f>'Regions By Outlet Data'!G101</f>
        <v>40186718.735923171</v>
      </c>
      <c r="I29" s="95">
        <f>'Regions By Outlet Data'!H101</f>
        <v>8.6044087347685816E-2</v>
      </c>
      <c r="J29" s="96">
        <f>'Regions By Outlet Data'!I101</f>
        <v>106.82976183427719</v>
      </c>
      <c r="K29" s="97">
        <f>'Regions By Outlet Data'!J101</f>
        <v>-4.0202926862662025E-2</v>
      </c>
      <c r="M29" s="349"/>
      <c r="N29" s="29" t="s">
        <v>399</v>
      </c>
      <c r="O29" s="90">
        <f>'Regions By Outlet Data'!C109</f>
        <v>96684773.138259247</v>
      </c>
      <c r="P29" s="91">
        <f>'Regions By Outlet Data'!D109</f>
        <v>475974.8861386627</v>
      </c>
      <c r="Q29" s="92">
        <f>'Regions By Outlet Data'!E109</f>
        <v>4.947311418352235E-3</v>
      </c>
      <c r="R29" s="93">
        <f>'Regions By Outlet Data'!F109</f>
        <v>475606633.73321187</v>
      </c>
      <c r="S29" s="94">
        <f>'Regions By Outlet Data'!G109</f>
        <v>43433491.727837861</v>
      </c>
      <c r="T29" s="95">
        <f>'Regions By Outlet Data'!H109</f>
        <v>0.10050021046263391</v>
      </c>
      <c r="U29" s="96">
        <f>'Regions By Outlet Data'!I109</f>
        <v>108.09273824605638</v>
      </c>
      <c r="V29" s="97">
        <f>'Regions By Outlet Data'!J109</f>
        <v>-0.23817072370270864</v>
      </c>
    </row>
    <row r="30" spans="2:22">
      <c r="N30" s="19"/>
      <c r="Q30" s="19"/>
      <c r="T30" s="19"/>
      <c r="U30" s="19"/>
      <c r="V30" s="19"/>
    </row>
    <row r="31" spans="2:22" ht="23.5">
      <c r="B31" s="337" t="s">
        <v>139</v>
      </c>
      <c r="C31" s="337"/>
      <c r="D31" s="337"/>
      <c r="E31" s="337"/>
      <c r="F31" s="337"/>
      <c r="G31" s="337"/>
      <c r="H31" s="337"/>
      <c r="I31" s="337"/>
      <c r="J31" s="337"/>
      <c r="K31" s="337"/>
      <c r="M31" s="337" t="s">
        <v>139</v>
      </c>
      <c r="N31" s="337"/>
      <c r="O31" s="337"/>
      <c r="P31" s="337"/>
      <c r="Q31" s="337"/>
      <c r="R31" s="337"/>
      <c r="S31" s="337"/>
      <c r="T31" s="337"/>
      <c r="U31" s="337"/>
      <c r="V31" s="337"/>
    </row>
    <row r="32" spans="2:22" ht="15" thickBot="1">
      <c r="B32" s="350" t="s">
        <v>317</v>
      </c>
      <c r="C32" s="350"/>
      <c r="D32" s="350"/>
      <c r="E32" s="350"/>
      <c r="F32" s="350"/>
      <c r="G32" s="350"/>
      <c r="H32" s="350"/>
      <c r="I32" s="350"/>
      <c r="J32" s="350"/>
      <c r="K32" s="350"/>
      <c r="M32" s="350" t="s">
        <v>318</v>
      </c>
      <c r="N32" s="350"/>
      <c r="O32" s="350"/>
      <c r="P32" s="350"/>
      <c r="Q32" s="350"/>
      <c r="R32" s="350"/>
      <c r="S32" s="350"/>
      <c r="T32" s="350"/>
      <c r="U32" s="350"/>
      <c r="V32" s="350"/>
    </row>
    <row r="33" spans="2:22" ht="21" customHeight="1">
      <c r="C33" s="341"/>
      <c r="D33" s="342" t="s">
        <v>76</v>
      </c>
      <c r="E33" s="343"/>
      <c r="F33" s="344"/>
      <c r="G33" s="345" t="s">
        <v>21</v>
      </c>
      <c r="H33" s="343"/>
      <c r="I33" s="346"/>
      <c r="J33" s="351" t="s">
        <v>26</v>
      </c>
      <c r="K33" s="352"/>
      <c r="N33" s="341"/>
      <c r="O33" s="342" t="s">
        <v>76</v>
      </c>
      <c r="P33" s="343"/>
      <c r="Q33" s="344"/>
      <c r="R33" s="345" t="s">
        <v>21</v>
      </c>
      <c r="S33" s="343"/>
      <c r="T33" s="346"/>
      <c r="U33" s="342" t="s">
        <v>26</v>
      </c>
      <c r="V33" s="344"/>
    </row>
    <row r="34" spans="2:22" ht="29.5" thickBot="1">
      <c r="C34" s="341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341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347" t="str">
        <f>'HOME PAGE'!H5</f>
        <v>4 WEEKS ENDING 03-23-2025</v>
      </c>
      <c r="C35" s="30" t="s">
        <v>27</v>
      </c>
      <c r="D35" s="8">
        <f>'Regions By Outlet Data'!C20</f>
        <v>12898933.853539916</v>
      </c>
      <c r="E35" s="5">
        <f>'Regions By Outlet Data'!D20</f>
        <v>-341042.88918629847</v>
      </c>
      <c r="F35" s="7">
        <f>'Regions By Outlet Data'!E20</f>
        <v>-2.5758571620879984E-2</v>
      </c>
      <c r="G35" s="10">
        <f>'Regions By Outlet Data'!F20</f>
        <v>88440300.916540578</v>
      </c>
      <c r="H35" s="6">
        <f>'Regions By Outlet Data'!G20</f>
        <v>2523240.7706500143</v>
      </c>
      <c r="I35" s="12">
        <f>'Regions By Outlet Data'!H20</f>
        <v>2.936833227726195E-2</v>
      </c>
      <c r="J35" s="32">
        <f>'Regions By Outlet Data'!I20</f>
        <v>81.129085638286938</v>
      </c>
      <c r="K35" s="22">
        <f>'Regions By Outlet Data'!J20</f>
        <v>1.5986235284586314E-2</v>
      </c>
      <c r="M35" s="338" t="str">
        <f>'HOME PAGE'!H5</f>
        <v>4 WEEKS ENDING 03-23-2025</v>
      </c>
      <c r="N35" s="30" t="s">
        <v>44</v>
      </c>
      <c r="O35" s="8">
        <f>'Regions By Outlet Data'!C28</f>
        <v>120872.86747124993</v>
      </c>
      <c r="P35" s="5">
        <f>'Regions By Outlet Data'!D28</f>
        <v>-45666.940737789802</v>
      </c>
      <c r="Q35" s="7">
        <f>'Regions By Outlet Data'!E28</f>
        <v>-0.27421035984663161</v>
      </c>
      <c r="R35" s="10">
        <f>'Regions By Outlet Data'!F28</f>
        <v>1045609.2731688189</v>
      </c>
      <c r="S35" s="6">
        <f>'Regions By Outlet Data'!G28</f>
        <v>-188000.54746474174</v>
      </c>
      <c r="T35" s="12">
        <f>'Regions By Outlet Data'!H28</f>
        <v>-0.15239871174840997</v>
      </c>
      <c r="U35" s="32">
        <f>'Regions By Outlet Data'!I28</f>
        <v>77.043897431783975</v>
      </c>
      <c r="V35" s="22">
        <f>'Regions By Outlet Data'!J28</f>
        <v>-8.2419696136590943</v>
      </c>
    </row>
    <row r="36" spans="2:22">
      <c r="B36" s="348"/>
      <c r="C36" s="28" t="s">
        <v>28</v>
      </c>
      <c r="D36" s="9">
        <f>'Regions By Outlet Data'!C21</f>
        <v>25184266.728178538</v>
      </c>
      <c r="E36" s="2">
        <f>'Regions By Outlet Data'!D21</f>
        <v>-572609.31897618994</v>
      </c>
      <c r="F36" s="4">
        <f>'Regions By Outlet Data'!E21</f>
        <v>-2.2231318655565144E-2</v>
      </c>
      <c r="G36" s="11">
        <f>'Regions By Outlet Data'!F21</f>
        <v>105475823.9270559</v>
      </c>
      <c r="H36" s="3">
        <f>'Regions By Outlet Data'!G21</f>
        <v>1237416.694460094</v>
      </c>
      <c r="I36" s="13">
        <f>'Regions By Outlet Data'!H21</f>
        <v>1.1871024580210089E-2</v>
      </c>
      <c r="J36" s="33">
        <f>'Regions By Outlet Data'!I21</f>
        <v>131.82818976993892</v>
      </c>
      <c r="K36" s="23">
        <f>'Regions By Outlet Data'!J21</f>
        <v>0.50144641178724214</v>
      </c>
      <c r="M36" s="339"/>
      <c r="N36" s="28" t="s">
        <v>45</v>
      </c>
      <c r="O36" s="9">
        <f>'Regions By Outlet Data'!C29</f>
        <v>220861.14356434904</v>
      </c>
      <c r="P36" s="2">
        <f>'Regions By Outlet Data'!D29</f>
        <v>-43103.444804091647</v>
      </c>
      <c r="Q36" s="4">
        <f>'Regions By Outlet Data'!E29</f>
        <v>-0.16329252749587772</v>
      </c>
      <c r="R36" s="11">
        <f>'Regions By Outlet Data'!F29</f>
        <v>1641546.6210831976</v>
      </c>
      <c r="S36" s="3">
        <f>'Regions By Outlet Data'!G29</f>
        <v>-180838.37906022277</v>
      </c>
      <c r="T36" s="13">
        <f>'Regions By Outlet Data'!H29</f>
        <v>-9.9231709570694951E-2</v>
      </c>
      <c r="U36" s="33">
        <f>'Regions By Outlet Data'!I29</f>
        <v>117.16150678817795</v>
      </c>
      <c r="V36" s="23">
        <f>'Regions By Outlet Data'!J29</f>
        <v>4.6593391695574553</v>
      </c>
    </row>
    <row r="37" spans="2:22">
      <c r="B37" s="348"/>
      <c r="C37" s="28" t="s">
        <v>29</v>
      </c>
      <c r="D37" s="9">
        <f>'Regions By Outlet Data'!C22</f>
        <v>18720655.182174828</v>
      </c>
      <c r="E37" s="2">
        <f>'Regions By Outlet Data'!D22</f>
        <v>-418054.89017941803</v>
      </c>
      <c r="F37" s="4">
        <f>'Regions By Outlet Data'!E22</f>
        <v>-2.1843420408112869E-2</v>
      </c>
      <c r="G37" s="11">
        <f>'Regions By Outlet Data'!F22</f>
        <v>93829744.162816927</v>
      </c>
      <c r="H37" s="3">
        <f>'Regions By Outlet Data'!G22</f>
        <v>3868676.5596156865</v>
      </c>
      <c r="I37" s="13">
        <f>'Regions By Outlet Data'!H22</f>
        <v>4.300389782699756E-2</v>
      </c>
      <c r="J37" s="33">
        <f>'Regions By Outlet Data'!I22</f>
        <v>114.04400368516055</v>
      </c>
      <c r="K37" s="23">
        <f>'Regions By Outlet Data'!J22</f>
        <v>0.47885246601535414</v>
      </c>
      <c r="M37" s="339"/>
      <c r="N37" s="28" t="s">
        <v>46</v>
      </c>
      <c r="O37" s="9">
        <f>'Regions By Outlet Data'!C30</f>
        <v>102985.60559985961</v>
      </c>
      <c r="P37" s="2">
        <f>'Regions By Outlet Data'!D30</f>
        <v>-31285.226684843423</v>
      </c>
      <c r="Q37" s="4">
        <f>'Regions By Outlet Data'!E30</f>
        <v>-0.23300091429021125</v>
      </c>
      <c r="R37" s="11">
        <f>'Regions By Outlet Data'!F30</f>
        <v>886740.32834119792</v>
      </c>
      <c r="S37" s="3">
        <f>'Regions By Outlet Data'!G30</f>
        <v>-157927.16781317175</v>
      </c>
      <c r="T37" s="13">
        <f>'Regions By Outlet Data'!H30</f>
        <v>-0.15117457793463784</v>
      </c>
      <c r="U37" s="33">
        <f>'Regions By Outlet Data'!I30</f>
        <v>63.579131684784926</v>
      </c>
      <c r="V37" s="23">
        <f>'Regions By Outlet Data'!J30</f>
        <v>-3.0201178710439933</v>
      </c>
    </row>
    <row r="38" spans="2:22">
      <c r="B38" s="348"/>
      <c r="C38" s="28" t="s">
        <v>30</v>
      </c>
      <c r="D38" s="9">
        <f>'Regions By Outlet Data'!C23</f>
        <v>24055753.762812294</v>
      </c>
      <c r="E38" s="2">
        <f>'Regions By Outlet Data'!D23</f>
        <v>-302703.79535847902</v>
      </c>
      <c r="F38" s="4">
        <f>'Regions By Outlet Data'!E23</f>
        <v>-1.2427051041125566E-2</v>
      </c>
      <c r="G38" s="11">
        <f>'Regions By Outlet Data'!F23</f>
        <v>146241281.04300889</v>
      </c>
      <c r="H38" s="3">
        <f>'Regions By Outlet Data'!G23</f>
        <v>3714516.223105222</v>
      </c>
      <c r="I38" s="13">
        <f>'Regions By Outlet Data'!H23</f>
        <v>2.6061885483746661E-2</v>
      </c>
      <c r="J38" s="33">
        <f>'Regions By Outlet Data'!I23</f>
        <v>103.61385489656629</v>
      </c>
      <c r="K38" s="23">
        <f>'Regions By Outlet Data'!J23</f>
        <v>1.418853283228998</v>
      </c>
      <c r="M38" s="339"/>
      <c r="N38" s="28" t="s">
        <v>47</v>
      </c>
      <c r="O38" s="9">
        <f>'Regions By Outlet Data'!C31</f>
        <v>362012.4668929156</v>
      </c>
      <c r="P38" s="2">
        <f>'Regions By Outlet Data'!D31</f>
        <v>-100886.83425185794</v>
      </c>
      <c r="Q38" s="4">
        <f>'Regions By Outlet Data'!E31</f>
        <v>-0.21794553157103427</v>
      </c>
      <c r="R38" s="11">
        <f>'Regions By Outlet Data'!F31</f>
        <v>2897231.7143665231</v>
      </c>
      <c r="S38" s="3">
        <f>'Regions By Outlet Data'!G31</f>
        <v>-580671.83146194974</v>
      </c>
      <c r="T38" s="13">
        <f>'Regions By Outlet Data'!H31</f>
        <v>-0.166960303473174</v>
      </c>
      <c r="U38" s="33">
        <f>'Regions By Outlet Data'!I31</f>
        <v>158.01890307703718</v>
      </c>
      <c r="V38" s="23">
        <f>'Regions By Outlet Data'!J31</f>
        <v>-4.3196348904063484</v>
      </c>
    </row>
    <row r="39" spans="2:22" ht="15" thickBot="1">
      <c r="B39" s="348"/>
      <c r="C39" s="28" t="s">
        <v>31</v>
      </c>
      <c r="D39" s="9">
        <f>'Regions By Outlet Data'!C24</f>
        <v>9781019.675226599</v>
      </c>
      <c r="E39" s="2">
        <f>'Regions By Outlet Data'!D24</f>
        <v>-380476.82816955075</v>
      </c>
      <c r="F39" s="4">
        <f>'Regions By Outlet Data'!E24</f>
        <v>-3.7442991595026259E-2</v>
      </c>
      <c r="G39" s="11">
        <f>'Regions By Outlet Data'!F24</f>
        <v>49795091.276601687</v>
      </c>
      <c r="H39" s="3">
        <f>'Regions By Outlet Data'!G24</f>
        <v>1007220.9564074799</v>
      </c>
      <c r="I39" s="13">
        <f>'Regions By Outlet Data'!H24</f>
        <v>2.0644905174116043E-2</v>
      </c>
      <c r="J39" s="33">
        <f>'Regions By Outlet Data'!I24</f>
        <v>111.40186015990076</v>
      </c>
      <c r="K39" s="23">
        <f>'Regions By Outlet Data'!J24</f>
        <v>-1.3300824299222711</v>
      </c>
      <c r="M39" s="340"/>
      <c r="N39" s="29" t="s">
        <v>48</v>
      </c>
      <c r="O39" s="90">
        <f>'Regions By Outlet Data'!C32</f>
        <v>101511.10986013805</v>
      </c>
      <c r="P39" s="91">
        <f>'Regions By Outlet Data'!D32</f>
        <v>-17690.813388193463</v>
      </c>
      <c r="Q39" s="92">
        <f>'Regions By Outlet Data'!E32</f>
        <v>-0.14841046944635672</v>
      </c>
      <c r="R39" s="93">
        <f>'Regions By Outlet Data'!F32</f>
        <v>737120.38852580194</v>
      </c>
      <c r="S39" s="94">
        <f>'Regions By Outlet Data'!G32</f>
        <v>-60736.537302889163</v>
      </c>
      <c r="T39" s="95">
        <f>'Regions By Outlet Data'!H32</f>
        <v>-7.6124597451861925E-2</v>
      </c>
      <c r="U39" s="96">
        <f>'Regions By Outlet Data'!I32</f>
        <v>67.808497313375952</v>
      </c>
      <c r="V39" s="97">
        <f>'Regions By Outlet Data'!J32</f>
        <v>3.8345135092290477</v>
      </c>
    </row>
    <row r="40" spans="2:22">
      <c r="B40" s="348"/>
      <c r="C40" s="28" t="s">
        <v>32</v>
      </c>
      <c r="D40" s="9">
        <f>'Regions By Outlet Data'!C25</f>
        <v>9415627.0910249464</v>
      </c>
      <c r="E40" s="2">
        <f>'Regions By Outlet Data'!D25</f>
        <v>-452157.79862645268</v>
      </c>
      <c r="F40" s="4">
        <f>'Regions By Outlet Data'!E25</f>
        <v>-4.5821610795411874E-2</v>
      </c>
      <c r="G40" s="11">
        <f>'Regions By Outlet Data'!F25</f>
        <v>53172123.934868336</v>
      </c>
      <c r="H40" s="3">
        <f>'Regions By Outlet Data'!G25</f>
        <v>649036.85352256149</v>
      </c>
      <c r="I40" s="13">
        <f>'Regions By Outlet Data'!H25</f>
        <v>1.2357172618535497E-2</v>
      </c>
      <c r="J40" s="33">
        <f>'Regions By Outlet Data'!I25</f>
        <v>55.874387814328152</v>
      </c>
      <c r="K40" s="23">
        <f>'Regions By Outlet Data'!J25</f>
        <v>-1.1636018668711259</v>
      </c>
      <c r="M40" s="338" t="str">
        <f>'HOME PAGE'!H6</f>
        <v>LATEST 52 WEEKS ENDING 03-23-2025</v>
      </c>
      <c r="N40" s="30" t="s">
        <v>44</v>
      </c>
      <c r="O40" s="8">
        <f>'Regions By Outlet Data'!C73</f>
        <v>1816924.1887081603</v>
      </c>
      <c r="P40" s="5">
        <f>'Regions By Outlet Data'!D73</f>
        <v>-564235.86295153224</v>
      </c>
      <c r="Q40" s="7">
        <f>'Regions By Outlet Data'!E73</f>
        <v>-0.23695839452633777</v>
      </c>
      <c r="R40" s="10">
        <f>'Regions By Outlet Data'!F73</f>
        <v>14842626.332352733</v>
      </c>
      <c r="S40" s="6">
        <f>'Regions By Outlet Data'!G73</f>
        <v>-1997051.8449089844</v>
      </c>
      <c r="T40" s="12">
        <f>'Regions By Outlet Data'!H73</f>
        <v>-0.11859204338035176</v>
      </c>
      <c r="U40" s="32">
        <f>'Regions By Outlet Data'!I73</f>
        <v>82.079722201469878</v>
      </c>
      <c r="V40" s="22">
        <f>'Regions By Outlet Data'!J73</f>
        <v>-4.7140871947820813</v>
      </c>
    </row>
    <row r="41" spans="2:22">
      <c r="B41" s="348"/>
      <c r="C41" s="28" t="s">
        <v>33</v>
      </c>
      <c r="D41" s="9">
        <f>'Regions By Outlet Data'!C26</f>
        <v>17696058.265972666</v>
      </c>
      <c r="E41" s="2">
        <f>'Regions By Outlet Data'!D26</f>
        <v>-554058.53413882107</v>
      </c>
      <c r="F41" s="4">
        <f>'Regions By Outlet Data'!E26</f>
        <v>-3.0359177434712989E-2</v>
      </c>
      <c r="G41" s="11">
        <f>'Regions By Outlet Data'!F26</f>
        <v>103949112.35994068</v>
      </c>
      <c r="H41" s="3">
        <f>'Regions By Outlet Data'!G26</f>
        <v>454641.66021029651</v>
      </c>
      <c r="I41" s="13">
        <f>'Regions By Outlet Data'!H26</f>
        <v>4.3929077286587919E-3</v>
      </c>
      <c r="J41" s="33">
        <f>'Regions By Outlet Data'!I26</f>
        <v>94.375634923582666</v>
      </c>
      <c r="K41" s="23">
        <f>'Regions By Outlet Data'!J26</f>
        <v>-0.42909464576098344</v>
      </c>
      <c r="M41" s="339"/>
      <c r="N41" s="28" t="s">
        <v>45</v>
      </c>
      <c r="O41" s="9">
        <f>'Regions By Outlet Data'!C74</f>
        <v>3104491.613197248</v>
      </c>
      <c r="P41" s="2">
        <f>'Regions By Outlet Data'!D74</f>
        <v>-603006.90171276638</v>
      </c>
      <c r="Q41" s="4">
        <f>'Regions By Outlet Data'!E74</f>
        <v>-0.16264521733123394</v>
      </c>
      <c r="R41" s="11">
        <f>'Regions By Outlet Data'!F74</f>
        <v>22344158.779951829</v>
      </c>
      <c r="S41" s="3">
        <f>'Regions By Outlet Data'!G74</f>
        <v>-2219955.5504307412</v>
      </c>
      <c r="T41" s="13">
        <f>'Regions By Outlet Data'!H74</f>
        <v>-9.0373930058001276E-2</v>
      </c>
      <c r="U41" s="33">
        <f>'Regions By Outlet Data'!I74</f>
        <v>116.72013323840594</v>
      </c>
      <c r="V41" s="23">
        <f>'Regions By Outlet Data'!J74</f>
        <v>4.2499609396887905</v>
      </c>
    </row>
    <row r="42" spans="2:22" ht="15" thickBot="1">
      <c r="B42" s="349"/>
      <c r="C42" s="29" t="s">
        <v>34</v>
      </c>
      <c r="D42" s="90">
        <f>'Regions By Outlet Data'!C27</f>
        <v>16435930.553912785</v>
      </c>
      <c r="E42" s="91">
        <f>'Regions By Outlet Data'!D27</f>
        <v>-553927.7708014138</v>
      </c>
      <c r="F42" s="92">
        <f>'Regions By Outlet Data'!E27</f>
        <v>-3.260343672175571E-2</v>
      </c>
      <c r="G42" s="93">
        <f>'Regions By Outlet Data'!F27</f>
        <v>86331320.032320857</v>
      </c>
      <c r="H42" s="94">
        <f>'Regions By Outlet Data'!G27</f>
        <v>4741734.5366176218</v>
      </c>
      <c r="I42" s="95">
        <f>'Regions By Outlet Data'!H27</f>
        <v>5.8116909257583331E-2</v>
      </c>
      <c r="J42" s="96">
        <f>'Regions By Outlet Data'!I27</f>
        <v>108.33734492608914</v>
      </c>
      <c r="K42" s="97">
        <f>'Regions By Outlet Data'!J27</f>
        <v>-0.74504797957875724</v>
      </c>
      <c r="M42" s="339"/>
      <c r="N42" s="28" t="s">
        <v>46</v>
      </c>
      <c r="O42" s="9">
        <f>'Regions By Outlet Data'!C75</f>
        <v>1514829.7103287783</v>
      </c>
      <c r="P42" s="2">
        <f>'Regions By Outlet Data'!D75</f>
        <v>-334960.96369048045</v>
      </c>
      <c r="Q42" s="4">
        <f>'Regions By Outlet Data'!E75</f>
        <v>-0.18108046947964723</v>
      </c>
      <c r="R42" s="11">
        <f>'Regions By Outlet Data'!F75</f>
        <v>12644699.837681461</v>
      </c>
      <c r="S42" s="3">
        <f>'Regions By Outlet Data'!G75</f>
        <v>-1186013.5941887982</v>
      </c>
      <c r="T42" s="13">
        <f>'Regions By Outlet Data'!H75</f>
        <v>-8.5752163113715779E-2</v>
      </c>
      <c r="U42" s="33">
        <f>'Regions By Outlet Data'!I75</f>
        <v>66.281378371582463</v>
      </c>
      <c r="V42" s="23">
        <f>'Regions By Outlet Data'!J75</f>
        <v>0.97563256596185965</v>
      </c>
    </row>
    <row r="43" spans="2:22">
      <c r="B43" s="347" t="str">
        <f>'HOME PAGE'!H6</f>
        <v>LATEST 52 WEEKS ENDING 03-23-2025</v>
      </c>
      <c r="C43" s="30" t="s">
        <v>27</v>
      </c>
      <c r="D43" s="8">
        <f>'Regions By Outlet Data'!C65</f>
        <v>172205978.63155714</v>
      </c>
      <c r="E43" s="5">
        <f>'Regions By Outlet Data'!D65</f>
        <v>-5249464.697260499</v>
      </c>
      <c r="F43" s="7">
        <f>'Regions By Outlet Data'!E65</f>
        <v>-2.958187474437432E-2</v>
      </c>
      <c r="G43" s="10">
        <f>'Regions By Outlet Data'!F65</f>
        <v>1153431220.4743054</v>
      </c>
      <c r="H43" s="6">
        <f>'Regions By Outlet Data'!G65</f>
        <v>29091601.42094636</v>
      </c>
      <c r="I43" s="12">
        <f>'Regions By Outlet Data'!H65</f>
        <v>2.5874389666567223E-2</v>
      </c>
      <c r="J43" s="32">
        <f>'Regions By Outlet Data'!I65</f>
        <v>81.531850865172629</v>
      </c>
      <c r="K43" s="22">
        <f>'Regions By Outlet Data'!J65</f>
        <v>-1.1761105624448902</v>
      </c>
      <c r="M43" s="339"/>
      <c r="N43" s="28" t="s">
        <v>47</v>
      </c>
      <c r="O43" s="9">
        <f>'Regions By Outlet Data'!C76</f>
        <v>5168244.5515591642</v>
      </c>
      <c r="P43" s="2">
        <f>'Regions By Outlet Data'!D76</f>
        <v>-1444666.3253026763</v>
      </c>
      <c r="Q43" s="4">
        <f>'Regions By Outlet Data'!E76</f>
        <v>-0.21846148423948566</v>
      </c>
      <c r="R43" s="11">
        <f>'Regions By Outlet Data'!F76</f>
        <v>41044432.239050515</v>
      </c>
      <c r="S43" s="3">
        <f>'Regions By Outlet Data'!G76</f>
        <v>-7577159.1781661361</v>
      </c>
      <c r="T43" s="13">
        <f>'Regions By Outlet Data'!H76</f>
        <v>-0.15583939063506472</v>
      </c>
      <c r="U43" s="33">
        <f>'Regions By Outlet Data'!I76</f>
        <v>159.88886627618731</v>
      </c>
      <c r="V43" s="23">
        <f>'Regions By Outlet Data'!J76</f>
        <v>-5.1814290644965126</v>
      </c>
    </row>
    <row r="44" spans="2:22" ht="15" thickBot="1">
      <c r="B44" s="348"/>
      <c r="C44" s="28" t="s">
        <v>28</v>
      </c>
      <c r="D44" s="9">
        <f>'Regions By Outlet Data'!C66</f>
        <v>332982973.03496116</v>
      </c>
      <c r="E44" s="2">
        <f>'Regions By Outlet Data'!D66</f>
        <v>-5880847.3647101521</v>
      </c>
      <c r="F44" s="4">
        <f>'Regions By Outlet Data'!E66</f>
        <v>-1.7354603857602784E-2</v>
      </c>
      <c r="G44" s="11">
        <f>'Regions By Outlet Data'!F66</f>
        <v>1389959343.2872479</v>
      </c>
      <c r="H44" s="3">
        <f>'Regions By Outlet Data'!G66</f>
        <v>16337933.499666929</v>
      </c>
      <c r="I44" s="13">
        <f>'Regions By Outlet Data'!H66</f>
        <v>1.1894058569015355E-2</v>
      </c>
      <c r="J44" s="33">
        <f>'Regions By Outlet Data'!I66</f>
        <v>131.20709357085244</v>
      </c>
      <c r="K44" s="23">
        <f>'Regions By Outlet Data'!J66</f>
        <v>-0.23649468119754147</v>
      </c>
      <c r="M44" s="340"/>
      <c r="N44" s="29" t="s">
        <v>48</v>
      </c>
      <c r="O44" s="90">
        <f>'Regions By Outlet Data'!C77</f>
        <v>1391114.6581806398</v>
      </c>
      <c r="P44" s="91">
        <f>'Regions By Outlet Data'!D77</f>
        <v>-231792.94074045238</v>
      </c>
      <c r="Q44" s="92">
        <f>'Regions By Outlet Data'!E77</f>
        <v>-0.1428257165685515</v>
      </c>
      <c r="R44" s="93">
        <f>'Regions By Outlet Data'!F77</f>
        <v>9778462.2060147282</v>
      </c>
      <c r="S44" s="94">
        <f>'Regions By Outlet Data'!G77</f>
        <v>-728592.90487494692</v>
      </c>
      <c r="T44" s="95">
        <f>'Regions By Outlet Data'!H77</f>
        <v>-6.9343207700492779E-2</v>
      </c>
      <c r="U44" s="96">
        <f>'Regions By Outlet Data'!I77</f>
        <v>65.860211748876083</v>
      </c>
      <c r="V44" s="97">
        <f>'Regions By Outlet Data'!J77</f>
        <v>3.8654378175864252</v>
      </c>
    </row>
    <row r="45" spans="2:22">
      <c r="B45" s="348"/>
      <c r="C45" s="28" t="s">
        <v>29</v>
      </c>
      <c r="D45" s="9">
        <f>'Regions By Outlet Data'!C67</f>
        <v>251931374.13181555</v>
      </c>
      <c r="E45" s="2">
        <f>'Regions By Outlet Data'!D67</f>
        <v>-1238217.2424789965</v>
      </c>
      <c r="F45" s="4">
        <f>'Regions By Outlet Data'!E67</f>
        <v>-4.8908608484830784E-3</v>
      </c>
      <c r="G45" s="11">
        <f>'Regions By Outlet Data'!F67</f>
        <v>1245624094.1410656</v>
      </c>
      <c r="H45" s="3">
        <f>'Regions By Outlet Data'!G67</f>
        <v>33418659.69793272</v>
      </c>
      <c r="I45" s="13">
        <f>'Regions By Outlet Data'!H67</f>
        <v>2.7568478698732034E-2</v>
      </c>
      <c r="J45" s="33">
        <f>'Regions By Outlet Data'!I67</f>
        <v>115.52872423319947</v>
      </c>
      <c r="K45" s="23">
        <f>'Regions By Outlet Data'!J67</f>
        <v>1.2413703874085087</v>
      </c>
      <c r="M45" s="338" t="str">
        <f>'HOME PAGE'!H7</f>
        <v>YTD ENDING 03-23-2025</v>
      </c>
      <c r="N45" s="27" t="s">
        <v>44</v>
      </c>
      <c r="O45" s="8">
        <f>'Regions By Outlet Data'!C118</f>
        <v>367916.14976100158</v>
      </c>
      <c r="P45" s="5">
        <f>'Regions By Outlet Data'!D118</f>
        <v>-142750.40647989901</v>
      </c>
      <c r="Q45" s="7">
        <f>'Regions By Outlet Data'!E118</f>
        <v>-0.27953740995045362</v>
      </c>
      <c r="R45" s="10">
        <f>'Regions By Outlet Data'!F118</f>
        <v>3178378.6165346922</v>
      </c>
      <c r="S45" s="6">
        <f>'Regions By Outlet Data'!G118</f>
        <v>-543237.90173392696</v>
      </c>
      <c r="T45" s="12">
        <f>'Regions By Outlet Data'!H118</f>
        <v>-0.14596826380882832</v>
      </c>
      <c r="U45" s="32">
        <f>'Regions By Outlet Data'!I118</f>
        <v>75.624419550739887</v>
      </c>
      <c r="V45" s="22">
        <f>'Regions By Outlet Data'!J118</f>
        <v>-9.2273297233599294</v>
      </c>
    </row>
    <row r="46" spans="2:22">
      <c r="B46" s="348"/>
      <c r="C46" s="28" t="s">
        <v>30</v>
      </c>
      <c r="D46" s="9">
        <f>'Regions By Outlet Data'!C68</f>
        <v>316870393.25806749</v>
      </c>
      <c r="E46" s="2">
        <f>'Regions By Outlet Data'!D68</f>
        <v>-3614085.3433484435</v>
      </c>
      <c r="F46" s="4">
        <f>'Regions By Outlet Data'!E68</f>
        <v>-1.1276943454859958E-2</v>
      </c>
      <c r="G46" s="11">
        <f>'Regions By Outlet Data'!F68</f>
        <v>1909537144.8526146</v>
      </c>
      <c r="H46" s="3">
        <f>'Regions By Outlet Data'!G68</f>
        <v>38499705.371136427</v>
      </c>
      <c r="I46" s="13">
        <f>'Regions By Outlet Data'!H68</f>
        <v>2.0576662208216353E-2</v>
      </c>
      <c r="J46" s="33">
        <f>'Regions By Outlet Data'!I68</f>
        <v>102.7393551453804</v>
      </c>
      <c r="K46" s="23">
        <f>'Regions By Outlet Data'!J68</f>
        <v>0.44749212266366101</v>
      </c>
      <c r="M46" s="339"/>
      <c r="N46" s="28" t="s">
        <v>45</v>
      </c>
      <c r="O46" s="9">
        <f>'Regions By Outlet Data'!C119</f>
        <v>689787.27099651447</v>
      </c>
      <c r="P46" s="2">
        <f>'Regions By Outlet Data'!D119</f>
        <v>-129257.45958495548</v>
      </c>
      <c r="Q46" s="4">
        <f>'Regions By Outlet Data'!E119</f>
        <v>-0.15781489674341823</v>
      </c>
      <c r="R46" s="11">
        <f>'Regions By Outlet Data'!F119</f>
        <v>5041417.5007726196</v>
      </c>
      <c r="S46" s="3">
        <f>'Regions By Outlet Data'!G119</f>
        <v>-475633.2472051736</v>
      </c>
      <c r="T46" s="13">
        <f>'Regions By Outlet Data'!H119</f>
        <v>-8.6211504829733734E-2</v>
      </c>
      <c r="U46" s="33">
        <f>'Regions By Outlet Data'!I119</f>
        <v>118.00070198959476</v>
      </c>
      <c r="V46" s="23">
        <f>'Regions By Outlet Data'!J119</f>
        <v>4.73792214539273</v>
      </c>
    </row>
    <row r="47" spans="2:22">
      <c r="B47" s="348"/>
      <c r="C47" s="28" t="s">
        <v>31</v>
      </c>
      <c r="D47" s="9">
        <f>'Regions By Outlet Data'!C69</f>
        <v>128979281.94467995</v>
      </c>
      <c r="E47" s="2">
        <f>'Regions By Outlet Data'!D69</f>
        <v>-3199153.2663977295</v>
      </c>
      <c r="F47" s="4">
        <f>'Regions By Outlet Data'!E69</f>
        <v>-2.4203292021795803E-2</v>
      </c>
      <c r="G47" s="11">
        <f>'Regions By Outlet Data'!F69</f>
        <v>650184801.69112027</v>
      </c>
      <c r="H47" s="3">
        <f>'Regions By Outlet Data'!G69</f>
        <v>3260949.516936183</v>
      </c>
      <c r="I47" s="13">
        <f>'Regions By Outlet Data'!H69</f>
        <v>5.0407007037640856E-3</v>
      </c>
      <c r="J47" s="33">
        <f>'Regions By Outlet Data'!I69</f>
        <v>110.58203440879034</v>
      </c>
      <c r="K47" s="23">
        <f>'Regions By Outlet Data'!J69</f>
        <v>-0.97684459515450328</v>
      </c>
      <c r="M47" s="339"/>
      <c r="N47" s="28" t="s">
        <v>46</v>
      </c>
      <c r="O47" s="9">
        <f>'Regions By Outlet Data'!C120</f>
        <v>331096.44483739336</v>
      </c>
      <c r="P47" s="2">
        <f>'Regions By Outlet Data'!D120</f>
        <v>-81489.800361955131</v>
      </c>
      <c r="Q47" s="4">
        <f>'Regions By Outlet Data'!E120</f>
        <v>-0.19750973598885213</v>
      </c>
      <c r="R47" s="11">
        <f>'Regions By Outlet Data'!F120</f>
        <v>2830429.7726048911</v>
      </c>
      <c r="S47" s="3">
        <f>'Regions By Outlet Data'!G120</f>
        <v>-286952.91443577036</v>
      </c>
      <c r="T47" s="13">
        <f>'Regions By Outlet Data'!H120</f>
        <v>-9.2049306499541586E-2</v>
      </c>
      <c r="U47" s="33">
        <f>'Regions By Outlet Data'!I120</f>
        <v>65.916837941149709</v>
      </c>
      <c r="V47" s="23">
        <f>'Regions By Outlet Data'!J120</f>
        <v>-0.48296255731928284</v>
      </c>
    </row>
    <row r="48" spans="2:22">
      <c r="B48" s="348"/>
      <c r="C48" s="28" t="s">
        <v>32</v>
      </c>
      <c r="D48" s="9">
        <f>'Regions By Outlet Data'!C70</f>
        <v>128404771.54048848</v>
      </c>
      <c r="E48" s="2">
        <f>'Regions By Outlet Data'!D70</f>
        <v>-2999394.291008383</v>
      </c>
      <c r="F48" s="4">
        <f>'Regions By Outlet Data'!E70</f>
        <v>-2.2825716917183492E-2</v>
      </c>
      <c r="G48" s="11">
        <f>'Regions By Outlet Data'!F70</f>
        <v>716040846.93093944</v>
      </c>
      <c r="H48" s="3">
        <f>'Regions By Outlet Data'!G70</f>
        <v>12261316.552253962</v>
      </c>
      <c r="I48" s="13">
        <f>'Regions By Outlet Data'!H70</f>
        <v>1.7422098857658542E-2</v>
      </c>
      <c r="J48" s="33">
        <f>'Regions By Outlet Data'!I70</f>
        <v>57.358924705078351</v>
      </c>
      <c r="K48" s="23">
        <f>'Regions By Outlet Data'!J70</f>
        <v>-0.42511323241800625</v>
      </c>
      <c r="M48" s="339"/>
      <c r="N48" s="28" t="s">
        <v>47</v>
      </c>
      <c r="O48" s="9">
        <f>'Regions By Outlet Data'!C121</f>
        <v>1129524.9252561086</v>
      </c>
      <c r="P48" s="2">
        <f>'Regions By Outlet Data'!D121</f>
        <v>-310092.11367345136</v>
      </c>
      <c r="Q48" s="4">
        <f>'Regions By Outlet Data'!E121</f>
        <v>-0.21539902994203453</v>
      </c>
      <c r="R48" s="11">
        <f>'Regions By Outlet Data'!F121</f>
        <v>9067374.0682043657</v>
      </c>
      <c r="S48" s="3">
        <f>'Regions By Outlet Data'!G121</f>
        <v>-1627709.160681285</v>
      </c>
      <c r="T48" s="13">
        <f>'Regions By Outlet Data'!H121</f>
        <v>-0.15219228554342726</v>
      </c>
      <c r="U48" s="33">
        <f>'Regions By Outlet Data'!I121</f>
        <v>158.99560439713781</v>
      </c>
      <c r="V48" s="23">
        <f>'Regions By Outlet Data'!J121</f>
        <v>-4.8166767126784578</v>
      </c>
    </row>
    <row r="49" spans="2:22" ht="15" thickBot="1">
      <c r="B49" s="348"/>
      <c r="C49" s="28" t="s">
        <v>33</v>
      </c>
      <c r="D49" s="9">
        <f>'Regions By Outlet Data'!C71</f>
        <v>233984833.98792458</v>
      </c>
      <c r="E49" s="2">
        <f>'Regions By Outlet Data'!D71</f>
        <v>-2066327.8179035187</v>
      </c>
      <c r="F49" s="4">
        <f>'Regions By Outlet Data'!E71</f>
        <v>-8.7537286497375803E-3</v>
      </c>
      <c r="G49" s="11">
        <f>'Regions By Outlet Data'!F71</f>
        <v>1348313357.7435517</v>
      </c>
      <c r="H49" s="3">
        <f>'Regions By Outlet Data'!G71</f>
        <v>4512738.5305337906</v>
      </c>
      <c r="I49" s="13">
        <f>'Regions By Outlet Data'!H71</f>
        <v>3.3581905425647341E-3</v>
      </c>
      <c r="J49" s="33">
        <f>'Regions By Outlet Data'!I71</f>
        <v>93.934984150754659</v>
      </c>
      <c r="K49" s="23">
        <f>'Regions By Outlet Data'!J71</f>
        <v>0.64721353745660792</v>
      </c>
      <c r="M49" s="340"/>
      <c r="N49" s="66" t="s">
        <v>48</v>
      </c>
      <c r="O49" s="90">
        <f>'Regions By Outlet Data'!C122</f>
        <v>306609.43506976124</v>
      </c>
      <c r="P49" s="91">
        <f>'Regions By Outlet Data'!D122</f>
        <v>-55612.418162104732</v>
      </c>
      <c r="Q49" s="92">
        <f>'Regions By Outlet Data'!E122</f>
        <v>-0.1535313721850626</v>
      </c>
      <c r="R49" s="93">
        <f>'Regions By Outlet Data'!F122</f>
        <v>2217095.5163869597</v>
      </c>
      <c r="S49" s="94">
        <f>'Regions By Outlet Data'!G122</f>
        <v>-142873.94113672338</v>
      </c>
      <c r="T49" s="95">
        <f>'Regions By Outlet Data'!H122</f>
        <v>-6.0540589066199642E-2</v>
      </c>
      <c r="U49" s="96">
        <f>'Regions By Outlet Data'!I122</f>
        <v>66.048025999668738</v>
      </c>
      <c r="V49" s="97">
        <f>'Regions By Outlet Data'!J122</f>
        <v>2.9727504761181507</v>
      </c>
    </row>
    <row r="50" spans="2:22" ht="15" thickBot="1">
      <c r="B50" s="349"/>
      <c r="C50" s="29" t="s">
        <v>34</v>
      </c>
      <c r="D50" s="90">
        <f>'Regions By Outlet Data'!C72</f>
        <v>217257881.25326905</v>
      </c>
      <c r="E50" s="91">
        <f>'Regions By Outlet Data'!D72</f>
        <v>-3971556.6211695671</v>
      </c>
      <c r="F50" s="92">
        <f>'Regions By Outlet Data'!E72</f>
        <v>-1.7952206809943944E-2</v>
      </c>
      <c r="G50" s="93">
        <f>'Regions By Outlet Data'!F72</f>
        <v>1122272293.1771705</v>
      </c>
      <c r="H50" s="94">
        <f>'Regions By Outlet Data'!G72</f>
        <v>39673077.559792757</v>
      </c>
      <c r="I50" s="95">
        <f>'Regions By Outlet Data'!H72</f>
        <v>3.6646135511162595E-2</v>
      </c>
      <c r="J50" s="96">
        <f>'Regions By Outlet Data'!I72</f>
        <v>107.79925037571762</v>
      </c>
      <c r="K50" s="97">
        <f>'Regions By Outlet Data'!J72</f>
        <v>-0.26002016515001003</v>
      </c>
    </row>
    <row r="51" spans="2:22">
      <c r="B51" s="347" t="str">
        <f>'HOME PAGE'!H7</f>
        <v>YTD ENDING 03-23-2025</v>
      </c>
      <c r="C51" s="27" t="s">
        <v>27</v>
      </c>
      <c r="D51" s="8">
        <f>'Regions By Outlet Data'!C110</f>
        <v>39242931.612751946</v>
      </c>
      <c r="E51" s="5">
        <f>'Regions By Outlet Data'!D110</f>
        <v>-1180702.9333772734</v>
      </c>
      <c r="F51" s="7">
        <f>'Regions By Outlet Data'!E110</f>
        <v>-2.9208232922003103E-2</v>
      </c>
      <c r="G51" s="10">
        <f>'Regions By Outlet Data'!F110</f>
        <v>267501800.13936788</v>
      </c>
      <c r="H51" s="6">
        <f>'Regions By Outlet Data'!G110</f>
        <v>5999553.2176756859</v>
      </c>
      <c r="I51" s="12">
        <f>'Regions By Outlet Data'!H110</f>
        <v>2.2942644999422411E-2</v>
      </c>
      <c r="J51" s="32">
        <f>'Regions By Outlet Data'!I110</f>
        <v>79.170247503604031</v>
      </c>
      <c r="K51" s="22">
        <f>'Regions By Outlet Data'!J110</f>
        <v>-1.511269336734955</v>
      </c>
    </row>
    <row r="52" spans="2:22">
      <c r="B52" s="348"/>
      <c r="C52" s="28" t="s">
        <v>28</v>
      </c>
      <c r="D52" s="9">
        <f>'Regions By Outlet Data'!C111</f>
        <v>78549623.70906131</v>
      </c>
      <c r="E52" s="2">
        <f>'Regions By Outlet Data'!D111</f>
        <v>-689953.62249046564</v>
      </c>
      <c r="F52" s="4">
        <f>'Regions By Outlet Data'!E111</f>
        <v>-8.7071845373882188E-3</v>
      </c>
      <c r="G52" s="11">
        <f>'Regions By Outlet Data'!F111</f>
        <v>328510767.97246623</v>
      </c>
      <c r="H52" s="3">
        <f>'Regions By Outlet Data'!G111</f>
        <v>7441283.7695016861</v>
      </c>
      <c r="I52" s="13">
        <f>'Regions By Outlet Data'!H111</f>
        <v>2.3176552539629296E-2</v>
      </c>
      <c r="J52" s="33">
        <f>'Regions By Outlet Data'!I111</f>
        <v>131.8866631963615</v>
      </c>
      <c r="K52" s="23">
        <f>'Regions By Outlet Data'!J111</f>
        <v>0.2620650198237513</v>
      </c>
    </row>
    <row r="53" spans="2:22">
      <c r="B53" s="348"/>
      <c r="C53" s="28" t="s">
        <v>29</v>
      </c>
      <c r="D53" s="9">
        <f>'Regions By Outlet Data'!C112</f>
        <v>59943971.602489889</v>
      </c>
      <c r="E53" s="2">
        <f>'Regions By Outlet Data'!D112</f>
        <v>486190.86490768939</v>
      </c>
      <c r="F53" s="4">
        <f>'Regions By Outlet Data'!E112</f>
        <v>8.1770772281848196E-3</v>
      </c>
      <c r="G53" s="11">
        <f>'Regions By Outlet Data'!F112</f>
        <v>298662770.48288709</v>
      </c>
      <c r="H53" s="3">
        <f>'Regions By Outlet Data'!G112</f>
        <v>18253593.563018143</v>
      </c>
      <c r="I53" s="13">
        <f>'Regions By Outlet Data'!H112</f>
        <v>6.5096277388362281E-2</v>
      </c>
      <c r="J53" s="33">
        <f>'Regions By Outlet Data'!I112</f>
        <v>117.1317734245429</v>
      </c>
      <c r="K53" s="23">
        <f>'Regions By Outlet Data'!J112</f>
        <v>2.1904914979059242</v>
      </c>
    </row>
    <row r="54" spans="2:22">
      <c r="B54" s="348"/>
      <c r="C54" s="28" t="s">
        <v>30</v>
      </c>
      <c r="D54" s="9">
        <f>'Regions By Outlet Data'!C113</f>
        <v>74494920.544520646</v>
      </c>
      <c r="E54" s="2">
        <f>'Regions By Outlet Data'!D113</f>
        <v>-479117.42098021507</v>
      </c>
      <c r="F54" s="4">
        <f>'Regions By Outlet Data'!E113</f>
        <v>-6.3904443989088585E-3</v>
      </c>
      <c r="G54" s="11">
        <f>'Regions By Outlet Data'!F113</f>
        <v>450465725.98388338</v>
      </c>
      <c r="H54" s="3">
        <f>'Regions By Outlet Data'!G113</f>
        <v>13193617.015349686</v>
      </c>
      <c r="I54" s="13">
        <f>'Regions By Outlet Data'!H113</f>
        <v>3.0172555588948175E-2</v>
      </c>
      <c r="J54" s="33">
        <f>'Regions By Outlet Data'!I113</f>
        <v>102.92083874270178</v>
      </c>
      <c r="K54" s="23">
        <f>'Regions By Outlet Data'!J113</f>
        <v>0.44400610127311779</v>
      </c>
    </row>
    <row r="55" spans="2:22">
      <c r="B55" s="348"/>
      <c r="C55" s="28" t="s">
        <v>31</v>
      </c>
      <c r="D55" s="9">
        <f>'Regions By Outlet Data'!C114</f>
        <v>30542104.43643057</v>
      </c>
      <c r="E55" s="2">
        <f>'Regions By Outlet Data'!D114</f>
        <v>-520614.45473115146</v>
      </c>
      <c r="F55" s="4">
        <f>'Regions By Outlet Data'!E114</f>
        <v>-1.6760105789686102E-2</v>
      </c>
      <c r="G55" s="11">
        <f>'Regions By Outlet Data'!F114</f>
        <v>155795696.32555407</v>
      </c>
      <c r="H55" s="3">
        <f>'Regions By Outlet Data'!G114</f>
        <v>5719946.7252515554</v>
      </c>
      <c r="I55" s="13">
        <f>'Regions By Outlet Data'!H114</f>
        <v>3.8113730835831354E-2</v>
      </c>
      <c r="J55" s="33">
        <f>'Regions By Outlet Data'!I114</f>
        <v>111.57966711949194</v>
      </c>
      <c r="K55" s="23">
        <f>'Regions By Outlet Data'!J114</f>
        <v>-0.69032869904089011</v>
      </c>
    </row>
    <row r="56" spans="2:22">
      <c r="B56" s="348"/>
      <c r="C56" s="28" t="s">
        <v>32</v>
      </c>
      <c r="D56" s="9">
        <f>'Regions By Outlet Data'!C115</f>
        <v>30158388.361207921</v>
      </c>
      <c r="E56" s="2">
        <f>'Regions By Outlet Data'!D115</f>
        <v>-288024.97444239631</v>
      </c>
      <c r="F56" s="4">
        <f>'Regions By Outlet Data'!E115</f>
        <v>-9.4600625455328134E-3</v>
      </c>
      <c r="G56" s="11">
        <f>'Regions By Outlet Data'!F115</f>
        <v>169477512.70672953</v>
      </c>
      <c r="H56" s="3">
        <f>'Regions By Outlet Data'!G115</f>
        <v>6326942.8974950016</v>
      </c>
      <c r="I56" s="13">
        <f>'Regions By Outlet Data'!H115</f>
        <v>3.8779778120866165E-2</v>
      </c>
      <c r="J56" s="33">
        <f>'Regions By Outlet Data'!I115</f>
        <v>57.404964271217359</v>
      </c>
      <c r="K56" s="23">
        <f>'Regions By Outlet Data'!J115</f>
        <v>7.0521375869397218E-2</v>
      </c>
    </row>
    <row r="57" spans="2:22">
      <c r="B57" s="348"/>
      <c r="C57" s="28" t="s">
        <v>33</v>
      </c>
      <c r="D57" s="9">
        <f>'Regions By Outlet Data'!C116</f>
        <v>55056197.891494341</v>
      </c>
      <c r="E57" s="2">
        <f>'Regions By Outlet Data'!D116</f>
        <v>-666974.00442575663</v>
      </c>
      <c r="F57" s="4">
        <f>'Regions By Outlet Data'!E116</f>
        <v>-1.196941921525093E-2</v>
      </c>
      <c r="G57" s="11">
        <f>'Regions By Outlet Data'!F116</f>
        <v>320945008.19799173</v>
      </c>
      <c r="H57" s="3">
        <f>'Regions By Outlet Data'!G116</f>
        <v>5942693.7346737385</v>
      </c>
      <c r="I57" s="13">
        <f>'Regions By Outlet Data'!H116</f>
        <v>1.8865555781069555E-2</v>
      </c>
      <c r="J57" s="33">
        <f>'Regions By Outlet Data'!I116</f>
        <v>94.181880274791467</v>
      </c>
      <c r="K57" s="23">
        <f>'Regions By Outlet Data'!J116</f>
        <v>-0.12320373097378479</v>
      </c>
    </row>
    <row r="58" spans="2:22" ht="15" thickBot="1">
      <c r="B58" s="349"/>
      <c r="C58" s="29" t="s">
        <v>34</v>
      </c>
      <c r="D58" s="90">
        <f>'Regions By Outlet Data'!C117</f>
        <v>50358881.960242346</v>
      </c>
      <c r="E58" s="91">
        <f>'Regions By Outlet Data'!D117</f>
        <v>-1175670.2687612772</v>
      </c>
      <c r="F58" s="92">
        <f>'Regions By Outlet Data'!E117</f>
        <v>-2.2813243113803762E-2</v>
      </c>
      <c r="G58" s="93">
        <f>'Regions By Outlet Data'!F117</f>
        <v>264245319.34091985</v>
      </c>
      <c r="H58" s="94">
        <f>'Regions By Outlet Data'!G117</f>
        <v>13684696.15225175</v>
      </c>
      <c r="I58" s="95">
        <f>'Regions By Outlet Data'!H117</f>
        <v>5.4616307934177648E-2</v>
      </c>
      <c r="J58" s="96">
        <f>'Regions By Outlet Data'!I117</f>
        <v>106.47257645282239</v>
      </c>
      <c r="K58" s="97">
        <f>'Regions By Outlet Data'!J117</f>
        <v>-1.3223516433369866</v>
      </c>
    </row>
    <row r="62" spans="2:22" ht="23.5">
      <c r="B62" s="337" t="s">
        <v>139</v>
      </c>
      <c r="C62" s="337"/>
      <c r="D62" s="337"/>
      <c r="E62" s="337"/>
      <c r="F62" s="337"/>
      <c r="G62" s="337"/>
      <c r="H62" s="337"/>
      <c r="I62" s="337"/>
      <c r="J62" s="337"/>
      <c r="K62" s="337"/>
    </row>
    <row r="63" spans="2:22" ht="15" thickBot="1">
      <c r="B63" s="350" t="s">
        <v>319</v>
      </c>
      <c r="C63" s="350"/>
      <c r="D63" s="350"/>
      <c r="E63" s="350"/>
      <c r="F63" s="350"/>
      <c r="G63" s="350"/>
      <c r="H63" s="350"/>
      <c r="I63" s="350"/>
      <c r="J63" s="350"/>
      <c r="K63" s="350"/>
    </row>
    <row r="64" spans="2:22">
      <c r="C64" s="341"/>
      <c r="D64" s="342" t="s">
        <v>76</v>
      </c>
      <c r="E64" s="343"/>
      <c r="F64" s="344"/>
      <c r="G64" s="345" t="s">
        <v>21</v>
      </c>
      <c r="H64" s="343"/>
      <c r="I64" s="346"/>
      <c r="J64" s="342" t="s">
        <v>26</v>
      </c>
      <c r="K64" s="344"/>
    </row>
    <row r="65" spans="2:11" ht="33" customHeight="1" thickBot="1">
      <c r="C65" s="341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347" t="str">
        <f>'HOME PAGE'!H5</f>
        <v>4 WEEKS ENDING 03-23-2025</v>
      </c>
      <c r="C66" s="30" t="s">
        <v>49</v>
      </c>
      <c r="D66" s="8">
        <f>'Regions By Outlet Data'!C33</f>
        <v>658574.33748131804</v>
      </c>
      <c r="E66" s="5">
        <f>'Regions By Outlet Data'!D33</f>
        <v>-82141.198758691666</v>
      </c>
      <c r="F66" s="7">
        <f>'Regions By Outlet Data'!E33</f>
        <v>-0.11089439162522971</v>
      </c>
      <c r="G66" s="10">
        <f>'Regions By Outlet Data'!F33</f>
        <v>7215220.2076120302</v>
      </c>
      <c r="H66" s="6">
        <f>'Regions By Outlet Data'!G33</f>
        <v>-473248.33677585237</v>
      </c>
      <c r="I66" s="12">
        <f>'Regions By Outlet Data'!H33</f>
        <v>-6.1553004222316167E-2</v>
      </c>
      <c r="J66" s="32">
        <f>'Regions By Outlet Data'!I33</f>
        <v>48.661036702589719</v>
      </c>
      <c r="K66" s="22">
        <f>'Regions By Outlet Data'!J33</f>
        <v>1.0428132946941915</v>
      </c>
    </row>
    <row r="67" spans="2:11">
      <c r="B67" s="348"/>
      <c r="C67" s="28" t="s">
        <v>50</v>
      </c>
      <c r="D67" s="9">
        <f>'Regions By Outlet Data'!C34</f>
        <v>1474147.3958099526</v>
      </c>
      <c r="E67" s="2">
        <f>'Regions By Outlet Data'!D34</f>
        <v>-291682.59568930301</v>
      </c>
      <c r="F67" s="4">
        <f>'Regions By Outlet Data'!E34</f>
        <v>-0.16518158435040148</v>
      </c>
      <c r="G67" s="11">
        <f>'Regions By Outlet Data'!F34</f>
        <v>14801857.195857251</v>
      </c>
      <c r="H67" s="3">
        <f>'Regions By Outlet Data'!G34</f>
        <v>-1641794.5971777961</v>
      </c>
      <c r="I67" s="13">
        <f>'Regions By Outlet Data'!H34</f>
        <v>-9.9843673281454576E-2</v>
      </c>
      <c r="J67" s="33">
        <f>'Regions By Outlet Data'!I34</f>
        <v>90.651224656426336</v>
      </c>
      <c r="K67" s="23">
        <f>'Regions By Outlet Data'!J34</f>
        <v>-3.8259366005206914</v>
      </c>
    </row>
    <row r="68" spans="2:11">
      <c r="B68" s="348"/>
      <c r="C68" s="28" t="s">
        <v>51</v>
      </c>
      <c r="D68" s="9">
        <f>'Regions By Outlet Data'!C35</f>
        <v>1279777.2326170185</v>
      </c>
      <c r="E68" s="2">
        <f>'Regions By Outlet Data'!D35</f>
        <v>-251361.44716537348</v>
      </c>
      <c r="F68" s="4">
        <f>'Regions By Outlet Data'!E35</f>
        <v>-0.16416634919124204</v>
      </c>
      <c r="G68" s="11">
        <f>'Regions By Outlet Data'!F35</f>
        <v>12767723.660760345</v>
      </c>
      <c r="H68" s="3">
        <f>'Regions By Outlet Data'!G35</f>
        <v>-1434776.8975514323</v>
      </c>
      <c r="I68" s="13">
        <f>'Regions By Outlet Data'!H35</f>
        <v>-0.10102283690541754</v>
      </c>
      <c r="J68" s="33">
        <f>'Regions By Outlet Data'!I35</f>
        <v>91.588211645645899</v>
      </c>
      <c r="K68" s="23">
        <f>'Regions By Outlet Data'!J35</f>
        <v>-3.7495404875475771</v>
      </c>
    </row>
    <row r="69" spans="2:11">
      <c r="B69" s="348"/>
      <c r="C69" s="28" t="s">
        <v>52</v>
      </c>
      <c r="D69" s="9">
        <f>'Regions By Outlet Data'!C36</f>
        <v>3790728.3152493848</v>
      </c>
      <c r="E69" s="2">
        <f>'Regions By Outlet Data'!D36</f>
        <v>-376130.47898472752</v>
      </c>
      <c r="F69" s="4">
        <f>'Regions By Outlet Data'!E36</f>
        <v>-9.0267152682302981E-2</v>
      </c>
      <c r="G69" s="11">
        <f>'Regions By Outlet Data'!F36</f>
        <v>28748882.986478377</v>
      </c>
      <c r="H69" s="3">
        <f>'Regions By Outlet Data'!G36</f>
        <v>-1066805.1864779741</v>
      </c>
      <c r="I69" s="13">
        <f>'Regions By Outlet Data'!H36</f>
        <v>-3.5779995426890587E-2</v>
      </c>
      <c r="J69" s="33">
        <f>'Regions By Outlet Data'!I36</f>
        <v>191.81179485481482</v>
      </c>
      <c r="K69" s="23">
        <f>'Regions By Outlet Data'!J36</f>
        <v>8.3664843514763447</v>
      </c>
    </row>
    <row r="70" spans="2:11">
      <c r="B70" s="348"/>
      <c r="C70" s="28" t="s">
        <v>53</v>
      </c>
      <c r="D70" s="9">
        <f>'Regions By Outlet Data'!C37</f>
        <v>1026566.0398113767</v>
      </c>
      <c r="E70" s="2">
        <f>'Regions By Outlet Data'!D37</f>
        <v>-152673.62913649064</v>
      </c>
      <c r="F70" s="4">
        <f>'Regions By Outlet Data'!E37</f>
        <v>-0.12946785386952595</v>
      </c>
      <c r="G70" s="11">
        <f>'Regions By Outlet Data'!F37</f>
        <v>10722207.257026954</v>
      </c>
      <c r="H70" s="3">
        <f>'Regions By Outlet Data'!G37</f>
        <v>-1061134.9517915063</v>
      </c>
      <c r="I70" s="13">
        <f>'Regions By Outlet Data'!H37</f>
        <v>-9.0053817752773935E-2</v>
      </c>
      <c r="J70" s="33">
        <f>'Regions By Outlet Data'!I37</f>
        <v>137.35642887670167</v>
      </c>
      <c r="K70" s="23">
        <f>'Regions By Outlet Data'!J37</f>
        <v>7.5768708384600814E-2</v>
      </c>
    </row>
    <row r="71" spans="2:11">
      <c r="B71" s="348"/>
      <c r="C71" s="28" t="s">
        <v>54</v>
      </c>
      <c r="D71" s="9">
        <f>'Regions By Outlet Data'!C38</f>
        <v>1088558.2082903564</v>
      </c>
      <c r="E71" s="2">
        <f>'Regions By Outlet Data'!D38</f>
        <v>-213943.5968181761</v>
      </c>
      <c r="F71" s="4">
        <f>'Regions By Outlet Data'!E38</f>
        <v>-0.1642558927588964</v>
      </c>
      <c r="G71" s="11">
        <f>'Regions By Outlet Data'!F38</f>
        <v>11657290.113169579</v>
      </c>
      <c r="H71" s="3">
        <f>'Regions By Outlet Data'!G38</f>
        <v>-1329689.702167796</v>
      </c>
      <c r="I71" s="13">
        <f>'Regions By Outlet Data'!H38</f>
        <v>-0.10238636858413054</v>
      </c>
      <c r="J71" s="33">
        <f>'Regions By Outlet Data'!I38</f>
        <v>75.887277554902028</v>
      </c>
      <c r="K71" s="23">
        <f>'Regions By Outlet Data'!J38</f>
        <v>-3.1152217187823794</v>
      </c>
    </row>
    <row r="72" spans="2:11">
      <c r="B72" s="348"/>
      <c r="C72" s="28" t="s">
        <v>55</v>
      </c>
      <c r="D72" s="9">
        <f>'Regions By Outlet Data'!C39</f>
        <v>1084345.6731025183</v>
      </c>
      <c r="E72" s="2">
        <f>'Regions By Outlet Data'!D39</f>
        <v>-196240.94668022473</v>
      </c>
      <c r="F72" s="4">
        <f>'Regions By Outlet Data'!E39</f>
        <v>-0.15324300882787439</v>
      </c>
      <c r="G72" s="11">
        <f>'Regions By Outlet Data'!F39</f>
        <v>13002836.445035711</v>
      </c>
      <c r="H72" s="3">
        <f>'Regions By Outlet Data'!G39</f>
        <v>-1498608.6143884864</v>
      </c>
      <c r="I72" s="13">
        <f>'Regions By Outlet Data'!H39</f>
        <v>-0.10334201924342504</v>
      </c>
      <c r="J72" s="33">
        <f>'Regions By Outlet Data'!I39</f>
        <v>67.93676854374128</v>
      </c>
      <c r="K72" s="23">
        <f>'Regions By Outlet Data'!J39</f>
        <v>-1.8689939534782383</v>
      </c>
    </row>
    <row r="73" spans="2:11" ht="15" thickBot="1">
      <c r="B73" s="349"/>
      <c r="C73" s="29" t="s">
        <v>56</v>
      </c>
      <c r="D73" s="90">
        <f>'Regions By Outlet Data'!C40</f>
        <v>1019790.139301579</v>
      </c>
      <c r="E73" s="91">
        <f>'Regions By Outlet Data'!D40</f>
        <v>-141850.73958815401</v>
      </c>
      <c r="F73" s="92">
        <f>'Regions By Outlet Data'!E40</f>
        <v>-0.12211238616510411</v>
      </c>
      <c r="G73" s="93">
        <f>'Regions By Outlet Data'!F40</f>
        <v>10877201.978094809</v>
      </c>
      <c r="H73" s="94">
        <f>'Regions By Outlet Data'!G40</f>
        <v>-870974.88978463411</v>
      </c>
      <c r="I73" s="95">
        <f>'Regions By Outlet Data'!H40</f>
        <v>-7.413702564914193E-2</v>
      </c>
      <c r="J73" s="96">
        <f>'Regions By Outlet Data'!I40</f>
        <v>78.967517716934182</v>
      </c>
      <c r="K73" s="97">
        <f>'Regions By Outlet Data'!J40</f>
        <v>0.70483229116955215</v>
      </c>
    </row>
    <row r="74" spans="2:11">
      <c r="B74" s="347" t="str">
        <f>'HOME PAGE'!H6</f>
        <v>LATEST 52 WEEKS ENDING 03-23-2025</v>
      </c>
      <c r="C74" s="30" t="s">
        <v>49</v>
      </c>
      <c r="D74" s="8">
        <f>'Regions By Outlet Data'!C78</f>
        <v>9419846.8355496936</v>
      </c>
      <c r="E74" s="5">
        <f>'Regions By Outlet Data'!D78</f>
        <v>-1112075.0046870485</v>
      </c>
      <c r="F74" s="7">
        <f>'Regions By Outlet Data'!E78</f>
        <v>-0.10559089039556058</v>
      </c>
      <c r="G74" s="10">
        <f>'Regions By Outlet Data'!F78</f>
        <v>98228289.703626513</v>
      </c>
      <c r="H74" s="6">
        <f>'Regions By Outlet Data'!G78</f>
        <v>-7415901.3346827924</v>
      </c>
      <c r="I74" s="12">
        <f>'Regions By Outlet Data'!H78</f>
        <v>-7.0196962670608126E-2</v>
      </c>
      <c r="J74" s="32">
        <f>'Regions By Outlet Data'!I78</f>
        <v>49.30865933197515</v>
      </c>
      <c r="K74" s="22">
        <f>'Regions By Outlet Data'!J78</f>
        <v>0.85416799813604172</v>
      </c>
    </row>
    <row r="75" spans="2:11">
      <c r="B75" s="348"/>
      <c r="C75" s="28" t="s">
        <v>50</v>
      </c>
      <c r="D75" s="9">
        <f>'Regions By Outlet Data'!C79</f>
        <v>21556081.769948076</v>
      </c>
      <c r="E75" s="2">
        <f>'Regions By Outlet Data'!D79</f>
        <v>-2804118.2757793106</v>
      </c>
      <c r="F75" s="4">
        <f>'Regions By Outlet Data'!E79</f>
        <v>-0.11511064238042387</v>
      </c>
      <c r="G75" s="11">
        <f>'Regions By Outlet Data'!F79</f>
        <v>207219725.61439762</v>
      </c>
      <c r="H75" s="3">
        <f>'Regions By Outlet Data'!G79</f>
        <v>-15342781.438686073</v>
      </c>
      <c r="I75" s="13">
        <f>'Regions By Outlet Data'!H79</f>
        <v>-6.8936954574413761E-2</v>
      </c>
      <c r="J75" s="33">
        <f>'Regions By Outlet Data'!I79</f>
        <v>93.908604757588677</v>
      </c>
      <c r="K75" s="23">
        <f>'Regions By Outlet Data'!J79</f>
        <v>0.63398779548219863</v>
      </c>
    </row>
    <row r="76" spans="2:11">
      <c r="B76" s="348"/>
      <c r="C76" s="28" t="s">
        <v>51</v>
      </c>
      <c r="D76" s="9">
        <f>'Regions By Outlet Data'!C80</f>
        <v>18782165.07077425</v>
      </c>
      <c r="E76" s="2">
        <f>'Regions By Outlet Data'!D80</f>
        <v>-2733218.2034446858</v>
      </c>
      <c r="F76" s="4">
        <f>'Regions By Outlet Data'!E80</f>
        <v>-0.12703553399951731</v>
      </c>
      <c r="G76" s="11">
        <f>'Regions By Outlet Data'!F80</f>
        <v>177253530.47852013</v>
      </c>
      <c r="H76" s="3">
        <f>'Regions By Outlet Data'!G80</f>
        <v>-17325722.033057243</v>
      </c>
      <c r="I76" s="13">
        <f>'Regions By Outlet Data'!H80</f>
        <v>-8.904198062959652E-2</v>
      </c>
      <c r="J76" s="33">
        <f>'Regions By Outlet Data'!I80</f>
        <v>95.225585606242603</v>
      </c>
      <c r="K76" s="23">
        <f>'Regions By Outlet Data'!J80</f>
        <v>-0.64914223483792455</v>
      </c>
    </row>
    <row r="77" spans="2:11">
      <c r="B77" s="348"/>
      <c r="C77" s="28" t="s">
        <v>52</v>
      </c>
      <c r="D77" s="9">
        <f>'Regions By Outlet Data'!C81</f>
        <v>52096348.516011</v>
      </c>
      <c r="E77" s="2">
        <f>'Regions By Outlet Data'!D81</f>
        <v>-5724350.6081550345</v>
      </c>
      <c r="F77" s="4">
        <f>'Regions By Outlet Data'!E81</f>
        <v>-9.9001753608381302E-2</v>
      </c>
      <c r="G77" s="11">
        <f>'Regions By Outlet Data'!F81</f>
        <v>387903773.60482782</v>
      </c>
      <c r="H77" s="3">
        <f>'Regions By Outlet Data'!G81</f>
        <v>-23621755.449838519</v>
      </c>
      <c r="I77" s="13">
        <f>'Regions By Outlet Data'!H81</f>
        <v>-5.740046189625491E-2</v>
      </c>
      <c r="J77" s="33">
        <f>'Regions By Outlet Data'!I81</f>
        <v>186.75091307238429</v>
      </c>
      <c r="K77" s="23">
        <f>'Regions By Outlet Data'!J81</f>
        <v>4.5771429248609081</v>
      </c>
    </row>
    <row r="78" spans="2:11">
      <c r="B78" s="348"/>
      <c r="C78" s="28" t="s">
        <v>53</v>
      </c>
      <c r="D78" s="9">
        <f>'Regions By Outlet Data'!C82</f>
        <v>14558478.908680473</v>
      </c>
      <c r="E78" s="2">
        <f>'Regions By Outlet Data'!D82</f>
        <v>-2005148.3813007958</v>
      </c>
      <c r="F78" s="4">
        <f>'Regions By Outlet Data'!E82</f>
        <v>-0.12105732314525314</v>
      </c>
      <c r="G78" s="11">
        <f>'Regions By Outlet Data'!F82</f>
        <v>149585258.99495715</v>
      </c>
      <c r="H78" s="3">
        <f>'Regions By Outlet Data'!G82</f>
        <v>-11156661.897161007</v>
      </c>
      <c r="I78" s="13">
        <f>'Regions By Outlet Data'!H82</f>
        <v>-6.9407294844067421E-2</v>
      </c>
      <c r="J78" s="33">
        <f>'Regions By Outlet Data'!I82</f>
        <v>138.00057606281925</v>
      </c>
      <c r="K78" s="23">
        <f>'Regions By Outlet Data'!J82</f>
        <v>4.287733080786893E-3</v>
      </c>
    </row>
    <row r="79" spans="2:11">
      <c r="B79" s="348"/>
      <c r="C79" s="28" t="s">
        <v>54</v>
      </c>
      <c r="D79" s="9">
        <f>'Regions By Outlet Data'!C83</f>
        <v>15396342.498340406</v>
      </c>
      <c r="E79" s="2">
        <f>'Regions By Outlet Data'!D83</f>
        <v>-3099401.5750764236</v>
      </c>
      <c r="F79" s="4">
        <f>'Regions By Outlet Data'!E83</f>
        <v>-0.16757377063467621</v>
      </c>
      <c r="G79" s="11">
        <f>'Regions By Outlet Data'!F83</f>
        <v>158060399.1774945</v>
      </c>
      <c r="H79" s="3">
        <f>'Regions By Outlet Data'!G83</f>
        <v>-17015564.816516399</v>
      </c>
      <c r="I79" s="13">
        <f>'Regions By Outlet Data'!H83</f>
        <v>-9.7189610888553948E-2</v>
      </c>
      <c r="J79" s="33">
        <f>'Regions By Outlet Data'!I83</f>
        <v>76.039224537809545</v>
      </c>
      <c r="K79" s="23">
        <f>'Regions By Outlet Data'!J83</f>
        <v>-4.2466201902658156</v>
      </c>
    </row>
    <row r="80" spans="2:11">
      <c r="B80" s="348"/>
      <c r="C80" s="28" t="s">
        <v>55</v>
      </c>
      <c r="D80" s="9">
        <f>'Regions By Outlet Data'!C84</f>
        <v>15281131.95125927</v>
      </c>
      <c r="E80" s="2">
        <f>'Regions By Outlet Data'!D84</f>
        <v>-2452832.0979560651</v>
      </c>
      <c r="F80" s="4">
        <f>'Regions By Outlet Data'!E84</f>
        <v>-0.1383126801852626</v>
      </c>
      <c r="G80" s="11">
        <f>'Regions By Outlet Data'!F84</f>
        <v>174924013.90792003</v>
      </c>
      <c r="H80" s="3">
        <f>'Regions By Outlet Data'!G84</f>
        <v>-22486297.243656307</v>
      </c>
      <c r="I80" s="13">
        <f>'Regions By Outlet Data'!H84</f>
        <v>-0.11390639684667125</v>
      </c>
      <c r="J80" s="33">
        <f>'Regions By Outlet Data'!I84</f>
        <v>67.82588360064571</v>
      </c>
      <c r="K80" s="23">
        <f>'Regions By Outlet Data'!J84</f>
        <v>-1.356069130119252</v>
      </c>
    </row>
    <row r="81" spans="2:11" ht="15" thickBot="1">
      <c r="B81" s="349"/>
      <c r="C81" s="29" t="s">
        <v>56</v>
      </c>
      <c r="D81" s="90">
        <f>'Regions By Outlet Data'!C85</f>
        <v>14144071.252059447</v>
      </c>
      <c r="E81" s="91">
        <f>'Regions By Outlet Data'!D85</f>
        <v>-2281479.3147285488</v>
      </c>
      <c r="F81" s="92">
        <f>'Regions By Outlet Data'!E85</f>
        <v>-0.13889819433764591</v>
      </c>
      <c r="G81" s="93">
        <f>'Regions By Outlet Data'!F85</f>
        <v>145690501.52414864</v>
      </c>
      <c r="H81" s="94">
        <f>'Regions By Outlet Data'!G85</f>
        <v>-16240428.736670911</v>
      </c>
      <c r="I81" s="95">
        <f>'Regions By Outlet Data'!H85</f>
        <v>-0.10029232037704416</v>
      </c>
      <c r="J81" s="96">
        <f>'Regions By Outlet Data'!I85</f>
        <v>77.591636790357455</v>
      </c>
      <c r="K81" s="97">
        <f>'Regions By Outlet Data'!J85</f>
        <v>-1.6051335982492105</v>
      </c>
    </row>
    <row r="82" spans="2:11">
      <c r="B82" s="347" t="str">
        <f>'HOME PAGE'!H7</f>
        <v>YTD ENDING 03-23-2025</v>
      </c>
      <c r="C82" s="27" t="s">
        <v>49</v>
      </c>
      <c r="D82" s="8">
        <f>'Regions By Outlet Data'!C123</f>
        <v>1998266.342595876</v>
      </c>
      <c r="E82" s="5">
        <f>'Regions By Outlet Data'!D123</f>
        <v>-228414.27849437878</v>
      </c>
      <c r="F82" s="7">
        <f>'Regions By Outlet Data'!E123</f>
        <v>-0.10258061992857322</v>
      </c>
      <c r="G82" s="10">
        <f>'Regions By Outlet Data'!F123</f>
        <v>21387289.86787815</v>
      </c>
      <c r="H82" s="6">
        <f>'Regions By Outlet Data'!G123</f>
        <v>-1017572.4941032603</v>
      </c>
      <c r="I82" s="12">
        <f>'Regions By Outlet Data'!H123</f>
        <v>-4.5417484725546409E-2</v>
      </c>
      <c r="J82" s="32">
        <f>'Regions By Outlet Data'!I123</f>
        <v>48.86525902915001</v>
      </c>
      <c r="K82" s="22">
        <f>'Regions By Outlet Data'!J123</f>
        <v>1.7071761318671435</v>
      </c>
    </row>
    <row r="83" spans="2:11">
      <c r="B83" s="348"/>
      <c r="C83" s="28" t="s">
        <v>50</v>
      </c>
      <c r="D83" s="9">
        <f>'Regions By Outlet Data'!C124</f>
        <v>4493114.6649475107</v>
      </c>
      <c r="E83" s="2">
        <f>'Regions By Outlet Data'!D124</f>
        <v>-871506.73260077462</v>
      </c>
      <c r="F83" s="4">
        <f>'Regions By Outlet Data'!E124</f>
        <v>-0.16245447125104981</v>
      </c>
      <c r="G83" s="11">
        <f>'Regions By Outlet Data'!F124</f>
        <v>43647970.972207099</v>
      </c>
      <c r="H83" s="3">
        <f>'Regions By Outlet Data'!G124</f>
        <v>-4981121.1873984113</v>
      </c>
      <c r="I83" s="13">
        <f>'Regions By Outlet Data'!H124</f>
        <v>-0.10243088995060563</v>
      </c>
      <c r="J83" s="33">
        <f>'Regions By Outlet Data'!I124</f>
        <v>91.443016976910769</v>
      </c>
      <c r="K83" s="23">
        <f>'Regions By Outlet Data'!J124</f>
        <v>-3.1139432201312047</v>
      </c>
    </row>
    <row r="84" spans="2:11">
      <c r="B84" s="348"/>
      <c r="C84" s="28" t="s">
        <v>51</v>
      </c>
      <c r="D84" s="9">
        <f>'Regions By Outlet Data'!C125</f>
        <v>3947527.4789408087</v>
      </c>
      <c r="E84" s="2">
        <f>'Regions By Outlet Data'!D125</f>
        <v>-719000.18177136546</v>
      </c>
      <c r="F84" s="4">
        <f>'Regions By Outlet Data'!E125</f>
        <v>-0.15407605698444235</v>
      </c>
      <c r="G84" s="11">
        <f>'Regions By Outlet Data'!F125</f>
        <v>37472704.960791059</v>
      </c>
      <c r="H84" s="3">
        <f>'Regions By Outlet Data'!G125</f>
        <v>-4246208.8783702478</v>
      </c>
      <c r="I84" s="13">
        <f>'Regions By Outlet Data'!H125</f>
        <v>-0.10178138612957741</v>
      </c>
      <c r="J84" s="33">
        <f>'Regions By Outlet Data'!I125</f>
        <v>93.49763796446841</v>
      </c>
      <c r="K84" s="23">
        <f>'Regions By Outlet Data'!J125</f>
        <v>-2.2263321106007368</v>
      </c>
    </row>
    <row r="85" spans="2:11">
      <c r="B85" s="348"/>
      <c r="C85" s="28" t="s">
        <v>52</v>
      </c>
      <c r="D85" s="9">
        <f>'Regions By Outlet Data'!C126</f>
        <v>11429851.287907256</v>
      </c>
      <c r="E85" s="2">
        <f>'Regions By Outlet Data'!D126</f>
        <v>-1299842.2539029997</v>
      </c>
      <c r="F85" s="4">
        <f>'Regions By Outlet Data'!E126</f>
        <v>-0.10211104058661828</v>
      </c>
      <c r="G85" s="11">
        <f>'Regions By Outlet Data'!F126</f>
        <v>85507482.652482688</v>
      </c>
      <c r="H85" s="3">
        <f>'Regions By Outlet Data'!G126</f>
        <v>-4758901.3272443861</v>
      </c>
      <c r="I85" s="13">
        <f>'Regions By Outlet Data'!H126</f>
        <v>-5.2720637710636419E-2</v>
      </c>
      <c r="J85" s="33">
        <f>'Regions By Outlet Data'!I126</f>
        <v>191.40950850262954</v>
      </c>
      <c r="K85" s="23">
        <f>'Regions By Outlet Data'!J126</f>
        <v>6.7837651238718877</v>
      </c>
    </row>
    <row r="86" spans="2:11">
      <c r="B86" s="348"/>
      <c r="C86" s="28" t="s">
        <v>53</v>
      </c>
      <c r="D86" s="9">
        <f>'Regions By Outlet Data'!C127</f>
        <v>3115321.8400821723</v>
      </c>
      <c r="E86" s="2">
        <f>'Regions By Outlet Data'!D127</f>
        <v>-413460.13517072285</v>
      </c>
      <c r="F86" s="4">
        <f>'Regions By Outlet Data'!E127</f>
        <v>-0.11716794578704218</v>
      </c>
      <c r="G86" s="11">
        <f>'Regions By Outlet Data'!F127</f>
        <v>31821148.853262376</v>
      </c>
      <c r="H86" s="3">
        <f>'Regions By Outlet Data'!G127</f>
        <v>-2548794.4200474732</v>
      </c>
      <c r="I86" s="13">
        <f>'Regions By Outlet Data'!H127</f>
        <v>-7.4157655710382048E-2</v>
      </c>
      <c r="J86" s="33">
        <f>'Regions By Outlet Data'!I127</f>
        <v>137.9543171925599</v>
      </c>
      <c r="K86" s="23">
        <f>'Regions By Outlet Data'!J127</f>
        <v>2.6197984183363872</v>
      </c>
    </row>
    <row r="87" spans="2:11">
      <c r="B87" s="348"/>
      <c r="C87" s="28" t="s">
        <v>54</v>
      </c>
      <c r="D87" s="9">
        <f>'Regions By Outlet Data'!C128</f>
        <v>3217956.8363538585</v>
      </c>
      <c r="E87" s="2">
        <f>'Regions By Outlet Data'!D128</f>
        <v>-739952.63388999272</v>
      </c>
      <c r="F87" s="4">
        <f>'Regions By Outlet Data'!E128</f>
        <v>-0.18695542165708084</v>
      </c>
      <c r="G87" s="11">
        <f>'Regions By Outlet Data'!F128</f>
        <v>33318134.831569292</v>
      </c>
      <c r="H87" s="3">
        <f>'Regions By Outlet Data'!G128</f>
        <v>-4095269.1078005508</v>
      </c>
      <c r="I87" s="13">
        <f>'Regions By Outlet Data'!H128</f>
        <v>-0.10945994420708482</v>
      </c>
      <c r="J87" s="33">
        <f>'Regions By Outlet Data'!I128</f>
        <v>74.245102066598193</v>
      </c>
      <c r="K87" s="23">
        <f>'Regions By Outlet Data'!J128</f>
        <v>-4.8418485836417631</v>
      </c>
    </row>
    <row r="88" spans="2:11">
      <c r="B88" s="348"/>
      <c r="C88" s="28" t="s">
        <v>55</v>
      </c>
      <c r="D88" s="9">
        <f>'Regions By Outlet Data'!C129</f>
        <v>3272713.5012710714</v>
      </c>
      <c r="E88" s="2">
        <f>'Regions By Outlet Data'!D129</f>
        <v>-586519.48033060832</v>
      </c>
      <c r="F88" s="4">
        <f>'Regions By Outlet Data'!E129</f>
        <v>-0.15197825141077329</v>
      </c>
      <c r="G88" s="11">
        <f>'Regions By Outlet Data'!F129</f>
        <v>37979959.298361763</v>
      </c>
      <c r="H88" s="3">
        <f>'Regions By Outlet Data'!G129</f>
        <v>-4790874.6249480769</v>
      </c>
      <c r="I88" s="13">
        <f>'Regions By Outlet Data'!H129</f>
        <v>-0.1120126540796082</v>
      </c>
      <c r="J88" s="33">
        <f>'Regions By Outlet Data'!I129</f>
        <v>67.860241533865661</v>
      </c>
      <c r="K88" s="23">
        <f>'Regions By Outlet Data'!J129</f>
        <v>-1.4439961725290544</v>
      </c>
    </row>
    <row r="89" spans="2:11" ht="15" thickBot="1">
      <c r="B89" s="349"/>
      <c r="C89" s="29" t="s">
        <v>56</v>
      </c>
      <c r="D89" s="90">
        <f>'Regions By Outlet Data'!C130</f>
        <v>3038859.6261442564</v>
      </c>
      <c r="E89" s="91">
        <f>'Regions By Outlet Data'!D130</f>
        <v>-478674.65143752284</v>
      </c>
      <c r="F89" s="92">
        <f>'Regions By Outlet Data'!E130</f>
        <v>-0.13608244118280496</v>
      </c>
      <c r="G89" s="93">
        <f>'Regions By Outlet Data'!F130</f>
        <v>31628083.007933971</v>
      </c>
      <c r="H89" s="94">
        <f>'Regions By Outlet Data'!G130</f>
        <v>-3246772.9919148274</v>
      </c>
      <c r="I89" s="95">
        <f>'Regions By Outlet Data'!H130</f>
        <v>-9.3097817864220112E-2</v>
      </c>
      <c r="J89" s="96">
        <f>'Regions By Outlet Data'!I130</f>
        <v>77.878682478004208</v>
      </c>
      <c r="K89" s="97">
        <f>'Regions By Outlet Data'!J130</f>
        <v>-0.19374357769765993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43:B50"/>
    <mergeCell ref="B74:B81"/>
    <mergeCell ref="G64:I64"/>
    <mergeCell ref="B35:B42"/>
    <mergeCell ref="B51:B58"/>
    <mergeCell ref="B66:B73"/>
    <mergeCell ref="B82:B89"/>
    <mergeCell ref="C64:C65"/>
    <mergeCell ref="D64:F64"/>
    <mergeCell ref="J64:K64"/>
    <mergeCell ref="B62:K62"/>
    <mergeCell ref="B63:K63"/>
    <mergeCell ref="M35:M39"/>
    <mergeCell ref="M40:M44"/>
    <mergeCell ref="M45:M49"/>
    <mergeCell ref="C33:C34"/>
    <mergeCell ref="D33:F33"/>
    <mergeCell ref="G33:I33"/>
  </mergeCells>
  <conditionalFormatting sqref="A31:B32">
    <cfRule type="cellIs" dxfId="81" priority="28" operator="lessThan">
      <formula>0</formula>
    </cfRule>
  </conditionalFormatting>
  <conditionalFormatting sqref="A35:L59">
    <cfRule type="cellIs" dxfId="80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9" priority="32" operator="lessThan">
      <formula>0</formula>
    </cfRule>
  </conditionalFormatting>
  <conditionalFormatting sqref="B2:B3">
    <cfRule type="cellIs" dxfId="78" priority="25" operator="lessThan">
      <formula>0</formula>
    </cfRule>
  </conditionalFormatting>
  <conditionalFormatting sqref="B62:B63">
    <cfRule type="cellIs" dxfId="77" priority="8" operator="lessThan">
      <formula>0</formula>
    </cfRule>
  </conditionalFormatting>
  <conditionalFormatting sqref="B64:K89">
    <cfRule type="cellIs" dxfId="76" priority="2" operator="lessThan">
      <formula>0</formula>
    </cfRule>
  </conditionalFormatting>
  <conditionalFormatting sqref="B4:V29">
    <cfRule type="cellIs" dxfId="75" priority="4" operator="lessThan">
      <formula>0</formula>
    </cfRule>
  </conditionalFormatting>
  <conditionalFormatting sqref="L2:M3">
    <cfRule type="cellIs" dxfId="74" priority="7" operator="lessThan">
      <formula>0</formula>
    </cfRule>
  </conditionalFormatting>
  <conditionalFormatting sqref="L31:M32">
    <cfRule type="cellIs" dxfId="73" priority="6" operator="lessThan">
      <formula>0</formula>
    </cfRule>
  </conditionalFormatting>
  <conditionalFormatting sqref="M35 M40 M45">
    <cfRule type="cellIs" dxfId="72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9">
    <tabColor rgb="FF616365"/>
  </sheetPr>
  <dimension ref="B2:P55"/>
  <sheetViews>
    <sheetView showGridLines="0" topLeftCell="A6" zoomScale="80" zoomScaleNormal="80" workbookViewId="0">
      <selection activeCell="J4" sqref="J4:J5"/>
    </sheetView>
  </sheetViews>
  <sheetFormatPr defaultColWidth="9.1796875" defaultRowHeight="14.5"/>
  <cols>
    <col min="1" max="1" width="3.7265625" customWidth="1"/>
    <col min="2" max="2" width="47" bestFit="1" customWidth="1"/>
    <col min="3" max="3" width="11.26953125" bestFit="1" customWidth="1"/>
    <col min="4" max="4" width="10.453125" bestFit="1" customWidth="1"/>
    <col min="5" max="5" width="12.453125" style="21" bestFit="1" customWidth="1"/>
    <col min="6" max="6" width="12.26953125" bestFit="1" customWidth="1"/>
    <col min="7" max="7" width="11.81640625" bestFit="1" customWidth="1"/>
    <col min="8" max="8" width="12.453125" style="21" bestFit="1" customWidth="1"/>
    <col min="9" max="9" width="3.7265625" customWidth="1"/>
    <col min="10" max="10" width="44.1796875" bestFit="1" customWidth="1"/>
    <col min="11" max="11" width="11.26953125" bestFit="1" customWidth="1"/>
    <col min="12" max="12" width="10.453125" bestFit="1" customWidth="1"/>
    <col min="13" max="13" width="12.453125" bestFit="1" customWidth="1"/>
    <col min="14" max="14" width="12.26953125" bestFit="1" customWidth="1"/>
    <col min="15" max="15" width="11.81640625" bestFit="1" customWidth="1"/>
    <col min="16" max="16" width="12.453125" bestFit="1" customWidth="1"/>
  </cols>
  <sheetData>
    <row r="2" spans="2:16" ht="23.5">
      <c r="B2" s="359" t="s">
        <v>139</v>
      </c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N2" s="359"/>
      <c r="O2" s="359"/>
      <c r="P2" s="359"/>
    </row>
    <row r="3" spans="2:16" ht="15" thickBot="1">
      <c r="B3" s="360" t="str">
        <f>'HOME PAGE'!H5</f>
        <v>4 WEEKS ENDING 03-23-2025</v>
      </c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</row>
    <row r="4" spans="2:16" ht="15" thickBot="1">
      <c r="B4" s="356" t="s">
        <v>409</v>
      </c>
      <c r="C4" s="342" t="s">
        <v>76</v>
      </c>
      <c r="D4" s="343"/>
      <c r="E4" s="344"/>
      <c r="F4" s="353" t="s">
        <v>21</v>
      </c>
      <c r="G4" s="354"/>
      <c r="H4" s="355"/>
      <c r="I4" s="34"/>
      <c r="J4" s="358" t="s">
        <v>410</v>
      </c>
      <c r="K4" s="342" t="s">
        <v>76</v>
      </c>
      <c r="L4" s="343"/>
      <c r="M4" s="344"/>
      <c r="N4" s="353" t="s">
        <v>21</v>
      </c>
      <c r="O4" s="354"/>
      <c r="P4" s="355"/>
    </row>
    <row r="5" spans="2:16" ht="15" thickBot="1">
      <c r="B5" s="357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358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300" t="s">
        <v>411</v>
      </c>
      <c r="C6" s="301">
        <f>'Region and Market Data'!C4</f>
        <v>41593673.300021268</v>
      </c>
      <c r="D6" s="301">
        <f>'Region and Market Data'!D4</f>
        <v>-284058.03840503097</v>
      </c>
      <c r="E6" s="302">
        <f>'Region and Market Data'!E4</f>
        <v>-6.7830331139352839E-3</v>
      </c>
      <c r="F6" s="301">
        <f>'Region and Market Data'!F4</f>
        <v>171216919.85384953</v>
      </c>
      <c r="G6" s="301">
        <f>'Region and Market Data'!G4</f>
        <v>5472765.0831660926</v>
      </c>
      <c r="H6" s="302">
        <f>'Region and Market Data'!H4</f>
        <v>3.3019354985628163E-2</v>
      </c>
      <c r="I6" s="36"/>
      <c r="J6" s="300" t="s">
        <v>412</v>
      </c>
      <c r="K6" s="301">
        <f>'Region and Market Data'!C40</f>
        <v>38277938.358722918</v>
      </c>
      <c r="L6" s="301">
        <f>'Region and Market Data'!D40</f>
        <v>-108840.97815624624</v>
      </c>
      <c r="M6" s="302">
        <f>'Region and Market Data'!E40</f>
        <v>-2.8353766592676848E-3</v>
      </c>
      <c r="N6" s="301">
        <f>'Region and Market Data'!F40</f>
        <v>222959270.40108886</v>
      </c>
      <c r="O6" s="301">
        <f>'Region and Market Data'!G40</f>
        <v>8753232.3342094421</v>
      </c>
      <c r="P6" s="302">
        <f>'Region and Market Data'!H40</f>
        <v>4.0863611563911689E-2</v>
      </c>
    </row>
    <row r="7" spans="2:16">
      <c r="B7" s="70" t="s">
        <v>413</v>
      </c>
      <c r="C7" s="65">
        <f>'Region and Market Data'!C5</f>
        <v>6772002.4891659673</v>
      </c>
      <c r="D7" s="60">
        <f>'Region and Market Data'!D5</f>
        <v>-88144.486049843021</v>
      </c>
      <c r="E7" s="67">
        <f>'Region and Market Data'!E5</f>
        <v>-1.2848775160108012E-2</v>
      </c>
      <c r="F7" s="68">
        <f>'Region and Market Data'!F5</f>
        <v>30351580.767185189</v>
      </c>
      <c r="G7" s="68">
        <f>'Region and Market Data'!G5</f>
        <v>346010.04597586766</v>
      </c>
      <c r="H7" s="69">
        <f>'Region and Market Data'!H5</f>
        <v>1.1531526901812663E-2</v>
      </c>
      <c r="I7" s="34"/>
      <c r="J7" s="70" t="s">
        <v>414</v>
      </c>
      <c r="K7" s="65">
        <f>'Region and Market Data'!C41</f>
        <v>717093.10773536656</v>
      </c>
      <c r="L7" s="60">
        <f>'Region and Market Data'!D41</f>
        <v>4593.403145711869</v>
      </c>
      <c r="M7" s="67">
        <f>'Region and Market Data'!E41</f>
        <v>6.4468842809658677E-3</v>
      </c>
      <c r="N7" s="68">
        <f>'Region and Market Data'!F41</f>
        <v>3531162.18384925</v>
      </c>
      <c r="O7" s="68">
        <f>'Region and Market Data'!G41</f>
        <v>184107.31519684242</v>
      </c>
      <c r="P7" s="69">
        <f>'Region and Market Data'!H41</f>
        <v>5.500576549286381E-2</v>
      </c>
    </row>
    <row r="8" spans="2:16">
      <c r="B8" s="70" t="s">
        <v>415</v>
      </c>
      <c r="C8" s="65">
        <f>'Region and Market Data'!C6</f>
        <v>2994837.5611939128</v>
      </c>
      <c r="D8" s="60">
        <f>'Region and Market Data'!D6</f>
        <v>-10701.099926920142</v>
      </c>
      <c r="E8" s="67">
        <f>'Region and Market Data'!E6</f>
        <v>-3.5604599153382581E-3</v>
      </c>
      <c r="F8" s="68">
        <f>'Region and Market Data'!F6</f>
        <v>11638193.93019757</v>
      </c>
      <c r="G8" s="68">
        <f>'Region and Market Data'!G6</f>
        <v>340652.63526449911</v>
      </c>
      <c r="H8" s="69">
        <f>'Region and Market Data'!H6</f>
        <v>3.0152811693397504E-2</v>
      </c>
      <c r="I8" s="34"/>
      <c r="J8" s="70" t="s">
        <v>416</v>
      </c>
      <c r="K8" s="65">
        <f>'Region and Market Data'!C42</f>
        <v>4336004.1275360482</v>
      </c>
      <c r="L8" s="60">
        <f>'Region and Market Data'!D42</f>
        <v>-20972.921616534702</v>
      </c>
      <c r="M8" s="67">
        <f>'Region and Market Data'!E42</f>
        <v>-4.8136405998773536E-3</v>
      </c>
      <c r="N8" s="68">
        <f>'Region and Market Data'!F42</f>
        <v>23878698.051331062</v>
      </c>
      <c r="O8" s="68">
        <f>'Region and Market Data'!G42</f>
        <v>621596.43089839071</v>
      </c>
      <c r="P8" s="69">
        <f>'Region and Market Data'!H42</f>
        <v>2.672716665400315E-2</v>
      </c>
    </row>
    <row r="9" spans="2:16">
      <c r="B9" s="70" t="s">
        <v>417</v>
      </c>
      <c r="C9" s="65">
        <f>'Region and Market Data'!C7</f>
        <v>1471812.5919157225</v>
      </c>
      <c r="D9" s="60">
        <f>'Region and Market Data'!D7</f>
        <v>4737.426299353363</v>
      </c>
      <c r="E9" s="67">
        <f>'Region and Market Data'!E7</f>
        <v>3.2291639926731405E-3</v>
      </c>
      <c r="F9" s="68">
        <f>'Region and Market Data'!F7</f>
        <v>6409599.9649132714</v>
      </c>
      <c r="G9" s="68">
        <f>'Region and Market Data'!G7</f>
        <v>241228.72746212408</v>
      </c>
      <c r="H9" s="69">
        <f>'Region and Market Data'!H7</f>
        <v>3.9107362085716975E-2</v>
      </c>
      <c r="I9" s="34"/>
      <c r="J9" s="70" t="s">
        <v>418</v>
      </c>
      <c r="K9" s="65">
        <f>'Region and Market Data'!C43</f>
        <v>2181047.1586445365</v>
      </c>
      <c r="L9" s="60">
        <f>'Region and Market Data'!D43</f>
        <v>-7847.4278769446537</v>
      </c>
      <c r="M9" s="67">
        <f>'Region and Market Data'!E43</f>
        <v>-3.5851100026774367E-3</v>
      </c>
      <c r="N9" s="68">
        <f>'Region and Market Data'!F43</f>
        <v>9773188.7595623024</v>
      </c>
      <c r="O9" s="68">
        <f>'Region and Market Data'!G43</f>
        <v>603205.56170575134</v>
      </c>
      <c r="P9" s="69">
        <f>'Region and Market Data'!H43</f>
        <v>6.5780443506891967E-2</v>
      </c>
    </row>
    <row r="10" spans="2:16">
      <c r="B10" s="70" t="s">
        <v>419</v>
      </c>
      <c r="C10" s="65">
        <f>'Region and Market Data'!C8</f>
        <v>2059120.7919940613</v>
      </c>
      <c r="D10" s="60">
        <f>'Region and Market Data'!D8</f>
        <v>-12611.191905270098</v>
      </c>
      <c r="E10" s="67">
        <f>'Region and Market Data'!E8</f>
        <v>-6.0872699766568329E-3</v>
      </c>
      <c r="F10" s="68">
        <f>'Region and Market Data'!F8</f>
        <v>8301329.8567869104</v>
      </c>
      <c r="G10" s="68">
        <f>'Region and Market Data'!G8</f>
        <v>246265.21509164013</v>
      </c>
      <c r="H10" s="69">
        <f>'Region and Market Data'!H8</f>
        <v>3.0572717420156062E-2</v>
      </c>
      <c r="I10" s="34"/>
      <c r="J10" s="70" t="s">
        <v>420</v>
      </c>
      <c r="K10" s="65">
        <f>'Region and Market Data'!C44</f>
        <v>3607369.7010538247</v>
      </c>
      <c r="L10" s="60">
        <f>'Region and Market Data'!D44</f>
        <v>16643.79211498471</v>
      </c>
      <c r="M10" s="67">
        <f>'Region and Market Data'!E44</f>
        <v>4.6352165375673068E-3</v>
      </c>
      <c r="N10" s="68">
        <f>'Region and Market Data'!F44</f>
        <v>19903888.783165935</v>
      </c>
      <c r="O10" s="68">
        <f>'Region and Market Data'!G44</f>
        <v>1393934.3449740522</v>
      </c>
      <c r="P10" s="69">
        <f>'Region and Market Data'!H44</f>
        <v>7.5307281259316627E-2</v>
      </c>
    </row>
    <row r="11" spans="2:16">
      <c r="B11" s="70" t="s">
        <v>421</v>
      </c>
      <c r="C11" s="65">
        <f>'Region and Market Data'!C9</f>
        <v>3924393.7932361364</v>
      </c>
      <c r="D11" s="60">
        <f>'Region and Market Data'!D9</f>
        <v>-45727.599577877671</v>
      </c>
      <c r="E11" s="67">
        <f>'Region and Market Data'!E9</f>
        <v>-1.1517934857267938E-2</v>
      </c>
      <c r="F11" s="68">
        <f>'Region and Market Data'!F9</f>
        <v>17119743.796905827</v>
      </c>
      <c r="G11" s="68">
        <f>'Region and Market Data'!G9</f>
        <v>194968.5013766177</v>
      </c>
      <c r="H11" s="69">
        <f>'Region and Market Data'!H9</f>
        <v>1.1519709891103838E-2</v>
      </c>
      <c r="I11" s="34"/>
      <c r="J11" s="70" t="s">
        <v>422</v>
      </c>
      <c r="K11" s="65">
        <f>'Region and Market Data'!C45</f>
        <v>2429046.9166622753</v>
      </c>
      <c r="L11" s="60">
        <f>'Region and Market Data'!D45</f>
        <v>4316.2127210702747</v>
      </c>
      <c r="M11" s="67">
        <f>'Region and Market Data'!E45</f>
        <v>1.7800792121181199E-3</v>
      </c>
      <c r="N11" s="68">
        <f>'Region and Market Data'!F45</f>
        <v>13665514.146621026</v>
      </c>
      <c r="O11" s="68">
        <f>'Region and Market Data'!G45</f>
        <v>745992.31304110587</v>
      </c>
      <c r="P11" s="69">
        <f>'Region and Market Data'!H45</f>
        <v>5.7741480114391813E-2</v>
      </c>
    </row>
    <row r="12" spans="2:16">
      <c r="B12" s="70" t="s">
        <v>423</v>
      </c>
      <c r="C12" s="65">
        <f>'Region and Market Data'!C10</f>
        <v>1720032.6947965741</v>
      </c>
      <c r="D12" s="60">
        <f>'Region and Market Data'!D10</f>
        <v>-8950.6199525534175</v>
      </c>
      <c r="E12" s="67">
        <f>'Region and Market Data'!E10</f>
        <v>-5.1768110635886256E-3</v>
      </c>
      <c r="F12" s="68">
        <f>'Region and Market Data'!F10</f>
        <v>7158573.3056697603</v>
      </c>
      <c r="G12" s="68">
        <f>'Region and Market Data'!G10</f>
        <v>331207.41314969957</v>
      </c>
      <c r="H12" s="69">
        <f>'Region and Market Data'!H10</f>
        <v>4.8511742063299175E-2</v>
      </c>
      <c r="I12" s="34"/>
      <c r="J12" s="70" t="s">
        <v>424</v>
      </c>
      <c r="K12" s="65">
        <f>'Region and Market Data'!C46</f>
        <v>3023448.1651143837</v>
      </c>
      <c r="L12" s="60">
        <f>'Region and Market Data'!D46</f>
        <v>1413.1358005939983</v>
      </c>
      <c r="M12" s="67">
        <f>'Region and Market Data'!E46</f>
        <v>4.6761066198325226E-4</v>
      </c>
      <c r="N12" s="68">
        <f>'Region and Market Data'!F46</f>
        <v>16139668.734139023</v>
      </c>
      <c r="O12" s="68">
        <f>'Region and Market Data'!G46</f>
        <v>923929.94616690464</v>
      </c>
      <c r="P12" s="69">
        <f>'Region and Market Data'!H46</f>
        <v>6.0721990502180648E-2</v>
      </c>
    </row>
    <row r="13" spans="2:16">
      <c r="B13" s="70" t="s">
        <v>425</v>
      </c>
      <c r="C13" s="65">
        <f>'Region and Market Data'!C11</f>
        <v>708540.71314226591</v>
      </c>
      <c r="D13" s="60">
        <f>'Region and Market Data'!D11</f>
        <v>423.39502414455637</v>
      </c>
      <c r="E13" s="67">
        <f>'Region and Market Data'!E11</f>
        <v>5.9791649393600862E-4</v>
      </c>
      <c r="F13" s="68">
        <f>'Region and Market Data'!F11</f>
        <v>2955193.9837518162</v>
      </c>
      <c r="G13" s="68">
        <f>'Region and Market Data'!G11</f>
        <v>147213.89227212267</v>
      </c>
      <c r="H13" s="69">
        <f>'Region and Market Data'!H11</f>
        <v>5.2426971515509152E-2</v>
      </c>
      <c r="I13" s="34"/>
      <c r="J13" s="70" t="s">
        <v>426</v>
      </c>
      <c r="K13" s="65">
        <f>'Region and Market Data'!C47</f>
        <v>10781740.219798468</v>
      </c>
      <c r="L13" s="60">
        <f>'Region and Market Data'!D47</f>
        <v>31063.639850104228</v>
      </c>
      <c r="M13" s="67">
        <f>'Region and Market Data'!E47</f>
        <v>2.8894590604690508E-3</v>
      </c>
      <c r="N13" s="68">
        <f>'Region and Market Data'!F47</f>
        <v>72727899.218280047</v>
      </c>
      <c r="O13" s="68">
        <f>'Region and Market Data'!G47</f>
        <v>1606222.0663720816</v>
      </c>
      <c r="P13" s="69">
        <f>'Region and Market Data'!H47</f>
        <v>2.2584142144755254E-2</v>
      </c>
    </row>
    <row r="14" spans="2:16">
      <c r="B14" s="70" t="s">
        <v>427</v>
      </c>
      <c r="C14" s="65">
        <f>'Region and Market Data'!C12</f>
        <v>2486025.3676549969</v>
      </c>
      <c r="D14" s="60">
        <f>'Region and Market Data'!D12</f>
        <v>5383.0309301903471</v>
      </c>
      <c r="E14" s="67">
        <f>'Region and Market Data'!E12</f>
        <v>2.1700149394763479E-3</v>
      </c>
      <c r="F14" s="68">
        <f>'Region and Market Data'!F12</f>
        <v>9552983.7518954985</v>
      </c>
      <c r="G14" s="68">
        <f>'Region and Market Data'!G12</f>
        <v>294199.45315738209</v>
      </c>
      <c r="H14" s="69">
        <f>'Region and Market Data'!H12</f>
        <v>3.1775170871782665E-2</v>
      </c>
      <c r="I14" s="34"/>
      <c r="J14" s="70" t="s">
        <v>428</v>
      </c>
      <c r="K14" s="65">
        <f>'Region and Market Data'!C48</f>
        <v>4236076.0698066885</v>
      </c>
      <c r="L14" s="60">
        <f>'Region and Market Data'!D48</f>
        <v>-12403.710841475986</v>
      </c>
      <c r="M14" s="67">
        <f>'Region and Market Data'!E48</f>
        <v>-2.9195645223439497E-3</v>
      </c>
      <c r="N14" s="68">
        <f>'Region and Market Data'!F48</f>
        <v>25484786.986526389</v>
      </c>
      <c r="O14" s="68">
        <f>'Region and Market Data'!G48</f>
        <v>1314721.7496504076</v>
      </c>
      <c r="P14" s="69">
        <f>'Region and Market Data'!H48</f>
        <v>5.4394629752366253E-2</v>
      </c>
    </row>
    <row r="15" spans="2:16">
      <c r="B15" s="70" t="s">
        <v>429</v>
      </c>
      <c r="C15" s="65">
        <f>'Region and Market Data'!C13</f>
        <v>2240720.2322841538</v>
      </c>
      <c r="D15" s="60">
        <f>'Region and Market Data'!D13</f>
        <v>-13900.504519351292</v>
      </c>
      <c r="E15" s="67">
        <f>'Region and Market Data'!E13</f>
        <v>-6.1653404905069632E-3</v>
      </c>
      <c r="F15" s="68">
        <f>'Region and Market Data'!F13</f>
        <v>9447031.9026922304</v>
      </c>
      <c r="G15" s="68">
        <f>'Region and Market Data'!G13</f>
        <v>389042.03923589922</v>
      </c>
      <c r="H15" s="69">
        <f>'Region and Market Data'!H13</f>
        <v>4.2950151755573866E-2</v>
      </c>
      <c r="I15" s="34"/>
      <c r="J15" s="70" t="s">
        <v>430</v>
      </c>
      <c r="K15" s="65">
        <f>'Region and Market Data'!C49</f>
        <v>1859584.1678626167</v>
      </c>
      <c r="L15" s="60">
        <f>'Region and Market Data'!D49</f>
        <v>-61564.028452225495</v>
      </c>
      <c r="M15" s="67">
        <f>'Region and Market Data'!E49</f>
        <v>-3.2045434376337015E-2</v>
      </c>
      <c r="N15" s="68">
        <f>'Region and Market Data'!F49</f>
        <v>10925638.612403961</v>
      </c>
      <c r="O15" s="68">
        <f>'Region and Market Data'!G49</f>
        <v>429481.64533828013</v>
      </c>
      <c r="P15" s="69">
        <f>'Region and Market Data'!H49</f>
        <v>4.0917989954407721E-2</v>
      </c>
    </row>
    <row r="16" spans="2:16">
      <c r="B16" s="70" t="s">
        <v>431</v>
      </c>
      <c r="C16" s="65">
        <f>'Region and Market Data'!C14</f>
        <v>1867120.9690862969</v>
      </c>
      <c r="D16" s="60">
        <f>'Region and Market Data'!D14</f>
        <v>-22150.219076816924</v>
      </c>
      <c r="E16" s="67">
        <f>'Region and Market Data'!E14</f>
        <v>-1.172421366270502E-2</v>
      </c>
      <c r="F16" s="68">
        <f>'Region and Market Data'!F14</f>
        <v>7487216.0311123757</v>
      </c>
      <c r="G16" s="68">
        <f>'Region and Market Data'!G14</f>
        <v>235953.21095994674</v>
      </c>
      <c r="H16" s="69">
        <f>'Region and Market Data'!H14</f>
        <v>3.2539602661235047E-2</v>
      </c>
      <c r="I16" s="34"/>
      <c r="J16" s="70" t="s">
        <v>432</v>
      </c>
      <c r="K16" s="65">
        <f>'Region and Market Data'!C50</f>
        <v>643182.45693134994</v>
      </c>
      <c r="L16" s="60">
        <f>'Region and Market Data'!D50</f>
        <v>-3976.2696642718511</v>
      </c>
      <c r="M16" s="67">
        <f>'Region and Market Data'!E50</f>
        <v>-6.144195389574697E-3</v>
      </c>
      <c r="N16" s="68">
        <f>'Region and Market Data'!F50</f>
        <v>3598805.5585862468</v>
      </c>
      <c r="O16" s="68">
        <f>'Region and Market Data'!G50</f>
        <v>101593.52482589707</v>
      </c>
      <c r="P16" s="69">
        <f>'Region and Market Data'!H50</f>
        <v>2.9049861388203972E-2</v>
      </c>
    </row>
    <row r="17" spans="2:16" ht="15" thickBot="1">
      <c r="B17" s="71" t="s">
        <v>433</v>
      </c>
      <c r="C17" s="72">
        <f>'Region and Market Data'!C15</f>
        <v>1974244.9831099198</v>
      </c>
      <c r="D17" s="73">
        <f>'Region and Market Data'!D15</f>
        <v>-15394.279758314835</v>
      </c>
      <c r="E17" s="74">
        <f>'Region and Market Data'!E15</f>
        <v>-7.7372215384022263E-3</v>
      </c>
      <c r="F17" s="75">
        <f>'Region and Market Data'!F15</f>
        <v>7285716.2085838141</v>
      </c>
      <c r="G17" s="75">
        <f>'Region and Market Data'!G15</f>
        <v>186158.48321307171</v>
      </c>
      <c r="H17" s="76">
        <f>'Region and Market Data'!H15</f>
        <v>2.622113805030727E-2</v>
      </c>
      <c r="I17" s="34"/>
      <c r="J17" s="71" t="s">
        <v>434</v>
      </c>
      <c r="K17" s="72">
        <f>'Region and Market Data'!C51</f>
        <v>990610.71514725965</v>
      </c>
      <c r="L17" s="73">
        <f>'Region and Market Data'!D51</f>
        <v>-3521.2419953926001</v>
      </c>
      <c r="M17" s="74">
        <f>'Region and Market Data'!E51</f>
        <v>-3.5420267602234638E-3</v>
      </c>
      <c r="N17" s="75">
        <f>'Region and Market Data'!F51</f>
        <v>4342150.8052790752</v>
      </c>
      <c r="O17" s="75">
        <f>'Region and Market Data'!G51</f>
        <v>180701.95946757682</v>
      </c>
      <c r="P17" s="76">
        <f>'Region and Market Data'!H51</f>
        <v>4.3422847705902594E-2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358" t="s">
        <v>435</v>
      </c>
      <c r="C20" s="342" t="s">
        <v>76</v>
      </c>
      <c r="D20" s="343"/>
      <c r="E20" s="344"/>
      <c r="F20" s="353" t="s">
        <v>21</v>
      </c>
      <c r="G20" s="354"/>
      <c r="H20" s="355"/>
      <c r="I20" s="34"/>
      <c r="J20" s="356" t="s">
        <v>436</v>
      </c>
      <c r="K20" s="342" t="s">
        <v>76</v>
      </c>
      <c r="L20" s="343"/>
      <c r="M20" s="344"/>
      <c r="N20" s="353" t="s">
        <v>21</v>
      </c>
      <c r="O20" s="354"/>
      <c r="P20" s="355"/>
    </row>
    <row r="21" spans="2:16" ht="15" thickBot="1">
      <c r="B21" s="358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357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300" t="s">
        <v>437</v>
      </c>
      <c r="C22" s="301">
        <f>'Region and Market Data'!C16</f>
        <v>26507650.714403737</v>
      </c>
      <c r="D22" s="301">
        <f>'Region and Market Data'!D16</f>
        <v>-474736.59408296645</v>
      </c>
      <c r="E22" s="302">
        <f>'Region and Market Data'!E16</f>
        <v>-1.7594313974347582E-2</v>
      </c>
      <c r="F22" s="301">
        <f>'Region and Market Data'!F16</f>
        <v>133709133.74827194</v>
      </c>
      <c r="G22" s="301">
        <f>'Region and Market Data'!G16</f>
        <v>5966907.9976447672</v>
      </c>
      <c r="H22" s="302">
        <f>'Region and Market Data'!H16</f>
        <v>4.6710537276006964E-2</v>
      </c>
      <c r="I22" s="36"/>
      <c r="J22" s="300" t="s">
        <v>438</v>
      </c>
      <c r="K22" s="301">
        <f>'Region and Market Data'!C52</f>
        <v>36828016.923189051</v>
      </c>
      <c r="L22" s="301">
        <f>'Region and Market Data'!D52</f>
        <v>-219772.46490672231</v>
      </c>
      <c r="M22" s="302">
        <f>'Region and Market Data'!E52</f>
        <v>-5.9321343739159715E-3</v>
      </c>
      <c r="N22" s="301">
        <f>'Region and Market Data'!F52</f>
        <v>191880564.47205475</v>
      </c>
      <c r="O22" s="301">
        <f>'Region and Market Data'!G52</f>
        <v>6355050.0176225007</v>
      </c>
      <c r="P22" s="302">
        <f>'Region and Market Data'!H52</f>
        <v>3.4254318260809311E-2</v>
      </c>
    </row>
    <row r="23" spans="2:16">
      <c r="B23" s="70" t="s">
        <v>439</v>
      </c>
      <c r="C23" s="65">
        <f>'Region and Market Data'!C17</f>
        <v>5639824.4966401793</v>
      </c>
      <c r="D23" s="60">
        <f>'Region and Market Data'!D17</f>
        <v>-192663.16813532356</v>
      </c>
      <c r="E23" s="67">
        <f>'Region and Market Data'!E17</f>
        <v>-3.3032760497529373E-2</v>
      </c>
      <c r="F23" s="68">
        <f>'Region and Market Data'!F17</f>
        <v>26703023.699499238</v>
      </c>
      <c r="G23" s="68">
        <f>'Region and Market Data'!G17</f>
        <v>-46174.436295151711</v>
      </c>
      <c r="H23" s="69">
        <f>'Region and Market Data'!H17</f>
        <v>-1.7261988961591889E-3</v>
      </c>
      <c r="I23" s="34"/>
      <c r="J23" s="70" t="s">
        <v>440</v>
      </c>
      <c r="K23" s="65">
        <f>'Region and Market Data'!C53</f>
        <v>4124178.1961160577</v>
      </c>
      <c r="L23" s="60">
        <f>'Region and Market Data'!D53</f>
        <v>-13454.39696526248</v>
      </c>
      <c r="M23" s="67">
        <f>'Region and Market Data'!E53</f>
        <v>-3.2517137910601456E-3</v>
      </c>
      <c r="N23" s="68">
        <f>'Region and Market Data'!F53</f>
        <v>20250206.664624844</v>
      </c>
      <c r="O23" s="68">
        <f>'Region and Market Data'!G53</f>
        <v>729366.13484655693</v>
      </c>
      <c r="P23" s="69">
        <f>'Region and Market Data'!H53</f>
        <v>3.7363459515687203E-2</v>
      </c>
    </row>
    <row r="24" spans="2:16">
      <c r="B24" s="70" t="s">
        <v>441</v>
      </c>
      <c r="C24" s="65">
        <f>'Region and Market Data'!C18</f>
        <v>3880094.053814013</v>
      </c>
      <c r="D24" s="60">
        <f>'Region and Market Data'!D18</f>
        <v>3566.0366736608557</v>
      </c>
      <c r="E24" s="67">
        <f>'Region and Market Data'!E18</f>
        <v>9.1990478538871991E-4</v>
      </c>
      <c r="F24" s="68">
        <f>'Region and Market Data'!F18</f>
        <v>18559504.587410942</v>
      </c>
      <c r="G24" s="68">
        <f>'Region and Market Data'!G18</f>
        <v>575358.15134951845</v>
      </c>
      <c r="H24" s="69">
        <f>'Region and Market Data'!H18</f>
        <v>3.1992519266626003E-2</v>
      </c>
      <c r="I24" s="34"/>
      <c r="J24" s="70" t="s">
        <v>442</v>
      </c>
      <c r="K24" s="65">
        <f>'Region and Market Data'!C54</f>
        <v>3403060.9844241147</v>
      </c>
      <c r="L24" s="60">
        <f>'Region and Market Data'!D54</f>
        <v>-36564.907624789048</v>
      </c>
      <c r="M24" s="67">
        <f>'Region and Market Data'!E54</f>
        <v>-1.0630489702183337E-2</v>
      </c>
      <c r="N24" s="68">
        <f>'Region and Market Data'!F54</f>
        <v>17332798.263088267</v>
      </c>
      <c r="O24" s="68">
        <f>'Region and Market Data'!G54</f>
        <v>850043.71851988882</v>
      </c>
      <c r="P24" s="69">
        <f>'Region and Market Data'!H54</f>
        <v>5.1571702789204414E-2</v>
      </c>
    </row>
    <row r="25" spans="2:16">
      <c r="B25" s="70" t="s">
        <v>443</v>
      </c>
      <c r="C25" s="65">
        <f>'Region and Market Data'!C19</f>
        <v>626315.60705465113</v>
      </c>
      <c r="D25" s="60">
        <f>'Region and Market Data'!D19</f>
        <v>-9411.8937500212342</v>
      </c>
      <c r="E25" s="67">
        <f>'Region and Market Data'!E19</f>
        <v>-1.480491836220413E-2</v>
      </c>
      <c r="F25" s="68">
        <f>'Region and Market Data'!F19</f>
        <v>3390018.6500972081</v>
      </c>
      <c r="G25" s="68">
        <f>'Region and Market Data'!G19</f>
        <v>341712.44118627533</v>
      </c>
      <c r="H25" s="69">
        <f>'Region and Market Data'!H19</f>
        <v>0.11209911923787959</v>
      </c>
      <c r="I25" s="34"/>
      <c r="J25" s="70" t="s">
        <v>444</v>
      </c>
      <c r="K25" s="65">
        <f>'Region and Market Data'!C55</f>
        <v>1516949.1817677217</v>
      </c>
      <c r="L25" s="60">
        <f>'Region and Market Data'!D55</f>
        <v>4267.8582242655102</v>
      </c>
      <c r="M25" s="67">
        <f>'Region and Market Data'!E55</f>
        <v>2.8213862086087318E-3</v>
      </c>
      <c r="N25" s="68">
        <f>'Region and Market Data'!F55</f>
        <v>8098464.327317127</v>
      </c>
      <c r="O25" s="68">
        <f>'Region and Market Data'!G55</f>
        <v>93246.595961906947</v>
      </c>
      <c r="P25" s="69">
        <f>'Region and Market Data'!H55</f>
        <v>1.1648227330116733E-2</v>
      </c>
    </row>
    <row r="26" spans="2:16">
      <c r="B26" s="70" t="s">
        <v>445</v>
      </c>
      <c r="C26" s="65">
        <f>'Region and Market Data'!C20</f>
        <v>2285926.1313565974</v>
      </c>
      <c r="D26" s="60">
        <f>'Region and Market Data'!D20</f>
        <v>-54940.605492430273</v>
      </c>
      <c r="E26" s="67">
        <f>'Region and Market Data'!E20</f>
        <v>-2.3470197866275896E-2</v>
      </c>
      <c r="F26" s="68">
        <f>'Region and Market Data'!F20</f>
        <v>13475117.78812539</v>
      </c>
      <c r="G26" s="68">
        <f>'Region and Market Data'!G20</f>
        <v>679221.71399375051</v>
      </c>
      <c r="H26" s="69">
        <f>'Region and Market Data'!H20</f>
        <v>5.3081215262983775E-2</v>
      </c>
      <c r="I26" s="34"/>
      <c r="J26" s="70" t="s">
        <v>446</v>
      </c>
      <c r="K26" s="65">
        <f>'Region and Market Data'!C56</f>
        <v>4330232.1936113006</v>
      </c>
      <c r="L26" s="60">
        <f>'Region and Market Data'!D56</f>
        <v>-13168.483421233483</v>
      </c>
      <c r="M26" s="67">
        <f>'Region and Market Data'!E56</f>
        <v>-3.0318371249668718E-3</v>
      </c>
      <c r="N26" s="68">
        <f>'Region and Market Data'!F56</f>
        <v>26652084.167389993</v>
      </c>
      <c r="O26" s="68">
        <f>'Region and Market Data'!G56</f>
        <v>129283.56390627101</v>
      </c>
      <c r="P26" s="69">
        <f>'Region and Market Data'!H56</f>
        <v>4.8744310919145491E-3</v>
      </c>
    </row>
    <row r="27" spans="2:16">
      <c r="B27" s="70" t="s">
        <v>447</v>
      </c>
      <c r="C27" s="65">
        <f>'Region and Market Data'!C21</f>
        <v>962858.61759949243</v>
      </c>
      <c r="D27" s="60">
        <f>'Region and Market Data'!D21</f>
        <v>-18007.484918138594</v>
      </c>
      <c r="E27" s="67">
        <f>'Region and Market Data'!E21</f>
        <v>-1.8358759541101492E-2</v>
      </c>
      <c r="F27" s="68">
        <f>'Region and Market Data'!F21</f>
        <v>4826913.3458929434</v>
      </c>
      <c r="G27" s="68">
        <f>'Region and Market Data'!G21</f>
        <v>144051.42859599367</v>
      </c>
      <c r="H27" s="69">
        <f>'Region and Market Data'!H21</f>
        <v>3.0761408544615662E-2</v>
      </c>
      <c r="I27" s="34"/>
      <c r="J27" s="70" t="s">
        <v>448</v>
      </c>
      <c r="K27" s="65">
        <f>'Region and Market Data'!C57</f>
        <v>1892685.5396279043</v>
      </c>
      <c r="L27" s="60">
        <f>'Region and Market Data'!D57</f>
        <v>-41562.577223567525</v>
      </c>
      <c r="M27" s="67">
        <f>'Region and Market Data'!E57</f>
        <v>-2.1487717558811539E-2</v>
      </c>
      <c r="N27" s="68">
        <f>'Region and Market Data'!F57</f>
        <v>9885354.5767846238</v>
      </c>
      <c r="O27" s="68">
        <f>'Region and Market Data'!G57</f>
        <v>745325.33166345954</v>
      </c>
      <c r="P27" s="69">
        <f>'Region and Market Data'!H57</f>
        <v>8.1545180182142754E-2</v>
      </c>
    </row>
    <row r="28" spans="2:16" ht="15" thickBot="1">
      <c r="B28" s="71" t="s">
        <v>449</v>
      </c>
      <c r="C28" s="72">
        <f>'Region and Market Data'!C22</f>
        <v>828508.9305714675</v>
      </c>
      <c r="D28" s="73">
        <f>'Region and Market Data'!D22</f>
        <v>-13448.232918596128</v>
      </c>
      <c r="E28" s="74">
        <f>'Region and Market Data'!E22</f>
        <v>-1.5972585663207362E-2</v>
      </c>
      <c r="F28" s="75">
        <f>'Region and Market Data'!F22</f>
        <v>4141598.1002375293</v>
      </c>
      <c r="G28" s="75">
        <f>'Region and Market Data'!G22</f>
        <v>122179.8466089624</v>
      </c>
      <c r="H28" s="76">
        <f>'Region and Market Data'!H22</f>
        <v>3.0397395568043564E-2</v>
      </c>
      <c r="I28" s="34"/>
      <c r="J28" s="70" t="s">
        <v>450</v>
      </c>
      <c r="K28" s="65">
        <f>'Region and Market Data'!C58</f>
        <v>3407328.6440857849</v>
      </c>
      <c r="L28" s="60">
        <f>'Region and Market Data'!D58</f>
        <v>14177.957806142047</v>
      </c>
      <c r="M28" s="67">
        <f>'Region and Market Data'!E58</f>
        <v>4.1784050037834324E-3</v>
      </c>
      <c r="N28" s="68">
        <f>'Region and Market Data'!F58</f>
        <v>18050834.716588568</v>
      </c>
      <c r="O28" s="68">
        <f>'Region and Market Data'!G58</f>
        <v>375056.36871111766</v>
      </c>
      <c r="P28" s="69">
        <f>'Region and Market Data'!H58</f>
        <v>2.1218662133549289E-2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70" t="s">
        <v>451</v>
      </c>
      <c r="K29" s="65">
        <f>'Region and Market Data'!C59</f>
        <v>4628580.2105057947</v>
      </c>
      <c r="L29" s="60">
        <f>'Region and Market Data'!D59</f>
        <v>-31589.368303709663</v>
      </c>
      <c r="M29" s="67">
        <f>'Region and Market Data'!E59</f>
        <v>-6.7785877250800698E-3</v>
      </c>
      <c r="N29" s="68">
        <f>'Region and Market Data'!F59</f>
        <v>21045929.914156228</v>
      </c>
      <c r="O29" s="68">
        <f>'Region and Market Data'!G59</f>
        <v>1172455.82471947</v>
      </c>
      <c r="P29" s="69">
        <f>'Region and Market Data'!H59</f>
        <v>5.899601747752091E-2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71" t="s">
        <v>452</v>
      </c>
      <c r="K30" s="72">
        <f>'Region and Market Data'!C60</f>
        <v>3422294.429822206</v>
      </c>
      <c r="L30" s="73">
        <f>'Region and Market Data'!D60</f>
        <v>-51234.007131740917</v>
      </c>
      <c r="M30" s="74">
        <f>'Region and Market Data'!E60</f>
        <v>-1.4749845311953089E-2</v>
      </c>
      <c r="N30" s="75">
        <f>'Region and Market Data'!F60</f>
        <v>18401451.701614246</v>
      </c>
      <c r="O30" s="75">
        <f>'Region and Market Data'!G60</f>
        <v>-98184.521385110915</v>
      </c>
      <c r="P30" s="76">
        <f>'Region and Market Data'!H60</f>
        <v>-5.3073757884517037E-3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356" t="s">
        <v>453</v>
      </c>
      <c r="C33" s="342" t="s">
        <v>76</v>
      </c>
      <c r="D33" s="343"/>
      <c r="E33" s="344"/>
      <c r="F33" s="353" t="s">
        <v>21</v>
      </c>
      <c r="G33" s="354"/>
      <c r="H33" s="355"/>
      <c r="I33" s="34"/>
      <c r="J33" s="356" t="s">
        <v>454</v>
      </c>
      <c r="K33" s="342" t="s">
        <v>76</v>
      </c>
      <c r="L33" s="343"/>
      <c r="M33" s="344"/>
      <c r="N33" s="353" t="s">
        <v>21</v>
      </c>
      <c r="O33" s="354"/>
      <c r="P33" s="355"/>
    </row>
    <row r="34" spans="2:16" ht="15" thickBot="1">
      <c r="B34" s="357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361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300" t="s">
        <v>455</v>
      </c>
      <c r="C35" s="301">
        <f>'Region and Market Data'!C23</f>
        <v>20764877.877900656</v>
      </c>
      <c r="D35" s="301">
        <f>'Region and Market Data'!D23</f>
        <v>-265494.88470052555</v>
      </c>
      <c r="E35" s="302">
        <f>'Region and Market Data'!E23</f>
        <v>-1.2624354674904361E-2</v>
      </c>
      <c r="F35" s="301">
        <f>'Region and Market Data'!F23</f>
        <v>99108143.277662203</v>
      </c>
      <c r="G35" s="301">
        <f>'Region and Market Data'!G23</f>
        <v>5818282.2829908133</v>
      </c>
      <c r="H35" s="302">
        <f>'Region and Market Data'!H23</f>
        <v>6.2367788106396115E-2</v>
      </c>
      <c r="I35" s="36"/>
      <c r="J35" s="300" t="s">
        <v>456</v>
      </c>
      <c r="K35" s="301">
        <f>'Region and Market Data'!C61</f>
        <v>25750315.542725462</v>
      </c>
      <c r="L35" s="301">
        <f>'Region and Market Data'!D61</f>
        <v>-749.97291136905551</v>
      </c>
      <c r="M35" s="302">
        <f>'Region and Market Data'!E61</f>
        <v>-2.912395647914643E-5</v>
      </c>
      <c r="N35" s="301">
        <f>'Region and Market Data'!F61</f>
        <v>159363358.80578527</v>
      </c>
      <c r="O35" s="301">
        <f>'Region and Market Data'!G61</f>
        <v>11314206.370119214</v>
      </c>
      <c r="P35" s="302">
        <f>'Region and Market Data'!H61</f>
        <v>7.6421959761206609E-2</v>
      </c>
    </row>
    <row r="36" spans="2:16">
      <c r="B36" s="70" t="s">
        <v>457</v>
      </c>
      <c r="C36" s="65">
        <f>'Region and Market Data'!C24</f>
        <v>880386.57601151429</v>
      </c>
      <c r="D36" s="60">
        <f>'Region and Market Data'!D24</f>
        <v>-5555.7866698424332</v>
      </c>
      <c r="E36" s="67">
        <f>'Region and Market Data'!E24</f>
        <v>-6.2710475352228531E-3</v>
      </c>
      <c r="F36" s="68">
        <f>'Region and Market Data'!F24</f>
        <v>4111500.8798353309</v>
      </c>
      <c r="G36" s="68">
        <f>'Region and Market Data'!G24</f>
        <v>240274.28850881523</v>
      </c>
      <c r="H36" s="69">
        <f>'Region and Market Data'!H24</f>
        <v>6.2066707499672025E-2</v>
      </c>
      <c r="I36" s="34"/>
      <c r="J36" s="70" t="s">
        <v>458</v>
      </c>
      <c r="K36" s="65">
        <f>'Region and Market Data'!C62</f>
        <v>11226509.566324394</v>
      </c>
      <c r="L36" s="60">
        <f>'Region and Market Data'!D62</f>
        <v>-92454.756744364277</v>
      </c>
      <c r="M36" s="67">
        <f>'Region and Market Data'!E62</f>
        <v>-8.168128647241665E-3</v>
      </c>
      <c r="N36" s="68">
        <f>'Region and Market Data'!F62</f>
        <v>67721003.634382471</v>
      </c>
      <c r="O36" s="68">
        <f>'Region and Market Data'!G62</f>
        <v>3872811.7296729535</v>
      </c>
      <c r="P36" s="69">
        <f>'Region and Market Data'!H62</f>
        <v>6.0656560728500293E-2</v>
      </c>
    </row>
    <row r="37" spans="2:16">
      <c r="B37" s="70" t="s">
        <v>459</v>
      </c>
      <c r="C37" s="65">
        <f>'Region and Market Data'!C25</f>
        <v>1827882.7602594919</v>
      </c>
      <c r="D37" s="60">
        <f>'Region and Market Data'!D25</f>
        <v>-30667.816129476298</v>
      </c>
      <c r="E37" s="67">
        <f>'Region and Market Data'!E25</f>
        <v>-1.6500931704028034E-2</v>
      </c>
      <c r="F37" s="68">
        <f>'Region and Market Data'!F25</f>
        <v>9828967.528431192</v>
      </c>
      <c r="G37" s="68">
        <f>'Region and Market Data'!G25</f>
        <v>427721.36832250468</v>
      </c>
      <c r="H37" s="69">
        <f>'Region and Market Data'!H25</f>
        <v>4.5496241778819654E-2</v>
      </c>
      <c r="I37" s="34"/>
      <c r="J37" s="70" t="s">
        <v>460</v>
      </c>
      <c r="K37" s="65">
        <f>'Region and Market Data'!C63</f>
        <v>2331154.007938874</v>
      </c>
      <c r="L37" s="60">
        <f>'Region and Market Data'!D63</f>
        <v>60982.622738339007</v>
      </c>
      <c r="M37" s="67">
        <f>'Region and Market Data'!E63</f>
        <v>2.686256338877786E-2</v>
      </c>
      <c r="N37" s="68">
        <f>'Region and Market Data'!F63</f>
        <v>13991212.073940584</v>
      </c>
      <c r="O37" s="68">
        <f>'Region and Market Data'!G63</f>
        <v>1605058.6761465147</v>
      </c>
      <c r="P37" s="69">
        <f>'Region and Market Data'!H63</f>
        <v>0.12958491830339919</v>
      </c>
    </row>
    <row r="38" spans="2:16">
      <c r="B38" s="70" t="s">
        <v>461</v>
      </c>
      <c r="C38" s="65">
        <f>'Region and Market Data'!C26</f>
        <v>2969894.8089163071</v>
      </c>
      <c r="D38" s="60">
        <f>'Region and Market Data'!D26</f>
        <v>-25449.431217389647</v>
      </c>
      <c r="E38" s="67">
        <f>'Region and Market Data'!E26</f>
        <v>-8.4963293622150465E-3</v>
      </c>
      <c r="F38" s="68">
        <f>'Region and Market Data'!F26</f>
        <v>13783479.63623064</v>
      </c>
      <c r="G38" s="68">
        <f>'Region and Market Data'!G26</f>
        <v>626119.50111959502</v>
      </c>
      <c r="H38" s="69">
        <f>'Region and Market Data'!H26</f>
        <v>4.7587015532756086E-2</v>
      </c>
      <c r="I38" s="34"/>
      <c r="J38" s="70" t="s">
        <v>462</v>
      </c>
      <c r="K38" s="65">
        <f>'Region and Market Data'!C64</f>
        <v>2128094.1612282298</v>
      </c>
      <c r="L38" s="60">
        <f>'Region and Market Data'!D64</f>
        <v>-588.43635225947946</v>
      </c>
      <c r="M38" s="67">
        <f>'Region and Market Data'!E64</f>
        <v>-2.7643217120688169E-4</v>
      </c>
      <c r="N38" s="68">
        <f>'Region and Market Data'!F64</f>
        <v>13307974.636399275</v>
      </c>
      <c r="O38" s="68">
        <f>'Region and Market Data'!G64</f>
        <v>684584.8079885412</v>
      </c>
      <c r="P38" s="69">
        <f>'Region and Market Data'!H64</f>
        <v>5.4231455836671202E-2</v>
      </c>
    </row>
    <row r="39" spans="2:16" ht="15" thickBot="1">
      <c r="B39" s="70" t="s">
        <v>463</v>
      </c>
      <c r="C39" s="65">
        <f>'Region and Market Data'!C27</f>
        <v>1310565.7077857959</v>
      </c>
      <c r="D39" s="60">
        <f>'Region and Market Data'!D27</f>
        <v>14500.490524073364</v>
      </c>
      <c r="E39" s="67">
        <f>'Region and Market Data'!E27</f>
        <v>1.1188087089251149E-2</v>
      </c>
      <c r="F39" s="68">
        <f>'Region and Market Data'!F27</f>
        <v>5473545.4651861154</v>
      </c>
      <c r="G39" s="68">
        <f>'Region and Market Data'!G27</f>
        <v>306588.43139311858</v>
      </c>
      <c r="H39" s="69">
        <f>'Region and Market Data'!H27</f>
        <v>5.9336361689862158E-2</v>
      </c>
      <c r="I39" s="34"/>
      <c r="J39" s="71" t="s">
        <v>464</v>
      </c>
      <c r="K39" s="72">
        <f>'Region and Market Data'!C65</f>
        <v>4004014.8794075144</v>
      </c>
      <c r="L39" s="73">
        <f>'Region and Market Data'!D65</f>
        <v>20758.512504189741</v>
      </c>
      <c r="M39" s="74">
        <f>'Region and Market Data'!E65</f>
        <v>5.2114427473639834E-3</v>
      </c>
      <c r="N39" s="75">
        <f>'Region and Market Data'!F65</f>
        <v>28315094.848130886</v>
      </c>
      <c r="O39" s="75">
        <f>'Region and Market Data'!G65</f>
        <v>1952361.2997196727</v>
      </c>
      <c r="P39" s="76">
        <f>'Region and Market Data'!H65</f>
        <v>7.4057619864588531E-2</v>
      </c>
    </row>
    <row r="40" spans="2:16">
      <c r="B40" s="70" t="s">
        <v>465</v>
      </c>
      <c r="C40" s="65">
        <f>'Region and Market Data'!C28</f>
        <v>2269639.4279978266</v>
      </c>
      <c r="D40" s="60">
        <f>'Region and Market Data'!D28</f>
        <v>-22252.319534133654</v>
      </c>
      <c r="E40" s="67">
        <f>'Region and Market Data'!E28</f>
        <v>-9.709149464889091E-3</v>
      </c>
      <c r="F40" s="68">
        <f>'Region and Market Data'!F28</f>
        <v>11372900.534656923</v>
      </c>
      <c r="G40" s="68">
        <f>'Region and Market Data'!G28</f>
        <v>915662.66633707285</v>
      </c>
      <c r="H40" s="69">
        <f>'Region and Market Data'!H28</f>
        <v>8.756257415842747E-2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71" t="s">
        <v>466</v>
      </c>
      <c r="C41" s="72">
        <f>'Region and Market Data'!C29</f>
        <v>774641.42024087592</v>
      </c>
      <c r="D41" s="73">
        <f>'Region and Market Data'!D29</f>
        <v>-14512.68649354775</v>
      </c>
      <c r="E41" s="74">
        <f>'Region and Market Data'!E29</f>
        <v>-1.8390180535969441E-2</v>
      </c>
      <c r="F41" s="75">
        <f>'Region and Market Data'!F29</f>
        <v>3383861.5538783199</v>
      </c>
      <c r="G41" s="75">
        <f>'Region and Market Data'!G29</f>
        <v>187613.46720341919</v>
      </c>
      <c r="H41" s="76">
        <f>'Region and Market Data'!H29</f>
        <v>5.8698030351766579E-2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358" t="s">
        <v>467</v>
      </c>
      <c r="C44" s="342" t="s">
        <v>76</v>
      </c>
      <c r="D44" s="343"/>
      <c r="E44" s="344"/>
      <c r="F44" s="353" t="s">
        <v>21</v>
      </c>
      <c r="G44" s="354"/>
      <c r="H44" s="355"/>
      <c r="I44" s="34"/>
      <c r="J44" s="358" t="s">
        <v>468</v>
      </c>
      <c r="K44" s="342" t="s">
        <v>76</v>
      </c>
      <c r="L44" s="343"/>
      <c r="M44" s="344"/>
      <c r="N44" s="353" t="s">
        <v>21</v>
      </c>
      <c r="O44" s="354"/>
      <c r="P44" s="355"/>
    </row>
    <row r="45" spans="2:16" ht="15" thickBot="1">
      <c r="B45" s="358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358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300" t="s">
        <v>469</v>
      </c>
      <c r="C46" s="301">
        <f>'Region and Market Data'!C30</f>
        <v>33675470.449563161</v>
      </c>
      <c r="D46" s="301">
        <f>'Region and Market Data'!D30</f>
        <v>-351163.24087978154</v>
      </c>
      <c r="E46" s="302">
        <f>'Region and Market Data'!E30</f>
        <v>-1.0320246312770362E-2</v>
      </c>
      <c r="F46" s="301">
        <f>'Region and Market Data'!F30</f>
        <v>160424120.0939807</v>
      </c>
      <c r="G46" s="301">
        <f>'Region and Market Data'!G30</f>
        <v>8858974.3077978194</v>
      </c>
      <c r="H46" s="302">
        <f>'Region and Market Data'!H30</f>
        <v>5.8449944159954942E-2</v>
      </c>
      <c r="I46" s="34"/>
      <c r="J46" s="300" t="s">
        <v>470</v>
      </c>
      <c r="K46" s="301">
        <f>'Region and Market Data'!C66</f>
        <v>31609715.353571761</v>
      </c>
      <c r="L46" s="301">
        <f>'Region and Market Data'!D66</f>
        <v>-146373.40803288296</v>
      </c>
      <c r="M46" s="302">
        <f>'Region and Market Data'!E66</f>
        <v>-4.6093021445971884E-3</v>
      </c>
      <c r="N46" s="301">
        <f>'Region and Market Data'!F66</f>
        <v>157297514.52417934</v>
      </c>
      <c r="O46" s="301">
        <f>'Region and Market Data'!G66</f>
        <v>16012170.457878709</v>
      </c>
      <c r="P46" s="302">
        <f>'Region and Market Data'!H66</f>
        <v>0.11333214045446013</v>
      </c>
    </row>
    <row r="47" spans="2:16">
      <c r="B47" s="70" t="s">
        <v>471</v>
      </c>
      <c r="C47" s="65">
        <f>'Region and Market Data'!C31</f>
        <v>6024191.117910563</v>
      </c>
      <c r="D47" s="60">
        <f>'Region and Market Data'!D31</f>
        <v>-48026.34846455697</v>
      </c>
      <c r="E47" s="67">
        <f>'Region and Market Data'!E31</f>
        <v>-7.9091944138204341E-3</v>
      </c>
      <c r="F47" s="68">
        <f>'Region and Market Data'!F31</f>
        <v>32582651.977543712</v>
      </c>
      <c r="G47" s="68">
        <f>'Region and Market Data'!G31</f>
        <v>1203417.6894906387</v>
      </c>
      <c r="H47" s="69">
        <f>'Region and Market Data'!H31</f>
        <v>3.8350766575231968E-2</v>
      </c>
      <c r="I47" s="34"/>
      <c r="J47" s="70" t="s">
        <v>472</v>
      </c>
      <c r="K47" s="65">
        <f>'Region and Market Data'!C67</f>
        <v>635976.71611661708</v>
      </c>
      <c r="L47" s="60">
        <f>'Region and Market Data'!D67</f>
        <v>12744.145010570996</v>
      </c>
      <c r="M47" s="67">
        <f>'Region and Market Data'!E67</f>
        <v>2.0448457929523899E-2</v>
      </c>
      <c r="N47" s="68">
        <f>'Region and Market Data'!F67</f>
        <v>3041928.0378715335</v>
      </c>
      <c r="O47" s="68">
        <f>'Region and Market Data'!G67</f>
        <v>405922.35857808124</v>
      </c>
      <c r="P47" s="69">
        <f>'Region and Market Data'!H67</f>
        <v>0.15399145827594862</v>
      </c>
    </row>
    <row r="48" spans="2:16">
      <c r="B48" s="70" t="s">
        <v>473</v>
      </c>
      <c r="C48" s="65">
        <f>'Region and Market Data'!C32</f>
        <v>2580493.4380458849</v>
      </c>
      <c r="D48" s="60">
        <f>'Region and Market Data'!D32</f>
        <v>-102.55568668805063</v>
      </c>
      <c r="E48" s="67">
        <f>'Region and Market Data'!E32</f>
        <v>-3.9741085755819578E-5</v>
      </c>
      <c r="F48" s="68">
        <f>'Region and Market Data'!F32</f>
        <v>11959456.654457759</v>
      </c>
      <c r="G48" s="68">
        <f>'Region and Market Data'!G32</f>
        <v>502109.48781257868</v>
      </c>
      <c r="H48" s="69">
        <f>'Region and Market Data'!H32</f>
        <v>4.3824236143801959E-2</v>
      </c>
      <c r="I48" s="34"/>
      <c r="J48" s="70" t="s">
        <v>474</v>
      </c>
      <c r="K48" s="65">
        <f>'Region and Market Data'!C68</f>
        <v>3466059.4407810625</v>
      </c>
      <c r="L48" s="60">
        <f>'Region and Market Data'!D68</f>
        <v>-69799.96599642979</v>
      </c>
      <c r="M48" s="67">
        <f>'Region and Market Data'!E68</f>
        <v>-1.974059428455726E-2</v>
      </c>
      <c r="N48" s="68">
        <f>'Region and Market Data'!F68</f>
        <v>17753707.240742695</v>
      </c>
      <c r="O48" s="68">
        <f>'Region and Market Data'!G68</f>
        <v>1165822.6430773791</v>
      </c>
      <c r="P48" s="69">
        <f>'Region and Market Data'!H68</f>
        <v>7.0281574254589668E-2</v>
      </c>
    </row>
    <row r="49" spans="2:16">
      <c r="B49" s="70" t="s">
        <v>475</v>
      </c>
      <c r="C49" s="65">
        <f>'Region and Market Data'!C33</f>
        <v>1132876.6597103318</v>
      </c>
      <c r="D49" s="60">
        <f>'Region and Market Data'!D33</f>
        <v>5528.6518762249034</v>
      </c>
      <c r="E49" s="67">
        <f>'Region and Market Data'!E33</f>
        <v>4.9041217421820849E-3</v>
      </c>
      <c r="F49" s="68">
        <f>'Region and Market Data'!F33</f>
        <v>5431425.3044691812</v>
      </c>
      <c r="G49" s="68">
        <f>'Region and Market Data'!G33</f>
        <v>399600.86244007666</v>
      </c>
      <c r="H49" s="69">
        <f>'Region and Market Data'!H33</f>
        <v>7.9414706741822633E-2</v>
      </c>
      <c r="I49" s="34"/>
      <c r="J49" s="70" t="s">
        <v>476</v>
      </c>
      <c r="K49" s="65">
        <f>'Region and Market Data'!C69</f>
        <v>1635885.6515370174</v>
      </c>
      <c r="L49" s="60">
        <f>'Region and Market Data'!D69</f>
        <v>-11209.751711759949</v>
      </c>
      <c r="M49" s="67">
        <f>'Region and Market Data'!E69</f>
        <v>-6.8057695320195288E-3</v>
      </c>
      <c r="N49" s="68">
        <f>'Region and Market Data'!F69</f>
        <v>7868831.7571004638</v>
      </c>
      <c r="O49" s="68">
        <f>'Region and Market Data'!G69</f>
        <v>610045.27175659407</v>
      </c>
      <c r="P49" s="69">
        <f>'Region and Market Data'!H69</f>
        <v>8.4042322086250815E-2</v>
      </c>
    </row>
    <row r="50" spans="2:16">
      <c r="B50" s="70" t="s">
        <v>477</v>
      </c>
      <c r="C50" s="65">
        <f>'Region and Market Data'!C34</f>
        <v>1381139.7466153195</v>
      </c>
      <c r="D50" s="60">
        <f>'Region and Market Data'!D34</f>
        <v>-23226.37067938433</v>
      </c>
      <c r="E50" s="67">
        <f>'Region and Market Data'!E34</f>
        <v>-1.6538686310750915E-2</v>
      </c>
      <c r="F50" s="68">
        <f>'Region and Market Data'!F34</f>
        <v>5173598.1439448008</v>
      </c>
      <c r="G50" s="68">
        <f>'Region and Market Data'!G34</f>
        <v>590508.43926637899</v>
      </c>
      <c r="H50" s="69">
        <f>'Region and Market Data'!H34</f>
        <v>0.12884505373385721</v>
      </c>
      <c r="I50" s="34"/>
      <c r="J50" s="70" t="s">
        <v>478</v>
      </c>
      <c r="K50" s="65">
        <f>'Region and Market Data'!C70</f>
        <v>4947007.9800933441</v>
      </c>
      <c r="L50" s="60">
        <f>'Region and Market Data'!D70</f>
        <v>2575.2682869881392</v>
      </c>
      <c r="M50" s="67">
        <f>'Region and Market Data'!E70</f>
        <v>5.2084201304608579E-4</v>
      </c>
      <c r="N50" s="68">
        <f>'Region and Market Data'!F70</f>
        <v>22336128.461118244</v>
      </c>
      <c r="O50" s="68">
        <f>'Region and Market Data'!G70</f>
        <v>3069181.8928479888</v>
      </c>
      <c r="P50" s="69">
        <f>'Region and Market Data'!H70</f>
        <v>0.15929778400395145</v>
      </c>
    </row>
    <row r="51" spans="2:16">
      <c r="B51" s="70" t="s">
        <v>479</v>
      </c>
      <c r="C51" s="65">
        <f>'Region and Market Data'!C35</f>
        <v>849939.50001748407</v>
      </c>
      <c r="D51" s="60">
        <f>'Region and Market Data'!D35</f>
        <v>-18964.023774406523</v>
      </c>
      <c r="E51" s="67">
        <f>'Region and Market Data'!E35</f>
        <v>-2.1825235201772021E-2</v>
      </c>
      <c r="F51" s="68">
        <f>'Region and Market Data'!F35</f>
        <v>4122427.4496943788</v>
      </c>
      <c r="G51" s="68">
        <f>'Region and Market Data'!G35</f>
        <v>107902.72206414538</v>
      </c>
      <c r="H51" s="69">
        <f>'Region and Market Data'!H35</f>
        <v>2.6878081313461023E-2</v>
      </c>
      <c r="I51" s="34"/>
      <c r="J51" s="70" t="s">
        <v>480</v>
      </c>
      <c r="K51" s="65">
        <f>'Region and Market Data'!C71</f>
        <v>2626436.0212557078</v>
      </c>
      <c r="L51" s="60">
        <f>'Region and Market Data'!D71</f>
        <v>21071.725315198302</v>
      </c>
      <c r="M51" s="67">
        <f>'Region and Market Data'!E71</f>
        <v>8.0878230150120429E-3</v>
      </c>
      <c r="N51" s="68">
        <f>'Region and Market Data'!F71</f>
        <v>14167456.289637184</v>
      </c>
      <c r="O51" s="68">
        <f>'Region and Market Data'!G71</f>
        <v>1234084.1801696327</v>
      </c>
      <c r="P51" s="69">
        <f>'Region and Market Data'!H71</f>
        <v>9.5418593830316867E-2</v>
      </c>
    </row>
    <row r="52" spans="2:16">
      <c r="B52" s="70" t="s">
        <v>481</v>
      </c>
      <c r="C52" s="65">
        <f>'Region and Market Data'!C36</f>
        <v>1815936.9084984462</v>
      </c>
      <c r="D52" s="60">
        <f>'Region and Market Data'!D36</f>
        <v>4161.1215363836382</v>
      </c>
      <c r="E52" s="67">
        <f>'Region and Market Data'!E36</f>
        <v>2.2967088788402984E-3</v>
      </c>
      <c r="F52" s="68">
        <f>'Region and Market Data'!F36</f>
        <v>9048831.9006080385</v>
      </c>
      <c r="G52" s="68">
        <f>'Region and Market Data'!G36</f>
        <v>591147.21797234006</v>
      </c>
      <c r="H52" s="69">
        <f>'Region and Market Data'!H36</f>
        <v>6.989468633017408E-2</v>
      </c>
      <c r="I52" s="34"/>
      <c r="J52" s="70" t="s">
        <v>482</v>
      </c>
      <c r="K52" s="65">
        <f>'Region and Market Data'!C72</f>
        <v>2611676.6358042113</v>
      </c>
      <c r="L52" s="60">
        <f>'Region and Market Data'!D72</f>
        <v>-13783.451217451133</v>
      </c>
      <c r="M52" s="67">
        <f>'Region and Market Data'!E72</f>
        <v>-5.249918399287937E-3</v>
      </c>
      <c r="N52" s="68">
        <f>'Region and Market Data'!F72</f>
        <v>11561954.410317106</v>
      </c>
      <c r="O52" s="68">
        <f>'Region and Market Data'!G72</f>
        <v>1548671.3124069534</v>
      </c>
      <c r="P52" s="69">
        <f>'Region and Market Data'!H72</f>
        <v>0.15466169260011961</v>
      </c>
    </row>
    <row r="53" spans="2:16">
      <c r="B53" s="70" t="s">
        <v>483</v>
      </c>
      <c r="C53" s="65">
        <f>'Region and Market Data'!C37</f>
        <v>3256014.5283330115</v>
      </c>
      <c r="D53" s="60">
        <f>'Region and Market Data'!D37</f>
        <v>1422.5736498599872</v>
      </c>
      <c r="E53" s="67">
        <f>'Region and Market Data'!E37</f>
        <v>4.3709739029281191E-4</v>
      </c>
      <c r="F53" s="68">
        <f>'Region and Market Data'!F37</f>
        <v>15134869.218953703</v>
      </c>
      <c r="G53" s="68">
        <f>'Region and Market Data'!G37</f>
        <v>886906.22495087422</v>
      </c>
      <c r="H53" s="69">
        <f>'Region and Market Data'!H37</f>
        <v>6.2247931534085664E-2</v>
      </c>
      <c r="I53" s="34"/>
      <c r="J53" s="70" t="s">
        <v>484</v>
      </c>
      <c r="K53" s="65">
        <f>'Region and Market Data'!C73</f>
        <v>3013500.8344498714</v>
      </c>
      <c r="L53" s="60">
        <f>'Region and Market Data'!D73</f>
        <v>-15643.107967005111</v>
      </c>
      <c r="M53" s="67">
        <f>'Region and Market Data'!E73</f>
        <v>-5.164200930816076E-3</v>
      </c>
      <c r="N53" s="68">
        <f>'Region and Market Data'!F73</f>
        <v>17781534.378494442</v>
      </c>
      <c r="O53" s="68">
        <f>'Region and Market Data'!G73</f>
        <v>1499963.84931303</v>
      </c>
      <c r="P53" s="69">
        <f>'Region and Market Data'!H73</f>
        <v>9.2126484151184879E-2</v>
      </c>
    </row>
    <row r="54" spans="2:16">
      <c r="B54" s="70" t="s">
        <v>485</v>
      </c>
      <c r="C54" s="65">
        <f>'Region and Market Data'!C38</f>
        <v>2136503.195001516</v>
      </c>
      <c r="D54" s="60">
        <f>'Region and Market Data'!D38</f>
        <v>-26757.145016431343</v>
      </c>
      <c r="E54" s="67">
        <f>'Region and Market Data'!E38</f>
        <v>-1.2368897317374826E-2</v>
      </c>
      <c r="F54" s="68">
        <f>'Region and Market Data'!F38</f>
        <v>11248658.779031087</v>
      </c>
      <c r="G54" s="68">
        <f>'Region and Market Data'!G38</f>
        <v>707974.31435065717</v>
      </c>
      <c r="H54" s="69">
        <f>'Region and Market Data'!H38</f>
        <v>6.7165876819757497E-2</v>
      </c>
      <c r="I54" s="34"/>
      <c r="J54" s="70" t="s">
        <v>486</v>
      </c>
      <c r="K54" s="65">
        <f>'Region and Market Data'!C74</f>
        <v>647767.65583692631</v>
      </c>
      <c r="L54" s="60">
        <f>'Region and Market Data'!D74</f>
        <v>12490.569635443622</v>
      </c>
      <c r="M54" s="67">
        <f>'Region and Market Data'!E74</f>
        <v>1.9661608936863414E-2</v>
      </c>
      <c r="N54" s="68">
        <f>'Region and Market Data'!F74</f>
        <v>3256298.1305669588</v>
      </c>
      <c r="O54" s="68">
        <f>'Region and Market Data'!G74</f>
        <v>465667.62942805607</v>
      </c>
      <c r="P54" s="69">
        <f>'Region and Market Data'!H74</f>
        <v>0.16686825046813233</v>
      </c>
    </row>
    <row r="55" spans="2:16" ht="15" thickBot="1">
      <c r="B55" s="71" t="s">
        <v>487</v>
      </c>
      <c r="C55" s="72">
        <f>'Region and Market Data'!C39</f>
        <v>2416832.6079736729</v>
      </c>
      <c r="D55" s="73">
        <f>'Region and Market Data'!D39</f>
        <v>-59986.607470109127</v>
      </c>
      <c r="E55" s="74">
        <f>'Region and Market Data'!E39</f>
        <v>-2.421921111402597E-2</v>
      </c>
      <c r="F55" s="75">
        <f>'Region and Market Data'!F39</f>
        <v>10988617.272413053</v>
      </c>
      <c r="G55" s="75">
        <f>'Region and Market Data'!G39</f>
        <v>632945.09342297725</v>
      </c>
      <c r="H55" s="76">
        <f>'Region and Market Data'!H39</f>
        <v>6.1120618969294611E-2</v>
      </c>
      <c r="I55" s="34"/>
      <c r="J55" s="71" t="s">
        <v>488</v>
      </c>
      <c r="K55" s="72">
        <f>'Region and Market Data'!C75</f>
        <v>3361760.9082044759</v>
      </c>
      <c r="L55" s="73">
        <f>'Region and Market Data'!D75</f>
        <v>-45308.371102869511</v>
      </c>
      <c r="M55" s="74">
        <f>'Region and Market Data'!E75</f>
        <v>-1.3298341591715642E-2</v>
      </c>
      <c r="N55" s="75">
        <f>'Region and Market Data'!F75</f>
        <v>15966297.067962375</v>
      </c>
      <c r="O55" s="75">
        <f>'Region and Market Data'!G75</f>
        <v>1463958.6867138334</v>
      </c>
      <c r="P55" s="76">
        <f>'Region and Market Data'!H75</f>
        <v>0.10094638866010225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6:P55">
    <cfRule type="cellIs" dxfId="71" priority="1" operator="lessThan">
      <formula>0</formula>
    </cfRule>
  </conditionalFormatting>
  <conditionalFormatting sqref="C4:E4">
    <cfRule type="cellIs" dxfId="70" priority="24" operator="lessThan">
      <formula>0</formula>
    </cfRule>
  </conditionalFormatting>
  <conditionalFormatting sqref="K4:M4">
    <cfRule type="cellIs" dxfId="69" priority="23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CCFF33"/>
  </sheetPr>
  <dimension ref="A1:X252"/>
  <sheetViews>
    <sheetView zoomScale="70" zoomScaleNormal="70" workbookViewId="0">
      <selection activeCell="H42" sqref="H42"/>
    </sheetView>
  </sheetViews>
  <sheetFormatPr defaultRowHeight="14.5"/>
  <cols>
    <col min="1" max="1" width="14.7265625" bestFit="1" customWidth="1"/>
    <col min="2" max="2" width="48.1796875" bestFit="1" customWidth="1"/>
    <col min="3" max="3" width="12.90625" bestFit="1" customWidth="1"/>
    <col min="4" max="4" width="10.90625" bestFit="1" customWidth="1"/>
    <col min="5" max="5" width="8.453125" bestFit="1" customWidth="1"/>
    <col min="6" max="6" width="15" bestFit="1" customWidth="1"/>
    <col min="7" max="7" width="13.08984375" bestFit="1" customWidth="1"/>
    <col min="8" max="8" width="8.453125" bestFit="1" customWidth="1"/>
    <col min="9" max="9" width="9.1796875" customWidth="1"/>
    <col min="10" max="11" width="48.1796875" bestFit="1" customWidth="1"/>
    <col min="12" max="12" width="12.90625" bestFit="1" customWidth="1"/>
    <col min="13" max="13" width="12" bestFit="1" customWidth="1"/>
    <col min="14" max="14" width="6.08984375" bestFit="1" customWidth="1"/>
    <col min="15" max="15" width="15" bestFit="1" customWidth="1"/>
    <col min="16" max="16" width="14" bestFit="1" customWidth="1"/>
    <col min="17" max="17" width="6.7265625" bestFit="1" customWidth="1"/>
    <col min="18" max="18" width="8.453125" bestFit="1" customWidth="1"/>
    <col min="19" max="19" width="21.1796875" bestFit="1" customWidth="1"/>
    <col min="20" max="20" width="19.453125" bestFit="1" customWidth="1"/>
    <col min="21" max="21" width="15.08984375" bestFit="1" customWidth="1"/>
    <col min="22" max="22" width="22.6328125" bestFit="1" customWidth="1"/>
    <col min="23" max="23" width="20.08984375" bestFit="1" customWidth="1"/>
    <col min="24" max="24" width="15.08984375" bestFit="1" customWidth="1"/>
  </cols>
  <sheetData>
    <row r="1" spans="1:18" ht="15" customHeight="1">
      <c r="A1" s="14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</row>
    <row r="2" spans="1:18" ht="15" customHeight="1">
      <c r="B2" s="307"/>
      <c r="C2" s="308" t="s">
        <v>3</v>
      </c>
      <c r="D2" s="308"/>
      <c r="E2" s="308"/>
      <c r="F2" s="308" t="s">
        <v>6</v>
      </c>
      <c r="G2" s="308"/>
      <c r="H2" s="308"/>
    </row>
    <row r="3" spans="1:18" ht="29"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18">
      <c r="A4" s="365" t="s">
        <v>183</v>
      </c>
      <c r="B4" s="224" t="s">
        <v>320</v>
      </c>
      <c r="C4" s="273">
        <v>45393514.232170887</v>
      </c>
      <c r="D4" s="273">
        <v>-388873.01296962053</v>
      </c>
      <c r="E4" s="274">
        <v>-8.4939435527337376E-3</v>
      </c>
      <c r="F4" s="275">
        <v>217503211.79634115</v>
      </c>
      <c r="G4" s="275">
        <v>12633538.965729803</v>
      </c>
      <c r="H4" s="274">
        <v>6.1666223170939317E-2</v>
      </c>
      <c r="J4" s="218" t="s">
        <v>320</v>
      </c>
      <c r="K4" s="281" t="s">
        <v>320</v>
      </c>
      <c r="L4" s="273">
        <v>47263203.474982098</v>
      </c>
      <c r="M4" s="273">
        <v>961974.4455306828</v>
      </c>
      <c r="N4" s="274">
        <v>2.0776434355960344E-2</v>
      </c>
      <c r="O4" s="275">
        <v>227131193.64008266</v>
      </c>
      <c r="P4" s="275">
        <v>16721358.690514624</v>
      </c>
      <c r="Q4" s="274">
        <v>7.9470423492905992E-2</v>
      </c>
    </row>
    <row r="5" spans="1:18">
      <c r="A5" s="309"/>
      <c r="B5" s="224" t="s">
        <v>321</v>
      </c>
      <c r="C5" s="303">
        <v>4010422.2286650357</v>
      </c>
      <c r="D5" s="303">
        <v>-50251.687704409007</v>
      </c>
      <c r="E5" s="277">
        <v>-1.2375208829705263E-2</v>
      </c>
      <c r="F5" s="278">
        <v>20440697.194473181</v>
      </c>
      <c r="G5" s="278">
        <v>968495.91332042217</v>
      </c>
      <c r="H5" s="277">
        <v>4.9737361448591547E-2</v>
      </c>
      <c r="J5" s="218" t="s">
        <v>321</v>
      </c>
      <c r="K5" s="280" t="s">
        <v>321</v>
      </c>
      <c r="L5" s="303">
        <v>4072422.8879332319</v>
      </c>
      <c r="M5" s="303">
        <v>-23023.228741387371</v>
      </c>
      <c r="N5" s="277">
        <v>-5.6216656465453759E-3</v>
      </c>
      <c r="O5" s="278">
        <v>20646732.049904771</v>
      </c>
      <c r="P5" s="278">
        <v>925917.36430844665</v>
      </c>
      <c r="Q5" s="277">
        <v>4.6951273518366234E-2</v>
      </c>
    </row>
    <row r="6" spans="1:18">
      <c r="A6" s="309"/>
      <c r="B6" s="224" t="s">
        <v>322</v>
      </c>
      <c r="C6" s="273">
        <v>8277790.381765998</v>
      </c>
      <c r="D6" s="273">
        <v>-41987.630634350702</v>
      </c>
      <c r="E6" s="274">
        <v>-5.0467248731600233E-3</v>
      </c>
      <c r="F6" s="275">
        <v>39938077.316220373</v>
      </c>
      <c r="G6" s="275">
        <v>1986228.8978110477</v>
      </c>
      <c r="H6" s="274">
        <v>5.2335498284915856E-2</v>
      </c>
      <c r="J6" s="218" t="s">
        <v>322</v>
      </c>
      <c r="K6" s="281" t="s">
        <v>322</v>
      </c>
      <c r="L6" s="273">
        <v>8385997.2888142839</v>
      </c>
      <c r="M6" s="273">
        <v>-42037.177820939571</v>
      </c>
      <c r="N6" s="274">
        <v>-4.9877795335740169E-3</v>
      </c>
      <c r="O6" s="275">
        <v>40694233.087239042</v>
      </c>
      <c r="P6" s="275">
        <v>1576773.0521817282</v>
      </c>
      <c r="Q6" s="274">
        <v>4.0308676758885019E-2</v>
      </c>
    </row>
    <row r="7" spans="1:18">
      <c r="A7" s="309"/>
      <c r="B7" s="224" t="s">
        <v>323</v>
      </c>
      <c r="C7" s="303">
        <v>4714491.3323927596</v>
      </c>
      <c r="D7" s="303">
        <v>-107558.48647608887</v>
      </c>
      <c r="E7" s="277">
        <v>-2.2305552724737263E-2</v>
      </c>
      <c r="F7" s="278">
        <v>18822653.493418917</v>
      </c>
      <c r="G7" s="278">
        <v>1164250.3123050667</v>
      </c>
      <c r="H7" s="277">
        <v>6.593180030855024E-2</v>
      </c>
      <c r="J7" s="218" t="s">
        <v>323</v>
      </c>
      <c r="K7" s="280" t="s">
        <v>323</v>
      </c>
      <c r="L7" s="303">
        <v>5012906.4681516616</v>
      </c>
      <c r="M7" s="303">
        <v>136575.39269671496</v>
      </c>
      <c r="N7" s="277">
        <v>2.8007817882622521E-2</v>
      </c>
      <c r="O7" s="278">
        <v>19815255.16982796</v>
      </c>
      <c r="P7" s="278">
        <v>1769418.2369215414</v>
      </c>
      <c r="Q7" s="277">
        <v>9.8051325826569086E-2</v>
      </c>
    </row>
    <row r="8" spans="1:18">
      <c r="A8" s="309"/>
      <c r="B8" s="224" t="s">
        <v>328</v>
      </c>
      <c r="C8" s="273">
        <v>2381769.9235625877</v>
      </c>
      <c r="D8" s="273">
        <v>-50336.51885716198</v>
      </c>
      <c r="E8" s="274">
        <v>-2.0696675926355101E-2</v>
      </c>
      <c r="F8" s="275">
        <v>12316837.069471803</v>
      </c>
      <c r="G8" s="275">
        <v>863220.63842573203</v>
      </c>
      <c r="H8" s="274">
        <v>7.5366644554805753E-2</v>
      </c>
      <c r="J8" s="218" t="s">
        <v>328</v>
      </c>
      <c r="K8" s="281" t="s">
        <v>328</v>
      </c>
      <c r="L8" s="273">
        <v>2439975.8761945115</v>
      </c>
      <c r="M8" s="273">
        <v>21676.906478762161</v>
      </c>
      <c r="N8" s="274">
        <v>8.9637000016214285E-3</v>
      </c>
      <c r="O8" s="275">
        <v>12273436.85933423</v>
      </c>
      <c r="P8" s="275">
        <v>773994.71925484203</v>
      </c>
      <c r="Q8" s="274">
        <v>6.7307153671151795E-2</v>
      </c>
    </row>
    <row r="9" spans="1:18">
      <c r="A9" s="309"/>
      <c r="B9" s="224" t="s">
        <v>324</v>
      </c>
      <c r="C9" s="303">
        <v>8774562.1488676071</v>
      </c>
      <c r="D9" s="303">
        <v>-38607.892798343673</v>
      </c>
      <c r="E9" s="277">
        <v>-4.3807044021410523E-3</v>
      </c>
      <c r="F9" s="278">
        <v>40966905.386581987</v>
      </c>
      <c r="G9" s="278">
        <v>2211907.0145398006</v>
      </c>
      <c r="H9" s="277">
        <v>5.707410933954439E-2</v>
      </c>
      <c r="J9" s="218" t="s">
        <v>324</v>
      </c>
      <c r="K9" s="280" t="s">
        <v>324</v>
      </c>
      <c r="L9" s="303">
        <v>9226622.1192272045</v>
      </c>
      <c r="M9" s="303">
        <v>306000.2600453794</v>
      </c>
      <c r="N9" s="277">
        <v>3.430257047948055E-2</v>
      </c>
      <c r="O9" s="278">
        <v>43266152.332709491</v>
      </c>
      <c r="P9" s="278">
        <v>3272473.2629115954</v>
      </c>
      <c r="Q9" s="277">
        <v>8.1824761787991529E-2</v>
      </c>
    </row>
    <row r="10" spans="1:18">
      <c r="A10" s="309"/>
      <c r="B10" s="224" t="s">
        <v>325</v>
      </c>
      <c r="C10" s="273">
        <v>4275117.9433181435</v>
      </c>
      <c r="D10" s="273">
        <v>-18745.102358467877</v>
      </c>
      <c r="E10" s="274">
        <v>-4.3655566465590637E-3</v>
      </c>
      <c r="F10" s="275">
        <v>19412084.921451349</v>
      </c>
      <c r="G10" s="275">
        <v>1135729.8595271073</v>
      </c>
      <c r="H10" s="274">
        <v>6.2142033008168701E-2</v>
      </c>
      <c r="J10" s="218" t="s">
        <v>325</v>
      </c>
      <c r="K10" s="281" t="s">
        <v>325</v>
      </c>
      <c r="L10" s="273">
        <v>4337819.3222318394</v>
      </c>
      <c r="M10" s="273">
        <v>9520.9501013839617</v>
      </c>
      <c r="N10" s="274">
        <v>2.1996981914852607E-3</v>
      </c>
      <c r="O10" s="275">
        <v>19776758.150177814</v>
      </c>
      <c r="P10" s="275">
        <v>1089049.994936157</v>
      </c>
      <c r="Q10" s="274">
        <v>5.8276273681569284E-2</v>
      </c>
    </row>
    <row r="11" spans="1:18">
      <c r="A11" s="309"/>
      <c r="B11" s="224" t="s">
        <v>326</v>
      </c>
      <c r="C11" s="303">
        <v>6047655.8680361658</v>
      </c>
      <c r="D11" s="303">
        <v>-24258.960821946152</v>
      </c>
      <c r="E11" s="277">
        <v>-3.9952735678455333E-3</v>
      </c>
      <c r="F11" s="278">
        <v>29598538.410976853</v>
      </c>
      <c r="G11" s="278">
        <v>2187721.9796570167</v>
      </c>
      <c r="H11" s="277">
        <v>7.9812361121695985E-2</v>
      </c>
      <c r="J11" s="218" t="s">
        <v>326</v>
      </c>
      <c r="K11" s="280" t="s">
        <v>326</v>
      </c>
      <c r="L11" s="303">
        <v>6364760.3963182941</v>
      </c>
      <c r="M11" s="303">
        <v>250130.16843248252</v>
      </c>
      <c r="N11" s="277">
        <v>4.0906834773386989E-2</v>
      </c>
      <c r="O11" s="278">
        <v>31450926.281810883</v>
      </c>
      <c r="P11" s="278">
        <v>3224748.3904010132</v>
      </c>
      <c r="Q11" s="277">
        <v>0.11424672524941491</v>
      </c>
      <c r="R11" s="274"/>
    </row>
    <row r="12" spans="1:18">
      <c r="A12" s="309"/>
      <c r="B12" s="224" t="s">
        <v>327</v>
      </c>
      <c r="C12" s="273">
        <v>6911704.4055626579</v>
      </c>
      <c r="D12" s="273">
        <v>-57126.733318914659</v>
      </c>
      <c r="E12" s="274">
        <v>-8.197462699330511E-3</v>
      </c>
      <c r="F12" s="275">
        <v>36007418.003746703</v>
      </c>
      <c r="G12" s="275">
        <v>2115984.3501436561</v>
      </c>
      <c r="H12" s="274">
        <v>6.2434194191094743E-2</v>
      </c>
      <c r="J12" s="218" t="s">
        <v>327</v>
      </c>
      <c r="K12" s="281" t="s">
        <v>327</v>
      </c>
      <c r="L12" s="273">
        <v>7422699.1161111938</v>
      </c>
      <c r="M12" s="273">
        <v>303131.17433836404</v>
      </c>
      <c r="N12" s="274">
        <v>4.2577186820536461E-2</v>
      </c>
      <c r="O12" s="275">
        <v>39207699.709078461</v>
      </c>
      <c r="P12" s="275">
        <v>4088983.669599317</v>
      </c>
      <c r="Q12" s="274">
        <v>0.11643317668569189</v>
      </c>
      <c r="R12" s="274"/>
    </row>
    <row r="13" spans="1:18">
      <c r="A13" s="309"/>
      <c r="B13" s="224" t="s">
        <v>329</v>
      </c>
      <c r="C13" s="303">
        <v>31704603.539024659</v>
      </c>
      <c r="D13" s="303">
        <v>-523545.49058761075</v>
      </c>
      <c r="E13" s="277">
        <v>-1.6244975474904257E-2</v>
      </c>
      <c r="F13" s="278">
        <v>159845074.59894684</v>
      </c>
      <c r="G13" s="278">
        <v>8375309.3775756061</v>
      </c>
      <c r="H13" s="277">
        <v>5.5293605065903369E-2</v>
      </c>
      <c r="J13" s="218" t="s">
        <v>329</v>
      </c>
      <c r="K13" s="280" t="s">
        <v>329</v>
      </c>
      <c r="L13" s="303">
        <v>32989824.767085165</v>
      </c>
      <c r="M13" s="303">
        <v>761856.99400854856</v>
      </c>
      <c r="N13" s="277">
        <v>2.3639622559291723E-2</v>
      </c>
      <c r="O13" s="278">
        <v>167686405.51422054</v>
      </c>
      <c r="P13" s="278">
        <v>12663744.237425089</v>
      </c>
      <c r="Q13" s="277">
        <v>8.1689632555164121E-2</v>
      </c>
      <c r="R13" s="274"/>
    </row>
    <row r="14" spans="1:18">
      <c r="A14" s="309"/>
      <c r="B14" s="224" t="s">
        <v>330</v>
      </c>
      <c r="C14" s="273">
        <v>3463475.2109673042</v>
      </c>
      <c r="D14" s="273">
        <v>-94454.416725913063</v>
      </c>
      <c r="E14" s="274">
        <v>-2.6547578679107422E-2</v>
      </c>
      <c r="F14" s="275">
        <v>20286340.248293776</v>
      </c>
      <c r="G14" s="275">
        <v>956723.20796186104</v>
      </c>
      <c r="H14" s="274">
        <v>4.9495197238808457E-2</v>
      </c>
      <c r="J14" s="218" t="s">
        <v>330</v>
      </c>
      <c r="K14" s="281" t="s">
        <v>330</v>
      </c>
      <c r="L14" s="273">
        <v>3502292.6728315819</v>
      </c>
      <c r="M14" s="273">
        <v>-76419.588449813891</v>
      </c>
      <c r="N14" s="274">
        <v>-2.1353934843158093E-2</v>
      </c>
      <c r="O14" s="275">
        <v>20473708.613878254</v>
      </c>
      <c r="P14" s="275">
        <v>1132111.8532351032</v>
      </c>
      <c r="Q14" s="274">
        <v>5.8532491771245983E-2</v>
      </c>
      <c r="R14" s="274"/>
    </row>
    <row r="15" spans="1:18">
      <c r="A15" s="309"/>
      <c r="B15" s="224" t="s">
        <v>331</v>
      </c>
      <c r="C15" s="303">
        <v>2919018.2160494681</v>
      </c>
      <c r="D15" s="303">
        <v>-79676.452095933724</v>
      </c>
      <c r="E15" s="277">
        <v>-2.6570378419090962E-2</v>
      </c>
      <c r="F15" s="278">
        <v>14601364.343285441</v>
      </c>
      <c r="G15" s="278">
        <v>529089.50222282484</v>
      </c>
      <c r="H15" s="277">
        <v>3.7598008012105638E-2</v>
      </c>
      <c r="J15" s="218" t="s">
        <v>331</v>
      </c>
      <c r="K15" s="280" t="s">
        <v>331</v>
      </c>
      <c r="L15" s="303">
        <v>3272798.0873020953</v>
      </c>
      <c r="M15" s="303">
        <v>206290.52859461447</v>
      </c>
      <c r="N15" s="277">
        <v>6.7272140911195086E-2</v>
      </c>
      <c r="O15" s="278">
        <v>16446074.121223524</v>
      </c>
      <c r="P15" s="278">
        <v>1998990.3614742365</v>
      </c>
      <c r="Q15" s="277">
        <v>0.13836635785580345</v>
      </c>
      <c r="R15" s="274"/>
    </row>
    <row r="16" spans="1:18">
      <c r="A16" s="309"/>
      <c r="B16" s="224" t="s">
        <v>332</v>
      </c>
      <c r="C16" s="273">
        <v>17295290.362599861</v>
      </c>
      <c r="D16" s="273">
        <v>-244426.38669041544</v>
      </c>
      <c r="E16" s="274">
        <v>-1.3935594866451071E-2</v>
      </c>
      <c r="F16" s="275">
        <v>84700040.907840967</v>
      </c>
      <c r="G16" s="275">
        <v>3422175.309119463</v>
      </c>
      <c r="H16" s="274">
        <v>4.2104640468970354E-2</v>
      </c>
      <c r="J16" s="218" t="s">
        <v>332</v>
      </c>
      <c r="K16" s="281" t="s">
        <v>332</v>
      </c>
      <c r="L16" s="273">
        <v>17973734.477481235</v>
      </c>
      <c r="M16" s="273">
        <v>524342.78085616231</v>
      </c>
      <c r="N16" s="274">
        <v>3.0049344411104982E-2</v>
      </c>
      <c r="O16" s="275">
        <v>89136253.477575362</v>
      </c>
      <c r="P16" s="275">
        <v>6303910.1685830951</v>
      </c>
      <c r="Q16" s="274">
        <v>7.6104452883427529E-2</v>
      </c>
      <c r="R16" s="274"/>
    </row>
    <row r="17" spans="1:24">
      <c r="A17" s="309"/>
      <c r="B17" s="224" t="s">
        <v>333</v>
      </c>
      <c r="C17" s="303">
        <v>4802143.8807387706</v>
      </c>
      <c r="D17" s="303">
        <v>-92967.300438795239</v>
      </c>
      <c r="E17" s="277">
        <v>-1.8991866986855867E-2</v>
      </c>
      <c r="F17" s="278">
        <v>24412349.41416825</v>
      </c>
      <c r="G17" s="278">
        <v>1675741.5781658776</v>
      </c>
      <c r="H17" s="277">
        <v>7.370235658075687E-2</v>
      </c>
      <c r="J17" s="218" t="s">
        <v>333</v>
      </c>
      <c r="K17" s="280" t="s">
        <v>333</v>
      </c>
      <c r="L17" s="303">
        <v>4921643.6125977188</v>
      </c>
      <c r="M17" s="303">
        <v>18980.085170538165</v>
      </c>
      <c r="N17" s="277">
        <v>3.8713823749798575E-3</v>
      </c>
      <c r="O17" s="278">
        <v>25458751.668575581</v>
      </c>
      <c r="P17" s="278">
        <v>1674856.5010800697</v>
      </c>
      <c r="Q17" s="277">
        <v>7.0419773097933444E-2</v>
      </c>
      <c r="R17" s="274"/>
    </row>
    <row r="18" spans="1:24">
      <c r="A18" s="309"/>
      <c r="B18" s="224" t="s">
        <v>334</v>
      </c>
      <c r="C18" s="287">
        <v>990973.20749649778</v>
      </c>
      <c r="D18" s="287">
        <v>13582.354457162321</v>
      </c>
      <c r="E18" s="287">
        <v>1.3896543450274844E-2</v>
      </c>
      <c r="F18" s="287">
        <v>5183512.4218136966</v>
      </c>
      <c r="G18" s="287">
        <v>709934.57219979167</v>
      </c>
      <c r="H18" s="287">
        <v>0.15869503025661286</v>
      </c>
      <c r="J18" s="218" t="s">
        <v>334</v>
      </c>
      <c r="K18" s="281" t="s">
        <v>334</v>
      </c>
      <c r="L18" s="287">
        <v>1058957.0600786544</v>
      </c>
      <c r="M18" s="287">
        <v>50620.188827518374</v>
      </c>
      <c r="N18" s="287">
        <v>5.0201664018007457E-2</v>
      </c>
      <c r="O18" s="287">
        <v>5720059.6803417206</v>
      </c>
      <c r="P18" s="287">
        <v>832991.66036713123</v>
      </c>
      <c r="Q18" s="287">
        <v>0.17044814129095393</v>
      </c>
      <c r="R18" s="274"/>
    </row>
    <row r="19" spans="1:24">
      <c r="A19" s="309"/>
      <c r="B19" s="224" t="s">
        <v>335</v>
      </c>
      <c r="C19" s="303">
        <v>541284.67034205957</v>
      </c>
      <c r="D19" s="303">
        <v>-7168.4229200341506</v>
      </c>
      <c r="E19" s="277">
        <v>-1.3070257070477527E-2</v>
      </c>
      <c r="F19" s="278">
        <v>2658860.0321765668</v>
      </c>
      <c r="G19" s="278">
        <v>251231.98373695323</v>
      </c>
      <c r="H19" s="277">
        <v>0.10434833731887157</v>
      </c>
      <c r="J19" s="218" t="s">
        <v>335</v>
      </c>
      <c r="K19" s="280" t="s">
        <v>335</v>
      </c>
      <c r="L19" s="303">
        <v>555304.78277323837</v>
      </c>
      <c r="M19" s="303">
        <v>2631.1961661704117</v>
      </c>
      <c r="N19" s="277">
        <v>4.7608502196091057E-3</v>
      </c>
      <c r="O19" s="278">
        <v>2626756.1210259851</v>
      </c>
      <c r="P19" s="278">
        <v>164313.56339348992</v>
      </c>
      <c r="Q19" s="277">
        <v>6.6727876710946918E-2</v>
      </c>
      <c r="R19" s="274"/>
    </row>
    <row r="20" spans="1:24">
      <c r="A20" s="309"/>
      <c r="B20" s="281" t="s">
        <v>489</v>
      </c>
      <c r="C20" s="273">
        <v>1685189.5753638558</v>
      </c>
      <c r="D20" s="273">
        <v>-14574.46102242847</v>
      </c>
      <c r="E20" s="274">
        <v>-8.5744025114297181E-3</v>
      </c>
      <c r="F20" s="275">
        <v>8223744.610224097</v>
      </c>
      <c r="G20" s="275">
        <v>806542.82093348447</v>
      </c>
      <c r="H20" s="274">
        <v>0.10873950093929195</v>
      </c>
      <c r="J20" s="288" t="s">
        <v>489</v>
      </c>
      <c r="K20" s="281" t="s">
        <v>546</v>
      </c>
      <c r="L20" s="273">
        <v>1699888.6014527755</v>
      </c>
      <c r="M20" s="273">
        <v>18669.35361249838</v>
      </c>
      <c r="N20" s="274">
        <v>1.1104651363277781E-2</v>
      </c>
      <c r="O20" s="275">
        <v>8081290.8737307871</v>
      </c>
      <c r="P20" s="275">
        <v>499111.98349764943</v>
      </c>
      <c r="Q20" s="274">
        <v>6.5826985979000385E-2</v>
      </c>
      <c r="R20" s="274"/>
    </row>
    <row r="21" spans="1:24">
      <c r="A21" s="309"/>
      <c r="B21" s="224" t="s">
        <v>336</v>
      </c>
      <c r="C21" s="303">
        <v>34789937.135318272</v>
      </c>
      <c r="D21" s="303">
        <v>-434406.23957891762</v>
      </c>
      <c r="E21" s="277">
        <v>-1.2332557486039597E-2</v>
      </c>
      <c r="F21" s="278">
        <v>162536672.49387205</v>
      </c>
      <c r="G21" s="278">
        <v>7876715.7816050649</v>
      </c>
      <c r="H21" s="277">
        <v>5.0929251171711445E-2</v>
      </c>
      <c r="J21" s="218" t="s">
        <v>336</v>
      </c>
      <c r="K21" s="280" t="s">
        <v>336</v>
      </c>
      <c r="L21" s="303">
        <v>36475838.899528921</v>
      </c>
      <c r="M21" s="303">
        <v>1236871.4315551966</v>
      </c>
      <c r="N21" s="277">
        <v>3.5099536689867664E-2</v>
      </c>
      <c r="O21" s="278">
        <v>171804796.39740372</v>
      </c>
      <c r="P21" s="278">
        <v>15149748.773837835</v>
      </c>
      <c r="Q21" s="277">
        <v>9.6707696328061588E-2</v>
      </c>
      <c r="R21" s="274"/>
    </row>
    <row r="22" spans="1:24">
      <c r="A22" s="309"/>
      <c r="B22" s="223" t="s">
        <v>337</v>
      </c>
      <c r="C22" s="273">
        <v>2822638.5093202572</v>
      </c>
      <c r="D22" s="273">
        <v>-52318.933419442736</v>
      </c>
      <c r="E22" s="274">
        <v>-1.8198159263736871E-2</v>
      </c>
      <c r="F22" s="275">
        <v>14342525.627707692</v>
      </c>
      <c r="G22" s="275">
        <v>1035049.5751051996</v>
      </c>
      <c r="H22" s="274">
        <v>7.7779555718439849E-2</v>
      </c>
      <c r="J22" s="258" t="s">
        <v>337</v>
      </c>
      <c r="K22" s="281" t="s">
        <v>337</v>
      </c>
      <c r="L22" s="273">
        <v>3079803.7355059618</v>
      </c>
      <c r="M22" s="273">
        <v>178448.38952181023</v>
      </c>
      <c r="N22" s="274">
        <v>6.1505182317224849E-2</v>
      </c>
      <c r="O22" s="275">
        <v>15160883.421496734</v>
      </c>
      <c r="P22" s="275">
        <v>1622510.0326655898</v>
      </c>
      <c r="Q22" s="274">
        <v>0.11984527136798608</v>
      </c>
      <c r="R22" s="274"/>
    </row>
    <row r="23" spans="1:24">
      <c r="A23" s="309"/>
      <c r="B23" s="223" t="s">
        <v>338</v>
      </c>
      <c r="C23" s="303">
        <v>10373911.817525871</v>
      </c>
      <c r="D23" s="303">
        <v>-103144.18854034133</v>
      </c>
      <c r="E23" s="277">
        <v>-9.8447682708406713E-3</v>
      </c>
      <c r="F23" s="278">
        <v>44944405.488264598</v>
      </c>
      <c r="G23" s="278">
        <v>901204.07690001279</v>
      </c>
      <c r="H23" s="277">
        <v>2.0461820394996826E-2</v>
      </c>
      <c r="J23" s="258" t="s">
        <v>338</v>
      </c>
      <c r="K23" s="280" t="s">
        <v>338</v>
      </c>
      <c r="L23" s="303">
        <v>10763299.863162803</v>
      </c>
      <c r="M23" s="303">
        <v>224500.22076326422</v>
      </c>
      <c r="N23" s="277">
        <v>2.1302257219129431E-2</v>
      </c>
      <c r="O23" s="278">
        <v>47310381.380693361</v>
      </c>
      <c r="P23" s="278">
        <v>2354236.7637238204</v>
      </c>
      <c r="Q23" s="277">
        <v>5.2367407921255986E-2</v>
      </c>
      <c r="R23" s="274"/>
    </row>
    <row r="24" spans="1:24">
      <c r="A24" s="309"/>
      <c r="B24" s="223" t="s">
        <v>339</v>
      </c>
      <c r="C24" s="273">
        <v>3399290.6902072234</v>
      </c>
      <c r="D24" s="273">
        <v>-42730.009365112986</v>
      </c>
      <c r="E24" s="274">
        <v>-1.2414222079031104E-2</v>
      </c>
      <c r="F24" s="275">
        <v>15320465.05128059</v>
      </c>
      <c r="G24" s="275">
        <v>791993.68935544044</v>
      </c>
      <c r="H24" s="274">
        <v>5.4513215439239052E-2</v>
      </c>
      <c r="J24" s="258" t="s">
        <v>339</v>
      </c>
      <c r="K24" s="281" t="s">
        <v>339</v>
      </c>
      <c r="L24" s="273">
        <v>3521614.7567718644</v>
      </c>
      <c r="M24" s="273">
        <v>75908.239701758604</v>
      </c>
      <c r="N24" s="274">
        <v>2.2029804141968423E-2</v>
      </c>
      <c r="O24" s="275">
        <v>15913113.464350954</v>
      </c>
      <c r="P24" s="275">
        <v>1157198.0358455181</v>
      </c>
      <c r="Q24" s="274">
        <v>7.8422653033782388E-2</v>
      </c>
      <c r="R24" s="274"/>
    </row>
    <row r="25" spans="1:24">
      <c r="A25" s="309"/>
      <c r="B25" s="223" t="s">
        <v>340</v>
      </c>
      <c r="C25" s="303">
        <v>2752972.7466199738</v>
      </c>
      <c r="D25" s="303">
        <v>-55767.371327880304</v>
      </c>
      <c r="E25" s="277">
        <v>-1.9854941712665657E-2</v>
      </c>
      <c r="F25" s="278">
        <v>13194667.629013779</v>
      </c>
      <c r="G25" s="278">
        <v>744775.6009388268</v>
      </c>
      <c r="H25" s="277">
        <v>5.9821852210391158E-2</v>
      </c>
      <c r="J25" s="258" t="s">
        <v>340</v>
      </c>
      <c r="K25" s="280" t="s">
        <v>340</v>
      </c>
      <c r="L25" s="303">
        <v>2963439.4138577017</v>
      </c>
      <c r="M25" s="303">
        <v>158283.71728075994</v>
      </c>
      <c r="N25" s="277">
        <v>5.6426000693619048E-2</v>
      </c>
      <c r="O25" s="278">
        <v>14186725.341127455</v>
      </c>
      <c r="P25" s="278">
        <v>1589047.734888956</v>
      </c>
      <c r="Q25" s="277">
        <v>0.12613814899518014</v>
      </c>
      <c r="R25" s="274"/>
    </row>
    <row r="26" spans="1:24">
      <c r="A26" s="309"/>
      <c r="B26" s="223" t="s">
        <v>341</v>
      </c>
      <c r="C26" s="273">
        <v>5164752.4550827248</v>
      </c>
      <c r="D26" s="273">
        <v>-64812.189276327379</v>
      </c>
      <c r="E26" s="274">
        <v>-1.2393419659940147E-2</v>
      </c>
      <c r="F26" s="275">
        <v>23737022.266844101</v>
      </c>
      <c r="G26" s="275">
        <v>1057878.2088904828</v>
      </c>
      <c r="H26" s="274">
        <v>4.6645420399782811E-2</v>
      </c>
      <c r="J26" s="258" t="s">
        <v>341</v>
      </c>
      <c r="K26" s="281" t="s">
        <v>341</v>
      </c>
      <c r="L26" s="273">
        <v>5302706.3508730642</v>
      </c>
      <c r="M26" s="273">
        <v>161712.91452645324</v>
      </c>
      <c r="N26" s="274">
        <v>3.1455576928604817E-2</v>
      </c>
      <c r="O26" s="275">
        <v>24902426.261797313</v>
      </c>
      <c r="P26" s="275">
        <v>2147366.1057026796</v>
      </c>
      <c r="Q26" s="274">
        <v>9.4368729019929085E-2</v>
      </c>
      <c r="R26" s="274"/>
    </row>
    <row r="27" spans="1:24">
      <c r="A27" s="309"/>
      <c r="B27" s="223" t="s">
        <v>342</v>
      </c>
      <c r="C27" s="303">
        <v>5686511.3382101497</v>
      </c>
      <c r="D27" s="303">
        <v>-92934.331631299108</v>
      </c>
      <c r="E27" s="277">
        <v>-1.6080146252823696E-2</v>
      </c>
      <c r="F27" s="278">
        <v>29602591.51775175</v>
      </c>
      <c r="G27" s="278">
        <v>2142572.0152545683</v>
      </c>
      <c r="H27" s="277">
        <v>7.8025145432242884E-2</v>
      </c>
      <c r="J27" s="258" t="s">
        <v>342</v>
      </c>
      <c r="K27" s="280" t="s">
        <v>342</v>
      </c>
      <c r="L27" s="303">
        <v>6062855.2330066506</v>
      </c>
      <c r="M27" s="303">
        <v>213050.6204641005</v>
      </c>
      <c r="N27" s="277">
        <v>3.6420125897418734E-2</v>
      </c>
      <c r="O27" s="278">
        <v>31771888.355485808</v>
      </c>
      <c r="P27" s="278">
        <v>3913696.8837568313</v>
      </c>
      <c r="Q27" s="277">
        <v>0.14048639473702107</v>
      </c>
    </row>
    <row r="28" spans="1:24">
      <c r="A28" s="309"/>
      <c r="B28" s="223" t="s">
        <v>343</v>
      </c>
      <c r="C28" s="273">
        <v>2062769.5787142417</v>
      </c>
      <c r="D28" s="273">
        <v>11558.174782790942</v>
      </c>
      <c r="E28" s="274">
        <v>5.6348042725571758E-3</v>
      </c>
      <c r="F28" s="275">
        <v>9035407.9630485009</v>
      </c>
      <c r="G28" s="275">
        <v>597138.13691108674</v>
      </c>
      <c r="H28" s="274">
        <v>7.0765470791353494E-2</v>
      </c>
      <c r="J28" s="258" t="s">
        <v>343</v>
      </c>
      <c r="K28" s="281" t="s">
        <v>343</v>
      </c>
      <c r="L28" s="273">
        <v>2142634.290263813</v>
      </c>
      <c r="M28" s="273">
        <v>104732.85206359788</v>
      </c>
      <c r="N28" s="274">
        <v>5.1392501178120435E-2</v>
      </c>
      <c r="O28" s="275">
        <v>9525977.220997015</v>
      </c>
      <c r="P28" s="275">
        <v>1046313.9197206963</v>
      </c>
      <c r="Q28" s="274">
        <v>0.12339097468212094</v>
      </c>
    </row>
    <row r="29" spans="1:24">
      <c r="A29" s="309"/>
      <c r="B29" s="223" t="s">
        <v>344</v>
      </c>
      <c r="C29" s="303">
        <v>920551.09215545957</v>
      </c>
      <c r="D29" s="303">
        <v>-20069.602460628725</v>
      </c>
      <c r="E29" s="277">
        <v>-2.1336552103842533E-2</v>
      </c>
      <c r="F29" s="278">
        <v>4274613.0242346562</v>
      </c>
      <c r="G29" s="278">
        <v>279429.48108350532</v>
      </c>
      <c r="H29" s="277">
        <v>6.9941587930928653E-2</v>
      </c>
      <c r="J29" s="258" t="s">
        <v>344</v>
      </c>
      <c r="K29" s="280" t="s">
        <v>344</v>
      </c>
      <c r="L29" s="303">
        <v>929728.25593311142</v>
      </c>
      <c r="M29" s="303">
        <v>15899.542377665406</v>
      </c>
      <c r="N29" s="277">
        <v>1.7398821181493451E-2</v>
      </c>
      <c r="O29" s="278">
        <v>4308840.7475347016</v>
      </c>
      <c r="P29" s="278">
        <v>375658.13812627411</v>
      </c>
      <c r="Q29" s="277">
        <v>9.5509966210995514E-2</v>
      </c>
    </row>
    <row r="30" spans="1:24">
      <c r="A30" s="309"/>
      <c r="B30" s="223" t="s">
        <v>345</v>
      </c>
      <c r="C30" s="273">
        <v>828508.93057146703</v>
      </c>
      <c r="D30" s="273">
        <v>-13448.232918596477</v>
      </c>
      <c r="E30" s="274">
        <v>-1.5972585663207781E-2</v>
      </c>
      <c r="F30" s="275">
        <v>4141598.1002375293</v>
      </c>
      <c r="G30" s="275">
        <v>122179.84660896193</v>
      </c>
      <c r="H30" s="274">
        <v>3.0397395568043443E-2</v>
      </c>
      <c r="J30" s="258" t="s">
        <v>345</v>
      </c>
      <c r="K30" s="281" t="s">
        <v>345</v>
      </c>
      <c r="L30" s="273">
        <v>936078.11308780184</v>
      </c>
      <c r="M30" s="273">
        <v>71882.788930078852</v>
      </c>
      <c r="N30" s="274">
        <v>8.3178868157078381E-2</v>
      </c>
      <c r="O30" s="275">
        <v>4742158.8789682994</v>
      </c>
      <c r="P30" s="275">
        <v>576604.11756783817</v>
      </c>
      <c r="Q30" s="274">
        <v>0.13842192711301282</v>
      </c>
    </row>
    <row r="31" spans="1:24">
      <c r="A31" s="309"/>
      <c r="B31" s="223" t="s">
        <v>490</v>
      </c>
      <c r="C31" s="286">
        <v>778029.97691087751</v>
      </c>
      <c r="D31" s="286">
        <v>-739.55542207846884</v>
      </c>
      <c r="E31" s="286">
        <v>-9.4964606520106965E-4</v>
      </c>
      <c r="F31" s="286">
        <v>3943375.8254887834</v>
      </c>
      <c r="G31" s="286">
        <v>204495.15055681719</v>
      </c>
      <c r="H31" s="286">
        <v>5.4694216888999336E-2</v>
      </c>
      <c r="J31" s="258" t="s">
        <v>490</v>
      </c>
      <c r="K31" s="280" t="s">
        <v>547</v>
      </c>
      <c r="L31" s="286">
        <v>773678.88706620468</v>
      </c>
      <c r="M31" s="286">
        <v>32452.145925797755</v>
      </c>
      <c r="N31" s="286">
        <v>4.3781671821322629E-2</v>
      </c>
      <c r="O31" s="286">
        <v>3982401.3249519765</v>
      </c>
      <c r="P31" s="286">
        <v>367117.04183954233</v>
      </c>
      <c r="Q31" s="286">
        <v>0.10154582961965238</v>
      </c>
      <c r="R31" s="259" t="s">
        <v>269</v>
      </c>
      <c r="S31" s="260">
        <f t="shared" ref="S31:X31" si="0">(L21-(SUM(L22:L30)))</f>
        <v>773678.88706614822</v>
      </c>
      <c r="T31" s="260">
        <f t="shared" si="0"/>
        <v>32452.145925707649</v>
      </c>
      <c r="U31" s="260">
        <f t="shared" si="0"/>
        <v>-0.34600960102478989</v>
      </c>
      <c r="V31" s="260">
        <f t="shared" si="0"/>
        <v>3982401.3249520957</v>
      </c>
      <c r="W31" s="260">
        <f t="shared" si="0"/>
        <v>367117.04183962941</v>
      </c>
      <c r="X31" s="260">
        <f t="shared" si="0"/>
        <v>-0.87224377675322229</v>
      </c>
    </row>
    <row r="32" spans="1:24">
      <c r="A32" s="309"/>
      <c r="B32" s="224" t="s">
        <v>346</v>
      </c>
      <c r="C32" s="273">
        <v>9115829.3143406995</v>
      </c>
      <c r="D32" s="273">
        <v>-50435.337302293628</v>
      </c>
      <c r="E32" s="274">
        <v>-5.5022781055370715E-3</v>
      </c>
      <c r="F32" s="275">
        <v>42168759.443792783</v>
      </c>
      <c r="G32" s="275">
        <v>4751910.0343013778</v>
      </c>
      <c r="H32" s="274">
        <v>0.12699920247951119</v>
      </c>
      <c r="J32" s="218" t="s">
        <v>346</v>
      </c>
      <c r="K32" s="281" t="s">
        <v>346</v>
      </c>
      <c r="L32" s="273">
        <v>9312202.7314866204</v>
      </c>
      <c r="M32" s="273">
        <v>16894.902684604749</v>
      </c>
      <c r="N32" s="274">
        <v>1.8175732311150553E-3</v>
      </c>
      <c r="O32" s="275">
        <v>44193834.05859004</v>
      </c>
      <c r="P32" s="275">
        <v>4949902.4918410629</v>
      </c>
      <c r="Q32" s="274">
        <v>0.12613166658447314</v>
      </c>
    </row>
    <row r="33" spans="1:17">
      <c r="A33" s="309"/>
      <c r="B33" s="224" t="s">
        <v>347</v>
      </c>
      <c r="C33" s="303">
        <v>2380716.2486573695</v>
      </c>
      <c r="D33" s="303">
        <v>-30715.430956927594</v>
      </c>
      <c r="E33" s="277">
        <v>-1.2737425329769432E-2</v>
      </c>
      <c r="F33" s="278">
        <v>11860666.406086311</v>
      </c>
      <c r="G33" s="278">
        <v>868141.97697948478</v>
      </c>
      <c r="H33" s="277">
        <v>7.8975669563285542E-2</v>
      </c>
      <c r="J33" s="218" t="s">
        <v>347</v>
      </c>
      <c r="K33" s="280" t="s">
        <v>347</v>
      </c>
      <c r="L33" s="303">
        <v>2460217.7605331223</v>
      </c>
      <c r="M33" s="303">
        <v>16915.164524729829</v>
      </c>
      <c r="N33" s="277">
        <v>6.923073937859364E-3</v>
      </c>
      <c r="O33" s="278">
        <v>12622952.77082286</v>
      </c>
      <c r="P33" s="278">
        <v>1171371.6030889619</v>
      </c>
      <c r="Q33" s="277">
        <v>0.10228907134583576</v>
      </c>
    </row>
    <row r="34" spans="1:17">
      <c r="A34" s="309"/>
      <c r="B34" s="224" t="s">
        <v>348</v>
      </c>
      <c r="C34" s="273">
        <v>6735113.065683323</v>
      </c>
      <c r="D34" s="273">
        <v>-19719.906345373951</v>
      </c>
      <c r="E34" s="274">
        <v>-2.9193773446409021E-3</v>
      </c>
      <c r="F34" s="275">
        <v>30308093.037706476</v>
      </c>
      <c r="G34" s="275">
        <v>3883768.0573219024</v>
      </c>
      <c r="H34" s="274">
        <v>0.1469770016908632</v>
      </c>
      <c r="J34" s="218" t="s">
        <v>348</v>
      </c>
      <c r="K34" s="281" t="s">
        <v>348</v>
      </c>
      <c r="L34" s="273">
        <v>6851984.9709534999</v>
      </c>
      <c r="M34" s="273">
        <v>-20.261840119026601</v>
      </c>
      <c r="N34" s="274">
        <v>-2.957067227861074E-6</v>
      </c>
      <c r="O34" s="275">
        <v>31570881.287767142</v>
      </c>
      <c r="P34" s="275">
        <v>3778530.8887520507</v>
      </c>
      <c r="Q34" s="274">
        <v>0.13595578763593721</v>
      </c>
    </row>
    <row r="35" spans="1:17">
      <c r="A35" s="309"/>
      <c r="B35" s="224" t="s">
        <v>349</v>
      </c>
      <c r="C35" s="303">
        <v>10316281.144281812</v>
      </c>
      <c r="D35" s="303">
        <v>-37266.240586945787</v>
      </c>
      <c r="E35" s="277">
        <v>-3.5993692984308658E-3</v>
      </c>
      <c r="F35" s="278">
        <v>57284038.134550743</v>
      </c>
      <c r="G35" s="278">
        <v>2151443.3394179717</v>
      </c>
      <c r="H35" s="277">
        <v>3.9023074234262344E-2</v>
      </c>
      <c r="J35" s="218" t="s">
        <v>349</v>
      </c>
      <c r="K35" s="280" t="s">
        <v>349</v>
      </c>
      <c r="L35" s="303">
        <v>10689539.361279855</v>
      </c>
      <c r="M35" s="303">
        <v>165505.8456593696</v>
      </c>
      <c r="N35" s="277">
        <v>1.572646508714692E-2</v>
      </c>
      <c r="O35" s="278">
        <v>59182461.933904134</v>
      </c>
      <c r="P35" s="278">
        <v>2619261.2011909932</v>
      </c>
      <c r="Q35" s="277">
        <v>4.6306806673975083E-2</v>
      </c>
    </row>
    <row r="36" spans="1:17">
      <c r="A36" s="309"/>
      <c r="B36" s="224" t="s">
        <v>350</v>
      </c>
      <c r="C36" s="273">
        <v>2618342.6955246534</v>
      </c>
      <c r="D36" s="273">
        <v>470.41350037883967</v>
      </c>
      <c r="E36" s="274">
        <v>1.7969306738489609E-4</v>
      </c>
      <c r="F36" s="275">
        <v>15356141.933590464</v>
      </c>
      <c r="G36" s="275">
        <v>701591.46439741552</v>
      </c>
      <c r="H36" s="274">
        <v>4.7875331684333035E-2</v>
      </c>
      <c r="J36" s="218" t="s">
        <v>350</v>
      </c>
      <c r="K36" s="281" t="s">
        <v>350</v>
      </c>
      <c r="L36" s="273">
        <v>2732158.2229638323</v>
      </c>
      <c r="M36" s="273">
        <v>42511.946987414267</v>
      </c>
      <c r="N36" s="274">
        <v>1.5805776159908323E-2</v>
      </c>
      <c r="O36" s="275">
        <v>16014339.943041382</v>
      </c>
      <c r="P36" s="275">
        <v>694759.78716013953</v>
      </c>
      <c r="Q36" s="274">
        <v>4.5351098404183013E-2</v>
      </c>
    </row>
    <row r="37" spans="1:17">
      <c r="A37" s="309"/>
      <c r="B37" s="224" t="s">
        <v>351</v>
      </c>
      <c r="C37" s="303">
        <v>5163395.7792374874</v>
      </c>
      <c r="D37" s="303">
        <v>-21288.103320443071</v>
      </c>
      <c r="E37" s="277">
        <v>-4.1059597465642039E-3</v>
      </c>
      <c r="F37" s="278">
        <v>28621615.899898749</v>
      </c>
      <c r="G37" s="278">
        <v>815927.59919444099</v>
      </c>
      <c r="H37" s="277">
        <v>2.9343909432149314E-2</v>
      </c>
      <c r="J37" s="218" t="s">
        <v>351</v>
      </c>
      <c r="K37" s="280" t="s">
        <v>351</v>
      </c>
      <c r="L37" s="303">
        <v>5319915.3801331399</v>
      </c>
      <c r="M37" s="303">
        <v>75517.751766699366</v>
      </c>
      <c r="N37" s="277">
        <v>1.4399699854608875E-2</v>
      </c>
      <c r="O37" s="278">
        <v>29496631.072304279</v>
      </c>
      <c r="P37" s="278">
        <v>1154667.375574965</v>
      </c>
      <c r="Q37" s="277">
        <v>4.0740556580002064E-2</v>
      </c>
    </row>
    <row r="38" spans="1:17">
      <c r="A38" s="309"/>
      <c r="B38" s="224" t="s">
        <v>352</v>
      </c>
      <c r="C38" s="273">
        <v>1473259.9075963192</v>
      </c>
      <c r="D38" s="273">
        <v>-11531.539004713297</v>
      </c>
      <c r="E38" s="274">
        <v>-7.7664368495058101E-3</v>
      </c>
      <c r="F38" s="275">
        <v>7220353.282536895</v>
      </c>
      <c r="G38" s="275">
        <v>390617.07493469771</v>
      </c>
      <c r="H38" s="274">
        <v>5.7193581576386626E-2</v>
      </c>
      <c r="J38" s="218" t="s">
        <v>352</v>
      </c>
      <c r="K38" s="281" t="s">
        <v>352</v>
      </c>
      <c r="L38" s="273">
        <v>1529349.5133014182</v>
      </c>
      <c r="M38" s="273">
        <v>26621.258864702424</v>
      </c>
      <c r="N38" s="274">
        <v>1.7715284707068454E-2</v>
      </c>
      <c r="O38" s="275">
        <v>7380708.2618769882</v>
      </c>
      <c r="P38" s="275">
        <v>467759.15957067069</v>
      </c>
      <c r="Q38" s="274">
        <v>6.7664198397557357E-2</v>
      </c>
    </row>
    <row r="39" spans="1:17">
      <c r="A39" s="309"/>
      <c r="B39" s="224" t="s">
        <v>353</v>
      </c>
      <c r="C39" s="303">
        <v>643259.59322510299</v>
      </c>
      <c r="D39" s="303">
        <v>-3994.5147160257911</v>
      </c>
      <c r="E39" s="277">
        <v>-6.1714783529641399E-3</v>
      </c>
      <c r="F39" s="278">
        <v>3599449.203138188</v>
      </c>
      <c r="G39" s="278">
        <v>101513.50254351553</v>
      </c>
      <c r="H39" s="277">
        <v>2.9020974435366994E-2</v>
      </c>
      <c r="J39" s="218" t="s">
        <v>353</v>
      </c>
      <c r="K39" s="280" t="s">
        <v>353</v>
      </c>
      <c r="L39" s="303">
        <v>667352.00759346841</v>
      </c>
      <c r="M39" s="303">
        <v>4543.0479448603</v>
      </c>
      <c r="N39" s="277">
        <v>6.8542343592772528E-3</v>
      </c>
      <c r="O39" s="278">
        <v>3673642.656370189</v>
      </c>
      <c r="P39" s="278">
        <v>88904.855876368936</v>
      </c>
      <c r="Q39" s="277">
        <v>2.4800936867438877E-2</v>
      </c>
    </row>
    <row r="40" spans="1:17">
      <c r="A40" s="309"/>
      <c r="B40" s="224" t="s">
        <v>354</v>
      </c>
      <c r="C40" s="273">
        <v>418023.16869824135</v>
      </c>
      <c r="D40" s="273">
        <v>-922.49704613530776</v>
      </c>
      <c r="E40" s="274">
        <v>-2.2019491346120701E-3</v>
      </c>
      <c r="F40" s="275">
        <v>2486477.8153864248</v>
      </c>
      <c r="G40" s="275">
        <v>141793.69834787818</v>
      </c>
      <c r="H40" s="274">
        <v>6.0474542100353676E-2</v>
      </c>
      <c r="J40" s="218" t="s">
        <v>354</v>
      </c>
      <c r="K40" s="281" t="s">
        <v>354</v>
      </c>
      <c r="L40" s="273">
        <v>440764.2372879897</v>
      </c>
      <c r="M40" s="273">
        <v>16311.840095703199</v>
      </c>
      <c r="N40" s="274">
        <v>3.8430316811978255E-2</v>
      </c>
      <c r="O40" s="275">
        <v>2617140.0003113155</v>
      </c>
      <c r="P40" s="275">
        <v>213170.02300888253</v>
      </c>
      <c r="Q40" s="274">
        <v>8.8674161916151309E-2</v>
      </c>
    </row>
    <row r="41" spans="1:17">
      <c r="A41" s="309"/>
      <c r="B41" s="224" t="s">
        <v>355</v>
      </c>
      <c r="C41" s="303">
        <v>25750315.542725455</v>
      </c>
      <c r="D41" s="303">
        <v>-749.97291138023138</v>
      </c>
      <c r="E41" s="277">
        <v>-2.9123956479580423E-5</v>
      </c>
      <c r="F41" s="278">
        <v>159363358.80578524</v>
      </c>
      <c r="G41" s="278">
        <v>11314206.370119154</v>
      </c>
      <c r="H41" s="277">
        <v>7.6421959761206193E-2</v>
      </c>
      <c r="J41" s="218" t="s">
        <v>355</v>
      </c>
      <c r="K41" s="280" t="s">
        <v>355</v>
      </c>
      <c r="L41" s="303">
        <v>26347170.122060847</v>
      </c>
      <c r="M41" s="303">
        <v>-142341.32799787447</v>
      </c>
      <c r="N41" s="277">
        <v>-5.3734976677933003E-3</v>
      </c>
      <c r="O41" s="278">
        <v>169085028.37101805</v>
      </c>
      <c r="P41" s="278">
        <v>12458968.217156917</v>
      </c>
      <c r="Q41" s="277">
        <v>7.9545946599932901E-2</v>
      </c>
    </row>
    <row r="42" spans="1:17">
      <c r="A42" s="309"/>
      <c r="B42" s="224" t="s">
        <v>356</v>
      </c>
      <c r="C42" s="273">
        <v>25750315.54272547</v>
      </c>
      <c r="D42" s="273">
        <v>-749.97291136905551</v>
      </c>
      <c r="E42" s="274">
        <v>-2.912395647914642E-5</v>
      </c>
      <c r="F42" s="275">
        <v>159363358.80578527</v>
      </c>
      <c r="G42" s="275">
        <v>11314206.370119244</v>
      </c>
      <c r="H42" s="274">
        <v>7.6421959761206817E-2</v>
      </c>
      <c r="J42" s="218" t="s">
        <v>356</v>
      </c>
      <c r="K42" s="281" t="s">
        <v>356</v>
      </c>
      <c r="L42" s="273">
        <v>26347170.122060839</v>
      </c>
      <c r="M42" s="273">
        <v>-142341.32799788937</v>
      </c>
      <c r="N42" s="274">
        <v>-5.3734976677938615E-3</v>
      </c>
      <c r="O42" s="275">
        <v>169085028.37101802</v>
      </c>
      <c r="P42" s="275">
        <v>12458968.217156857</v>
      </c>
      <c r="Q42" s="274">
        <v>7.9545946599932513E-2</v>
      </c>
    </row>
    <row r="43" spans="1:17">
      <c r="A43" s="309"/>
      <c r="B43" s="223" t="s">
        <v>357</v>
      </c>
      <c r="C43" s="303">
        <v>12676804.449287027</v>
      </c>
      <c r="D43" s="303">
        <v>-45956.674522565678</v>
      </c>
      <c r="E43" s="277">
        <v>-3.6121620201263992E-3</v>
      </c>
      <c r="F43" s="278">
        <v>71202834.91290994</v>
      </c>
      <c r="G43" s="278">
        <v>499402.00719420612</v>
      </c>
      <c r="H43" s="277">
        <v>7.0633346454360632E-3</v>
      </c>
      <c r="J43" s="258" t="s">
        <v>357</v>
      </c>
      <c r="K43" s="280" t="s">
        <v>357</v>
      </c>
      <c r="L43" s="303">
        <v>12853653.915219959</v>
      </c>
      <c r="M43" s="303">
        <v>67180.870218506083</v>
      </c>
      <c r="N43" s="277">
        <v>5.2540579393602791E-3</v>
      </c>
      <c r="O43" s="278">
        <v>72599492.682620138</v>
      </c>
      <c r="P43" s="278">
        <v>1800639.268532455</v>
      </c>
      <c r="Q43" s="277">
        <v>2.5433169913090154E-2</v>
      </c>
    </row>
    <row r="44" spans="1:17">
      <c r="A44" s="309"/>
      <c r="B44" s="223" t="s">
        <v>358</v>
      </c>
      <c r="C44" s="273">
        <v>1516949.1817677219</v>
      </c>
      <c r="D44" s="273">
        <v>4267.8582242666744</v>
      </c>
      <c r="E44" s="274">
        <v>2.8213862086095033E-3</v>
      </c>
      <c r="F44" s="275">
        <v>8098464.327317127</v>
      </c>
      <c r="G44" s="275">
        <v>93246.595961906016</v>
      </c>
      <c r="H44" s="274">
        <v>1.1648227330116615E-2</v>
      </c>
      <c r="J44" s="258" t="s">
        <v>358</v>
      </c>
      <c r="K44" s="281" t="s">
        <v>358</v>
      </c>
      <c r="L44" s="273">
        <v>1546484.8365295473</v>
      </c>
      <c r="M44" s="273">
        <v>26819.108412591275</v>
      </c>
      <c r="N44" s="274">
        <v>1.764803135083088E-2</v>
      </c>
      <c r="O44" s="275">
        <v>8320440.4131696792</v>
      </c>
      <c r="P44" s="275">
        <v>320061.37858811673</v>
      </c>
      <c r="Q44" s="274">
        <v>4.0005776876902266E-2</v>
      </c>
    </row>
    <row r="45" spans="1:17">
      <c r="A45" s="309"/>
      <c r="B45" s="223" t="s">
        <v>359</v>
      </c>
      <c r="C45" s="303">
        <v>4330232.1936112996</v>
      </c>
      <c r="D45" s="303">
        <v>-13168.48342123162</v>
      </c>
      <c r="E45" s="277">
        <v>-3.0318371249664451E-3</v>
      </c>
      <c r="F45" s="278">
        <v>26652084.167389993</v>
      </c>
      <c r="G45" s="278">
        <v>129283.56390627101</v>
      </c>
      <c r="H45" s="277">
        <v>4.8744310919145491E-3</v>
      </c>
      <c r="J45" s="258" t="s">
        <v>359</v>
      </c>
      <c r="K45" s="280" t="s">
        <v>359</v>
      </c>
      <c r="L45" s="303">
        <v>4402932.4568730742</v>
      </c>
      <c r="M45" s="303">
        <v>30215.209866250865</v>
      </c>
      <c r="N45" s="277">
        <v>6.9099390972360572E-3</v>
      </c>
      <c r="O45" s="278">
        <v>27202222.263139285</v>
      </c>
      <c r="P45" s="278">
        <v>516915.36128261313</v>
      </c>
      <c r="Q45" s="277">
        <v>1.9370785698051986E-2</v>
      </c>
    </row>
    <row r="46" spans="1:17">
      <c r="A46" s="309"/>
      <c r="B46" s="223" t="s">
        <v>360</v>
      </c>
      <c r="C46" s="273">
        <v>3407328.6440857849</v>
      </c>
      <c r="D46" s="273">
        <v>14177.957806141581</v>
      </c>
      <c r="E46" s="274">
        <v>4.1784050037832945E-3</v>
      </c>
      <c r="F46" s="275">
        <v>18050834.71658856</v>
      </c>
      <c r="G46" s="275">
        <v>375056.36871110648</v>
      </c>
      <c r="H46" s="274">
        <v>2.1218662133548651E-2</v>
      </c>
      <c r="J46" s="258" t="s">
        <v>360</v>
      </c>
      <c r="K46" s="281" t="s">
        <v>360</v>
      </c>
      <c r="L46" s="273">
        <v>3448016.1241076095</v>
      </c>
      <c r="M46" s="273">
        <v>40542.367198111489</v>
      </c>
      <c r="N46" s="274">
        <v>1.1898071735960339E-2</v>
      </c>
      <c r="O46" s="275">
        <v>18400556.99636953</v>
      </c>
      <c r="P46" s="275">
        <v>734550.88422739878</v>
      </c>
      <c r="Q46" s="274">
        <v>4.1579906605066219E-2</v>
      </c>
    </row>
    <row r="47" spans="1:17">
      <c r="A47" s="309"/>
      <c r="B47" s="223" t="s">
        <v>361</v>
      </c>
      <c r="C47" s="303">
        <v>3422294.4298222065</v>
      </c>
      <c r="D47" s="303">
        <v>-51234.007131740451</v>
      </c>
      <c r="E47" s="277">
        <v>-1.4749845311952956E-2</v>
      </c>
      <c r="F47" s="278">
        <v>18401451.701614249</v>
      </c>
      <c r="G47" s="278">
        <v>-98184.521385099739</v>
      </c>
      <c r="H47" s="277">
        <v>-5.3073757884511017E-3</v>
      </c>
      <c r="J47" s="258" t="s">
        <v>361</v>
      </c>
      <c r="K47" s="280" t="s">
        <v>361</v>
      </c>
      <c r="L47" s="303">
        <v>3456220.4977097143</v>
      </c>
      <c r="M47" s="303">
        <v>-30395.8152584536</v>
      </c>
      <c r="N47" s="277">
        <v>-8.7178549430285725E-3</v>
      </c>
      <c r="O47" s="278">
        <v>18676273.009941678</v>
      </c>
      <c r="P47" s="278">
        <v>229111.64443436638</v>
      </c>
      <c r="Q47" s="277">
        <v>1.2419886176241816E-2</v>
      </c>
    </row>
    <row r="48" spans="1:17">
      <c r="A48" s="309"/>
      <c r="B48" s="224" t="s">
        <v>362</v>
      </c>
      <c r="C48" s="273">
        <v>1129503.5139441662</v>
      </c>
      <c r="D48" s="273">
        <v>11217.8552966977</v>
      </c>
      <c r="E48" s="274">
        <v>1.003129675316175E-2</v>
      </c>
      <c r="F48" s="275">
        <v>6415734.6531373905</v>
      </c>
      <c r="G48" s="275">
        <v>383146.5954509303</v>
      </c>
      <c r="H48" s="274">
        <v>6.3512806077110073E-2</v>
      </c>
      <c r="J48" s="218" t="s">
        <v>362</v>
      </c>
      <c r="K48" s="281" t="s">
        <v>362</v>
      </c>
      <c r="L48" s="273">
        <v>1180409.1557202737</v>
      </c>
      <c r="M48" s="273">
        <v>56411.860142480349</v>
      </c>
      <c r="N48" s="274">
        <v>5.0188608428529805E-2</v>
      </c>
      <c r="O48" s="275">
        <v>6650481.8049148293</v>
      </c>
      <c r="P48" s="275">
        <v>609353.5610555904</v>
      </c>
      <c r="Q48" s="274">
        <v>0.10086750958730162</v>
      </c>
    </row>
    <row r="49" spans="1:17">
      <c r="A49" s="309"/>
      <c r="B49" s="224" t="s">
        <v>363</v>
      </c>
      <c r="C49" s="303">
        <v>1129503.5139441662</v>
      </c>
      <c r="D49" s="303">
        <v>11217.855296698865</v>
      </c>
      <c r="E49" s="277">
        <v>1.0031296753162802E-2</v>
      </c>
      <c r="F49" s="278">
        <v>6415734.6531373896</v>
      </c>
      <c r="G49" s="278">
        <v>383146.5954509303</v>
      </c>
      <c r="H49" s="277">
        <v>6.3512806077110087E-2</v>
      </c>
      <c r="J49" s="218" t="s">
        <v>363</v>
      </c>
      <c r="K49" s="280" t="s">
        <v>363</v>
      </c>
      <c r="L49" s="303">
        <v>1180409.1557202737</v>
      </c>
      <c r="M49" s="303">
        <v>56411.860142480116</v>
      </c>
      <c r="N49" s="277">
        <v>5.0188608428529589E-2</v>
      </c>
      <c r="O49" s="278">
        <v>6650481.8049148312</v>
      </c>
      <c r="P49" s="278">
        <v>609353.56105559412</v>
      </c>
      <c r="Q49" s="277">
        <v>0.10086750958730227</v>
      </c>
    </row>
    <row r="50" spans="1:17">
      <c r="A50" s="309"/>
      <c r="B50" s="224" t="s">
        <v>364</v>
      </c>
      <c r="C50" s="273">
        <v>7062683.3515180014</v>
      </c>
      <c r="D50" s="273">
        <v>-49320.553324967623</v>
      </c>
      <c r="E50" s="274">
        <v>-6.9348321492599917E-3</v>
      </c>
      <c r="F50" s="275">
        <v>27035306.882399954</v>
      </c>
      <c r="G50" s="275">
        <v>1103351.3288346417</v>
      </c>
      <c r="H50" s="274">
        <v>4.2547941537056391E-2</v>
      </c>
      <c r="J50" s="218" t="s">
        <v>364</v>
      </c>
      <c r="K50" s="281" t="s">
        <v>364</v>
      </c>
      <c r="L50" s="273">
        <v>7369623.4464728525</v>
      </c>
      <c r="M50" s="273">
        <v>140010.99374091625</v>
      </c>
      <c r="N50" s="274">
        <v>1.9366320761496518E-2</v>
      </c>
      <c r="O50" s="275">
        <v>28190377.590902105</v>
      </c>
      <c r="P50" s="275">
        <v>1493137.4264216796</v>
      </c>
      <c r="Q50" s="274">
        <v>5.5928531084956011E-2</v>
      </c>
    </row>
    <row r="51" spans="1:17">
      <c r="A51" s="309"/>
      <c r="B51" s="224" t="s">
        <v>365</v>
      </c>
      <c r="C51" s="303">
        <v>7062683.3515180042</v>
      </c>
      <c r="D51" s="303">
        <v>-49320.553324968554</v>
      </c>
      <c r="E51" s="277">
        <v>-6.9348321492601192E-3</v>
      </c>
      <c r="F51" s="278">
        <v>27035306.882399961</v>
      </c>
      <c r="G51" s="278">
        <v>1103351.3288346417</v>
      </c>
      <c r="H51" s="277">
        <v>4.2547941537056377E-2</v>
      </c>
      <c r="J51" s="218" t="s">
        <v>365</v>
      </c>
      <c r="K51" s="280" t="s">
        <v>365</v>
      </c>
      <c r="L51" s="303">
        <v>7369623.4464728488</v>
      </c>
      <c r="M51" s="303">
        <v>140010.99374091439</v>
      </c>
      <c r="N51" s="277">
        <v>1.9366320761496265E-2</v>
      </c>
      <c r="O51" s="278">
        <v>28190377.590902101</v>
      </c>
      <c r="P51" s="278">
        <v>1493137.4264216721</v>
      </c>
      <c r="Q51" s="277">
        <v>5.592853108495572E-2</v>
      </c>
    </row>
    <row r="52" spans="1:17">
      <c r="A52" s="309"/>
      <c r="B52" s="224" t="s">
        <v>366</v>
      </c>
      <c r="C52" s="273">
        <v>3339201.8460884308</v>
      </c>
      <c r="D52" s="273">
        <v>10171.055835492443</v>
      </c>
      <c r="E52" s="274">
        <v>3.0552603674535708E-3</v>
      </c>
      <c r="F52" s="275">
        <v>18024322.731912158</v>
      </c>
      <c r="G52" s="275">
        <v>1491261.9788869694</v>
      </c>
      <c r="H52" s="274">
        <v>9.0198784191493464E-2</v>
      </c>
      <c r="J52" s="218" t="s">
        <v>366</v>
      </c>
      <c r="K52" s="281" t="s">
        <v>366</v>
      </c>
      <c r="L52" s="273">
        <v>3620504.6625136025</v>
      </c>
      <c r="M52" s="273">
        <v>205482.47300189314</v>
      </c>
      <c r="N52" s="274">
        <v>6.0170172139137307E-2</v>
      </c>
      <c r="O52" s="275">
        <v>19837014.348782394</v>
      </c>
      <c r="P52" s="275">
        <v>2193965.5974067673</v>
      </c>
      <c r="Q52" s="274">
        <v>0.12435297483580915</v>
      </c>
    </row>
    <row r="53" spans="1:17">
      <c r="A53" s="309"/>
      <c r="B53" s="224" t="s">
        <v>367</v>
      </c>
      <c r="C53" s="303">
        <v>3339201.8460884304</v>
      </c>
      <c r="D53" s="303">
        <v>10171.055835491046</v>
      </c>
      <c r="E53" s="277">
        <v>3.0552603674531501E-3</v>
      </c>
      <c r="F53" s="278">
        <v>18024322.731912173</v>
      </c>
      <c r="G53" s="278">
        <v>1491261.9788869806</v>
      </c>
      <c r="H53" s="277">
        <v>9.0198784191494116E-2</v>
      </c>
      <c r="J53" s="218" t="s">
        <v>367</v>
      </c>
      <c r="K53" s="280" t="s">
        <v>367</v>
      </c>
      <c r="L53" s="303">
        <v>3620504.6625136035</v>
      </c>
      <c r="M53" s="303">
        <v>205482.47300189501</v>
      </c>
      <c r="N53" s="277">
        <v>6.0170172139137869E-2</v>
      </c>
      <c r="O53" s="278">
        <v>19837014.348782387</v>
      </c>
      <c r="P53" s="278">
        <v>2193965.5974067599</v>
      </c>
      <c r="Q53" s="277">
        <v>0.12435297483580872</v>
      </c>
    </row>
    <row r="54" spans="1:17">
      <c r="A54" s="309"/>
      <c r="B54" s="224" t="s">
        <v>368</v>
      </c>
      <c r="C54" s="273">
        <v>8841477.4018654544</v>
      </c>
      <c r="D54" s="273">
        <v>-80347.894058842212</v>
      </c>
      <c r="E54" s="274">
        <v>-9.0057685948577194E-3</v>
      </c>
      <c r="F54" s="275">
        <v>37144213.874708265</v>
      </c>
      <c r="G54" s="275">
        <v>1083676.9296526909</v>
      </c>
      <c r="H54" s="274">
        <v>3.0051602706411693E-2</v>
      </c>
      <c r="J54" s="218" t="s">
        <v>368</v>
      </c>
      <c r="K54" s="281" t="s">
        <v>368</v>
      </c>
      <c r="L54" s="273">
        <v>9260858.8565198015</v>
      </c>
      <c r="M54" s="273">
        <v>231395.90061013214</v>
      </c>
      <c r="N54" s="274">
        <v>2.5626762271468921E-2</v>
      </c>
      <c r="O54" s="275">
        <v>39313587.470213287</v>
      </c>
      <c r="P54" s="275">
        <v>2573966.1075794026</v>
      </c>
      <c r="Q54" s="274">
        <v>7.0059679771149214E-2</v>
      </c>
    </row>
    <row r="55" spans="1:17">
      <c r="A55" s="309"/>
      <c r="B55" s="224" t="s">
        <v>369</v>
      </c>
      <c r="C55" s="303">
        <v>8841477.40186546</v>
      </c>
      <c r="D55" s="303">
        <v>-80347.894058834761</v>
      </c>
      <c r="E55" s="277">
        <v>-9.0057685948568868E-3</v>
      </c>
      <c r="F55" s="278">
        <v>37144213.874708258</v>
      </c>
      <c r="G55" s="278">
        <v>1083676.929652676</v>
      </c>
      <c r="H55" s="277">
        <v>3.0051602706411273E-2</v>
      </c>
      <c r="J55" s="218" t="s">
        <v>369</v>
      </c>
      <c r="K55" s="280" t="s">
        <v>369</v>
      </c>
      <c r="L55" s="303">
        <v>9260858.8565197941</v>
      </c>
      <c r="M55" s="303">
        <v>231395.90061012097</v>
      </c>
      <c r="N55" s="277">
        <v>2.5626762271467672E-2</v>
      </c>
      <c r="O55" s="278">
        <v>39313587.470213294</v>
      </c>
      <c r="P55" s="278">
        <v>2573966.107579425</v>
      </c>
      <c r="Q55" s="277">
        <v>7.0059679771149852E-2</v>
      </c>
    </row>
    <row r="56" spans="1:17">
      <c r="A56" s="309"/>
      <c r="B56" s="224" t="s">
        <v>370</v>
      </c>
      <c r="C56" s="273">
        <v>6039817.8352631303</v>
      </c>
      <c r="D56" s="273">
        <v>-13767.430794853717</v>
      </c>
      <c r="E56" s="274">
        <v>-2.2742606554245976E-3</v>
      </c>
      <c r="F56" s="275">
        <v>33591130.04254251</v>
      </c>
      <c r="G56" s="275">
        <v>3176560.1418829039</v>
      </c>
      <c r="H56" s="274">
        <v>0.10444205366895598</v>
      </c>
      <c r="J56" s="218" t="s">
        <v>370</v>
      </c>
      <c r="K56" s="281" t="s">
        <v>370</v>
      </c>
      <c r="L56" s="273">
        <v>6367463.663393952</v>
      </c>
      <c r="M56" s="273">
        <v>226946.62248373218</v>
      </c>
      <c r="N56" s="274">
        <v>3.6958878376484643E-2</v>
      </c>
      <c r="O56" s="275">
        <v>36742695.855426483</v>
      </c>
      <c r="P56" s="275">
        <v>4193620.4973546676</v>
      </c>
      <c r="Q56" s="274">
        <v>0.12883992713220641</v>
      </c>
    </row>
    <row r="57" spans="1:17">
      <c r="A57" s="309"/>
      <c r="B57" s="224" t="s">
        <v>371</v>
      </c>
      <c r="C57" s="303">
        <v>6039817.835263133</v>
      </c>
      <c r="D57" s="303">
        <v>-13767.430794854648</v>
      </c>
      <c r="E57" s="277">
        <v>-2.2742606554247498E-3</v>
      </c>
      <c r="F57" s="278">
        <v>33591130.042542502</v>
      </c>
      <c r="G57" s="278">
        <v>3176560.1418829076</v>
      </c>
      <c r="H57" s="277">
        <v>0.10444205366895615</v>
      </c>
      <c r="J57" s="218" t="s">
        <v>371</v>
      </c>
      <c r="K57" s="280" t="s">
        <v>371</v>
      </c>
      <c r="L57" s="303">
        <v>6367463.663393952</v>
      </c>
      <c r="M57" s="303">
        <v>226946.62248373032</v>
      </c>
      <c r="N57" s="277">
        <v>3.695887837648433E-2</v>
      </c>
      <c r="O57" s="278">
        <v>36742695.855426483</v>
      </c>
      <c r="P57" s="278">
        <v>4193620.4973546676</v>
      </c>
      <c r="Q57" s="277">
        <v>0.12883992713220641</v>
      </c>
    </row>
    <row r="58" spans="1:17">
      <c r="A58" s="309"/>
      <c r="B58" s="224" t="s">
        <v>372</v>
      </c>
      <c r="C58" s="273">
        <v>4628078.3783989176</v>
      </c>
      <c r="D58" s="273">
        <v>-27990.002008845098</v>
      </c>
      <c r="E58" s="274">
        <v>-6.0115100814721774E-3</v>
      </c>
      <c r="F58" s="275">
        <v>19759925.174363147</v>
      </c>
      <c r="G58" s="275">
        <v>943011.96820626035</v>
      </c>
      <c r="H58" s="274">
        <v>5.0115125572121319E-2</v>
      </c>
      <c r="J58" s="218" t="s">
        <v>372</v>
      </c>
      <c r="K58" s="281" t="s">
        <v>372</v>
      </c>
      <c r="L58" s="273">
        <v>4800642.6920963041</v>
      </c>
      <c r="M58" s="273">
        <v>145149.09178252891</v>
      </c>
      <c r="N58" s="274">
        <v>3.1178024124605394E-2</v>
      </c>
      <c r="O58" s="275">
        <v>20842417.722976945</v>
      </c>
      <c r="P58" s="275">
        <v>1722885.6304896101</v>
      </c>
      <c r="Q58" s="274">
        <v>9.0111286309490071E-2</v>
      </c>
    </row>
    <row r="59" spans="1:17">
      <c r="A59" s="309"/>
      <c r="B59" s="224" t="s">
        <v>373</v>
      </c>
      <c r="C59" s="303">
        <v>4628078.3783989195</v>
      </c>
      <c r="D59" s="303">
        <v>-27990.002008842304</v>
      </c>
      <c r="E59" s="277">
        <v>-6.011510081471578E-3</v>
      </c>
      <c r="F59" s="278">
        <v>19759925.174363147</v>
      </c>
      <c r="G59" s="278">
        <v>943011.96820624918</v>
      </c>
      <c r="H59" s="277">
        <v>5.0115125572120695E-2</v>
      </c>
      <c r="J59" s="218" t="s">
        <v>373</v>
      </c>
      <c r="K59" s="280" t="s">
        <v>373</v>
      </c>
      <c r="L59" s="303">
        <v>4800642.6920963032</v>
      </c>
      <c r="M59" s="303">
        <v>145149.09178252798</v>
      </c>
      <c r="N59" s="277">
        <v>3.1178024124605193E-2</v>
      </c>
      <c r="O59" s="278">
        <v>20842417.722976945</v>
      </c>
      <c r="P59" s="278">
        <v>1722885.6304896101</v>
      </c>
      <c r="Q59" s="277">
        <v>9.0111286309490071E-2</v>
      </c>
    </row>
    <row r="60" spans="1:17">
      <c r="A60" s="309"/>
      <c r="B60" s="224" t="s">
        <v>374</v>
      </c>
      <c r="C60" s="273">
        <v>5095275.0239383243</v>
      </c>
      <c r="D60" s="273">
        <v>8786.134152895771</v>
      </c>
      <c r="E60" s="274">
        <v>1.7273475560990383E-3</v>
      </c>
      <c r="F60" s="275">
        <v>23034835.827549227</v>
      </c>
      <c r="G60" s="275">
        <v>3148987.3477712236</v>
      </c>
      <c r="H60" s="274">
        <v>0.15835318020115868</v>
      </c>
      <c r="J60" s="218" t="s">
        <v>374</v>
      </c>
      <c r="K60" s="281" t="s">
        <v>374</v>
      </c>
      <c r="L60" s="273">
        <v>5345225.5180225205</v>
      </c>
      <c r="M60" s="273">
        <v>197753.24033905286</v>
      </c>
      <c r="N60" s="274">
        <v>3.8417543538097176E-2</v>
      </c>
      <c r="O60" s="275">
        <v>25962437.648271017</v>
      </c>
      <c r="P60" s="275">
        <v>4467545.6511654332</v>
      </c>
      <c r="Q60" s="274">
        <v>0.20784220045241517</v>
      </c>
    </row>
    <row r="61" spans="1:17">
      <c r="A61" s="309"/>
      <c r="B61" s="224" t="s">
        <v>375</v>
      </c>
      <c r="C61" s="303">
        <v>1611611.1620050499</v>
      </c>
      <c r="D61" s="303">
        <v>9491.6483262050897</v>
      </c>
      <c r="E61" s="277">
        <v>5.9244321320386538E-3</v>
      </c>
      <c r="F61" s="278">
        <v>7796346.3658810072</v>
      </c>
      <c r="G61" s="278">
        <v>988166.27291898802</v>
      </c>
      <c r="H61" s="277">
        <v>0.14514396790715164</v>
      </c>
      <c r="J61" s="218" t="s">
        <v>375</v>
      </c>
      <c r="K61" s="280" t="s">
        <v>375</v>
      </c>
      <c r="L61" s="303">
        <v>1714819.7456760791</v>
      </c>
      <c r="M61" s="303">
        <v>83606.614806459751</v>
      </c>
      <c r="N61" s="277">
        <v>5.1254255636041905E-2</v>
      </c>
      <c r="O61" s="278">
        <v>8747203.5933435149</v>
      </c>
      <c r="P61" s="278">
        <v>1410421.3495345507</v>
      </c>
      <c r="Q61" s="277">
        <v>0.19223977251399468</v>
      </c>
    </row>
    <row r="62" spans="1:17">
      <c r="A62" s="309"/>
      <c r="B62" s="224" t="s">
        <v>376</v>
      </c>
      <c r="C62" s="273">
        <v>3483663.8619332719</v>
      </c>
      <c r="D62" s="273">
        <v>-705.51417331211269</v>
      </c>
      <c r="E62" s="274">
        <v>-2.0247973080869244E-4</v>
      </c>
      <c r="F62" s="275">
        <v>15238489.461668218</v>
      </c>
      <c r="G62" s="275">
        <v>2160821.07485223</v>
      </c>
      <c r="H62" s="274">
        <v>0.16522984150833969</v>
      </c>
      <c r="J62" s="218" t="s">
        <v>376</v>
      </c>
      <c r="K62" s="281" t="s">
        <v>376</v>
      </c>
      <c r="L62" s="273">
        <v>3630405.7723464435</v>
      </c>
      <c r="M62" s="273">
        <v>114146.62553259684</v>
      </c>
      <c r="N62" s="274">
        <v>3.2462517910839248E-2</v>
      </c>
      <c r="O62" s="275">
        <v>17215234.054927502</v>
      </c>
      <c r="P62" s="275">
        <v>3057124.3016308863</v>
      </c>
      <c r="Q62" s="274">
        <v>0.21592743345693138</v>
      </c>
    </row>
    <row r="63" spans="1:17">
      <c r="A63" s="309"/>
      <c r="B63" s="224" t="s">
        <v>377</v>
      </c>
      <c r="C63" s="303">
        <v>33751551.802875973</v>
      </c>
      <c r="D63" s="303">
        <v>-148082.12630729377</v>
      </c>
      <c r="E63" s="277">
        <v>-4.3682514866278223E-3</v>
      </c>
      <c r="F63" s="278">
        <v>195670026.45722631</v>
      </c>
      <c r="G63" s="278">
        <v>7583910.5691326261</v>
      </c>
      <c r="H63" s="277">
        <v>4.0321480048239468E-2</v>
      </c>
      <c r="J63" s="218" t="s">
        <v>377</v>
      </c>
      <c r="K63" s="280" t="s">
        <v>377</v>
      </c>
      <c r="L63" s="303">
        <v>34900755.778047554</v>
      </c>
      <c r="M63" s="303">
        <v>288434.61291811615</v>
      </c>
      <c r="N63" s="277">
        <v>8.3332929780133552E-3</v>
      </c>
      <c r="O63" s="278">
        <v>204243034.35752565</v>
      </c>
      <c r="P63" s="278">
        <v>11032110.800072342</v>
      </c>
      <c r="Q63" s="277">
        <v>5.7098794400161475E-2</v>
      </c>
    </row>
    <row r="64" spans="1:17">
      <c r="A64" s="309"/>
      <c r="B64" s="224" t="s">
        <v>378</v>
      </c>
      <c r="C64" s="273">
        <v>9272668.7455085628</v>
      </c>
      <c r="D64" s="273">
        <v>-90449.025639418513</v>
      </c>
      <c r="E64" s="274">
        <v>-9.6601396938670418E-3</v>
      </c>
      <c r="F64" s="275">
        <v>53667411.353195556</v>
      </c>
      <c r="G64" s="275">
        <v>2879060.6922712922</v>
      </c>
      <c r="H64" s="274">
        <v>5.668742250546039E-2</v>
      </c>
      <c r="J64" s="218" t="s">
        <v>378</v>
      </c>
      <c r="K64" s="281" t="s">
        <v>378</v>
      </c>
      <c r="L64" s="273">
        <v>9662976.363104485</v>
      </c>
      <c r="M64" s="273">
        <v>92002.798442741856</v>
      </c>
      <c r="N64" s="274">
        <v>9.612689641358696E-3</v>
      </c>
      <c r="O64" s="275">
        <v>56167259.753322624</v>
      </c>
      <c r="P64" s="275">
        <v>4452480.9938421175</v>
      </c>
      <c r="Q64" s="274">
        <v>8.6096877926329238E-2</v>
      </c>
    </row>
    <row r="65" spans="1:17">
      <c r="A65" s="309"/>
      <c r="B65" s="224" t="s">
        <v>379</v>
      </c>
      <c r="C65" s="303">
        <v>6128719.5463365596</v>
      </c>
      <c r="D65" s="303">
        <v>-41270.851493127644</v>
      </c>
      <c r="E65" s="277">
        <v>-6.688965270941879E-3</v>
      </c>
      <c r="F65" s="278">
        <v>39599262.720534436</v>
      </c>
      <c r="G65" s="278">
        <v>1601018.7416715175</v>
      </c>
      <c r="H65" s="277">
        <v>4.2134019207890443E-2</v>
      </c>
      <c r="J65" s="218" t="s">
        <v>379</v>
      </c>
      <c r="K65" s="280" t="s">
        <v>379</v>
      </c>
      <c r="L65" s="303">
        <v>6269841.5292245718</v>
      </c>
      <c r="M65" s="303">
        <v>-59240.237977624871</v>
      </c>
      <c r="N65" s="277">
        <v>-9.3600051566109441E-3</v>
      </c>
      <c r="O65" s="278">
        <v>41073396.136472009</v>
      </c>
      <c r="P65" s="278">
        <v>1725239.8318834454</v>
      </c>
      <c r="Q65" s="277">
        <v>4.3845506217079284E-2</v>
      </c>
    </row>
    <row r="66" spans="1:17">
      <c r="A66" s="309"/>
      <c r="B66" s="224" t="s">
        <v>380</v>
      </c>
      <c r="C66" s="273">
        <v>11567807.507800644</v>
      </c>
      <c r="D66" s="273">
        <v>28274.08604388684</v>
      </c>
      <c r="E66" s="274">
        <v>2.4501931759717929E-3</v>
      </c>
      <c r="F66" s="275">
        <v>66144127.612860411</v>
      </c>
      <c r="G66" s="275">
        <v>1697422.881130673</v>
      </c>
      <c r="H66" s="274">
        <v>2.6338396791526913E-2</v>
      </c>
      <c r="J66" s="218" t="s">
        <v>380</v>
      </c>
      <c r="K66" s="281" t="s">
        <v>380</v>
      </c>
      <c r="L66" s="273">
        <v>11855222.395512627</v>
      </c>
      <c r="M66" s="273">
        <v>157295.73663896136</v>
      </c>
      <c r="N66" s="274">
        <v>1.3446462884056633E-2</v>
      </c>
      <c r="O66" s="275">
        <v>68412848.536666065</v>
      </c>
      <c r="P66" s="275">
        <v>2524274.092422761</v>
      </c>
      <c r="Q66" s="274">
        <v>3.8311256749967632E-2</v>
      </c>
    </row>
    <row r="67" spans="1:17">
      <c r="A67" s="309"/>
      <c r="B67" s="224" t="s">
        <v>381</v>
      </c>
      <c r="C67" s="303">
        <v>758164.88531962002</v>
      </c>
      <c r="D67" s="303">
        <v>3390.0132458887529</v>
      </c>
      <c r="E67" s="277">
        <v>4.4914230339634237E-3</v>
      </c>
      <c r="F67" s="278">
        <v>3676572.7930921698</v>
      </c>
      <c r="G67" s="278">
        <v>202990.56456843251</v>
      </c>
      <c r="H67" s="277">
        <v>5.843839333974913E-2</v>
      </c>
      <c r="J67" s="218" t="s">
        <v>381</v>
      </c>
      <c r="K67" s="280" t="s">
        <v>381</v>
      </c>
      <c r="L67" s="303">
        <v>787975.45448703994</v>
      </c>
      <c r="M67" s="303">
        <v>19127.202993815765</v>
      </c>
      <c r="N67" s="277">
        <v>2.4877734919300044E-2</v>
      </c>
      <c r="O67" s="278">
        <v>3820789.3911118414</v>
      </c>
      <c r="P67" s="278">
        <v>224587.91030717315</v>
      </c>
      <c r="Q67" s="277">
        <v>6.2451425902010492E-2</v>
      </c>
    </row>
    <row r="68" spans="1:17">
      <c r="A68" s="309"/>
      <c r="B68" s="224" t="s">
        <v>382</v>
      </c>
      <c r="C68" s="273">
        <v>6024191.1179105621</v>
      </c>
      <c r="D68" s="273">
        <v>-48026.348464557901</v>
      </c>
      <c r="E68" s="274">
        <v>-7.9091944138205885E-3</v>
      </c>
      <c r="F68" s="275">
        <v>32582651.977543689</v>
      </c>
      <c r="G68" s="275">
        <v>1203417.6894906238</v>
      </c>
      <c r="H68" s="274">
        <v>3.8350766575231503E-2</v>
      </c>
      <c r="J68" s="218" t="s">
        <v>382</v>
      </c>
      <c r="K68" s="281" t="s">
        <v>382</v>
      </c>
      <c r="L68" s="273">
        <v>6324740.0357188033</v>
      </c>
      <c r="M68" s="273">
        <v>79249.112820171751</v>
      </c>
      <c r="N68" s="274">
        <v>1.268901256898969E-2</v>
      </c>
      <c r="O68" s="275">
        <v>34768740.539953165</v>
      </c>
      <c r="P68" s="275">
        <v>2105527.9716168866</v>
      </c>
      <c r="Q68" s="274">
        <v>6.4461753944496741E-2</v>
      </c>
    </row>
    <row r="69" spans="1:17">
      <c r="A69" s="309"/>
      <c r="B69" s="224" t="s">
        <v>383</v>
      </c>
      <c r="C69" s="303">
        <v>12525989.853077188</v>
      </c>
      <c r="D69" s="303">
        <v>-84648.390488689765</v>
      </c>
      <c r="E69" s="277">
        <v>-6.7124588663764534E-3</v>
      </c>
      <c r="F69" s="278">
        <v>50108586.354593426</v>
      </c>
      <c r="G69" s="278">
        <v>1844383.1180781424</v>
      </c>
      <c r="H69" s="277">
        <v>3.8214307797434767E-2</v>
      </c>
      <c r="J69" s="218" t="s">
        <v>383</v>
      </c>
      <c r="K69" s="280" t="s">
        <v>383</v>
      </c>
      <c r="L69" s="303">
        <v>13041208.700650208</v>
      </c>
      <c r="M69" s="303">
        <v>249734.62008913234</v>
      </c>
      <c r="N69" s="277">
        <v>1.9523521567279614E-2</v>
      </c>
      <c r="O69" s="278">
        <v>52442372.49030377</v>
      </c>
      <c r="P69" s="278">
        <v>2995559.4318704829</v>
      </c>
      <c r="Q69" s="277">
        <v>6.0581445933239615E-2</v>
      </c>
    </row>
    <row r="70" spans="1:17">
      <c r="A70" s="309"/>
      <c r="B70" s="224" t="s">
        <v>384</v>
      </c>
      <c r="C70" s="273">
        <v>10674407.575712213</v>
      </c>
      <c r="D70" s="273">
        <v>-17921.652482932433</v>
      </c>
      <c r="E70" s="274">
        <v>-1.6761223958268998E-3</v>
      </c>
      <c r="F70" s="275">
        <v>42255988.104335487</v>
      </c>
      <c r="G70" s="275">
        <v>1480992.5483635888</v>
      </c>
      <c r="H70" s="274">
        <v>3.6321096499707231E-2</v>
      </c>
      <c r="J70" s="218" t="s">
        <v>384</v>
      </c>
      <c r="K70" s="281" t="s">
        <v>384</v>
      </c>
      <c r="L70" s="273">
        <v>11081447.410270305</v>
      </c>
      <c r="M70" s="273">
        <v>255532.50505290553</v>
      </c>
      <c r="N70" s="274">
        <v>2.3603779199276281E-2</v>
      </c>
      <c r="O70" s="275">
        <v>44176477.312464133</v>
      </c>
      <c r="P70" s="275">
        <v>2352117.2963418886</v>
      </c>
      <c r="Q70" s="274">
        <v>5.6237974602246305E-2</v>
      </c>
    </row>
    <row r="71" spans="1:17">
      <c r="A71" s="309"/>
      <c r="B71" s="224" t="s">
        <v>385</v>
      </c>
      <c r="C71" s="303">
        <v>1851582.2773649616</v>
      </c>
      <c r="D71" s="303">
        <v>-66726.738005759893</v>
      </c>
      <c r="E71" s="277">
        <v>-3.4784144510140176E-2</v>
      </c>
      <c r="F71" s="278">
        <v>7852598.25025794</v>
      </c>
      <c r="G71" s="278">
        <v>363390.56971454713</v>
      </c>
      <c r="H71" s="277">
        <v>4.852189780483971E-2</v>
      </c>
      <c r="J71" s="218" t="s">
        <v>385</v>
      </c>
      <c r="K71" s="280" t="s">
        <v>385</v>
      </c>
      <c r="L71" s="303">
        <v>1959761.2903798893</v>
      </c>
      <c r="M71" s="303">
        <v>-5797.8849637892563</v>
      </c>
      <c r="N71" s="277">
        <v>-2.9497381897828105E-3</v>
      </c>
      <c r="O71" s="278">
        <v>8265895.1778396331</v>
      </c>
      <c r="P71" s="278">
        <v>643442.1355285598</v>
      </c>
      <c r="Q71" s="277">
        <v>8.4414050431916174E-2</v>
      </c>
    </row>
    <row r="72" spans="1:17">
      <c r="A72" s="309"/>
      <c r="B72" s="225" t="s">
        <v>386</v>
      </c>
      <c r="C72" s="273">
        <v>255007658.5181101</v>
      </c>
      <c r="D72" s="273">
        <v>-1851189.5845910907</v>
      </c>
      <c r="E72" s="274">
        <v>-7.2070306250494442E-3</v>
      </c>
      <c r="F72" s="275">
        <v>1295959025.1417708</v>
      </c>
      <c r="G72" s="275">
        <v>68551588.807453632</v>
      </c>
      <c r="H72" s="274">
        <v>5.5850719800252031E-2</v>
      </c>
      <c r="J72" s="218" t="s">
        <v>386</v>
      </c>
      <c r="K72" s="281" t="s">
        <v>386</v>
      </c>
      <c r="L72" s="273">
        <v>264484175.527024</v>
      </c>
      <c r="M72" s="273">
        <v>4721180.7729878128</v>
      </c>
      <c r="N72" s="274">
        <v>1.8174955125760672E-2</v>
      </c>
      <c r="O72" s="275">
        <v>1359635568.756402</v>
      </c>
      <c r="P72" s="275">
        <v>97230344.540677309</v>
      </c>
      <c r="Q72" s="274">
        <v>7.7019916169217481E-2</v>
      </c>
    </row>
    <row r="73" spans="1:17">
      <c r="A73" s="366"/>
      <c r="B73" s="224" t="s">
        <v>320</v>
      </c>
      <c r="C73" s="303">
        <v>604635141.40192616</v>
      </c>
      <c r="D73" s="303">
        <v>5706781.6342099905</v>
      </c>
      <c r="E73" s="277">
        <v>9.5283209437991307E-3</v>
      </c>
      <c r="F73" s="278">
        <v>2851771365.8036919</v>
      </c>
      <c r="G73" s="278">
        <v>131410550.44987392</v>
      </c>
      <c r="H73" s="277">
        <v>4.8306294410722241E-2</v>
      </c>
      <c r="J73" s="218" t="s">
        <v>320</v>
      </c>
      <c r="K73" s="280" t="s">
        <v>320</v>
      </c>
      <c r="L73" s="303">
        <v>607986078.82116199</v>
      </c>
      <c r="M73" s="303">
        <v>7187338.7680372</v>
      </c>
      <c r="N73" s="277">
        <v>1.1962972437994244E-2</v>
      </c>
      <c r="O73" s="278">
        <v>2897897694.7678266</v>
      </c>
      <c r="P73" s="278">
        <v>132409991.81776714</v>
      </c>
      <c r="Q73" s="277">
        <v>4.7879436121346687E-2</v>
      </c>
    </row>
    <row r="74" spans="1:17">
      <c r="A74" s="362" t="s">
        <v>184</v>
      </c>
      <c r="B74" s="224" t="s">
        <v>321</v>
      </c>
      <c r="C74" s="273">
        <v>53478058.948294938</v>
      </c>
      <c r="D74" s="273">
        <v>104729.57214568555</v>
      </c>
      <c r="E74" s="274">
        <v>1.9622079673464344E-3</v>
      </c>
      <c r="F74" s="275">
        <v>268299785.0771181</v>
      </c>
      <c r="G74" s="275">
        <v>13191474.568191022</v>
      </c>
      <c r="H74" s="274">
        <v>5.1709309437527745E-2</v>
      </c>
      <c r="J74" s="218" t="s">
        <v>321</v>
      </c>
      <c r="K74" s="281" t="s">
        <v>321</v>
      </c>
      <c r="L74" s="273">
        <v>53738337.935062677</v>
      </c>
      <c r="M74" s="273">
        <v>239514.89824005216</v>
      </c>
      <c r="N74" s="274">
        <v>4.477012476987334E-3</v>
      </c>
      <c r="O74" s="275">
        <v>271477404.14040166</v>
      </c>
      <c r="P74" s="275">
        <v>13503633.535089195</v>
      </c>
      <c r="Q74" s="274">
        <v>5.2344986482168794E-2</v>
      </c>
    </row>
    <row r="75" spans="1:17">
      <c r="A75" s="363"/>
      <c r="B75" s="224" t="s">
        <v>322</v>
      </c>
      <c r="C75" s="303">
        <v>109862179.55203827</v>
      </c>
      <c r="D75" s="303">
        <v>1270501.2200763077</v>
      </c>
      <c r="E75" s="277">
        <v>1.1699802780397391E-2</v>
      </c>
      <c r="F75" s="278">
        <v>520836361.80928576</v>
      </c>
      <c r="G75" s="278">
        <v>16516323.137473702</v>
      </c>
      <c r="H75" s="277">
        <v>3.274968645103106E-2</v>
      </c>
      <c r="J75" s="218" t="s">
        <v>322</v>
      </c>
      <c r="K75" s="280" t="s">
        <v>322</v>
      </c>
      <c r="L75" s="303">
        <v>110560641.43740298</v>
      </c>
      <c r="M75" s="303">
        <v>1547594.257517159</v>
      </c>
      <c r="N75" s="277">
        <v>1.4196413159274647E-2</v>
      </c>
      <c r="O75" s="278">
        <v>532011485.90669459</v>
      </c>
      <c r="P75" s="278">
        <v>17309765.607783079</v>
      </c>
      <c r="Q75" s="277">
        <v>3.3630673699187333E-2</v>
      </c>
    </row>
    <row r="76" spans="1:17">
      <c r="A76" s="363"/>
      <c r="B76" s="224" t="s">
        <v>323</v>
      </c>
      <c r="C76" s="273">
        <v>63226545.370643415</v>
      </c>
      <c r="D76" s="273">
        <v>80581.04354494065</v>
      </c>
      <c r="E76" s="274">
        <v>1.2761075771608745E-3</v>
      </c>
      <c r="F76" s="275">
        <v>247907358.30229595</v>
      </c>
      <c r="G76" s="275">
        <v>15652320.842787445</v>
      </c>
      <c r="H76" s="274">
        <v>6.7392815303376485E-2</v>
      </c>
      <c r="J76" s="218" t="s">
        <v>323</v>
      </c>
      <c r="K76" s="281" t="s">
        <v>323</v>
      </c>
      <c r="L76" s="273">
        <v>63473342.209229566</v>
      </c>
      <c r="M76" s="273">
        <v>204440.4340422675</v>
      </c>
      <c r="N76" s="274">
        <v>3.2312941793851348E-3</v>
      </c>
      <c r="O76" s="275">
        <v>249617851.80810931</v>
      </c>
      <c r="P76" s="275">
        <v>15211738.805719435</v>
      </c>
      <c r="Q76" s="274">
        <v>6.4894804196357903E-2</v>
      </c>
    </row>
    <row r="77" spans="1:17">
      <c r="A77" s="363"/>
      <c r="B77" s="224" t="s">
        <v>328</v>
      </c>
      <c r="C77" s="303">
        <v>31689637.638247594</v>
      </c>
      <c r="D77" s="303">
        <v>-39364.278841886669</v>
      </c>
      <c r="E77" s="277">
        <v>-1.2406403121267035E-3</v>
      </c>
      <c r="F77" s="278">
        <v>160406426.82473212</v>
      </c>
      <c r="G77" s="278">
        <v>9166271.5722383261</v>
      </c>
      <c r="H77" s="277">
        <v>6.0607393300643832E-2</v>
      </c>
      <c r="J77" s="218" t="s">
        <v>328</v>
      </c>
      <c r="K77" s="280" t="s">
        <v>328</v>
      </c>
      <c r="L77" s="303">
        <v>31789265.025159121</v>
      </c>
      <c r="M77" s="303">
        <v>32676.22984675318</v>
      </c>
      <c r="N77" s="277">
        <v>1.028959062869742E-3</v>
      </c>
      <c r="O77" s="278">
        <v>160550658.18668383</v>
      </c>
      <c r="P77" s="278">
        <v>8481481.9294237494</v>
      </c>
      <c r="Q77" s="277">
        <v>5.5773840157293725E-2</v>
      </c>
    </row>
    <row r="78" spans="1:17">
      <c r="A78" s="363"/>
      <c r="B78" s="224" t="s">
        <v>324</v>
      </c>
      <c r="C78" s="273">
        <v>116946010.50937334</v>
      </c>
      <c r="D78" s="273">
        <v>1854643.3076675832</v>
      </c>
      <c r="E78" s="274">
        <v>1.6114530157741457E-2</v>
      </c>
      <c r="F78" s="275">
        <v>543648612.38830388</v>
      </c>
      <c r="G78" s="275">
        <v>26450449.158149481</v>
      </c>
      <c r="H78" s="274">
        <v>5.114180799280791E-2</v>
      </c>
      <c r="J78" s="218" t="s">
        <v>324</v>
      </c>
      <c r="K78" s="281" t="s">
        <v>324</v>
      </c>
      <c r="L78" s="273">
        <v>117568653.81803678</v>
      </c>
      <c r="M78" s="273">
        <v>2153975.1991029233</v>
      </c>
      <c r="N78" s="274">
        <v>1.8662922471193378E-2</v>
      </c>
      <c r="O78" s="275">
        <v>553164539.62531137</v>
      </c>
      <c r="P78" s="275">
        <v>27071399.208703637</v>
      </c>
      <c r="Q78" s="274">
        <v>5.1457426696850821E-2</v>
      </c>
    </row>
    <row r="79" spans="1:17">
      <c r="A79" s="363"/>
      <c r="B79" s="224" t="s">
        <v>325</v>
      </c>
      <c r="C79" s="303">
        <v>56954142.475380369</v>
      </c>
      <c r="D79" s="303">
        <v>767423.45203880966</v>
      </c>
      <c r="E79" s="277">
        <v>1.3658449280870096E-2</v>
      </c>
      <c r="F79" s="278">
        <v>255302042.68754262</v>
      </c>
      <c r="G79" s="278">
        <v>10575985.780869335</v>
      </c>
      <c r="H79" s="277">
        <v>4.321560979059335E-2</v>
      </c>
      <c r="J79" s="218" t="s">
        <v>325</v>
      </c>
      <c r="K79" s="280" t="s">
        <v>325</v>
      </c>
      <c r="L79" s="303">
        <v>57238710.937634528</v>
      </c>
      <c r="M79" s="303">
        <v>923135.60203243047</v>
      </c>
      <c r="N79" s="277">
        <v>1.639218984323923E-2</v>
      </c>
      <c r="O79" s="278">
        <v>259559107.09327239</v>
      </c>
      <c r="P79" s="278">
        <v>10438133.882093012</v>
      </c>
      <c r="Q79" s="277">
        <v>4.1899859925662003E-2</v>
      </c>
    </row>
    <row r="80" spans="1:17">
      <c r="A80" s="363"/>
      <c r="B80" s="224" t="s">
        <v>326</v>
      </c>
      <c r="C80" s="273">
        <v>80596029.684395194</v>
      </c>
      <c r="D80" s="273">
        <v>893297.31967094541</v>
      </c>
      <c r="E80" s="274">
        <v>1.1207863183198864E-2</v>
      </c>
      <c r="F80" s="275">
        <v>388975050.91887611</v>
      </c>
      <c r="G80" s="275">
        <v>18407685.844897211</v>
      </c>
      <c r="H80" s="274">
        <v>4.9674330715070818E-2</v>
      </c>
      <c r="J80" s="218" t="s">
        <v>326</v>
      </c>
      <c r="K80" s="281" t="s">
        <v>326</v>
      </c>
      <c r="L80" s="273">
        <v>81030330.259490475</v>
      </c>
      <c r="M80" s="273">
        <v>1124469.3908890039</v>
      </c>
      <c r="N80" s="274">
        <v>1.4072426961748718E-2</v>
      </c>
      <c r="O80" s="275">
        <v>395074339.69640136</v>
      </c>
      <c r="P80" s="275">
        <v>18161563.502757013</v>
      </c>
      <c r="Q80" s="274">
        <v>4.8185056728950598E-2</v>
      </c>
    </row>
    <row r="81" spans="1:17">
      <c r="A81" s="363"/>
      <c r="B81" s="224" t="s">
        <v>327</v>
      </c>
      <c r="C81" s="303">
        <v>91882537.223573938</v>
      </c>
      <c r="D81" s="303">
        <v>774969.99791197479</v>
      </c>
      <c r="E81" s="277">
        <v>8.5060991255805542E-3</v>
      </c>
      <c r="F81" s="278">
        <v>466395727.79553747</v>
      </c>
      <c r="G81" s="278">
        <v>21450039.545267701</v>
      </c>
      <c r="H81" s="277">
        <v>4.8208219815814107E-2</v>
      </c>
      <c r="J81" s="218" t="s">
        <v>327</v>
      </c>
      <c r="K81" s="280" t="s">
        <v>327</v>
      </c>
      <c r="L81" s="303">
        <v>92586797.19916743</v>
      </c>
      <c r="M81" s="303">
        <v>961532.75637286901</v>
      </c>
      <c r="N81" s="277">
        <v>1.0494188062869532E-2</v>
      </c>
      <c r="O81" s="278">
        <v>476442308.31095195</v>
      </c>
      <c r="P81" s="278">
        <v>22232275.346198142</v>
      </c>
      <c r="Q81" s="277">
        <v>4.8947125190260475E-2</v>
      </c>
    </row>
    <row r="82" spans="1:17">
      <c r="A82" s="363"/>
      <c r="B82" s="224" t="s">
        <v>329</v>
      </c>
      <c r="C82" s="273">
        <v>422490452.97221893</v>
      </c>
      <c r="D82" s="273">
        <v>2631161.1847236753</v>
      </c>
      <c r="E82" s="274">
        <v>6.266768977582598E-3</v>
      </c>
      <c r="F82" s="275">
        <v>2096865922.3028276</v>
      </c>
      <c r="G82" s="275">
        <v>110770059.34304762</v>
      </c>
      <c r="H82" s="274">
        <v>5.577276576064788E-2</v>
      </c>
      <c r="J82" s="218" t="s">
        <v>329</v>
      </c>
      <c r="K82" s="281" t="s">
        <v>329</v>
      </c>
      <c r="L82" s="273">
        <v>425758355.50740331</v>
      </c>
      <c r="M82" s="273">
        <v>4665936.1563543677</v>
      </c>
      <c r="N82" s="274">
        <v>1.1080551304022768E-2</v>
      </c>
      <c r="O82" s="275">
        <v>2139963780.4515233</v>
      </c>
      <c r="P82" s="275">
        <v>121564659.40091491</v>
      </c>
      <c r="Q82" s="274">
        <v>6.0228256212100706E-2</v>
      </c>
    </row>
    <row r="83" spans="1:17">
      <c r="A83" s="363"/>
      <c r="B83" s="224" t="s">
        <v>330</v>
      </c>
      <c r="C83" s="303">
        <v>46232590.457451746</v>
      </c>
      <c r="D83" s="303">
        <v>-734173.61939822137</v>
      </c>
      <c r="E83" s="277">
        <v>-1.5631769269795134E-2</v>
      </c>
      <c r="F83" s="278">
        <v>265577671.19553563</v>
      </c>
      <c r="G83" s="278">
        <v>11041362.526301444</v>
      </c>
      <c r="H83" s="277">
        <v>4.337833994697203E-2</v>
      </c>
      <c r="J83" s="218" t="s">
        <v>330</v>
      </c>
      <c r="K83" s="280" t="s">
        <v>330</v>
      </c>
      <c r="L83" s="303">
        <v>46450908.34911231</v>
      </c>
      <c r="M83" s="303">
        <v>-584491.24905538559</v>
      </c>
      <c r="N83" s="277">
        <v>-1.2426624500882416E-2</v>
      </c>
      <c r="O83" s="278">
        <v>267016672.23671085</v>
      </c>
      <c r="P83" s="278">
        <v>11340630.793843836</v>
      </c>
      <c r="Q83" s="277">
        <v>4.4355469248682014E-2</v>
      </c>
    </row>
    <row r="84" spans="1:17">
      <c r="A84" s="363"/>
      <c r="B84" s="224" t="s">
        <v>331</v>
      </c>
      <c r="C84" s="273">
        <v>40641942.461801283</v>
      </c>
      <c r="D84" s="273">
        <v>-252025.16791384667</v>
      </c>
      <c r="E84" s="274">
        <v>-6.1628935151480753E-3</v>
      </c>
      <c r="F84" s="275">
        <v>199210601.20703653</v>
      </c>
      <c r="G84" s="275">
        <v>8347699.1642259061</v>
      </c>
      <c r="H84" s="274">
        <v>4.3736624953724712E-2</v>
      </c>
      <c r="J84" s="218" t="s">
        <v>331</v>
      </c>
      <c r="K84" s="281" t="s">
        <v>331</v>
      </c>
      <c r="L84" s="273">
        <v>40889640.016428083</v>
      </c>
      <c r="M84" s="273">
        <v>-142897.41072182357</v>
      </c>
      <c r="N84" s="274">
        <v>-3.4825389722857587E-3</v>
      </c>
      <c r="O84" s="275">
        <v>201966970.86478141</v>
      </c>
      <c r="P84" s="275">
        <v>8343812.0848428011</v>
      </c>
      <c r="Q84" s="274">
        <v>4.3093048049721763E-2</v>
      </c>
    </row>
    <row r="85" spans="1:17">
      <c r="A85" s="363"/>
      <c r="B85" s="224" t="s">
        <v>332</v>
      </c>
      <c r="C85" s="303">
        <v>230727469.56698805</v>
      </c>
      <c r="D85" s="303">
        <v>2364548.8245808184</v>
      </c>
      <c r="E85" s="277">
        <v>1.0354346567707562E-2</v>
      </c>
      <c r="F85" s="278">
        <v>1115246364.6426513</v>
      </c>
      <c r="G85" s="278">
        <v>51664847.114502192</v>
      </c>
      <c r="H85" s="277">
        <v>4.8576292708221877E-2</v>
      </c>
      <c r="J85" s="218" t="s">
        <v>332</v>
      </c>
      <c r="K85" s="280" t="s">
        <v>332</v>
      </c>
      <c r="L85" s="303">
        <v>232459867.15927172</v>
      </c>
      <c r="M85" s="303">
        <v>3542471.6181573272</v>
      </c>
      <c r="N85" s="277">
        <v>1.5474890450258886E-2</v>
      </c>
      <c r="O85" s="278">
        <v>1139614806.8485839</v>
      </c>
      <c r="P85" s="278">
        <v>58596626.30603981</v>
      </c>
      <c r="Q85" s="277">
        <v>5.4205033144429808E-2</v>
      </c>
    </row>
    <row r="86" spans="1:17">
      <c r="A86" s="363"/>
      <c r="B86" s="224" t="s">
        <v>333</v>
      </c>
      <c r="C86" s="273">
        <v>62828523.372288056</v>
      </c>
      <c r="D86" s="273">
        <v>39764.930975601077</v>
      </c>
      <c r="E86" s="274">
        <v>6.3331290445516064E-4</v>
      </c>
      <c r="F86" s="275">
        <v>316360062.42654711</v>
      </c>
      <c r="G86" s="275">
        <v>21499776.752228439</v>
      </c>
      <c r="H86" s="274">
        <v>7.2915132341611899E-2</v>
      </c>
      <c r="J86" s="218" t="s">
        <v>333</v>
      </c>
      <c r="K86" s="281" t="s">
        <v>333</v>
      </c>
      <c r="L86" s="273">
        <v>63576404.350415073</v>
      </c>
      <c r="M86" s="273">
        <v>409514.45829225332</v>
      </c>
      <c r="N86" s="274">
        <v>6.4830555848424242E-3</v>
      </c>
      <c r="O86" s="275">
        <v>326620799.83894992</v>
      </c>
      <c r="P86" s="275">
        <v>24256294.283669949</v>
      </c>
      <c r="Q86" s="274">
        <v>8.0222029497557135E-2</v>
      </c>
    </row>
    <row r="87" spans="1:17">
      <c r="A87" s="363"/>
      <c r="B87" s="224" t="s">
        <v>334</v>
      </c>
      <c r="C87" s="286">
        <v>12956504.145832121</v>
      </c>
      <c r="D87" s="286">
        <v>441897.66267031431</v>
      </c>
      <c r="E87" s="286">
        <v>3.5310551974996593E-2</v>
      </c>
      <c r="F87" s="286">
        <v>65639397.914466381</v>
      </c>
      <c r="G87" s="286">
        <v>7395748.7919204235</v>
      </c>
      <c r="H87" s="286">
        <v>0.12697948880846391</v>
      </c>
      <c r="J87" s="218" t="s">
        <v>334</v>
      </c>
      <c r="K87" s="280" t="s">
        <v>334</v>
      </c>
      <c r="L87" s="286">
        <v>13140209.597044528</v>
      </c>
      <c r="M87" s="286">
        <v>517353.45417243242</v>
      </c>
      <c r="N87" s="286">
        <v>4.098545117814504E-2</v>
      </c>
      <c r="O87" s="286">
        <v>68940213.348393202</v>
      </c>
      <c r="P87" s="286">
        <v>8395186.7913181782</v>
      </c>
      <c r="Q87" s="286">
        <v>0.13866022147011767</v>
      </c>
    </row>
    <row r="88" spans="1:17">
      <c r="A88" s="363"/>
      <c r="B88" s="224" t="s">
        <v>335</v>
      </c>
      <c r="C88" s="273">
        <v>7201708.2704444462</v>
      </c>
      <c r="D88" s="273">
        <v>26940.448472806253</v>
      </c>
      <c r="E88" s="274">
        <v>3.7548878432421477E-3</v>
      </c>
      <c r="F88" s="275">
        <v>34623189.540802658</v>
      </c>
      <c r="G88" s="275">
        <v>2595526.3294968978</v>
      </c>
      <c r="H88" s="274">
        <v>8.1040140592607376E-2</v>
      </c>
      <c r="J88" s="218" t="s">
        <v>335</v>
      </c>
      <c r="K88" s="281" t="s">
        <v>335</v>
      </c>
      <c r="L88" s="273">
        <v>7219793.6026100069</v>
      </c>
      <c r="M88" s="273">
        <v>27787.156069624238</v>
      </c>
      <c r="N88" s="274">
        <v>3.8636166800143615E-3</v>
      </c>
      <c r="O88" s="275">
        <v>34508940.974716172</v>
      </c>
      <c r="P88" s="275">
        <v>2336535.4512681141</v>
      </c>
      <c r="Q88" s="274">
        <v>7.2625450700762442E-2</v>
      </c>
    </row>
    <row r="89" spans="1:17">
      <c r="A89" s="363"/>
      <c r="B89" s="281" t="s">
        <v>489</v>
      </c>
      <c r="C89" s="303">
        <v>21889032.316899374</v>
      </c>
      <c r="D89" s="303">
        <v>418081.25373087078</v>
      </c>
      <c r="E89" s="277">
        <v>1.9471948517830299E-2</v>
      </c>
      <c r="F89" s="278">
        <v>103889941.29110996</v>
      </c>
      <c r="G89" s="278">
        <v>7311781.767594412</v>
      </c>
      <c r="H89" s="277">
        <v>7.5708439710057696E-2</v>
      </c>
      <c r="J89" s="288" t="s">
        <v>489</v>
      </c>
      <c r="K89" s="280" t="s">
        <v>546</v>
      </c>
      <c r="L89" s="303">
        <v>22004996.234391972</v>
      </c>
      <c r="M89" s="303">
        <v>516980.92159549519</v>
      </c>
      <c r="N89" s="277">
        <v>2.4059035423696123E-2</v>
      </c>
      <c r="O89" s="278">
        <v>105000405.26377317</v>
      </c>
      <c r="P89" s="278">
        <v>7271394.4000611156</v>
      </c>
      <c r="Q89" s="277">
        <v>7.4403642642013795E-2</v>
      </c>
    </row>
    <row r="90" spans="1:17">
      <c r="A90" s="363"/>
      <c r="B90" s="224" t="s">
        <v>336</v>
      </c>
      <c r="C90" s="273">
        <v>457856268.5060544</v>
      </c>
      <c r="D90" s="273">
        <v>-158524.33381146193</v>
      </c>
      <c r="E90" s="274">
        <v>-3.4611182059983431E-4</v>
      </c>
      <c r="F90" s="275">
        <v>2114402136.6488817</v>
      </c>
      <c r="G90" s="275">
        <v>87884914.716428995</v>
      </c>
      <c r="H90" s="274">
        <v>4.3367465011041662E-2</v>
      </c>
      <c r="J90" s="218" t="s">
        <v>336</v>
      </c>
      <c r="K90" s="281" t="s">
        <v>336</v>
      </c>
      <c r="L90" s="273">
        <v>460465773.61833483</v>
      </c>
      <c r="M90" s="273">
        <v>843569.20854502916</v>
      </c>
      <c r="N90" s="274">
        <v>1.8353534717241817E-3</v>
      </c>
      <c r="O90" s="275">
        <v>2150271446.1140499</v>
      </c>
      <c r="P90" s="275">
        <v>94646416.594966173</v>
      </c>
      <c r="Q90" s="274">
        <v>4.604264651180514E-2</v>
      </c>
    </row>
    <row r="91" spans="1:17">
      <c r="A91" s="363"/>
      <c r="B91" s="223" t="s">
        <v>337</v>
      </c>
      <c r="C91" s="303">
        <v>38206798.440434046</v>
      </c>
      <c r="D91" s="303">
        <v>-252301.53531933576</v>
      </c>
      <c r="E91" s="277">
        <v>-6.5602558426586261E-3</v>
      </c>
      <c r="F91" s="278">
        <v>189823408.76700309</v>
      </c>
      <c r="G91" s="278">
        <v>10588065.812034607</v>
      </c>
      <c r="H91" s="277">
        <v>5.9073537827273148E-2</v>
      </c>
      <c r="J91" s="258" t="s">
        <v>337</v>
      </c>
      <c r="K91" s="280" t="s">
        <v>337</v>
      </c>
      <c r="L91" s="303">
        <v>38318722.479338497</v>
      </c>
      <c r="M91" s="303">
        <v>-227100.20573149621</v>
      </c>
      <c r="N91" s="277">
        <v>-5.8916943500458546E-3</v>
      </c>
      <c r="O91" s="278">
        <v>189989396.28780633</v>
      </c>
      <c r="P91" s="278">
        <v>9790337.3542488217</v>
      </c>
      <c r="Q91" s="277">
        <v>5.4330679706039352E-2</v>
      </c>
    </row>
    <row r="92" spans="1:17">
      <c r="A92" s="363"/>
      <c r="B92" s="223" t="s">
        <v>338</v>
      </c>
      <c r="C92" s="273">
        <v>136214818.74997935</v>
      </c>
      <c r="D92" s="273">
        <v>-421768.29831817746</v>
      </c>
      <c r="E92" s="274">
        <v>-3.086788885974539E-3</v>
      </c>
      <c r="F92" s="275">
        <v>589307655.24405432</v>
      </c>
      <c r="G92" s="275">
        <v>16779755.517565846</v>
      </c>
      <c r="H92" s="274">
        <v>2.930818834432693E-2</v>
      </c>
      <c r="J92" s="258" t="s">
        <v>338</v>
      </c>
      <c r="K92" s="281" t="s">
        <v>338</v>
      </c>
      <c r="L92" s="273">
        <v>137002741.41505259</v>
      </c>
      <c r="M92" s="273">
        <v>-230074.01605561376</v>
      </c>
      <c r="N92" s="274">
        <v>-1.676523325218176E-3</v>
      </c>
      <c r="O92" s="275">
        <v>602307585.5269562</v>
      </c>
      <c r="P92" s="275">
        <v>20517523.716154456</v>
      </c>
      <c r="Q92" s="274">
        <v>3.5266198347036669E-2</v>
      </c>
    </row>
    <row r="93" spans="1:17">
      <c r="A93" s="363"/>
      <c r="B93" s="223" t="s">
        <v>339</v>
      </c>
      <c r="C93" s="303">
        <v>44258319.879383676</v>
      </c>
      <c r="D93" s="303">
        <v>-375147.44901202619</v>
      </c>
      <c r="E93" s="277">
        <v>-8.40507071189113E-3</v>
      </c>
      <c r="F93" s="278">
        <v>198802044.7592724</v>
      </c>
      <c r="G93" s="278">
        <v>5527802.8670694232</v>
      </c>
      <c r="H93" s="277">
        <v>2.8600825505514113E-2</v>
      </c>
      <c r="J93" s="258" t="s">
        <v>339</v>
      </c>
      <c r="K93" s="280" t="s">
        <v>339</v>
      </c>
      <c r="L93" s="303">
        <v>44463642.961453781</v>
      </c>
      <c r="M93" s="303">
        <v>-285732.32009296864</v>
      </c>
      <c r="N93" s="277">
        <v>-6.3851689167780572E-3</v>
      </c>
      <c r="O93" s="278">
        <v>201328043.33809814</v>
      </c>
      <c r="P93" s="278">
        <v>5461920.6204293668</v>
      </c>
      <c r="Q93" s="277">
        <v>2.7885989392369054E-2</v>
      </c>
    </row>
    <row r="94" spans="1:17">
      <c r="A94" s="363"/>
      <c r="B94" s="223" t="s">
        <v>340</v>
      </c>
      <c r="C94" s="273">
        <v>36915503.762805678</v>
      </c>
      <c r="D94" s="273">
        <v>172645.69096190482</v>
      </c>
      <c r="E94" s="274">
        <v>4.6987550784510579E-3</v>
      </c>
      <c r="F94" s="275">
        <v>173331074.47795814</v>
      </c>
      <c r="G94" s="275">
        <v>10719230.810233772</v>
      </c>
      <c r="H94" s="274">
        <v>6.5919127220137125E-2</v>
      </c>
      <c r="J94" s="258" t="s">
        <v>340</v>
      </c>
      <c r="K94" s="281" t="s">
        <v>340</v>
      </c>
      <c r="L94" s="273">
        <v>37094084.161272742</v>
      </c>
      <c r="M94" s="273">
        <v>250991.84515605867</v>
      </c>
      <c r="N94" s="274">
        <v>6.812453281677025E-3</v>
      </c>
      <c r="O94" s="275">
        <v>174973543.28642696</v>
      </c>
      <c r="P94" s="275">
        <v>10936913.132665813</v>
      </c>
      <c r="Q94" s="274">
        <v>6.6673602855740227E-2</v>
      </c>
    </row>
    <row r="95" spans="1:17">
      <c r="A95" s="363"/>
      <c r="B95" s="223" t="s">
        <v>341</v>
      </c>
      <c r="C95" s="303">
        <v>67040688.880003713</v>
      </c>
      <c r="D95" s="303">
        <v>724803.21649841964</v>
      </c>
      <c r="E95" s="277">
        <v>1.0929556459159653E-2</v>
      </c>
      <c r="F95" s="278">
        <v>303447252.34058648</v>
      </c>
      <c r="G95" s="278">
        <v>7624877.9722164869</v>
      </c>
      <c r="H95" s="277">
        <v>2.5775190225204806E-2</v>
      </c>
      <c r="J95" s="258" t="s">
        <v>341</v>
      </c>
      <c r="K95" s="280" t="s">
        <v>341</v>
      </c>
      <c r="L95" s="303">
        <v>67567414.391754791</v>
      </c>
      <c r="M95" s="303">
        <v>1021192.0157017037</v>
      </c>
      <c r="N95" s="277">
        <v>1.5345604592413102E-2</v>
      </c>
      <c r="O95" s="278">
        <v>311713018.27831453</v>
      </c>
      <c r="P95" s="278">
        <v>9174777.4186071754</v>
      </c>
      <c r="Q95" s="277">
        <v>3.0326009011408549E-2</v>
      </c>
    </row>
    <row r="96" spans="1:17">
      <c r="A96" s="363"/>
      <c r="B96" s="223" t="s">
        <v>342</v>
      </c>
      <c r="C96" s="273">
        <v>75537682.200520962</v>
      </c>
      <c r="D96" s="273">
        <v>1192.4324306845665</v>
      </c>
      <c r="E96" s="274">
        <v>1.5786177440339576E-5</v>
      </c>
      <c r="F96" s="275">
        <v>385290358.5371905</v>
      </c>
      <c r="G96" s="275">
        <v>25248195.92279321</v>
      </c>
      <c r="H96" s="274">
        <v>7.0125664559552867E-2</v>
      </c>
      <c r="J96" s="258" t="s">
        <v>342</v>
      </c>
      <c r="K96" s="281" t="s">
        <v>342</v>
      </c>
      <c r="L96" s="273">
        <v>75932527.159029141</v>
      </c>
      <c r="M96" s="273">
        <v>189117.48233935237</v>
      </c>
      <c r="N96" s="274">
        <v>2.4968176524743078E-3</v>
      </c>
      <c r="O96" s="275">
        <v>389104999.44920832</v>
      </c>
      <c r="P96" s="275">
        <v>25485696.905570269</v>
      </c>
      <c r="Q96" s="274">
        <v>7.00889549242555E-2</v>
      </c>
    </row>
    <row r="97" spans="1:24">
      <c r="A97" s="363"/>
      <c r="B97" s="223" t="s">
        <v>343</v>
      </c>
      <c r="C97" s="303">
        <v>26553330.74213662</v>
      </c>
      <c r="D97" s="303">
        <v>46205.250087302178</v>
      </c>
      <c r="E97" s="277">
        <v>1.7431256399778701E-3</v>
      </c>
      <c r="F97" s="278">
        <v>115425000.27172202</v>
      </c>
      <c r="G97" s="278">
        <v>6568482.314096421</v>
      </c>
      <c r="H97" s="277">
        <v>6.0340735100982409E-2</v>
      </c>
      <c r="J97" s="258" t="s">
        <v>343</v>
      </c>
      <c r="K97" s="280" t="s">
        <v>343</v>
      </c>
      <c r="L97" s="303">
        <v>26720735.277026378</v>
      </c>
      <c r="M97" s="303">
        <v>126577.4299293533</v>
      </c>
      <c r="N97" s="277">
        <v>4.7595953463580084E-3</v>
      </c>
      <c r="O97" s="278">
        <v>118449803.97134168</v>
      </c>
      <c r="P97" s="278">
        <v>8310119.2026987672</v>
      </c>
      <c r="Q97" s="277">
        <v>7.5450726231465315E-2</v>
      </c>
    </row>
    <row r="98" spans="1:24">
      <c r="A98" s="363"/>
      <c r="B98" s="223" t="s">
        <v>344</v>
      </c>
      <c r="C98" s="273">
        <v>11861486.138902513</v>
      </c>
      <c r="D98" s="273">
        <v>-93934.346432665363</v>
      </c>
      <c r="E98" s="274">
        <v>-7.857050828775752E-3</v>
      </c>
      <c r="F98" s="275">
        <v>53812703.949143276</v>
      </c>
      <c r="G98" s="275">
        <v>2186976.86787159</v>
      </c>
      <c r="H98" s="274">
        <v>4.2362151421688386E-2</v>
      </c>
      <c r="J98" s="258" t="s">
        <v>344</v>
      </c>
      <c r="K98" s="281" t="s">
        <v>344</v>
      </c>
      <c r="L98" s="273">
        <v>11932770.231859852</v>
      </c>
      <c r="M98" s="273">
        <v>-55090.605840796605</v>
      </c>
      <c r="N98" s="274">
        <v>-4.5955326464536565E-3</v>
      </c>
      <c r="O98" s="275">
        <v>54557357.980146997</v>
      </c>
      <c r="P98" s="275">
        <v>2310760.0648245811</v>
      </c>
      <c r="Q98" s="274">
        <v>4.4227952766794448E-2</v>
      </c>
    </row>
    <row r="99" spans="1:24">
      <c r="A99" s="363"/>
      <c r="B99" s="223" t="s">
        <v>345</v>
      </c>
      <c r="C99" s="303">
        <v>11555138.259274304</v>
      </c>
      <c r="D99" s="303">
        <v>33390.649180648848</v>
      </c>
      <c r="E99" s="277">
        <v>2.8980542110987476E-3</v>
      </c>
      <c r="F99" s="278">
        <v>56791802.159041539</v>
      </c>
      <c r="G99" s="278">
        <v>1614212.4666559771</v>
      </c>
      <c r="H99" s="277">
        <v>2.9254856467185199E-2</v>
      </c>
      <c r="J99" s="258" t="s">
        <v>345</v>
      </c>
      <c r="K99" s="280" t="s">
        <v>345</v>
      </c>
      <c r="L99" s="303">
        <v>11642261.194839718</v>
      </c>
      <c r="M99" s="303">
        <v>34530.996623724699</v>
      </c>
      <c r="N99" s="277">
        <v>2.9748276393460464E-3</v>
      </c>
      <c r="O99" s="278">
        <v>58110534.421636857</v>
      </c>
      <c r="P99" s="278">
        <v>1384173.7097201422</v>
      </c>
      <c r="Q99" s="277">
        <v>2.4400890385858364E-2</v>
      </c>
    </row>
    <row r="100" spans="1:24">
      <c r="A100" s="363"/>
      <c r="B100" s="223" t="s">
        <v>490</v>
      </c>
      <c r="C100" s="287">
        <v>9712501.4526193216</v>
      </c>
      <c r="D100" s="287">
        <v>6390.0561133511364</v>
      </c>
      <c r="E100" s="287">
        <v>6.5835388162260779E-4</v>
      </c>
      <c r="F100" s="287">
        <v>48370836.14290981</v>
      </c>
      <c r="G100" s="287">
        <v>1027314.1658924222</v>
      </c>
      <c r="H100" s="287">
        <v>2.1699149598357413E-2</v>
      </c>
      <c r="J100" s="258" t="s">
        <v>490</v>
      </c>
      <c r="K100" s="281" t="s">
        <v>547</v>
      </c>
      <c r="L100" s="287">
        <v>9790874.3467128109</v>
      </c>
      <c r="M100" s="287">
        <v>19156.586517233402</v>
      </c>
      <c r="N100" s="287">
        <v>1.9604113613746034E-3</v>
      </c>
      <c r="O100" s="287">
        <v>49737163.574113406</v>
      </c>
      <c r="P100" s="287">
        <v>1274194.4700460881</v>
      </c>
      <c r="Q100" s="287">
        <v>2.6292125587888293E-2</v>
      </c>
    </row>
    <row r="101" spans="1:24">
      <c r="A101" s="363"/>
      <c r="B101" s="224" t="s">
        <v>346</v>
      </c>
      <c r="C101" s="303">
        <v>118152770.37396622</v>
      </c>
      <c r="D101" s="303">
        <v>987476.07047346234</v>
      </c>
      <c r="E101" s="277">
        <v>8.4280594893194859E-3</v>
      </c>
      <c r="F101" s="278">
        <v>532208014.94159973</v>
      </c>
      <c r="G101" s="278">
        <v>41495725.405606031</v>
      </c>
      <c r="H101" s="277">
        <v>8.4562229824819424E-2</v>
      </c>
      <c r="J101" s="218" t="s">
        <v>346</v>
      </c>
      <c r="K101" s="280" t="s">
        <v>346</v>
      </c>
      <c r="L101" s="303">
        <v>119497859.42552705</v>
      </c>
      <c r="M101" s="303">
        <v>1485314.401641801</v>
      </c>
      <c r="N101" s="277">
        <v>1.2586072110733478E-2</v>
      </c>
      <c r="O101" s="278">
        <v>550885696.60171127</v>
      </c>
      <c r="P101" s="278">
        <v>43811281.8885324</v>
      </c>
      <c r="Q101" s="277">
        <v>8.64001034509181E-2</v>
      </c>
      <c r="R101" s="259" t="s">
        <v>269</v>
      </c>
      <c r="S101" s="260">
        <f>(L90-(SUM(L91:L99)))</f>
        <v>9790874.3467074037</v>
      </c>
      <c r="T101" s="260">
        <f>(M90-(SUM(M91:M99)))</f>
        <v>19156.58651571162</v>
      </c>
      <c r="U101" s="261">
        <f>(((S101+T101)-(S101))/S101)</f>
        <v>1.9565756680509166E-3</v>
      </c>
      <c r="V101" s="260">
        <f>(O90-(SUM(O91:O99)))</f>
        <v>49737163.574114084</v>
      </c>
      <c r="W101" s="260">
        <f>(P90-(SUM(P91:P99)))</f>
        <v>1274194.4700467885</v>
      </c>
      <c r="X101" s="261">
        <f>(((V101+W101)-(V101))/V101)</f>
        <v>2.5618559211726909E-2</v>
      </c>
    </row>
    <row r="102" spans="1:24">
      <c r="A102" s="363"/>
      <c r="B102" s="224" t="s">
        <v>347</v>
      </c>
      <c r="C102" s="273">
        <v>31476383.687967133</v>
      </c>
      <c r="D102" s="273">
        <v>227926.60195305198</v>
      </c>
      <c r="E102" s="274">
        <v>7.2940113915277256E-3</v>
      </c>
      <c r="F102" s="275">
        <v>153177448.8933014</v>
      </c>
      <c r="G102" s="275">
        <v>10144130.11572805</v>
      </c>
      <c r="H102" s="274">
        <v>7.0921448250130248E-2</v>
      </c>
      <c r="J102" s="218" t="s">
        <v>347</v>
      </c>
      <c r="K102" s="281" t="s">
        <v>347</v>
      </c>
      <c r="L102" s="273">
        <v>31880746.497398645</v>
      </c>
      <c r="M102" s="273">
        <v>330076.95307110623</v>
      </c>
      <c r="N102" s="274">
        <v>1.0461805021518408E-2</v>
      </c>
      <c r="O102" s="275">
        <v>158646371.07363006</v>
      </c>
      <c r="P102" s="275">
        <v>10855300.857789397</v>
      </c>
      <c r="Q102" s="274">
        <v>7.3450316327879836E-2</v>
      </c>
    </row>
    <row r="103" spans="1:24">
      <c r="A103" s="363"/>
      <c r="B103" s="224" t="s">
        <v>348</v>
      </c>
      <c r="C103" s="303">
        <v>86676386.685999393</v>
      </c>
      <c r="D103" s="303">
        <v>759549.4685203582</v>
      </c>
      <c r="E103" s="277">
        <v>8.8405194269166425E-3</v>
      </c>
      <c r="F103" s="278">
        <v>379030566.04829848</v>
      </c>
      <c r="G103" s="278">
        <v>31351595.28987813</v>
      </c>
      <c r="H103" s="277">
        <v>9.0173976359537514E-2</v>
      </c>
      <c r="J103" s="218" t="s">
        <v>348</v>
      </c>
      <c r="K103" s="280" t="s">
        <v>348</v>
      </c>
      <c r="L103" s="303">
        <v>87617112.928128764</v>
      </c>
      <c r="M103" s="303">
        <v>1155237.4485706836</v>
      </c>
      <c r="N103" s="277">
        <v>1.3361235135869771E-2</v>
      </c>
      <c r="O103" s="278">
        <v>392239325.52808106</v>
      </c>
      <c r="P103" s="278">
        <v>32955981.030743003</v>
      </c>
      <c r="Q103" s="277">
        <v>9.1726993570633422E-2</v>
      </c>
    </row>
    <row r="104" spans="1:24">
      <c r="A104" s="363"/>
      <c r="B104" s="224" t="s">
        <v>349</v>
      </c>
      <c r="C104" s="273">
        <v>134920519.11751568</v>
      </c>
      <c r="D104" s="273">
        <v>-132503.64453563094</v>
      </c>
      <c r="E104" s="274">
        <v>-9.8112313094308079E-4</v>
      </c>
      <c r="F104" s="275">
        <v>743354893.57528114</v>
      </c>
      <c r="G104" s="275">
        <v>19566781.574887037</v>
      </c>
      <c r="H104" s="274">
        <v>2.7033853209896853E-2</v>
      </c>
      <c r="J104" s="218" t="s">
        <v>349</v>
      </c>
      <c r="K104" s="281" t="s">
        <v>349</v>
      </c>
      <c r="L104" s="273">
        <v>135501397.55392188</v>
      </c>
      <c r="M104" s="273">
        <v>-300343.35971805453</v>
      </c>
      <c r="N104" s="274">
        <v>-2.2116311447660389E-3</v>
      </c>
      <c r="O104" s="275">
        <v>753218404.79424989</v>
      </c>
      <c r="P104" s="275">
        <v>19385400.43641746</v>
      </c>
      <c r="Q104" s="274">
        <v>2.6416637465606182E-2</v>
      </c>
    </row>
    <row r="105" spans="1:24">
      <c r="A105" s="363"/>
      <c r="B105" s="224" t="s">
        <v>350</v>
      </c>
      <c r="C105" s="303">
        <v>34160623.448426709</v>
      </c>
      <c r="D105" s="303">
        <v>-65818.097844518721</v>
      </c>
      <c r="E105" s="277">
        <v>-1.9230190131082799E-3</v>
      </c>
      <c r="F105" s="278">
        <v>198115168.47862777</v>
      </c>
      <c r="G105" s="278">
        <v>4090579.4182924926</v>
      </c>
      <c r="H105" s="277">
        <v>2.1082788723342981E-2</v>
      </c>
      <c r="J105" s="218" t="s">
        <v>350</v>
      </c>
      <c r="K105" s="280" t="s">
        <v>350</v>
      </c>
      <c r="L105" s="303">
        <v>34416206.842518181</v>
      </c>
      <c r="M105" s="303">
        <v>-101405.16467062384</v>
      </c>
      <c r="N105" s="277">
        <v>-2.9377804191525391E-3</v>
      </c>
      <c r="O105" s="278">
        <v>202805933.53617814</v>
      </c>
      <c r="P105" s="278">
        <v>4129467.9250433147</v>
      </c>
      <c r="Q105" s="277">
        <v>2.0784887190040079E-2</v>
      </c>
    </row>
    <row r="106" spans="1:24">
      <c r="A106" s="363"/>
      <c r="B106" s="224" t="s">
        <v>351</v>
      </c>
      <c r="C106" s="273">
        <v>67430426.81640701</v>
      </c>
      <c r="D106" s="273">
        <v>-113352.73988831043</v>
      </c>
      <c r="E106" s="274">
        <v>-1.6782113857551455E-3</v>
      </c>
      <c r="F106" s="275">
        <v>372199326.93491</v>
      </c>
      <c r="G106" s="275">
        <v>8877827.2095003724</v>
      </c>
      <c r="H106" s="274">
        <v>2.4435182658361913E-2</v>
      </c>
      <c r="J106" s="218" t="s">
        <v>351</v>
      </c>
      <c r="K106" s="281" t="s">
        <v>351</v>
      </c>
      <c r="L106" s="273">
        <v>67668617.872725159</v>
      </c>
      <c r="M106" s="273">
        <v>-227996.81333251297</v>
      </c>
      <c r="N106" s="274">
        <v>-3.3579997233548569E-3</v>
      </c>
      <c r="O106" s="275">
        <v>376418162.7049399</v>
      </c>
      <c r="P106" s="275">
        <v>9060163.4103930593</v>
      </c>
      <c r="Q106" s="274">
        <v>2.4663035588694614E-2</v>
      </c>
    </row>
    <row r="107" spans="1:24">
      <c r="A107" s="363"/>
      <c r="B107" s="224" t="s">
        <v>352</v>
      </c>
      <c r="C107" s="303">
        <v>19445534.158596609</v>
      </c>
      <c r="D107" s="303">
        <v>-13453.37378006056</v>
      </c>
      <c r="E107" s="277">
        <v>-6.9137069735392338E-4</v>
      </c>
      <c r="F107" s="278">
        <v>93754289.860925764</v>
      </c>
      <c r="G107" s="278">
        <v>3749791.1883322597</v>
      </c>
      <c r="H107" s="277">
        <v>4.1662264038298299E-2</v>
      </c>
      <c r="J107" s="218" t="s">
        <v>352</v>
      </c>
      <c r="K107" s="280" t="s">
        <v>352</v>
      </c>
      <c r="L107" s="303">
        <v>19497338.818011515</v>
      </c>
      <c r="M107" s="303">
        <v>-31501.85741057992</v>
      </c>
      <c r="N107" s="277">
        <v>-1.6130940865438262E-3</v>
      </c>
      <c r="O107" s="278">
        <v>94230764.356117427</v>
      </c>
      <c r="P107" s="278">
        <v>3523300.2893334776</v>
      </c>
      <c r="Q107" s="277">
        <v>3.884245167232793E-2</v>
      </c>
    </row>
    <row r="108" spans="1:24">
      <c r="A108" s="363"/>
      <c r="B108" s="224" t="s">
        <v>353</v>
      </c>
      <c r="C108" s="273">
        <v>8452892.926491404</v>
      </c>
      <c r="D108" s="273">
        <v>35985.984418112785</v>
      </c>
      <c r="E108" s="274">
        <v>4.2754404516736353E-3</v>
      </c>
      <c r="F108" s="275">
        <v>47458784.474049665</v>
      </c>
      <c r="G108" s="275">
        <v>1744322.6066051051</v>
      </c>
      <c r="H108" s="274">
        <v>3.815690998754423E-2</v>
      </c>
      <c r="J108" s="218" t="s">
        <v>353</v>
      </c>
      <c r="K108" s="281" t="s">
        <v>353</v>
      </c>
      <c r="L108" s="273">
        <v>8458319.2327463049</v>
      </c>
      <c r="M108" s="273">
        <v>35322.884756376967</v>
      </c>
      <c r="N108" s="274">
        <v>4.193624607804378E-3</v>
      </c>
      <c r="O108" s="275">
        <v>47482295.127084456</v>
      </c>
      <c r="P108" s="275">
        <v>1683553.0200257599</v>
      </c>
      <c r="Q108" s="274">
        <v>3.6759809168782465E-2</v>
      </c>
    </row>
    <row r="109" spans="1:24">
      <c r="A109" s="363"/>
      <c r="B109" s="224" t="s">
        <v>354</v>
      </c>
      <c r="C109" s="303">
        <v>5431041.7675950583</v>
      </c>
      <c r="D109" s="303">
        <v>24134.582559222355</v>
      </c>
      <c r="E109" s="277">
        <v>4.4636576388840665E-3</v>
      </c>
      <c r="F109" s="278">
        <v>31827323.826767847</v>
      </c>
      <c r="G109" s="278">
        <v>1104261.1521567404</v>
      </c>
      <c r="H109" s="277">
        <v>3.5942417715707706E-2</v>
      </c>
      <c r="J109" s="218" t="s">
        <v>354</v>
      </c>
      <c r="K109" s="280" t="s">
        <v>354</v>
      </c>
      <c r="L109" s="303">
        <v>5460914.787921831</v>
      </c>
      <c r="M109" s="303">
        <v>25237.590939437971</v>
      </c>
      <c r="N109" s="277">
        <v>4.6429524831696368E-3</v>
      </c>
      <c r="O109" s="278">
        <v>32281249.069929868</v>
      </c>
      <c r="P109" s="278">
        <v>988915.79162182286</v>
      </c>
      <c r="Q109" s="277">
        <v>3.1602494541605269E-2</v>
      </c>
    </row>
    <row r="110" spans="1:24">
      <c r="A110" s="363"/>
      <c r="B110" s="224" t="s">
        <v>355</v>
      </c>
      <c r="C110" s="273">
        <v>338108486.06812298</v>
      </c>
      <c r="D110" s="273">
        <v>2557342.2071855664</v>
      </c>
      <c r="E110" s="274">
        <v>7.621318699021949E-3</v>
      </c>
      <c r="F110" s="275">
        <v>2023446452.5321372</v>
      </c>
      <c r="G110" s="275">
        <v>108841217.29431248</v>
      </c>
      <c r="H110" s="274">
        <v>5.6847863617584149E-2</v>
      </c>
      <c r="J110" s="218" t="s">
        <v>355</v>
      </c>
      <c r="K110" s="281" t="s">
        <v>355</v>
      </c>
      <c r="L110" s="273">
        <v>344411440.47161967</v>
      </c>
      <c r="M110" s="273">
        <v>4150585.9428166151</v>
      </c>
      <c r="N110" s="274">
        <v>1.2198246984844589E-2</v>
      </c>
      <c r="O110" s="275">
        <v>2120239032.4145861</v>
      </c>
      <c r="P110" s="275">
        <v>139528625.55069232</v>
      </c>
      <c r="Q110" s="274">
        <v>7.0443728203362824E-2</v>
      </c>
    </row>
    <row r="111" spans="1:24">
      <c r="A111" s="363"/>
      <c r="B111" s="224" t="s">
        <v>356</v>
      </c>
      <c r="C111" s="303">
        <v>338108486.06812292</v>
      </c>
      <c r="D111" s="303">
        <v>2557342.2071855664</v>
      </c>
      <c r="E111" s="277">
        <v>7.6213186990217712E-3</v>
      </c>
      <c r="F111" s="278">
        <v>2023446452.5321369</v>
      </c>
      <c r="G111" s="278">
        <v>108841217.29431152</v>
      </c>
      <c r="H111" s="277">
        <v>5.6847863617583629E-2</v>
      </c>
      <c r="J111" s="218" t="s">
        <v>356</v>
      </c>
      <c r="K111" s="280" t="s">
        <v>356</v>
      </c>
      <c r="L111" s="303">
        <v>344411440.47161967</v>
      </c>
      <c r="M111" s="303">
        <v>4150585.9428166151</v>
      </c>
      <c r="N111" s="277">
        <v>1.2198246984844589E-2</v>
      </c>
      <c r="O111" s="278">
        <v>2120239032.4145875</v>
      </c>
      <c r="P111" s="278">
        <v>139528625.55069256</v>
      </c>
      <c r="Q111" s="277">
        <v>7.0443728203362893E-2</v>
      </c>
    </row>
    <row r="112" spans="1:24">
      <c r="A112" s="363"/>
      <c r="B112" s="223" t="s">
        <v>357</v>
      </c>
      <c r="C112" s="273">
        <v>163568058.20742434</v>
      </c>
      <c r="D112" s="273">
        <v>1790842.6904853582</v>
      </c>
      <c r="E112" s="274">
        <v>1.106980785126597E-2</v>
      </c>
      <c r="F112" s="275">
        <v>911970733.51706505</v>
      </c>
      <c r="G112" s="275">
        <v>14908699.803871155</v>
      </c>
      <c r="H112" s="274">
        <v>1.6619474733714706E-2</v>
      </c>
      <c r="J112" s="258" t="s">
        <v>357</v>
      </c>
      <c r="K112" s="281" t="s">
        <v>357</v>
      </c>
      <c r="L112" s="273">
        <v>163955584.90156582</v>
      </c>
      <c r="M112" s="273">
        <v>2239258.6848673522</v>
      </c>
      <c r="N112" s="274">
        <v>1.3846831283235838E-2</v>
      </c>
      <c r="O112" s="275">
        <v>917955808.86962569</v>
      </c>
      <c r="P112" s="275">
        <v>19582382.50893712</v>
      </c>
      <c r="Q112" s="274">
        <v>2.1797597674126857E-2</v>
      </c>
    </row>
    <row r="113" spans="1:17">
      <c r="A113" s="363"/>
      <c r="B113" s="223" t="s">
        <v>358</v>
      </c>
      <c r="C113" s="303">
        <v>20045216.39469263</v>
      </c>
      <c r="D113" s="303">
        <v>441423.83408727497</v>
      </c>
      <c r="E113" s="277">
        <v>2.2517267142192411E-2</v>
      </c>
      <c r="F113" s="278">
        <v>106438444.39801358</v>
      </c>
      <c r="G113" s="278">
        <v>3001985.1809620708</v>
      </c>
      <c r="H113" s="277">
        <v>2.9022505252840222E-2</v>
      </c>
      <c r="J113" s="258" t="s">
        <v>358</v>
      </c>
      <c r="K113" s="280" t="s">
        <v>358</v>
      </c>
      <c r="L113" s="303">
        <v>20080685.160871595</v>
      </c>
      <c r="M113" s="303">
        <v>495365.47167390957</v>
      </c>
      <c r="N113" s="277">
        <v>2.5292692666493935E-2</v>
      </c>
      <c r="O113" s="278">
        <v>107016867.79815079</v>
      </c>
      <c r="P113" s="278">
        <v>3469679.5920489132</v>
      </c>
      <c r="Q113" s="277">
        <v>3.3508197104713366E-2</v>
      </c>
    </row>
    <row r="114" spans="1:17">
      <c r="A114" s="363"/>
      <c r="B114" s="223" t="s">
        <v>359</v>
      </c>
      <c r="C114" s="273">
        <v>55712031.842608996</v>
      </c>
      <c r="D114" s="273">
        <v>647163.98679220676</v>
      </c>
      <c r="E114" s="274">
        <v>1.1752756557715837E-2</v>
      </c>
      <c r="F114" s="275">
        <v>339575037.49554956</v>
      </c>
      <c r="G114" s="275">
        <v>4184722.8311585188</v>
      </c>
      <c r="H114" s="274">
        <v>1.2477172560412097E-2</v>
      </c>
      <c r="J114" s="258" t="s">
        <v>359</v>
      </c>
      <c r="K114" s="281" t="s">
        <v>359</v>
      </c>
      <c r="L114" s="273">
        <v>55808390.286669716</v>
      </c>
      <c r="M114" s="273">
        <v>769711.35020805895</v>
      </c>
      <c r="N114" s="274">
        <v>1.3984916881755781E-2</v>
      </c>
      <c r="O114" s="275">
        <v>341130657.8531338</v>
      </c>
      <c r="P114" s="275">
        <v>5390605.383754313</v>
      </c>
      <c r="Q114" s="274">
        <v>1.6055890097431712E-2</v>
      </c>
    </row>
    <row r="115" spans="1:17">
      <c r="A115" s="363"/>
      <c r="B115" s="223" t="s">
        <v>360</v>
      </c>
      <c r="C115" s="303">
        <v>44151696.082943849</v>
      </c>
      <c r="D115" s="303">
        <v>588468.94621556252</v>
      </c>
      <c r="E115" s="277">
        <v>1.3508387346249255E-2</v>
      </c>
      <c r="F115" s="278">
        <v>232530970.01383671</v>
      </c>
      <c r="G115" s="278">
        <v>6854507.8941321969</v>
      </c>
      <c r="H115" s="277">
        <v>3.0373162667254115E-2</v>
      </c>
      <c r="J115" s="258" t="s">
        <v>360</v>
      </c>
      <c r="K115" s="280" t="s">
        <v>360</v>
      </c>
      <c r="L115" s="303">
        <v>44260803.748316176</v>
      </c>
      <c r="M115" s="303">
        <v>701877.90292151272</v>
      </c>
      <c r="N115" s="277">
        <v>1.611329685706012E-2</v>
      </c>
      <c r="O115" s="278">
        <v>234545414.39201754</v>
      </c>
      <c r="P115" s="278">
        <v>8620731.0041187108</v>
      </c>
      <c r="Q115" s="277">
        <v>3.8157543809931756E-2</v>
      </c>
    </row>
    <row r="116" spans="1:17">
      <c r="A116" s="363"/>
      <c r="B116" s="223" t="s">
        <v>361</v>
      </c>
      <c r="C116" s="273">
        <v>43659113.887180872</v>
      </c>
      <c r="D116" s="273">
        <v>113785.92339017987</v>
      </c>
      <c r="E116" s="274">
        <v>2.6130455024887273E-3</v>
      </c>
      <c r="F116" s="275">
        <v>233426281.60966504</v>
      </c>
      <c r="G116" s="275">
        <v>867483.89761823416</v>
      </c>
      <c r="H116" s="274">
        <v>3.7301702027731868E-3</v>
      </c>
      <c r="J116" s="258" t="s">
        <v>361</v>
      </c>
      <c r="K116" s="281" t="s">
        <v>361</v>
      </c>
      <c r="L116" s="273">
        <v>43805705.705710456</v>
      </c>
      <c r="M116" s="273">
        <v>272303.96006396413</v>
      </c>
      <c r="N116" s="274">
        <v>6.2550581655658362E-3</v>
      </c>
      <c r="O116" s="275">
        <v>235262868.82632381</v>
      </c>
      <c r="P116" s="275">
        <v>2101366.5290152431</v>
      </c>
      <c r="Q116" s="274">
        <v>9.012493521918347E-3</v>
      </c>
    </row>
    <row r="117" spans="1:17">
      <c r="A117" s="363"/>
      <c r="B117" s="224" t="s">
        <v>362</v>
      </c>
      <c r="C117" s="303">
        <v>15036590.125033807</v>
      </c>
      <c r="D117" s="303">
        <v>264213.328269355</v>
      </c>
      <c r="E117" s="277">
        <v>1.7885634241825245E-2</v>
      </c>
      <c r="F117" s="278">
        <v>84616856.462215275</v>
      </c>
      <c r="G117" s="278">
        <v>3604705.7383881509</v>
      </c>
      <c r="H117" s="277">
        <v>4.4495865202699061E-2</v>
      </c>
      <c r="J117" s="218" t="s">
        <v>362</v>
      </c>
      <c r="K117" s="280" t="s">
        <v>362</v>
      </c>
      <c r="L117" s="303">
        <v>15063690.670299228</v>
      </c>
      <c r="M117" s="303">
        <v>272602.36801314168</v>
      </c>
      <c r="N117" s="277">
        <v>1.8430176498304637E-2</v>
      </c>
      <c r="O117" s="278">
        <v>84953964.773147151</v>
      </c>
      <c r="P117" s="278">
        <v>3540214.1518727392</v>
      </c>
      <c r="Q117" s="277">
        <v>4.3484228706540368E-2</v>
      </c>
    </row>
    <row r="118" spans="1:17">
      <c r="A118" s="363"/>
      <c r="B118" s="224" t="s">
        <v>363</v>
      </c>
      <c r="C118" s="273">
        <v>15036590.125033805</v>
      </c>
      <c r="D118" s="273">
        <v>264213.32826935127</v>
      </c>
      <c r="E118" s="274">
        <v>1.7885634241824988E-2</v>
      </c>
      <c r="F118" s="275">
        <v>84616856.462215289</v>
      </c>
      <c r="G118" s="275">
        <v>3604705.7383881807</v>
      </c>
      <c r="H118" s="274">
        <v>4.4495865202699436E-2</v>
      </c>
      <c r="J118" s="218" t="s">
        <v>363</v>
      </c>
      <c r="K118" s="281" t="s">
        <v>363</v>
      </c>
      <c r="L118" s="273">
        <v>15063690.67029923</v>
      </c>
      <c r="M118" s="273">
        <v>272602.36801314726</v>
      </c>
      <c r="N118" s="274">
        <v>1.8430176498305022E-2</v>
      </c>
      <c r="O118" s="275">
        <v>84953964.773147121</v>
      </c>
      <c r="P118" s="275">
        <v>3540214.1518727392</v>
      </c>
      <c r="Q118" s="274">
        <v>4.3484228706540382E-2</v>
      </c>
    </row>
    <row r="119" spans="1:17">
      <c r="A119" s="363"/>
      <c r="B119" s="224" t="s">
        <v>364</v>
      </c>
      <c r="C119" s="303">
        <v>93417882.244143873</v>
      </c>
      <c r="D119" s="303">
        <v>276466.65064948797</v>
      </c>
      <c r="E119" s="277">
        <v>2.9682461758590477E-3</v>
      </c>
      <c r="F119" s="278">
        <v>353751051.10142922</v>
      </c>
      <c r="G119" s="278">
        <v>14055533.97224623</v>
      </c>
      <c r="H119" s="277">
        <v>4.1376860345498888E-2</v>
      </c>
      <c r="J119" s="218" t="s">
        <v>364</v>
      </c>
      <c r="K119" s="280" t="s">
        <v>364</v>
      </c>
      <c r="L119" s="303">
        <v>93803698.943250895</v>
      </c>
      <c r="M119" s="303">
        <v>421063.18045510352</v>
      </c>
      <c r="N119" s="277">
        <v>4.5090093786243034E-3</v>
      </c>
      <c r="O119" s="278">
        <v>359491862.03580076</v>
      </c>
      <c r="P119" s="278">
        <v>15678299.225345433</v>
      </c>
      <c r="Q119" s="277">
        <v>4.5601165635193078E-2</v>
      </c>
    </row>
    <row r="120" spans="1:17">
      <c r="A120" s="363"/>
      <c r="B120" s="224" t="s">
        <v>365</v>
      </c>
      <c r="C120" s="273">
        <v>93417882.244143873</v>
      </c>
      <c r="D120" s="273">
        <v>276466.65064950287</v>
      </c>
      <c r="E120" s="274">
        <v>2.9682461758592082E-3</v>
      </c>
      <c r="F120" s="275">
        <v>353751051.10142905</v>
      </c>
      <c r="G120" s="275">
        <v>14055533.972245872</v>
      </c>
      <c r="H120" s="274">
        <v>4.1376860345497812E-2</v>
      </c>
      <c r="J120" s="218" t="s">
        <v>365</v>
      </c>
      <c r="K120" s="281" t="s">
        <v>365</v>
      </c>
      <c r="L120" s="273">
        <v>93803698.943250924</v>
      </c>
      <c r="M120" s="273">
        <v>421063.18045520782</v>
      </c>
      <c r="N120" s="274">
        <v>4.509009378625424E-3</v>
      </c>
      <c r="O120" s="275">
        <v>359491862.03580099</v>
      </c>
      <c r="P120" s="275">
        <v>15678299.225345731</v>
      </c>
      <c r="Q120" s="274">
        <v>4.5601165635193952E-2</v>
      </c>
    </row>
    <row r="121" spans="1:17">
      <c r="A121" s="363"/>
      <c r="B121" s="224" t="s">
        <v>366</v>
      </c>
      <c r="C121" s="303">
        <v>44363305.087753162</v>
      </c>
      <c r="D121" s="303">
        <v>244560.09983815253</v>
      </c>
      <c r="E121" s="277">
        <v>5.5432243121408447E-3</v>
      </c>
      <c r="F121" s="278">
        <v>234682752.89502862</v>
      </c>
      <c r="G121" s="278">
        <v>14464592.995068252</v>
      </c>
      <c r="H121" s="277">
        <v>6.568301633997467E-2</v>
      </c>
      <c r="J121" s="218" t="s">
        <v>366</v>
      </c>
      <c r="K121" s="280" t="s">
        <v>366</v>
      </c>
      <c r="L121" s="303">
        <v>44942226.066130526</v>
      </c>
      <c r="M121" s="303">
        <v>269253.05355168879</v>
      </c>
      <c r="N121" s="277">
        <v>6.0272024759998304E-3</v>
      </c>
      <c r="O121" s="278">
        <v>244027981.30592737</v>
      </c>
      <c r="P121" s="278">
        <v>16865677.554161817</v>
      </c>
      <c r="Q121" s="277">
        <v>7.4245054199626348E-2</v>
      </c>
    </row>
    <row r="122" spans="1:17">
      <c r="A122" s="363"/>
      <c r="B122" s="224" t="s">
        <v>367</v>
      </c>
      <c r="C122" s="273">
        <v>44363305.087753154</v>
      </c>
      <c r="D122" s="273">
        <v>244560.09983815253</v>
      </c>
      <c r="E122" s="274">
        <v>5.5432243121408455E-3</v>
      </c>
      <c r="F122" s="275">
        <v>234682752.89502856</v>
      </c>
      <c r="G122" s="275">
        <v>14464592.995068312</v>
      </c>
      <c r="H122" s="274">
        <v>6.5683016339974976E-2</v>
      </c>
      <c r="J122" s="218" t="s">
        <v>367</v>
      </c>
      <c r="K122" s="281" t="s">
        <v>367</v>
      </c>
      <c r="L122" s="273">
        <v>44942226.066130526</v>
      </c>
      <c r="M122" s="273">
        <v>269253.05355168879</v>
      </c>
      <c r="N122" s="274">
        <v>6.0272024759998304E-3</v>
      </c>
      <c r="O122" s="275">
        <v>244027981.30592731</v>
      </c>
      <c r="P122" s="275">
        <v>16865677.554161757</v>
      </c>
      <c r="Q122" s="274">
        <v>7.4245054199626084E-2</v>
      </c>
    </row>
    <row r="123" spans="1:17">
      <c r="A123" s="363"/>
      <c r="B123" s="224" t="s">
        <v>368</v>
      </c>
      <c r="C123" s="303">
        <v>116664268.08796985</v>
      </c>
      <c r="D123" s="303">
        <v>-337866.76942513883</v>
      </c>
      <c r="E123" s="277">
        <v>-2.8876974752378576E-3</v>
      </c>
      <c r="F123" s="278">
        <v>487340812.33049208</v>
      </c>
      <c r="G123" s="278">
        <v>13553860.43418324</v>
      </c>
      <c r="H123" s="277">
        <v>2.860750043861399E-2</v>
      </c>
      <c r="J123" s="218" t="s">
        <v>368</v>
      </c>
      <c r="K123" s="280" t="s">
        <v>368</v>
      </c>
      <c r="L123" s="303">
        <v>117222140.13498946</v>
      </c>
      <c r="M123" s="303">
        <v>-281219.88940812647</v>
      </c>
      <c r="N123" s="277">
        <v>-2.3932923224470851E-3</v>
      </c>
      <c r="O123" s="278">
        <v>495999555.45754415</v>
      </c>
      <c r="P123" s="278">
        <v>14504682.024954498</v>
      </c>
      <c r="Q123" s="277">
        <v>3.0124270943011785E-2</v>
      </c>
    </row>
    <row r="124" spans="1:17">
      <c r="A124" s="363"/>
      <c r="B124" s="224" t="s">
        <v>369</v>
      </c>
      <c r="C124" s="273">
        <v>116664268.08796987</v>
      </c>
      <c r="D124" s="273">
        <v>-337866.76942510903</v>
      </c>
      <c r="E124" s="274">
        <v>-2.887697475237603E-3</v>
      </c>
      <c r="F124" s="275">
        <v>487340812.33049196</v>
      </c>
      <c r="G124" s="275">
        <v>13553860.434183121</v>
      </c>
      <c r="H124" s="274">
        <v>2.8607500438613737E-2</v>
      </c>
      <c r="J124" s="218" t="s">
        <v>369</v>
      </c>
      <c r="K124" s="281" t="s">
        <v>369</v>
      </c>
      <c r="L124" s="273">
        <v>117222140.13498947</v>
      </c>
      <c r="M124" s="273">
        <v>-281219.88940809667</v>
      </c>
      <c r="N124" s="274">
        <v>-2.3932923224468318E-3</v>
      </c>
      <c r="O124" s="275">
        <v>495999555.45754415</v>
      </c>
      <c r="P124" s="275">
        <v>14504682.024954498</v>
      </c>
      <c r="Q124" s="274">
        <v>3.0124270943011785E-2</v>
      </c>
    </row>
    <row r="125" spans="1:17">
      <c r="A125" s="363"/>
      <c r="B125" s="224" t="s">
        <v>370</v>
      </c>
      <c r="C125" s="303">
        <v>79241070.996699661</v>
      </c>
      <c r="D125" s="303">
        <v>264275.28721562028</v>
      </c>
      <c r="E125" s="277">
        <v>3.3462396751035117E-3</v>
      </c>
      <c r="F125" s="278">
        <v>430784789.23396003</v>
      </c>
      <c r="G125" s="278">
        <v>27455802.062723815</v>
      </c>
      <c r="H125" s="277">
        <v>6.8072970046824971E-2</v>
      </c>
      <c r="J125" s="218" t="s">
        <v>370</v>
      </c>
      <c r="K125" s="280" t="s">
        <v>370</v>
      </c>
      <c r="L125" s="303">
        <v>80741337.963643402</v>
      </c>
      <c r="M125" s="303">
        <v>670782.95394150913</v>
      </c>
      <c r="N125" s="277">
        <v>8.3773985812916184E-3</v>
      </c>
      <c r="O125" s="278">
        <v>454759625.36768889</v>
      </c>
      <c r="P125" s="278">
        <v>33280940.007742584</v>
      </c>
      <c r="Q125" s="277">
        <v>7.8962332292842718E-2</v>
      </c>
    </row>
    <row r="126" spans="1:17">
      <c r="A126" s="363"/>
      <c r="B126" s="224" t="s">
        <v>371</v>
      </c>
      <c r="C126" s="273">
        <v>79241070.996699676</v>
      </c>
      <c r="D126" s="273">
        <v>264275.28721562028</v>
      </c>
      <c r="E126" s="274">
        <v>3.3462396751035108E-3</v>
      </c>
      <c r="F126" s="275">
        <v>430784789.23396003</v>
      </c>
      <c r="G126" s="275">
        <v>27455802.062723815</v>
      </c>
      <c r="H126" s="274">
        <v>6.8072970046824971E-2</v>
      </c>
      <c r="J126" s="218" t="s">
        <v>371</v>
      </c>
      <c r="K126" s="281" t="s">
        <v>371</v>
      </c>
      <c r="L126" s="273">
        <v>80741337.963643372</v>
      </c>
      <c r="M126" s="273">
        <v>670782.95394147933</v>
      </c>
      <c r="N126" s="274">
        <v>8.3773985812912455E-3</v>
      </c>
      <c r="O126" s="275">
        <v>454759625.36768866</v>
      </c>
      <c r="P126" s="275">
        <v>33280940.007741809</v>
      </c>
      <c r="Q126" s="274">
        <v>7.8962332292840776E-2</v>
      </c>
    </row>
    <row r="127" spans="1:17">
      <c r="A127" s="363"/>
      <c r="B127" s="224" t="s">
        <v>372</v>
      </c>
      <c r="C127" s="303">
        <v>60228042.993967995</v>
      </c>
      <c r="D127" s="303">
        <v>336336.56127760559</v>
      </c>
      <c r="E127" s="277">
        <v>5.6157451725907864E-3</v>
      </c>
      <c r="F127" s="278">
        <v>255982243.81524143</v>
      </c>
      <c r="G127" s="278">
        <v>12066124.380154729</v>
      </c>
      <c r="H127" s="277">
        <v>4.9468335295346819E-2</v>
      </c>
      <c r="J127" s="218" t="s">
        <v>372</v>
      </c>
      <c r="K127" s="280" t="s">
        <v>372</v>
      </c>
      <c r="L127" s="303">
        <v>60592804.610946655</v>
      </c>
      <c r="M127" s="303">
        <v>518073.1677737236</v>
      </c>
      <c r="N127" s="277">
        <v>8.6238116314142754E-3</v>
      </c>
      <c r="O127" s="278">
        <v>261924920.60649741</v>
      </c>
      <c r="P127" s="278">
        <v>13704441.43184036</v>
      </c>
      <c r="Q127" s="277">
        <v>5.5210760519873996E-2</v>
      </c>
    </row>
    <row r="128" spans="1:17">
      <c r="A128" s="363"/>
      <c r="B128" s="224" t="s">
        <v>373</v>
      </c>
      <c r="C128" s="273">
        <v>60228042.99396798</v>
      </c>
      <c r="D128" s="273">
        <v>336336.56127761304</v>
      </c>
      <c r="E128" s="274">
        <v>5.615745172590913E-3</v>
      </c>
      <c r="F128" s="275">
        <v>255982243.81524125</v>
      </c>
      <c r="G128" s="275">
        <v>12066124.38015458</v>
      </c>
      <c r="H128" s="274">
        <v>4.9468335295346215E-2</v>
      </c>
      <c r="J128" s="218" t="s">
        <v>373</v>
      </c>
      <c r="K128" s="281" t="s">
        <v>373</v>
      </c>
      <c r="L128" s="273">
        <v>60592804.610946655</v>
      </c>
      <c r="M128" s="273">
        <v>518073.1677737087</v>
      </c>
      <c r="N128" s="274">
        <v>8.6238116314140256E-3</v>
      </c>
      <c r="O128" s="275">
        <v>261924920.60649735</v>
      </c>
      <c r="P128" s="275">
        <v>13704441.431840241</v>
      </c>
      <c r="Q128" s="274">
        <v>5.5210760519873503E-2</v>
      </c>
    </row>
    <row r="129" spans="1:17">
      <c r="A129" s="363"/>
      <c r="B129" s="224" t="s">
        <v>374</v>
      </c>
      <c r="C129" s="303">
        <v>65782635.59246958</v>
      </c>
      <c r="D129" s="303">
        <v>643766.14899106324</v>
      </c>
      <c r="E129" s="277">
        <v>9.8829800776579942E-3</v>
      </c>
      <c r="F129" s="278">
        <v>286970721.74285531</v>
      </c>
      <c r="G129" s="278">
        <v>28225711.839177221</v>
      </c>
      <c r="H129" s="277">
        <v>0.10908698045881035</v>
      </c>
      <c r="J129" s="218" t="s">
        <v>374</v>
      </c>
      <c r="K129" s="280" t="s">
        <v>374</v>
      </c>
      <c r="L129" s="303">
        <v>67256627.031664908</v>
      </c>
      <c r="M129" s="303">
        <v>1354778.6065169871</v>
      </c>
      <c r="N129" s="277">
        <v>2.0557520599073335E-2</v>
      </c>
      <c r="O129" s="278">
        <v>313404211.03893185</v>
      </c>
      <c r="P129" s="278">
        <v>38989496.487004578</v>
      </c>
      <c r="Q129" s="277">
        <v>0.14208238268369763</v>
      </c>
    </row>
    <row r="130" spans="1:17">
      <c r="A130" s="363"/>
      <c r="B130" s="224" t="s">
        <v>375</v>
      </c>
      <c r="C130" s="273">
        <v>21080414.875338335</v>
      </c>
      <c r="D130" s="273">
        <v>411831.11796915159</v>
      </c>
      <c r="E130" s="274">
        <v>1.9925463824889172E-2</v>
      </c>
      <c r="F130" s="275">
        <v>99828853.206364453</v>
      </c>
      <c r="G130" s="275">
        <v>9296675.5019647479</v>
      </c>
      <c r="H130" s="274">
        <v>0.10268918452751354</v>
      </c>
      <c r="J130" s="218" t="s">
        <v>375</v>
      </c>
      <c r="K130" s="281" t="s">
        <v>375</v>
      </c>
      <c r="L130" s="273">
        <v>21454530.126645591</v>
      </c>
      <c r="M130" s="273">
        <v>560696.64337607473</v>
      </c>
      <c r="N130" s="274">
        <v>2.6835508372604087E-2</v>
      </c>
      <c r="O130" s="275">
        <v>106544460.5208267</v>
      </c>
      <c r="P130" s="275">
        <v>11586909.799565122</v>
      </c>
      <c r="Q130" s="274">
        <v>0.12202199521318047</v>
      </c>
    </row>
    <row r="131" spans="1:17">
      <c r="A131" s="363"/>
      <c r="B131" s="224" t="s">
        <v>376</v>
      </c>
      <c r="C131" s="303">
        <v>44702220.717131332</v>
      </c>
      <c r="D131" s="303">
        <v>231935.03102193028</v>
      </c>
      <c r="E131" s="277">
        <v>5.2155057572381815E-3</v>
      </c>
      <c r="F131" s="278">
        <v>187141868.53649083</v>
      </c>
      <c r="G131" s="278">
        <v>18929036.337212354</v>
      </c>
      <c r="H131" s="277">
        <v>0.11253027542386</v>
      </c>
      <c r="J131" s="218" t="s">
        <v>376</v>
      </c>
      <c r="K131" s="280" t="s">
        <v>376</v>
      </c>
      <c r="L131" s="303">
        <v>45802096.905019403</v>
      </c>
      <c r="M131" s="303">
        <v>794081.9631409049</v>
      </c>
      <c r="N131" s="277">
        <v>1.7643123434045019E-2</v>
      </c>
      <c r="O131" s="278">
        <v>206859750.51810521</v>
      </c>
      <c r="P131" s="278">
        <v>27402586.687439591</v>
      </c>
      <c r="Q131" s="277">
        <v>0.15269708994897779</v>
      </c>
    </row>
    <row r="132" spans="1:17">
      <c r="A132" s="363"/>
      <c r="B132" s="224" t="s">
        <v>377</v>
      </c>
      <c r="C132" s="273">
        <v>441164863.03108537</v>
      </c>
      <c r="D132" s="273">
        <v>182823.2848123908</v>
      </c>
      <c r="E132" s="274">
        <v>4.1458215603878447E-4</v>
      </c>
      <c r="F132" s="275">
        <v>2522216114.0076084</v>
      </c>
      <c r="G132" s="275">
        <v>77051461.289318562</v>
      </c>
      <c r="H132" s="274">
        <v>3.1511768012702314E-2</v>
      </c>
      <c r="J132" s="218" t="s">
        <v>377</v>
      </c>
      <c r="K132" s="281" t="s">
        <v>377</v>
      </c>
      <c r="L132" s="273">
        <v>444107138.42430407</v>
      </c>
      <c r="M132" s="273">
        <v>177072.92663800716</v>
      </c>
      <c r="N132" s="274">
        <v>3.988757248047623E-4</v>
      </c>
      <c r="O132" s="275">
        <v>2565774162.9538493</v>
      </c>
      <c r="P132" s="275">
        <v>77437268.968372345</v>
      </c>
      <c r="Q132" s="274">
        <v>3.1120090352534196E-2</v>
      </c>
    </row>
    <row r="133" spans="1:17">
      <c r="A133" s="363"/>
      <c r="B133" s="224" t="s">
        <v>378</v>
      </c>
      <c r="C133" s="303">
        <v>121660077.09665169</v>
      </c>
      <c r="D133" s="303">
        <v>211991.86211368442</v>
      </c>
      <c r="E133" s="277">
        <v>1.7455348242361348E-3</v>
      </c>
      <c r="F133" s="278">
        <v>689922332.10124326</v>
      </c>
      <c r="G133" s="278">
        <v>41195207.017483711</v>
      </c>
      <c r="H133" s="277">
        <v>6.3501594776331952E-2</v>
      </c>
      <c r="J133" s="218" t="s">
        <v>378</v>
      </c>
      <c r="K133" s="280" t="s">
        <v>378</v>
      </c>
      <c r="L133" s="303">
        <v>122267045.2905695</v>
      </c>
      <c r="M133" s="303">
        <v>285635.9631292671</v>
      </c>
      <c r="N133" s="277">
        <v>2.3416352106780591E-3</v>
      </c>
      <c r="O133" s="278">
        <v>696327755.88923633</v>
      </c>
      <c r="P133" s="278">
        <v>41143551.195937037</v>
      </c>
      <c r="Q133" s="277">
        <v>6.2796921691964325E-2</v>
      </c>
    </row>
    <row r="134" spans="1:17">
      <c r="A134" s="363"/>
      <c r="B134" s="224" t="s">
        <v>379</v>
      </c>
      <c r="C134" s="273">
        <v>80197272.488866597</v>
      </c>
      <c r="D134" s="273">
        <v>-404538.43974636495</v>
      </c>
      <c r="E134" s="274">
        <v>-5.0189745749590498E-3</v>
      </c>
      <c r="F134" s="275">
        <v>507828963.96530968</v>
      </c>
      <c r="G134" s="275">
        <v>10300766.201839626</v>
      </c>
      <c r="H134" s="274">
        <v>2.0703884218310604E-2</v>
      </c>
      <c r="J134" s="218" t="s">
        <v>379</v>
      </c>
      <c r="K134" s="281" t="s">
        <v>379</v>
      </c>
      <c r="L134" s="273">
        <v>81015748.87461476</v>
      </c>
      <c r="M134" s="273">
        <v>-374061.83563011885</v>
      </c>
      <c r="N134" s="274">
        <v>-4.5959295440778569E-3</v>
      </c>
      <c r="O134" s="275">
        <v>519716253.79665685</v>
      </c>
      <c r="P134" s="275">
        <v>9896722.0646990538</v>
      </c>
      <c r="Q134" s="274">
        <v>1.9412206572545252E-2</v>
      </c>
    </row>
    <row r="135" spans="1:17">
      <c r="A135" s="363"/>
      <c r="B135" s="224" t="s">
        <v>380</v>
      </c>
      <c r="C135" s="303">
        <v>149588738.7320829</v>
      </c>
      <c r="D135" s="303">
        <v>125193.49165657163</v>
      </c>
      <c r="E135" s="277">
        <v>8.376189087123953E-4</v>
      </c>
      <c r="F135" s="278">
        <v>855412846.66661441</v>
      </c>
      <c r="G135" s="278">
        <v>18543417.183449626</v>
      </c>
      <c r="H135" s="277">
        <v>2.2158076911593844E-2</v>
      </c>
      <c r="J135" s="218" t="s">
        <v>380</v>
      </c>
      <c r="K135" s="280" t="s">
        <v>380</v>
      </c>
      <c r="L135" s="303">
        <v>150225162.17131269</v>
      </c>
      <c r="M135" s="303">
        <v>-78723.525736749172</v>
      </c>
      <c r="N135" s="277">
        <v>-5.2376241220684937E-4</v>
      </c>
      <c r="O135" s="278">
        <v>867399861.09640348</v>
      </c>
      <c r="P135" s="278">
        <v>18589766.040046215</v>
      </c>
      <c r="Q135" s="277">
        <v>2.1900971899741526E-2</v>
      </c>
    </row>
    <row r="136" spans="1:17">
      <c r="A136" s="363"/>
      <c r="B136" s="224" t="s">
        <v>381</v>
      </c>
      <c r="C136" s="273">
        <v>10133019.733134789</v>
      </c>
      <c r="D136" s="273">
        <v>117353.67934891023</v>
      </c>
      <c r="E136" s="274">
        <v>1.1717012000869482E-2</v>
      </c>
      <c r="F136" s="275">
        <v>48440441.504405119</v>
      </c>
      <c r="G136" s="275">
        <v>1238014.3123331293</v>
      </c>
      <c r="H136" s="274">
        <v>2.6227768061492046E-2</v>
      </c>
      <c r="J136" s="218" t="s">
        <v>381</v>
      </c>
      <c r="K136" s="281" t="s">
        <v>381</v>
      </c>
      <c r="L136" s="273">
        <v>10202205.976544315</v>
      </c>
      <c r="M136" s="273">
        <v>114231.18477957509</v>
      </c>
      <c r="N136" s="274">
        <v>1.1323500220562313E-2</v>
      </c>
      <c r="O136" s="275">
        <v>49327127.327760585</v>
      </c>
      <c r="P136" s="275">
        <v>1087180.079755716</v>
      </c>
      <c r="Q136" s="274">
        <v>2.2536925137302675E-2</v>
      </c>
    </row>
    <row r="137" spans="1:17">
      <c r="A137" s="363"/>
      <c r="B137" s="224" t="s">
        <v>382</v>
      </c>
      <c r="C137" s="303">
        <v>79585754.980358362</v>
      </c>
      <c r="D137" s="303">
        <v>132822.69144010544</v>
      </c>
      <c r="E137" s="277">
        <v>1.6717154120519597E-3</v>
      </c>
      <c r="F137" s="278">
        <v>420611529.77003646</v>
      </c>
      <c r="G137" s="278">
        <v>5774056.5742129683</v>
      </c>
      <c r="H137" s="277">
        <v>1.3918840382790907E-2</v>
      </c>
      <c r="J137" s="218" t="s">
        <v>382</v>
      </c>
      <c r="K137" s="280" t="s">
        <v>382</v>
      </c>
      <c r="L137" s="303">
        <v>80396976.111271366</v>
      </c>
      <c r="M137" s="303">
        <v>229991.14009609818</v>
      </c>
      <c r="N137" s="277">
        <v>2.8689009594010987E-3</v>
      </c>
      <c r="O137" s="278">
        <v>433003164.84379107</v>
      </c>
      <c r="P137" s="278">
        <v>6720049.5879331231</v>
      </c>
      <c r="Q137" s="277">
        <v>1.5764287506202786E-2</v>
      </c>
    </row>
    <row r="138" spans="1:17">
      <c r="A138" s="363"/>
      <c r="B138" s="224" t="s">
        <v>383</v>
      </c>
      <c r="C138" s="273">
        <v>164717988.24853605</v>
      </c>
      <c r="D138" s="273">
        <v>727533.44344976544</v>
      </c>
      <c r="E138" s="274">
        <v>4.4364377445900004E-3</v>
      </c>
      <c r="F138" s="275">
        <v>654863087.68687809</v>
      </c>
      <c r="G138" s="275">
        <v>24604230.411311626</v>
      </c>
      <c r="H138" s="274">
        <v>3.9038293753885289E-2</v>
      </c>
      <c r="J138" s="218" t="s">
        <v>383</v>
      </c>
      <c r="K138" s="281" t="s">
        <v>383</v>
      </c>
      <c r="L138" s="273">
        <v>165272896.55166</v>
      </c>
      <c r="M138" s="273">
        <v>862478.90628817677</v>
      </c>
      <c r="N138" s="274">
        <v>5.2458896378970157E-3</v>
      </c>
      <c r="O138" s="275">
        <v>662421530.50065589</v>
      </c>
      <c r="P138" s="275">
        <v>25334917.813674808</v>
      </c>
      <c r="Q138" s="274">
        <v>3.9766834381940744E-2</v>
      </c>
    </row>
    <row r="139" spans="1:17">
      <c r="A139" s="363"/>
      <c r="B139" s="224" t="s">
        <v>384</v>
      </c>
      <c r="C139" s="303">
        <v>139812303.84249827</v>
      </c>
      <c r="D139" s="303">
        <v>976357.12776717544</v>
      </c>
      <c r="E139" s="277">
        <v>7.0324519756638773E-3</v>
      </c>
      <c r="F139" s="278">
        <v>550058294.41116643</v>
      </c>
      <c r="G139" s="278">
        <v>18391550.555500686</v>
      </c>
      <c r="H139" s="277">
        <v>3.4592253075910899E-2</v>
      </c>
      <c r="J139" s="218" t="s">
        <v>384</v>
      </c>
      <c r="K139" s="280" t="s">
        <v>384</v>
      </c>
      <c r="L139" s="303">
        <v>140291601.79831144</v>
      </c>
      <c r="M139" s="303">
        <v>1063922.1752263308</v>
      </c>
      <c r="N139" s="277">
        <v>7.641599559129071E-3</v>
      </c>
      <c r="O139" s="278">
        <v>557790849.95495832</v>
      </c>
      <c r="P139" s="278">
        <v>19699403.636343598</v>
      </c>
      <c r="Q139" s="277">
        <v>3.6609769159346918E-2</v>
      </c>
    </row>
    <row r="140" spans="1:17">
      <c r="A140" s="363"/>
      <c r="B140" s="224" t="s">
        <v>385</v>
      </c>
      <c r="C140" s="273">
        <v>24905684.406038634</v>
      </c>
      <c r="D140" s="273">
        <v>-248823.6843171455</v>
      </c>
      <c r="E140" s="274">
        <v>-9.8918127686442141E-3</v>
      </c>
      <c r="F140" s="275">
        <v>104804793.27571155</v>
      </c>
      <c r="G140" s="275">
        <v>6212679.8558107466</v>
      </c>
      <c r="H140" s="274">
        <v>6.3013963696580202E-2</v>
      </c>
      <c r="J140" s="218" t="s">
        <v>385</v>
      </c>
      <c r="K140" s="281" t="s">
        <v>385</v>
      </c>
      <c r="L140" s="273">
        <v>24981294.753349401</v>
      </c>
      <c r="M140" s="273">
        <v>-201443.26893781126</v>
      </c>
      <c r="N140" s="274">
        <v>-7.999259999430167E-3</v>
      </c>
      <c r="O140" s="275">
        <v>104630680.54569755</v>
      </c>
      <c r="P140" s="275">
        <v>5635514.1773308218</v>
      </c>
      <c r="Q140" s="274">
        <v>5.6927165073502151E-2</v>
      </c>
    </row>
    <row r="141" spans="1:17">
      <c r="A141" s="363"/>
      <c r="B141" s="225" t="s">
        <v>386</v>
      </c>
      <c r="C141" s="303">
        <v>3354463590.0878081</v>
      </c>
      <c r="D141" s="303">
        <v>16226930.290630817</v>
      </c>
      <c r="E141" s="277">
        <v>4.8609286711317834E-3</v>
      </c>
      <c r="F141" s="278">
        <v>16768343486.031073</v>
      </c>
      <c r="G141" s="278">
        <v>735116576.31253052</v>
      </c>
      <c r="H141" s="277">
        <v>4.5849571047169524E-2</v>
      </c>
      <c r="J141" s="218" t="s">
        <v>386</v>
      </c>
      <c r="K141" s="280" t="s">
        <v>386</v>
      </c>
      <c r="L141" s="303">
        <v>3380382332.8099174</v>
      </c>
      <c r="M141" s="303">
        <v>24795949.038045406</v>
      </c>
      <c r="N141" s="277">
        <v>7.389453347993495E-3</v>
      </c>
      <c r="O141" s="278">
        <v>17150198589.889463</v>
      </c>
      <c r="P141" s="278">
        <v>814357501.12643051</v>
      </c>
      <c r="Q141" s="277">
        <v>4.9850968597301315E-2</v>
      </c>
    </row>
    <row r="142" spans="1:17">
      <c r="A142" s="363"/>
      <c r="B142" s="224" t="s">
        <v>320</v>
      </c>
      <c r="C142" s="273">
        <v>143148896.07447311</v>
      </c>
      <c r="D142" s="273">
        <v>2228826.1332186162</v>
      </c>
      <c r="E142" s="274">
        <v>1.5816243450260489E-2</v>
      </c>
      <c r="F142" s="275">
        <v>679835332.47370934</v>
      </c>
      <c r="G142" s="275">
        <v>48055610.576438904</v>
      </c>
      <c r="H142" s="274">
        <v>7.6063869907260037E-2</v>
      </c>
      <c r="J142" s="218" t="s">
        <v>320</v>
      </c>
      <c r="K142" s="281" t="s">
        <v>320</v>
      </c>
      <c r="L142" s="273">
        <v>98318108.988315225</v>
      </c>
      <c r="M142" s="273">
        <v>2766008.1292987168</v>
      </c>
      <c r="N142" s="274">
        <v>2.8947643269297205E-2</v>
      </c>
      <c r="O142" s="275">
        <v>473718395.11040705</v>
      </c>
      <c r="P142" s="275">
        <v>38707587.199651837</v>
      </c>
      <c r="Q142" s="274">
        <v>8.8980748284288383E-2</v>
      </c>
    </row>
    <row r="143" spans="1:17">
      <c r="A143" s="364"/>
      <c r="B143" s="224" t="s">
        <v>321</v>
      </c>
      <c r="C143" s="303">
        <v>12557419.134087959</v>
      </c>
      <c r="D143" s="303">
        <v>-9108.3956258166581</v>
      </c>
      <c r="E143" s="277">
        <v>-7.2481404304249486E-4</v>
      </c>
      <c r="F143" s="278">
        <v>63347432.074043363</v>
      </c>
      <c r="G143" s="278">
        <v>3293367.2226797044</v>
      </c>
      <c r="H143" s="277">
        <v>5.4840038402578194E-2</v>
      </c>
      <c r="J143" s="218" t="s">
        <v>321</v>
      </c>
      <c r="K143" s="280" t="s">
        <v>321</v>
      </c>
      <c r="L143" s="303">
        <v>8588854.5920660309</v>
      </c>
      <c r="M143" s="303">
        <v>55104.08294535242</v>
      </c>
      <c r="N143" s="277">
        <v>6.457194042227791E-3</v>
      </c>
      <c r="O143" s="278">
        <v>43739906.724280789</v>
      </c>
      <c r="P143" s="278">
        <v>2603966.0544228405</v>
      </c>
      <c r="Q143" s="277">
        <v>6.3301483131778163E-2</v>
      </c>
    </row>
    <row r="144" spans="1:17">
      <c r="A144" s="362" t="s">
        <v>136</v>
      </c>
      <c r="B144" s="224" t="s">
        <v>322</v>
      </c>
      <c r="C144" s="273">
        <v>25824345.799340073</v>
      </c>
      <c r="D144" s="273">
        <v>331039.54410271719</v>
      </c>
      <c r="E144" s="274">
        <v>1.2985351558105896E-2</v>
      </c>
      <c r="F144" s="275">
        <v>123387688.17875221</v>
      </c>
      <c r="G144" s="275">
        <v>6994003.1032778621</v>
      </c>
      <c r="H144" s="274">
        <v>6.0089197268242418E-2</v>
      </c>
      <c r="J144" s="218" t="s">
        <v>322</v>
      </c>
      <c r="K144" s="281" t="s">
        <v>322</v>
      </c>
      <c r="L144" s="273">
        <v>17668943.689783473</v>
      </c>
      <c r="M144" s="273">
        <v>402943.86547512561</v>
      </c>
      <c r="N144" s="274">
        <v>2.3337418601605191E-2</v>
      </c>
      <c r="O144" s="275">
        <v>85955147.614554048</v>
      </c>
      <c r="P144" s="275">
        <v>5692213.9846722633</v>
      </c>
      <c r="Q144" s="274">
        <v>7.0919585507812286E-2</v>
      </c>
    </row>
    <row r="145" spans="1:17">
      <c r="A145" s="363"/>
      <c r="B145" s="224" t="s">
        <v>323</v>
      </c>
      <c r="C145" s="303">
        <v>15135895.646376945</v>
      </c>
      <c r="D145" s="303">
        <v>193266.18715581857</v>
      </c>
      <c r="E145" s="277">
        <v>1.2933880725828586E-2</v>
      </c>
      <c r="F145" s="278">
        <v>59840844.740025729</v>
      </c>
      <c r="G145" s="278">
        <v>4983984.5815937221</v>
      </c>
      <c r="H145" s="277">
        <v>9.0854353807335753E-2</v>
      </c>
      <c r="J145" s="218" t="s">
        <v>323</v>
      </c>
      <c r="K145" s="280" t="s">
        <v>323</v>
      </c>
      <c r="L145" s="303">
        <v>10451129.595578019</v>
      </c>
      <c r="M145" s="303">
        <v>315692.95521814935</v>
      </c>
      <c r="N145" s="277">
        <v>3.114744499127374E-2</v>
      </c>
      <c r="O145" s="278">
        <v>41660185.831525452</v>
      </c>
      <c r="P145" s="278">
        <v>4165642.0844619796</v>
      </c>
      <c r="Q145" s="277">
        <v>0.11109995397098885</v>
      </c>
    </row>
    <row r="146" spans="1:17">
      <c r="A146" s="363"/>
      <c r="B146" s="224" t="s">
        <v>328</v>
      </c>
      <c r="C146" s="273">
        <v>7474360.8653028579</v>
      </c>
      <c r="D146" s="273">
        <v>-28479.265050020069</v>
      </c>
      <c r="E146" s="274">
        <v>-3.7957979318800458E-3</v>
      </c>
      <c r="F146" s="275">
        <v>38042954.681851387</v>
      </c>
      <c r="G146" s="275">
        <v>2448044.748582162</v>
      </c>
      <c r="H146" s="274">
        <v>6.8775135354228453E-2</v>
      </c>
      <c r="J146" s="218" t="s">
        <v>328</v>
      </c>
      <c r="K146" s="281" t="s">
        <v>328</v>
      </c>
      <c r="L146" s="273">
        <v>5101099.576087568</v>
      </c>
      <c r="M146" s="273">
        <v>22830.928463538177</v>
      </c>
      <c r="N146" s="274">
        <v>4.4958095066947841E-3</v>
      </c>
      <c r="O146" s="275">
        <v>25904131.59907835</v>
      </c>
      <c r="P146" s="275">
        <v>1611191.9115048274</v>
      </c>
      <c r="Q146" s="274">
        <v>6.6323464028068796E-2</v>
      </c>
    </row>
    <row r="147" spans="1:17">
      <c r="A147" s="363"/>
      <c r="B147" s="224" t="s">
        <v>324</v>
      </c>
      <c r="C147" s="303">
        <v>27703686.202499636</v>
      </c>
      <c r="D147" s="303">
        <v>765757.30721272156</v>
      </c>
      <c r="E147" s="277">
        <v>2.8426732811916332E-2</v>
      </c>
      <c r="F147" s="278">
        <v>128575278.71449991</v>
      </c>
      <c r="G147" s="278">
        <v>9660774.759985581</v>
      </c>
      <c r="H147" s="277">
        <v>8.1241349362066867E-2</v>
      </c>
      <c r="J147" s="218" t="s">
        <v>324</v>
      </c>
      <c r="K147" s="280" t="s">
        <v>324</v>
      </c>
      <c r="L147" s="303">
        <v>19033602.465423737</v>
      </c>
      <c r="M147" s="303">
        <v>825872.44839768857</v>
      </c>
      <c r="N147" s="277">
        <v>4.5358342178042799E-2</v>
      </c>
      <c r="O147" s="278">
        <v>89737392.713731408</v>
      </c>
      <c r="P147" s="278">
        <v>7936657.4367799312</v>
      </c>
      <c r="Q147" s="277">
        <v>9.7024279915197756E-2</v>
      </c>
    </row>
    <row r="148" spans="1:17">
      <c r="A148" s="363"/>
      <c r="B148" s="224" t="s">
        <v>325</v>
      </c>
      <c r="C148" s="273">
        <v>13270443.656930998</v>
      </c>
      <c r="D148" s="273">
        <v>229693.86492668465</v>
      </c>
      <c r="E148" s="274">
        <v>1.7613547425587218E-2</v>
      </c>
      <c r="F148" s="275">
        <v>59805297.200677246</v>
      </c>
      <c r="G148" s="275">
        <v>4325290.6433795094</v>
      </c>
      <c r="H148" s="274">
        <v>7.7961249678521694E-2</v>
      </c>
      <c r="J148" s="218" t="s">
        <v>325</v>
      </c>
      <c r="K148" s="281" t="s">
        <v>325</v>
      </c>
      <c r="L148" s="273">
        <v>9042240.4173944294</v>
      </c>
      <c r="M148" s="273">
        <v>256098.1439190954</v>
      </c>
      <c r="N148" s="274">
        <v>2.9147962319280369E-2</v>
      </c>
      <c r="O148" s="275">
        <v>41377299.984689549</v>
      </c>
      <c r="P148" s="275">
        <v>3398104.4527793676</v>
      </c>
      <c r="Q148" s="274">
        <v>8.9472786487124895E-2</v>
      </c>
    </row>
    <row r="149" spans="1:17">
      <c r="A149" s="363"/>
      <c r="B149" s="224" t="s">
        <v>326</v>
      </c>
      <c r="C149" s="303">
        <v>19196083.125490375</v>
      </c>
      <c r="D149" s="303">
        <v>237280.70851508528</v>
      </c>
      <c r="E149" s="277">
        <v>1.2515595832288933E-2</v>
      </c>
      <c r="F149" s="278">
        <v>93432728.013878018</v>
      </c>
      <c r="G149" s="278">
        <v>7329911.4481307417</v>
      </c>
      <c r="H149" s="277">
        <v>8.5129752318075361E-2</v>
      </c>
      <c r="J149" s="218" t="s">
        <v>326</v>
      </c>
      <c r="K149" s="280" t="s">
        <v>326</v>
      </c>
      <c r="L149" s="303">
        <v>13222882.464961644</v>
      </c>
      <c r="M149" s="303">
        <v>281597.3296748139</v>
      </c>
      <c r="N149" s="277">
        <v>2.1759610945205603E-2</v>
      </c>
      <c r="O149" s="278">
        <v>65394190.729593404</v>
      </c>
      <c r="P149" s="278">
        <v>5629449.038080819</v>
      </c>
      <c r="Q149" s="277">
        <v>9.4193480616687378E-2</v>
      </c>
    </row>
    <row r="150" spans="1:17">
      <c r="A150" s="363"/>
      <c r="B150" s="224" t="s">
        <v>327</v>
      </c>
      <c r="C150" s="273">
        <v>21986661.644446556</v>
      </c>
      <c r="D150" s="273">
        <v>509376.18198215961</v>
      </c>
      <c r="E150" s="274">
        <v>2.3716972187774403E-2</v>
      </c>
      <c r="F150" s="275">
        <v>113403108.86998147</v>
      </c>
      <c r="G150" s="275">
        <v>9020234.0688096434</v>
      </c>
      <c r="H150" s="274">
        <v>8.6414884491266955E-2</v>
      </c>
      <c r="J150" s="218" t="s">
        <v>327</v>
      </c>
      <c r="K150" s="281" t="s">
        <v>327</v>
      </c>
      <c r="L150" s="273">
        <v>15209356.187021241</v>
      </c>
      <c r="M150" s="273">
        <v>605868.37520549074</v>
      </c>
      <c r="N150" s="274">
        <v>4.1487922817676458E-2</v>
      </c>
      <c r="O150" s="275">
        <v>79950139.912954003</v>
      </c>
      <c r="P150" s="275">
        <v>7670362.2369497567</v>
      </c>
      <c r="Q150" s="274">
        <v>0.10612044590580136</v>
      </c>
    </row>
    <row r="151" spans="1:17">
      <c r="A151" s="363"/>
      <c r="B151" s="224" t="s">
        <v>329</v>
      </c>
      <c r="C151" s="303">
        <v>99425801.517282695</v>
      </c>
      <c r="D151" s="303">
        <v>925665.94389405847</v>
      </c>
      <c r="E151" s="277">
        <v>9.3976108611990763E-3</v>
      </c>
      <c r="F151" s="278">
        <v>497176060.42043811</v>
      </c>
      <c r="G151" s="278">
        <v>32303049.21391958</v>
      </c>
      <c r="H151" s="277">
        <v>6.9487899781665405E-2</v>
      </c>
      <c r="J151" s="218" t="s">
        <v>329</v>
      </c>
      <c r="K151" s="280" t="s">
        <v>329</v>
      </c>
      <c r="L151" s="303">
        <v>68271839.336404622</v>
      </c>
      <c r="M151" s="303">
        <v>1620547.6589601189</v>
      </c>
      <c r="N151" s="277">
        <v>2.4313822255728756E-2</v>
      </c>
      <c r="O151" s="278">
        <v>347933128.70128214</v>
      </c>
      <c r="P151" s="278">
        <v>27755178.255623758</v>
      </c>
      <c r="Q151" s="277">
        <v>8.6686725981570845E-2</v>
      </c>
    </row>
    <row r="152" spans="1:17">
      <c r="A152" s="363"/>
      <c r="B152" s="224" t="s">
        <v>330</v>
      </c>
      <c r="C152" s="273">
        <v>10754528.553546678</v>
      </c>
      <c r="D152" s="273">
        <v>-163759.99791114405</v>
      </c>
      <c r="E152" s="274">
        <v>-1.4998687490199974E-2</v>
      </c>
      <c r="F152" s="275">
        <v>62595696.448901936</v>
      </c>
      <c r="G152" s="275">
        <v>3519527.9943919629</v>
      </c>
      <c r="H152" s="274">
        <v>5.9576104653809456E-2</v>
      </c>
      <c r="J152" s="218" t="s">
        <v>330</v>
      </c>
      <c r="K152" s="281" t="s">
        <v>330</v>
      </c>
      <c r="L152" s="273">
        <v>7316548.2298532324</v>
      </c>
      <c r="M152" s="273">
        <v>-57856.506734956056</v>
      </c>
      <c r="N152" s="274">
        <v>-7.8455833116807885E-3</v>
      </c>
      <c r="O152" s="275">
        <v>42810577.717027992</v>
      </c>
      <c r="P152" s="275">
        <v>2798287.7125510424</v>
      </c>
      <c r="Q152" s="274">
        <v>6.9935705060568731E-2</v>
      </c>
    </row>
    <row r="153" spans="1:17">
      <c r="A153" s="363"/>
      <c r="B153" s="224" t="s">
        <v>331</v>
      </c>
      <c r="C153" s="303">
        <v>9533338.1495203301</v>
      </c>
      <c r="D153" s="303">
        <v>107454.56534544379</v>
      </c>
      <c r="E153" s="277">
        <v>1.1399946157392525E-2</v>
      </c>
      <c r="F153" s="278">
        <v>47310301.787127078</v>
      </c>
      <c r="G153" s="278">
        <v>3362447.0863363966</v>
      </c>
      <c r="H153" s="277">
        <v>7.6509925438428772E-2</v>
      </c>
      <c r="J153" s="218" t="s">
        <v>331</v>
      </c>
      <c r="K153" s="280" t="s">
        <v>331</v>
      </c>
      <c r="L153" s="303">
        <v>6647316.6479976568</v>
      </c>
      <c r="M153" s="303">
        <v>198223.81039263401</v>
      </c>
      <c r="N153" s="277">
        <v>3.073669667721014E-2</v>
      </c>
      <c r="O153" s="278">
        <v>33368124.728906713</v>
      </c>
      <c r="P153" s="278">
        <v>3081468.9851124138</v>
      </c>
      <c r="Q153" s="277">
        <v>0.10174345464813503</v>
      </c>
    </row>
    <row r="154" spans="1:17">
      <c r="A154" s="363"/>
      <c r="B154" s="224" t="s">
        <v>332</v>
      </c>
      <c r="C154" s="273">
        <v>54460830.389691986</v>
      </c>
      <c r="D154" s="273">
        <v>790650.64786184579</v>
      </c>
      <c r="E154" s="274">
        <v>1.4731656418240362E-2</v>
      </c>
      <c r="F154" s="275">
        <v>264472231.45214343</v>
      </c>
      <c r="G154" s="275">
        <v>14633032.938537359</v>
      </c>
      <c r="H154" s="274">
        <v>5.8569804200442367E-2</v>
      </c>
      <c r="J154" s="218" t="s">
        <v>332</v>
      </c>
      <c r="K154" s="281" t="s">
        <v>332</v>
      </c>
      <c r="L154" s="273">
        <v>37474574.945659243</v>
      </c>
      <c r="M154" s="273">
        <v>1134443.3382275105</v>
      </c>
      <c r="N154" s="274">
        <v>3.1217370109785494E-2</v>
      </c>
      <c r="O154" s="275">
        <v>185625138.63042569</v>
      </c>
      <c r="P154" s="275">
        <v>13349914.883731365</v>
      </c>
      <c r="Q154" s="274">
        <v>7.7491786650415118E-2</v>
      </c>
    </row>
    <row r="155" spans="1:17">
      <c r="A155" s="363"/>
      <c r="B155" s="224" t="s">
        <v>333</v>
      </c>
      <c r="C155" s="303">
        <v>14781030.110031664</v>
      </c>
      <c r="D155" s="303">
        <v>-6541.1947207786143</v>
      </c>
      <c r="E155" s="277">
        <v>-4.4234408652869177E-4</v>
      </c>
      <c r="F155" s="278">
        <v>75049638.652499631</v>
      </c>
      <c r="G155" s="278">
        <v>5844158.8279222399</v>
      </c>
      <c r="H155" s="277">
        <v>8.4446475087465056E-2</v>
      </c>
      <c r="J155" s="218" t="s">
        <v>333</v>
      </c>
      <c r="K155" s="280" t="s">
        <v>333</v>
      </c>
      <c r="L155" s="303">
        <v>10107111.787104808</v>
      </c>
      <c r="M155" s="303">
        <v>123705.10478040949</v>
      </c>
      <c r="N155" s="277">
        <v>1.2391071376409931E-2</v>
      </c>
      <c r="O155" s="278">
        <v>53133496.169178359</v>
      </c>
      <c r="P155" s="278">
        <v>5092358.5292770565</v>
      </c>
      <c r="Q155" s="277">
        <v>0.1059999571085827</v>
      </c>
    </row>
    <row r="156" spans="1:17">
      <c r="A156" s="363"/>
      <c r="B156" s="224" t="s">
        <v>334</v>
      </c>
      <c r="C156" s="287">
        <v>3085387.3665050864</v>
      </c>
      <c r="D156" s="287">
        <v>103543.5878881067</v>
      </c>
      <c r="E156" s="287">
        <v>3.4724685656111622E-2</v>
      </c>
      <c r="F156" s="287">
        <v>16006975.624604285</v>
      </c>
      <c r="G156" s="287">
        <v>2208928.3388825059</v>
      </c>
      <c r="H156" s="287">
        <v>0.16008992382337356</v>
      </c>
      <c r="J156" s="218" t="s">
        <v>334</v>
      </c>
      <c r="K156" s="281" t="s">
        <v>334</v>
      </c>
      <c r="L156" s="287">
        <v>2128208.438064836</v>
      </c>
      <c r="M156" s="287">
        <v>97637.969432942569</v>
      </c>
      <c r="N156" s="287">
        <v>4.808400936645485E-2</v>
      </c>
      <c r="O156" s="287">
        <v>11512060.212254882</v>
      </c>
      <c r="P156" s="287">
        <v>1666983.8493887186</v>
      </c>
      <c r="Q156" s="287">
        <v>0.16932157638474785</v>
      </c>
    </row>
    <row r="157" spans="1:17">
      <c r="A157" s="363"/>
      <c r="B157" s="224" t="s">
        <v>335</v>
      </c>
      <c r="C157" s="303">
        <v>1667203.5969853203</v>
      </c>
      <c r="D157" s="303">
        <v>-424.93652398767881</v>
      </c>
      <c r="E157" s="277">
        <v>-2.5481485561622947E-4</v>
      </c>
      <c r="F157" s="278">
        <v>8032079.0871553607</v>
      </c>
      <c r="G157" s="278">
        <v>651206.1497827135</v>
      </c>
      <c r="H157" s="277">
        <v>8.8228879606552596E-2</v>
      </c>
      <c r="J157" s="218" t="s">
        <v>335</v>
      </c>
      <c r="K157" s="280" t="s">
        <v>335</v>
      </c>
      <c r="L157" s="303">
        <v>1127432.8641223812</v>
      </c>
      <c r="M157" s="303">
        <v>6663.3979637450539</v>
      </c>
      <c r="N157" s="277">
        <v>5.9453778541838876E-3</v>
      </c>
      <c r="O157" s="278">
        <v>5390133.1006307248</v>
      </c>
      <c r="P157" s="278">
        <v>397393.36170558445</v>
      </c>
      <c r="Q157" s="277">
        <v>7.9594247344272159E-2</v>
      </c>
    </row>
    <row r="158" spans="1:17">
      <c r="A158" s="363"/>
      <c r="B158" s="281" t="s">
        <v>489</v>
      </c>
      <c r="C158" s="273">
        <v>5130663.0024642013</v>
      </c>
      <c r="D158" s="273">
        <v>59252.349677787162</v>
      </c>
      <c r="E158" s="274">
        <v>1.1683603189426557E-2</v>
      </c>
      <c r="F158" s="275">
        <v>24532795.139250554</v>
      </c>
      <c r="G158" s="275">
        <v>1967972.2249644808</v>
      </c>
      <c r="H158" s="274">
        <v>8.72141666008171E-2</v>
      </c>
      <c r="J158" s="288" t="s">
        <v>489</v>
      </c>
      <c r="K158" s="281" t="s">
        <v>546</v>
      </c>
      <c r="L158" s="273">
        <v>3465055.626398819</v>
      </c>
      <c r="M158" s="273">
        <v>78384.475820885506</v>
      </c>
      <c r="N158" s="274">
        <v>2.3144991744329602E-2</v>
      </c>
      <c r="O158" s="275">
        <v>16696091.358417109</v>
      </c>
      <c r="P158" s="275">
        <v>1276970.8974521123</v>
      </c>
      <c r="Q158" s="274">
        <v>8.2817363071057679E-2</v>
      </c>
    </row>
    <row r="159" spans="1:17">
      <c r="A159" s="363"/>
      <c r="B159" s="224" t="s">
        <v>336</v>
      </c>
      <c r="C159" s="303">
        <v>108607805.93124543</v>
      </c>
      <c r="D159" s="303">
        <v>532386.95403237641</v>
      </c>
      <c r="E159" s="277">
        <v>4.926068842209406E-3</v>
      </c>
      <c r="F159" s="278">
        <v>505189407.47410655</v>
      </c>
      <c r="G159" s="278">
        <v>29789282.457300067</v>
      </c>
      <c r="H159" s="277">
        <v>6.2661494790828984E-2</v>
      </c>
      <c r="J159" s="218" t="s">
        <v>336</v>
      </c>
      <c r="K159" s="280" t="s">
        <v>336</v>
      </c>
      <c r="L159" s="303">
        <v>74294967.502774775</v>
      </c>
      <c r="M159" s="303">
        <v>1201776.480579406</v>
      </c>
      <c r="N159" s="277">
        <v>1.6441702212925364E-2</v>
      </c>
      <c r="O159" s="278">
        <v>352393448.02030516</v>
      </c>
      <c r="P159" s="278">
        <v>26895276.090429783</v>
      </c>
      <c r="Q159" s="277">
        <v>8.2628040369529462E-2</v>
      </c>
    </row>
    <row r="160" spans="1:17">
      <c r="A160" s="363"/>
      <c r="B160" s="223" t="s">
        <v>337</v>
      </c>
      <c r="C160" s="273">
        <v>9100652.7755306009</v>
      </c>
      <c r="D160" s="273">
        <v>49304.959079930559</v>
      </c>
      <c r="E160" s="274">
        <v>5.4472505177979831E-3</v>
      </c>
      <c r="F160" s="275">
        <v>45421826.302084118</v>
      </c>
      <c r="G160" s="275">
        <v>3342730.0470416099</v>
      </c>
      <c r="H160" s="274">
        <v>7.9439207220165453E-2</v>
      </c>
      <c r="J160" s="258" t="s">
        <v>337</v>
      </c>
      <c r="K160" s="281" t="s">
        <v>337</v>
      </c>
      <c r="L160" s="273">
        <v>6287666.0825434728</v>
      </c>
      <c r="M160" s="273">
        <v>105101.06907190662</v>
      </c>
      <c r="N160" s="274">
        <v>1.6999589788849048E-2</v>
      </c>
      <c r="O160" s="275">
        <v>31276336.398349892</v>
      </c>
      <c r="P160" s="275">
        <v>2382643.9917876311</v>
      </c>
      <c r="Q160" s="274">
        <v>8.2462426686818718E-2</v>
      </c>
    </row>
    <row r="161" spans="1:24">
      <c r="A161" s="363"/>
      <c r="B161" s="223" t="s">
        <v>338</v>
      </c>
      <c r="C161" s="303">
        <v>32190125.106359404</v>
      </c>
      <c r="D161" s="303">
        <v>-17383.615075770766</v>
      </c>
      <c r="E161" s="277">
        <v>-5.3973796067627506E-4</v>
      </c>
      <c r="F161" s="278">
        <v>139212247.43969718</v>
      </c>
      <c r="G161" s="278">
        <v>4015436.4136620164</v>
      </c>
      <c r="H161" s="277">
        <v>2.9700674026170295E-2</v>
      </c>
      <c r="J161" s="258" t="s">
        <v>338</v>
      </c>
      <c r="K161" s="280" t="s">
        <v>338</v>
      </c>
      <c r="L161" s="303">
        <v>21967793.803369794</v>
      </c>
      <c r="M161" s="303">
        <v>158930.27722090483</v>
      </c>
      <c r="N161" s="277">
        <v>7.2874167436715338E-3</v>
      </c>
      <c r="O161" s="278">
        <v>97390424.590524927</v>
      </c>
      <c r="P161" s="278">
        <v>4689398.1705596596</v>
      </c>
      <c r="Q161" s="277">
        <v>5.0586259415458766E-2</v>
      </c>
    </row>
    <row r="162" spans="1:24">
      <c r="A162" s="363"/>
      <c r="B162" s="223" t="s">
        <v>339</v>
      </c>
      <c r="C162" s="273">
        <v>10506148.495204071</v>
      </c>
      <c r="D162" s="273">
        <v>-80498.429548978806</v>
      </c>
      <c r="E162" s="274">
        <v>-7.6037701192019835E-3</v>
      </c>
      <c r="F162" s="275">
        <v>47185019.489665486</v>
      </c>
      <c r="G162" s="275">
        <v>2165533.7084072381</v>
      </c>
      <c r="H162" s="274">
        <v>4.8102142235235318E-2</v>
      </c>
      <c r="J162" s="258" t="s">
        <v>339</v>
      </c>
      <c r="K162" s="281" t="s">
        <v>339</v>
      </c>
      <c r="L162" s="273">
        <v>7141393.3395378087</v>
      </c>
      <c r="M162" s="273">
        <v>-21440.134558802471</v>
      </c>
      <c r="N162" s="274">
        <v>-2.9932476632798639E-3</v>
      </c>
      <c r="O162" s="275">
        <v>32583984.961479023</v>
      </c>
      <c r="P162" s="275">
        <v>1731279.2984069288</v>
      </c>
      <c r="Q162" s="274">
        <v>5.611434268726434E-2</v>
      </c>
    </row>
    <row r="163" spans="1:24">
      <c r="A163" s="363"/>
      <c r="B163" s="223" t="s">
        <v>340</v>
      </c>
      <c r="C163" s="303">
        <v>8795703.7196603622</v>
      </c>
      <c r="D163" s="303">
        <v>114773.98745223135</v>
      </c>
      <c r="E163" s="277">
        <v>1.3221393444344443E-2</v>
      </c>
      <c r="F163" s="278">
        <v>41918739.029675826</v>
      </c>
      <c r="G163" s="278">
        <v>3255686.8333694711</v>
      </c>
      <c r="H163" s="277">
        <v>8.4206668858919018E-2</v>
      </c>
      <c r="J163" s="258" t="s">
        <v>340</v>
      </c>
      <c r="K163" s="280" t="s">
        <v>340</v>
      </c>
      <c r="L163" s="303">
        <v>6070811.52917754</v>
      </c>
      <c r="M163" s="303">
        <v>186027.30792473257</v>
      </c>
      <c r="N163" s="277">
        <v>3.1611576725769794E-2</v>
      </c>
      <c r="O163" s="278">
        <v>29261411.238666829</v>
      </c>
      <c r="P163" s="278">
        <v>2805426.6897652</v>
      </c>
      <c r="Q163" s="277">
        <v>0.10604128848728378</v>
      </c>
    </row>
    <row r="164" spans="1:24">
      <c r="A164" s="363"/>
      <c r="B164" s="223" t="s">
        <v>341</v>
      </c>
      <c r="C164" s="273">
        <v>15791238.109963104</v>
      </c>
      <c r="D164" s="273">
        <v>153785.81228945218</v>
      </c>
      <c r="E164" s="274">
        <v>9.8344544470540477E-3</v>
      </c>
      <c r="F164" s="275">
        <v>72306961.336151615</v>
      </c>
      <c r="G164" s="275">
        <v>4098215.620536685</v>
      </c>
      <c r="H164" s="274">
        <v>6.0083433253904368E-2</v>
      </c>
      <c r="J164" s="258" t="s">
        <v>341</v>
      </c>
      <c r="K164" s="281" t="s">
        <v>341</v>
      </c>
      <c r="L164" s="273">
        <v>10726106.080809679</v>
      </c>
      <c r="M164" s="273">
        <v>265044.45146972686</v>
      </c>
      <c r="N164" s="274">
        <v>2.5336286206971714E-2</v>
      </c>
      <c r="O164" s="275">
        <v>50607170.576895259</v>
      </c>
      <c r="P164" s="275">
        <v>4028791.3106887788</v>
      </c>
      <c r="Q164" s="274">
        <v>8.6494879687918746E-2</v>
      </c>
    </row>
    <row r="165" spans="1:24">
      <c r="A165" s="363"/>
      <c r="B165" s="223" t="s">
        <v>342</v>
      </c>
      <c r="C165" s="303">
        <v>18047368.126333807</v>
      </c>
      <c r="D165" s="303">
        <v>141946.42485047504</v>
      </c>
      <c r="E165" s="277">
        <v>7.9275667011358825E-3</v>
      </c>
      <c r="F165" s="278">
        <v>93621415.919054523</v>
      </c>
      <c r="G165" s="278">
        <v>8791231.0692603141</v>
      </c>
      <c r="H165" s="277">
        <v>0.10363328908013857</v>
      </c>
      <c r="J165" s="258" t="s">
        <v>342</v>
      </c>
      <c r="K165" s="280" t="s">
        <v>342</v>
      </c>
      <c r="L165" s="303">
        <v>12429285.759600936</v>
      </c>
      <c r="M165" s="303">
        <v>267955.14144430868</v>
      </c>
      <c r="N165" s="277">
        <v>2.2033373637935387E-2</v>
      </c>
      <c r="O165" s="278">
        <v>65383266.598459303</v>
      </c>
      <c r="P165" s="278">
        <v>7315328.1138900518</v>
      </c>
      <c r="Q165" s="277">
        <v>0.12597878114502031</v>
      </c>
    </row>
    <row r="166" spans="1:24">
      <c r="A166" s="363"/>
      <c r="B166" s="223" t="s">
        <v>343</v>
      </c>
      <c r="C166" s="273">
        <v>6358627.6353785442</v>
      </c>
      <c r="D166" s="273">
        <v>76992.241571162827</v>
      </c>
      <c r="E166" s="274">
        <v>1.2256719268849003E-2</v>
      </c>
      <c r="F166" s="275">
        <v>27656195.266222473</v>
      </c>
      <c r="G166" s="275">
        <v>1707008.6979034282</v>
      </c>
      <c r="H166" s="274">
        <v>6.5782744033583251E-2</v>
      </c>
      <c r="J166" s="258" t="s">
        <v>343</v>
      </c>
      <c r="K166" s="281" t="s">
        <v>343</v>
      </c>
      <c r="L166" s="273">
        <v>4336790.8065677462</v>
      </c>
      <c r="M166" s="273">
        <v>93600.689988341182</v>
      </c>
      <c r="N166" s="274">
        <v>2.2059037520523878E-2</v>
      </c>
      <c r="O166" s="275">
        <v>19473371.533889368</v>
      </c>
      <c r="P166" s="275">
        <v>1712619.9474443682</v>
      </c>
      <c r="Q166" s="274">
        <v>9.6427222638001381E-2</v>
      </c>
    </row>
    <row r="167" spans="1:24">
      <c r="A167" s="363"/>
      <c r="B167" s="223" t="s">
        <v>344</v>
      </c>
      <c r="C167" s="303">
        <v>2791912.0896386108</v>
      </c>
      <c r="D167" s="303">
        <v>-16354.082976276521</v>
      </c>
      <c r="E167" s="277">
        <v>-5.8235516048140796E-3</v>
      </c>
      <c r="F167" s="278">
        <v>12785727.091733728</v>
      </c>
      <c r="G167" s="278">
        <v>796215.58445210382</v>
      </c>
      <c r="H167" s="277">
        <v>6.6409343197054854E-2</v>
      </c>
      <c r="J167" s="258" t="s">
        <v>344</v>
      </c>
      <c r="K167" s="280" t="s">
        <v>344</v>
      </c>
      <c r="L167" s="303">
        <v>1885071.5185773016</v>
      </c>
      <c r="M167" s="303">
        <v>12070.91485476424</v>
      </c>
      <c r="N167" s="277">
        <v>6.4446935205325758E-3</v>
      </c>
      <c r="O167" s="278">
        <v>8797437.9544546828</v>
      </c>
      <c r="P167" s="278">
        <v>700865.03750574123</v>
      </c>
      <c r="Q167" s="277">
        <v>8.6563172430472041E-2</v>
      </c>
    </row>
    <row r="168" spans="1:24">
      <c r="A168" s="363"/>
      <c r="B168" s="223" t="s">
        <v>345</v>
      </c>
      <c r="C168" s="273">
        <v>2710692.2173513444</v>
      </c>
      <c r="D168" s="273">
        <v>62314.808937829919</v>
      </c>
      <c r="E168" s="274">
        <v>2.3529429279929938E-2</v>
      </c>
      <c r="F168" s="275">
        <v>13454665.759263305</v>
      </c>
      <c r="G168" s="275">
        <v>914018.34397754073</v>
      </c>
      <c r="H168" s="274">
        <v>7.2884462317587051E-2</v>
      </c>
      <c r="J168" s="258" t="s">
        <v>345</v>
      </c>
      <c r="K168" s="281" t="s">
        <v>345</v>
      </c>
      <c r="L168" s="273">
        <v>1897211.5766243173</v>
      </c>
      <c r="M168" s="273">
        <v>80740.741245118435</v>
      </c>
      <c r="N168" s="274">
        <v>4.4449236218132473E-2</v>
      </c>
      <c r="O168" s="275">
        <v>9610812.7378345076</v>
      </c>
      <c r="P168" s="275">
        <v>900999.63040507399</v>
      </c>
      <c r="Q168" s="274">
        <v>0.10344649412012355</v>
      </c>
    </row>
    <row r="169" spans="1:24">
      <c r="A169" s="363"/>
      <c r="B169" s="223" t="s">
        <v>490</v>
      </c>
      <c r="C169" s="286">
        <v>2315337.6558260499</v>
      </c>
      <c r="D169" s="286">
        <v>47504.847452516668</v>
      </c>
      <c r="E169" s="286">
        <v>2.0947244116547845E-2</v>
      </c>
      <c r="F169" s="286">
        <v>11626609.840558551</v>
      </c>
      <c r="G169" s="286">
        <v>703206.13868978806</v>
      </c>
      <c r="H169" s="286">
        <v>6.4376100882317877E-2</v>
      </c>
      <c r="J169" s="258" t="s">
        <v>490</v>
      </c>
      <c r="K169" s="280" t="s">
        <v>547</v>
      </c>
      <c r="L169" s="286">
        <v>1552837.0059663656</v>
      </c>
      <c r="M169" s="286">
        <v>53746.021918568527</v>
      </c>
      <c r="N169" s="286">
        <v>3.5852408219710093E-2</v>
      </c>
      <c r="O169" s="286">
        <v>8009231.4297514074</v>
      </c>
      <c r="P169" s="286">
        <v>627923.89997632056</v>
      </c>
      <c r="Q169" s="286">
        <v>8.506946735972859E-2</v>
      </c>
    </row>
    <row r="170" spans="1:24">
      <c r="A170" s="363"/>
      <c r="B170" s="224" t="s">
        <v>346</v>
      </c>
      <c r="C170" s="273">
        <v>27664799.352459606</v>
      </c>
      <c r="D170" s="273">
        <v>-22570.629089202732</v>
      </c>
      <c r="E170" s="274">
        <v>-8.1519584937984598E-4</v>
      </c>
      <c r="F170" s="275">
        <v>126346878.36823365</v>
      </c>
      <c r="G170" s="275">
        <v>12408078.033143565</v>
      </c>
      <c r="H170" s="274">
        <v>0.1089012522218229</v>
      </c>
      <c r="J170" s="218" t="s">
        <v>346</v>
      </c>
      <c r="K170" s="281" t="s">
        <v>346</v>
      </c>
      <c r="L170" s="273">
        <v>18820028.168406855</v>
      </c>
      <c r="M170" s="273">
        <v>143097.92783447728</v>
      </c>
      <c r="N170" s="274">
        <v>7.6617477278799247E-3</v>
      </c>
      <c r="O170" s="275">
        <v>89425608.04661046</v>
      </c>
      <c r="P170" s="275">
        <v>10320438.769291624</v>
      </c>
      <c r="Q170" s="274">
        <v>0.13046478332043362</v>
      </c>
    </row>
    <row r="171" spans="1:24">
      <c r="A171" s="363"/>
      <c r="B171" s="224" t="s">
        <v>347</v>
      </c>
      <c r="C171" s="303">
        <v>7284079.401826323</v>
      </c>
      <c r="D171" s="303">
        <v>8327.1781658260152</v>
      </c>
      <c r="E171" s="277">
        <v>1.1445109604950974E-3</v>
      </c>
      <c r="F171" s="278">
        <v>35962634.635886289</v>
      </c>
      <c r="G171" s="278">
        <v>2692475.0171492249</v>
      </c>
      <c r="H171" s="277">
        <v>8.0927625475919834E-2</v>
      </c>
      <c r="J171" s="218" t="s">
        <v>347</v>
      </c>
      <c r="K171" s="280" t="s">
        <v>347</v>
      </c>
      <c r="L171" s="303">
        <v>4982770.1381651219</v>
      </c>
      <c r="M171" s="303">
        <v>65845.377705883235</v>
      </c>
      <c r="N171" s="277">
        <v>1.339157723856106E-2</v>
      </c>
      <c r="O171" s="278">
        <v>25561457.157046184</v>
      </c>
      <c r="P171" s="278">
        <v>2465537.6773148999</v>
      </c>
      <c r="Q171" s="277">
        <v>0.10675209010312958</v>
      </c>
      <c r="R171" s="259" t="s">
        <v>269</v>
      </c>
      <c r="S171" s="260">
        <f>(L159-(SUM(L160:L168)))</f>
        <v>1552837.0059661716</v>
      </c>
      <c r="T171" s="260">
        <f>(M159-(SUM(M160:M168)))</f>
        <v>53746.02191840508</v>
      </c>
      <c r="U171" s="261">
        <f>(((S171+T171)-(S171))/S171)</f>
        <v>3.4611502502778412E-2</v>
      </c>
      <c r="V171" s="260">
        <f>(O159-(SUM(O160:O168)))</f>
        <v>8009231.4297513962</v>
      </c>
      <c r="W171" s="260">
        <f>(P159-(SUM(P160:P168)))</f>
        <v>627923.89997635037</v>
      </c>
      <c r="X171" s="261">
        <f>(((V171+W171)-(V171))/V171)</f>
        <v>7.8400019463021178E-2</v>
      </c>
    </row>
    <row r="172" spans="1:24">
      <c r="A172" s="363"/>
      <c r="B172" s="224" t="s">
        <v>348</v>
      </c>
      <c r="C172" s="273">
        <v>20380719.950633306</v>
      </c>
      <c r="D172" s="273">
        <v>-30897.807255022228</v>
      </c>
      <c r="E172" s="274">
        <v>-1.513736325141665E-3</v>
      </c>
      <c r="F172" s="275">
        <v>90384243.732347354</v>
      </c>
      <c r="G172" s="275">
        <v>9715603.0159943253</v>
      </c>
      <c r="H172" s="274">
        <v>0.120438412370878</v>
      </c>
      <c r="J172" s="218" t="s">
        <v>348</v>
      </c>
      <c r="K172" s="281" t="s">
        <v>348</v>
      </c>
      <c r="L172" s="273">
        <v>13837258.030241722</v>
      </c>
      <c r="M172" s="273">
        <v>77252.550128581002</v>
      </c>
      <c r="N172" s="274">
        <v>5.6142819303547104E-3</v>
      </c>
      <c r="O172" s="275">
        <v>63864150.889564283</v>
      </c>
      <c r="P172" s="275">
        <v>7854901.0919767395</v>
      </c>
      <c r="Q172" s="274">
        <v>0.14024292630884461</v>
      </c>
    </row>
    <row r="173" spans="1:24">
      <c r="A173" s="363"/>
      <c r="B173" s="224" t="s">
        <v>349</v>
      </c>
      <c r="C173" s="303">
        <v>31764821.722117301</v>
      </c>
      <c r="D173" s="303">
        <v>105324.2134084776</v>
      </c>
      <c r="E173" s="277">
        <v>3.3267809566309529E-3</v>
      </c>
      <c r="F173" s="278">
        <v>174940760.10554141</v>
      </c>
      <c r="G173" s="278">
        <v>6191950.6588080227</v>
      </c>
      <c r="H173" s="277">
        <v>3.6693299817102121E-2</v>
      </c>
      <c r="J173" s="218" t="s">
        <v>349</v>
      </c>
      <c r="K173" s="280" t="s">
        <v>349</v>
      </c>
      <c r="L173" s="303">
        <v>21546990.865823276</v>
      </c>
      <c r="M173" s="303">
        <v>164745.28756153211</v>
      </c>
      <c r="N173" s="277">
        <v>7.7047701542171214E-3</v>
      </c>
      <c r="O173" s="278">
        <v>119942844.44822359</v>
      </c>
      <c r="P173" s="278">
        <v>4705092.4070082158</v>
      </c>
      <c r="Q173" s="277">
        <v>4.0829435872069213E-2</v>
      </c>
    </row>
    <row r="174" spans="1:24">
      <c r="A174" s="363"/>
      <c r="B174" s="224" t="s">
        <v>350</v>
      </c>
      <c r="C174" s="273">
        <v>8080867.8071604641</v>
      </c>
      <c r="D174" s="273">
        <v>35188.680620405823</v>
      </c>
      <c r="E174" s="274">
        <v>4.3736122292436317E-3</v>
      </c>
      <c r="F174" s="275">
        <v>46874323.541778773</v>
      </c>
      <c r="G174" s="275">
        <v>1637588.7702480555</v>
      </c>
      <c r="H174" s="274">
        <v>3.6200419383024422E-2</v>
      </c>
      <c r="J174" s="218" t="s">
        <v>350</v>
      </c>
      <c r="K174" s="281" t="s">
        <v>350</v>
      </c>
      <c r="L174" s="273">
        <v>5511881.4230872719</v>
      </c>
      <c r="M174" s="273">
        <v>47627.145002176054</v>
      </c>
      <c r="N174" s="274">
        <v>8.7161289680806366E-3</v>
      </c>
      <c r="O174" s="275">
        <v>32603592.031155042</v>
      </c>
      <c r="P174" s="275">
        <v>1280139.4117498286</v>
      </c>
      <c r="Q174" s="274">
        <v>4.0868400661450983E-2</v>
      </c>
    </row>
    <row r="175" spans="1:24">
      <c r="A175" s="363"/>
      <c r="B175" s="224" t="s">
        <v>351</v>
      </c>
      <c r="C175" s="303">
        <v>15859882.390056141</v>
      </c>
      <c r="D175" s="303">
        <v>39483.160346191376</v>
      </c>
      <c r="E175" s="277">
        <v>2.4957120090903836E-3</v>
      </c>
      <c r="F175" s="278">
        <v>87459289.831162408</v>
      </c>
      <c r="G175" s="278">
        <v>2544325.4201515168</v>
      </c>
      <c r="H175" s="277">
        <v>2.9963215998493609E-2</v>
      </c>
      <c r="J175" s="218" t="s">
        <v>351</v>
      </c>
      <c r="K175" s="280" t="s">
        <v>351</v>
      </c>
      <c r="L175" s="303">
        <v>10734038.782066057</v>
      </c>
      <c r="M175" s="303">
        <v>68382.008741205558</v>
      </c>
      <c r="N175" s="277">
        <v>6.4114203367420519E-3</v>
      </c>
      <c r="O175" s="278">
        <v>59771578.979451284</v>
      </c>
      <c r="P175" s="278">
        <v>1998388.5918881223</v>
      </c>
      <c r="Q175" s="277">
        <v>3.4590241225769584E-2</v>
      </c>
    </row>
    <row r="176" spans="1:24">
      <c r="A176" s="363"/>
      <c r="B176" s="224" t="s">
        <v>352</v>
      </c>
      <c r="C176" s="273">
        <v>4539348.4195054034</v>
      </c>
      <c r="D176" s="273">
        <v>8334.7212909739465</v>
      </c>
      <c r="E176" s="274">
        <v>1.8394826955077342E-3</v>
      </c>
      <c r="F176" s="275">
        <v>21930141.022403393</v>
      </c>
      <c r="G176" s="275">
        <v>1215375.7183551528</v>
      </c>
      <c r="H176" s="274">
        <v>5.8671952132503022E-2</v>
      </c>
      <c r="J176" s="218" t="s">
        <v>352</v>
      </c>
      <c r="K176" s="281" t="s">
        <v>352</v>
      </c>
      <c r="L176" s="273">
        <v>3072345.5361448918</v>
      </c>
      <c r="M176" s="273">
        <v>20554.706096658017</v>
      </c>
      <c r="N176" s="274">
        <v>6.735293223334428E-3</v>
      </c>
      <c r="O176" s="275">
        <v>14849279.74837386</v>
      </c>
      <c r="P176" s="275">
        <v>845708.83707742579</v>
      </c>
      <c r="Q176" s="274">
        <v>6.0392370091489116E-2</v>
      </c>
    </row>
    <row r="177" spans="1:17">
      <c r="A177" s="363"/>
      <c r="B177" s="224" t="s">
        <v>353</v>
      </c>
      <c r="C177" s="303">
        <v>1986551.7894578972</v>
      </c>
      <c r="D177" s="303">
        <v>-2561.5088840078097</v>
      </c>
      <c r="E177" s="277">
        <v>-1.2877641942985575E-3</v>
      </c>
      <c r="F177" s="278">
        <v>11050326.708771121</v>
      </c>
      <c r="G177" s="278">
        <v>275879.99426766112</v>
      </c>
      <c r="H177" s="277">
        <v>2.5605026557540041E-2</v>
      </c>
      <c r="J177" s="218" t="s">
        <v>353</v>
      </c>
      <c r="K177" s="280" t="s">
        <v>353</v>
      </c>
      <c r="L177" s="303">
        <v>1343299.6615867587</v>
      </c>
      <c r="M177" s="303">
        <v>1164.5525517766364</v>
      </c>
      <c r="N177" s="277">
        <v>8.6768652718873397E-4</v>
      </c>
      <c r="O177" s="278">
        <v>7466094.3135268101</v>
      </c>
      <c r="P177" s="278">
        <v>172389.54581005313</v>
      </c>
      <c r="Q177" s="277">
        <v>2.3635388502847018E-2</v>
      </c>
    </row>
    <row r="178" spans="1:17">
      <c r="A178" s="363"/>
      <c r="B178" s="224" t="s">
        <v>354</v>
      </c>
      <c r="C178" s="273">
        <v>1298171.3159374092</v>
      </c>
      <c r="D178" s="273">
        <v>24879.160034924513</v>
      </c>
      <c r="E178" s="274">
        <v>1.9539239222981508E-2</v>
      </c>
      <c r="F178" s="275">
        <v>7626679.0014256565</v>
      </c>
      <c r="G178" s="275">
        <v>518780.75578550342</v>
      </c>
      <c r="H178" s="274">
        <v>7.2986519763941965E-2</v>
      </c>
      <c r="J178" s="218" t="s">
        <v>354</v>
      </c>
      <c r="K178" s="281" t="s">
        <v>354</v>
      </c>
      <c r="L178" s="273">
        <v>885425.46293828404</v>
      </c>
      <c r="M178" s="273">
        <v>27016.875169721083</v>
      </c>
      <c r="N178" s="274">
        <v>3.1473211655479325E-2</v>
      </c>
      <c r="O178" s="275">
        <v>5252299.3757166043</v>
      </c>
      <c r="P178" s="275">
        <v>408466.02048282139</v>
      </c>
      <c r="Q178" s="274">
        <v>8.4327017576166632E-2</v>
      </c>
    </row>
    <row r="179" spans="1:17">
      <c r="A179" s="363"/>
      <c r="B179" s="224" t="s">
        <v>355</v>
      </c>
      <c r="C179" s="303">
        <v>78059149.102640882</v>
      </c>
      <c r="D179" s="303">
        <v>-52493.42854000628</v>
      </c>
      <c r="E179" s="277">
        <v>-6.7203078617956036E-4</v>
      </c>
      <c r="F179" s="278">
        <v>478482046.40583682</v>
      </c>
      <c r="G179" s="278">
        <v>29736326.298764706</v>
      </c>
      <c r="H179" s="277">
        <v>6.6265425978145318E-2</v>
      </c>
      <c r="J179" s="218" t="s">
        <v>355</v>
      </c>
      <c r="K179" s="280" t="s">
        <v>355</v>
      </c>
      <c r="L179" s="303">
        <v>53567291.908967637</v>
      </c>
      <c r="M179" s="303">
        <v>283527.50440947711</v>
      </c>
      <c r="N179" s="277">
        <v>5.3210862178728266E-3</v>
      </c>
      <c r="O179" s="278">
        <v>341652086.74207765</v>
      </c>
      <c r="P179" s="278">
        <v>26271138.555059254</v>
      </c>
      <c r="Q179" s="277">
        <v>8.329970058774977E-2</v>
      </c>
    </row>
    <row r="180" spans="1:17">
      <c r="A180" s="363"/>
      <c r="B180" s="224" t="s">
        <v>356</v>
      </c>
      <c r="C180" s="273">
        <v>78059149.102640957</v>
      </c>
      <c r="D180" s="273">
        <v>-52493.428539901972</v>
      </c>
      <c r="E180" s="274">
        <v>-6.7203078617822528E-4</v>
      </c>
      <c r="F180" s="275">
        <v>478482046.40583682</v>
      </c>
      <c r="G180" s="275">
        <v>29736326.298764884</v>
      </c>
      <c r="H180" s="274">
        <v>6.6265425978145748E-2</v>
      </c>
      <c r="J180" s="218" t="s">
        <v>356</v>
      </c>
      <c r="K180" s="281" t="s">
        <v>356</v>
      </c>
      <c r="L180" s="273">
        <v>53567291.908967644</v>
      </c>
      <c r="M180" s="273">
        <v>283527.50440948457</v>
      </c>
      <c r="N180" s="274">
        <v>5.3210862178729662E-3</v>
      </c>
      <c r="O180" s="275">
        <v>341652086.74207759</v>
      </c>
      <c r="P180" s="275">
        <v>26271138.555059016</v>
      </c>
      <c r="Q180" s="274">
        <v>8.3299700587748965E-2</v>
      </c>
    </row>
    <row r="181" spans="1:17">
      <c r="A181" s="363"/>
      <c r="B181" s="223" t="s">
        <v>357</v>
      </c>
      <c r="C181" s="303">
        <v>38704366.73150257</v>
      </c>
      <c r="D181" s="303">
        <v>273541.74900706857</v>
      </c>
      <c r="E181" s="277">
        <v>7.1177693721553355E-3</v>
      </c>
      <c r="F181" s="278">
        <v>216596202.12235665</v>
      </c>
      <c r="G181" s="278">
        <v>3718064.8695711493</v>
      </c>
      <c r="H181" s="277">
        <v>1.7465696184461039E-2</v>
      </c>
      <c r="J181" s="258" t="s">
        <v>357</v>
      </c>
      <c r="K181" s="280" t="s">
        <v>357</v>
      </c>
      <c r="L181" s="303">
        <v>26153504.817096222</v>
      </c>
      <c r="M181" s="303">
        <v>434967.53416931629</v>
      </c>
      <c r="N181" s="277">
        <v>1.6912607796636506E-2</v>
      </c>
      <c r="O181" s="278">
        <v>147810466.15342903</v>
      </c>
      <c r="P181" s="278">
        <v>5391414.2422543764</v>
      </c>
      <c r="Q181" s="277">
        <v>3.7855990261871336E-2</v>
      </c>
    </row>
    <row r="182" spans="1:17">
      <c r="A182" s="363"/>
      <c r="B182" s="223" t="s">
        <v>358</v>
      </c>
      <c r="C182" s="273">
        <v>4666002.2858664505</v>
      </c>
      <c r="D182" s="273">
        <v>77642.781483758241</v>
      </c>
      <c r="E182" s="274">
        <v>1.6921686587460225E-2</v>
      </c>
      <c r="F182" s="275">
        <v>24822190.109062094</v>
      </c>
      <c r="G182" s="275">
        <v>646702.20356624201</v>
      </c>
      <c r="H182" s="274">
        <v>2.6750326863898624E-2</v>
      </c>
      <c r="J182" s="258" t="s">
        <v>358</v>
      </c>
      <c r="K182" s="281" t="s">
        <v>358</v>
      </c>
      <c r="L182" s="273">
        <v>3167726.8420613483</v>
      </c>
      <c r="M182" s="273">
        <v>90745.264589991886</v>
      </c>
      <c r="N182" s="274">
        <v>2.9491650276491341E-2</v>
      </c>
      <c r="O182" s="275">
        <v>17060929.3007106</v>
      </c>
      <c r="P182" s="275">
        <v>860410.95203716122</v>
      </c>
      <c r="Q182" s="274">
        <v>5.3110087808246886E-2</v>
      </c>
    </row>
    <row r="183" spans="1:17">
      <c r="A183" s="363"/>
      <c r="B183" s="223" t="s">
        <v>359</v>
      </c>
      <c r="C183" s="303">
        <v>13257764.367210081</v>
      </c>
      <c r="D183" s="303">
        <v>136346.52852075361</v>
      </c>
      <c r="E183" s="277">
        <v>1.039114295398225E-2</v>
      </c>
      <c r="F183" s="278">
        <v>81310238.710950002</v>
      </c>
      <c r="G183" s="278">
        <v>1265848.0009303987</v>
      </c>
      <c r="H183" s="277">
        <v>1.5814324897746337E-2</v>
      </c>
      <c r="J183" s="258" t="s">
        <v>359</v>
      </c>
      <c r="K183" s="280" t="s">
        <v>359</v>
      </c>
      <c r="L183" s="303">
        <v>8964635.8226349559</v>
      </c>
      <c r="M183" s="303">
        <v>182716.59403363243</v>
      </c>
      <c r="N183" s="277">
        <v>2.0805998014483365E-2</v>
      </c>
      <c r="O183" s="278">
        <v>55414578.594256535</v>
      </c>
      <c r="P183" s="278">
        <v>1801481.4041798189</v>
      </c>
      <c r="Q183" s="277">
        <v>3.3601517140353837E-2</v>
      </c>
    </row>
    <row r="184" spans="1:17">
      <c r="A184" s="363"/>
      <c r="B184" s="223" t="s">
        <v>360</v>
      </c>
      <c r="C184" s="273">
        <v>10374372.503506999</v>
      </c>
      <c r="D184" s="273">
        <v>134762.61756709591</v>
      </c>
      <c r="E184" s="274">
        <v>1.3160913264101947E-2</v>
      </c>
      <c r="F184" s="275">
        <v>54775271.520493247</v>
      </c>
      <c r="G184" s="275">
        <v>1659086.4602768794</v>
      </c>
      <c r="H184" s="274">
        <v>3.1235045559014043E-2</v>
      </c>
      <c r="J184" s="258" t="s">
        <v>360</v>
      </c>
      <c r="K184" s="281" t="s">
        <v>360</v>
      </c>
      <c r="L184" s="273">
        <v>7002638.4577792259</v>
      </c>
      <c r="M184" s="273">
        <v>153688.19366685208</v>
      </c>
      <c r="N184" s="274">
        <v>2.2439671444565545E-2</v>
      </c>
      <c r="O184" s="275">
        <v>37419563.225446939</v>
      </c>
      <c r="P184" s="275">
        <v>1920921.7719935104</v>
      </c>
      <c r="Q184" s="274">
        <v>5.411254327893826E-2</v>
      </c>
    </row>
    <row r="185" spans="1:17">
      <c r="A185" s="363"/>
      <c r="B185" s="223" t="s">
        <v>361</v>
      </c>
      <c r="C185" s="303">
        <v>10406227.57491901</v>
      </c>
      <c r="D185" s="303">
        <v>-75210.178564550355</v>
      </c>
      <c r="E185" s="277">
        <v>-7.1755593396100516E-3</v>
      </c>
      <c r="F185" s="278">
        <v>55688501.781851284</v>
      </c>
      <c r="G185" s="278">
        <v>146428.20479753613</v>
      </c>
      <c r="H185" s="277">
        <v>2.6363474635925444E-3</v>
      </c>
      <c r="J185" s="258" t="s">
        <v>361</v>
      </c>
      <c r="K185" s="280" t="s">
        <v>361</v>
      </c>
      <c r="L185" s="303">
        <v>7018503.6946206531</v>
      </c>
      <c r="M185" s="303">
        <v>7817.4818788552657</v>
      </c>
      <c r="N185" s="277">
        <v>1.1150808411089818E-3</v>
      </c>
      <c r="O185" s="278">
        <v>37915395.033014946</v>
      </c>
      <c r="P185" s="278">
        <v>808600.11404392868</v>
      </c>
      <c r="Q185" s="277">
        <v>2.1791160239240392E-2</v>
      </c>
    </row>
    <row r="186" spans="1:17">
      <c r="A186" s="363"/>
      <c r="B186" s="224" t="s">
        <v>362</v>
      </c>
      <c r="C186" s="273">
        <v>3482121.4891437003</v>
      </c>
      <c r="D186" s="273">
        <v>86044.721415757202</v>
      </c>
      <c r="E186" s="274">
        <v>2.5336506592965855E-2</v>
      </c>
      <c r="F186" s="275">
        <v>19489990.550582137</v>
      </c>
      <c r="G186" s="275">
        <v>1333346.6797006093</v>
      </c>
      <c r="H186" s="274">
        <v>7.3435745569639443E-2</v>
      </c>
      <c r="J186" s="218" t="s">
        <v>362</v>
      </c>
      <c r="K186" s="281" t="s">
        <v>362</v>
      </c>
      <c r="L186" s="273">
        <v>2359657.5862235697</v>
      </c>
      <c r="M186" s="273">
        <v>78366.759491881821</v>
      </c>
      <c r="N186" s="274">
        <v>3.4351937321448256E-2</v>
      </c>
      <c r="O186" s="275">
        <v>13216064.563442063</v>
      </c>
      <c r="P186" s="275">
        <v>1029294.9654699843</v>
      </c>
      <c r="Q186" s="274">
        <v>8.4460033251245084E-2</v>
      </c>
    </row>
    <row r="187" spans="1:17">
      <c r="A187" s="363"/>
      <c r="B187" s="224" t="s">
        <v>363</v>
      </c>
      <c r="C187" s="303">
        <v>3482121.4891436999</v>
      </c>
      <c r="D187" s="303">
        <v>86044.72141575627</v>
      </c>
      <c r="E187" s="277">
        <v>2.5336506592965578E-2</v>
      </c>
      <c r="F187" s="278">
        <v>19489990.550582141</v>
      </c>
      <c r="G187" s="278">
        <v>1333346.6797006056</v>
      </c>
      <c r="H187" s="277">
        <v>7.3435745569639208E-2</v>
      </c>
      <c r="J187" s="218" t="s">
        <v>363</v>
      </c>
      <c r="K187" s="280" t="s">
        <v>363</v>
      </c>
      <c r="L187" s="303">
        <v>2359657.5862235688</v>
      </c>
      <c r="M187" s="303">
        <v>78366.759491880424</v>
      </c>
      <c r="N187" s="277">
        <v>3.4351937321447638E-2</v>
      </c>
      <c r="O187" s="278">
        <v>13216064.563442066</v>
      </c>
      <c r="P187" s="278">
        <v>1029294.9654699825</v>
      </c>
      <c r="Q187" s="277">
        <v>8.446003325124489E-2</v>
      </c>
    </row>
    <row r="188" spans="1:17">
      <c r="A188" s="363"/>
      <c r="B188" s="224" t="s">
        <v>364</v>
      </c>
      <c r="C188" s="273">
        <v>22169499.807591029</v>
      </c>
      <c r="D188" s="273">
        <v>188563.84819505364</v>
      </c>
      <c r="E188" s="274">
        <v>8.5785177002187709E-3</v>
      </c>
      <c r="F188" s="275">
        <v>84072033.775633618</v>
      </c>
      <c r="G188" s="275">
        <v>3915628.0059806556</v>
      </c>
      <c r="H188" s="274">
        <v>4.8849845104495734E-2</v>
      </c>
      <c r="J188" s="218" t="s">
        <v>364</v>
      </c>
      <c r="K188" s="281" t="s">
        <v>364</v>
      </c>
      <c r="L188" s="273">
        <v>15178438.48767315</v>
      </c>
      <c r="M188" s="273">
        <v>276349.17950231768</v>
      </c>
      <c r="N188" s="274">
        <v>1.8544324476085047E-2</v>
      </c>
      <c r="O188" s="275">
        <v>58529548.244067602</v>
      </c>
      <c r="P188" s="275">
        <v>3653404.3299319819</v>
      </c>
      <c r="Q188" s="274">
        <v>6.6575456461526197E-2</v>
      </c>
    </row>
    <row r="189" spans="1:17">
      <c r="A189" s="363"/>
      <c r="B189" s="224" t="s">
        <v>365</v>
      </c>
      <c r="C189" s="303">
        <v>22169499.807591036</v>
      </c>
      <c r="D189" s="303">
        <v>188563.84819506109</v>
      </c>
      <c r="E189" s="277">
        <v>8.5785177002191092E-3</v>
      </c>
      <c r="F189" s="278">
        <v>84072033.775633663</v>
      </c>
      <c r="G189" s="278">
        <v>3915628.0059807003</v>
      </c>
      <c r="H189" s="277">
        <v>4.8849845104496296E-2</v>
      </c>
      <c r="J189" s="218" t="s">
        <v>365</v>
      </c>
      <c r="K189" s="280" t="s">
        <v>365</v>
      </c>
      <c r="L189" s="303">
        <v>15178438.487673145</v>
      </c>
      <c r="M189" s="303">
        <v>276349.17950231396</v>
      </c>
      <c r="N189" s="277">
        <v>1.8544324476084801E-2</v>
      </c>
      <c r="O189" s="278">
        <v>58529548.244067565</v>
      </c>
      <c r="P189" s="278">
        <v>3653404.3299319148</v>
      </c>
      <c r="Q189" s="277">
        <v>6.6575456461524934E-2</v>
      </c>
    </row>
    <row r="190" spans="1:17">
      <c r="A190" s="363"/>
      <c r="B190" s="224" t="s">
        <v>366</v>
      </c>
      <c r="C190" s="273">
        <v>10390185.300873542</v>
      </c>
      <c r="D190" s="273">
        <v>111122.56387125514</v>
      </c>
      <c r="E190" s="274">
        <v>1.0810573562435727E-2</v>
      </c>
      <c r="F190" s="275">
        <v>55214085.709973074</v>
      </c>
      <c r="G190" s="275">
        <v>3519389.5161672458</v>
      </c>
      <c r="H190" s="274">
        <v>6.8080282413748791E-2</v>
      </c>
      <c r="J190" s="218" t="s">
        <v>366</v>
      </c>
      <c r="K190" s="281" t="s">
        <v>366</v>
      </c>
      <c r="L190" s="273">
        <v>7177753.7414878467</v>
      </c>
      <c r="M190" s="273">
        <v>139366.47483472992</v>
      </c>
      <c r="N190" s="274">
        <v>1.9800910287364915E-2</v>
      </c>
      <c r="O190" s="275">
        <v>39651483.315115437</v>
      </c>
      <c r="P190" s="275">
        <v>2939321.7238846347</v>
      </c>
      <c r="Q190" s="274">
        <v>8.0063978705812069E-2</v>
      </c>
    </row>
    <row r="191" spans="1:17">
      <c r="A191" s="363"/>
      <c r="B191" s="224" t="s">
        <v>367</v>
      </c>
      <c r="C191" s="303">
        <v>10390185.300873544</v>
      </c>
      <c r="D191" s="303">
        <v>111122.56387125514</v>
      </c>
      <c r="E191" s="277">
        <v>1.0810573562435725E-2</v>
      </c>
      <c r="F191" s="278">
        <v>55214085.709973119</v>
      </c>
      <c r="G191" s="278">
        <v>3519389.516167298</v>
      </c>
      <c r="H191" s="277">
        <v>6.8080282413749818E-2</v>
      </c>
      <c r="J191" s="218" t="s">
        <v>367</v>
      </c>
      <c r="K191" s="280" t="s">
        <v>367</v>
      </c>
      <c r="L191" s="303">
        <v>7177753.7414878458</v>
      </c>
      <c r="M191" s="303">
        <v>139366.47483472992</v>
      </c>
      <c r="N191" s="277">
        <v>1.9800910287364918E-2</v>
      </c>
      <c r="O191" s="278">
        <v>39651483.315115467</v>
      </c>
      <c r="P191" s="278">
        <v>2939321.7238846719</v>
      </c>
      <c r="Q191" s="277">
        <v>8.0063978705813096E-2</v>
      </c>
    </row>
    <row r="192" spans="1:17">
      <c r="A192" s="363"/>
      <c r="B192" s="224" t="s">
        <v>368</v>
      </c>
      <c r="C192" s="273">
        <v>27558880.098271862</v>
      </c>
      <c r="D192" s="273">
        <v>77001.994758587331</v>
      </c>
      <c r="E192" s="274">
        <v>2.8019189397664717E-3</v>
      </c>
      <c r="F192" s="275">
        <v>115296834.67097656</v>
      </c>
      <c r="G192" s="275">
        <v>4452345.7153505981</v>
      </c>
      <c r="H192" s="274">
        <v>4.0167497340648048E-2</v>
      </c>
      <c r="J192" s="218" t="s">
        <v>368</v>
      </c>
      <c r="K192" s="281" t="s">
        <v>368</v>
      </c>
      <c r="L192" s="273">
        <v>18825027.364157706</v>
      </c>
      <c r="M192" s="273">
        <v>212256.49976125732</v>
      </c>
      <c r="N192" s="274">
        <v>1.1403809852259743E-2</v>
      </c>
      <c r="O192" s="275">
        <v>80378732.633509815</v>
      </c>
      <c r="P192" s="275">
        <v>4552697.1952362061</v>
      </c>
      <c r="Q192" s="274">
        <v>6.0041345547366003E-2</v>
      </c>
    </row>
    <row r="193" spans="1:17">
      <c r="A193" s="363"/>
      <c r="B193" s="224" t="s">
        <v>369</v>
      </c>
      <c r="C193" s="303">
        <v>27558880.098271854</v>
      </c>
      <c r="D193" s="303">
        <v>77001.994758561254</v>
      </c>
      <c r="E193" s="277">
        <v>2.8019189397655211E-3</v>
      </c>
      <c r="F193" s="278">
        <v>115296834.67097662</v>
      </c>
      <c r="G193" s="278">
        <v>4452345.7153506726</v>
      </c>
      <c r="H193" s="277">
        <v>4.0167497340648728E-2</v>
      </c>
      <c r="J193" s="218" t="s">
        <v>369</v>
      </c>
      <c r="K193" s="280" t="s">
        <v>369</v>
      </c>
      <c r="L193" s="303">
        <v>18825027.36415771</v>
      </c>
      <c r="M193" s="303">
        <v>212256.49976125732</v>
      </c>
      <c r="N193" s="277">
        <v>1.1403809852259741E-2</v>
      </c>
      <c r="O193" s="278">
        <v>80378732.633509785</v>
      </c>
      <c r="P193" s="278">
        <v>4552697.1952361763</v>
      </c>
      <c r="Q193" s="277">
        <v>6.0041345547365614E-2</v>
      </c>
    </row>
    <row r="194" spans="1:17">
      <c r="A194" s="363"/>
      <c r="B194" s="224" t="s">
        <v>370</v>
      </c>
      <c r="C194" s="273">
        <v>18491192.384487279</v>
      </c>
      <c r="D194" s="273">
        <v>112268.9562734291</v>
      </c>
      <c r="E194" s="274">
        <v>6.1085708698847283E-3</v>
      </c>
      <c r="F194" s="275">
        <v>101823216.40047339</v>
      </c>
      <c r="G194" s="275">
        <v>8701198.5533446372</v>
      </c>
      <c r="H194" s="274">
        <v>9.3438681361358869E-2</v>
      </c>
      <c r="J194" s="218" t="s">
        <v>370</v>
      </c>
      <c r="K194" s="281" t="s">
        <v>370</v>
      </c>
      <c r="L194" s="273">
        <v>12762578.94975844</v>
      </c>
      <c r="M194" s="273">
        <v>202808.35574612021</v>
      </c>
      <c r="N194" s="274">
        <v>1.6147457011898451E-2</v>
      </c>
      <c r="O194" s="275">
        <v>74206918.321228355</v>
      </c>
      <c r="P194" s="275">
        <v>7450810.4294579327</v>
      </c>
      <c r="Q194" s="274">
        <v>0.11161241517461888</v>
      </c>
    </row>
    <row r="195" spans="1:17">
      <c r="A195" s="363"/>
      <c r="B195" s="224" t="s">
        <v>371</v>
      </c>
      <c r="C195" s="303">
        <v>18491192.384487286</v>
      </c>
      <c r="D195" s="303">
        <v>112268.9562734291</v>
      </c>
      <c r="E195" s="277">
        <v>6.1085708698847265E-3</v>
      </c>
      <c r="F195" s="278">
        <v>101823216.40047331</v>
      </c>
      <c r="G195" s="278">
        <v>8701198.5533445925</v>
      </c>
      <c r="H195" s="277">
        <v>9.3438681361358425E-2</v>
      </c>
      <c r="J195" s="218" t="s">
        <v>371</v>
      </c>
      <c r="K195" s="280" t="s">
        <v>371</v>
      </c>
      <c r="L195" s="303">
        <v>12762578.949758446</v>
      </c>
      <c r="M195" s="303">
        <v>202808.3557461258</v>
      </c>
      <c r="N195" s="277">
        <v>1.6147457011898896E-2</v>
      </c>
      <c r="O195" s="278">
        <v>74206918.321228325</v>
      </c>
      <c r="P195" s="278">
        <v>7450810.4294579178</v>
      </c>
      <c r="Q195" s="277">
        <v>0.11161241517461869</v>
      </c>
    </row>
    <row r="196" spans="1:17">
      <c r="A196" s="363"/>
      <c r="B196" s="224" t="s">
        <v>372</v>
      </c>
      <c r="C196" s="273">
        <v>14202916.587839406</v>
      </c>
      <c r="D196" s="273">
        <v>111316.28544193506</v>
      </c>
      <c r="E196" s="274">
        <v>7.8994779196934987E-3</v>
      </c>
      <c r="F196" s="275">
        <v>60622009.749092653</v>
      </c>
      <c r="G196" s="275">
        <v>3626887.4631974772</v>
      </c>
      <c r="H196" s="274">
        <v>6.3635050118929878E-2</v>
      </c>
      <c r="J196" s="218" t="s">
        <v>372</v>
      </c>
      <c r="K196" s="281" t="s">
        <v>372</v>
      </c>
      <c r="L196" s="273">
        <v>9645438.8006358687</v>
      </c>
      <c r="M196" s="273">
        <v>172625.98817176931</v>
      </c>
      <c r="N196" s="274">
        <v>1.8223308281214233E-2</v>
      </c>
      <c r="O196" s="275">
        <v>42344793.243555106</v>
      </c>
      <c r="P196" s="275">
        <v>3428425.7918766364</v>
      </c>
      <c r="Q196" s="274">
        <v>8.8097271569183108E-2</v>
      </c>
    </row>
    <row r="197" spans="1:17">
      <c r="A197" s="363"/>
      <c r="B197" s="224" t="s">
        <v>373</v>
      </c>
      <c r="C197" s="303">
        <v>14202916.587839413</v>
      </c>
      <c r="D197" s="303">
        <v>111316.28544194251</v>
      </c>
      <c r="E197" s="277">
        <v>7.8994779196940278E-3</v>
      </c>
      <c r="F197" s="278">
        <v>60622009.749092646</v>
      </c>
      <c r="G197" s="278">
        <v>3626887.4631974921</v>
      </c>
      <c r="H197" s="277">
        <v>6.363505011893017E-2</v>
      </c>
      <c r="J197" s="218" t="s">
        <v>373</v>
      </c>
      <c r="K197" s="280" t="s">
        <v>373</v>
      </c>
      <c r="L197" s="303">
        <v>9645438.8006358743</v>
      </c>
      <c r="M197" s="303">
        <v>172625.98817177862</v>
      </c>
      <c r="N197" s="277">
        <v>1.8223308281215222E-2</v>
      </c>
      <c r="O197" s="278">
        <v>42344793.243555099</v>
      </c>
      <c r="P197" s="278">
        <v>3428425.7918766364</v>
      </c>
      <c r="Q197" s="277">
        <v>8.8097271569183122E-2</v>
      </c>
    </row>
    <row r="198" spans="1:17">
      <c r="A198" s="363"/>
      <c r="B198" s="224" t="s">
        <v>374</v>
      </c>
      <c r="C198" s="273">
        <v>15474312.024452537</v>
      </c>
      <c r="D198" s="273">
        <v>119324.18876208551</v>
      </c>
      <c r="E198" s="274">
        <v>7.7710376614388236E-3</v>
      </c>
      <c r="F198" s="275">
        <v>68600964.7510221</v>
      </c>
      <c r="G198" s="275">
        <v>8132560.0836304799</v>
      </c>
      <c r="H198" s="274">
        <v>0.13449271778152383</v>
      </c>
      <c r="J198" s="218" t="s">
        <v>374</v>
      </c>
      <c r="K198" s="281" t="s">
        <v>374</v>
      </c>
      <c r="L198" s="273">
        <v>10746866.898108438</v>
      </c>
      <c r="M198" s="273">
        <v>313397.03258857131</v>
      </c>
      <c r="N198" s="274">
        <v>3.0037661164314462E-2</v>
      </c>
      <c r="O198" s="275">
        <v>53086738.991839126</v>
      </c>
      <c r="P198" s="275">
        <v>9369840.4975294247</v>
      </c>
      <c r="Q198" s="274">
        <v>0.21432994609050379</v>
      </c>
    </row>
    <row r="199" spans="1:17">
      <c r="A199" s="363"/>
      <c r="B199" s="224" t="s">
        <v>375</v>
      </c>
      <c r="C199" s="303">
        <v>4963706.5846624775</v>
      </c>
      <c r="D199" s="303">
        <v>81900.230248903856</v>
      </c>
      <c r="E199" s="277">
        <v>1.6776624122925111E-2</v>
      </c>
      <c r="F199" s="278">
        <v>23677512.755672675</v>
      </c>
      <c r="G199" s="278">
        <v>2714816.7787315808</v>
      </c>
      <c r="H199" s="277">
        <v>0.12950704345079811</v>
      </c>
      <c r="J199" s="218" t="s">
        <v>375</v>
      </c>
      <c r="K199" s="280" t="s">
        <v>375</v>
      </c>
      <c r="L199" s="303">
        <v>3442898.9674600088</v>
      </c>
      <c r="M199" s="303">
        <v>115987.82439352339</v>
      </c>
      <c r="N199" s="277">
        <v>3.4863517360615444E-2</v>
      </c>
      <c r="O199" s="278">
        <v>17764164.632880241</v>
      </c>
      <c r="P199" s="278">
        <v>2701059.3558251802</v>
      </c>
      <c r="Q199" s="277">
        <v>0.17931623700058583</v>
      </c>
    </row>
    <row r="200" spans="1:17">
      <c r="A200" s="363"/>
      <c r="B200" s="224" t="s">
        <v>376</v>
      </c>
      <c r="C200" s="273">
        <v>10510605.439790074</v>
      </c>
      <c r="D200" s="273">
        <v>37423.958513194695</v>
      </c>
      <c r="E200" s="274">
        <v>3.5733132840386917E-3</v>
      </c>
      <c r="F200" s="275">
        <v>44923451.995349437</v>
      </c>
      <c r="G200" s="275">
        <v>5417743.3048989177</v>
      </c>
      <c r="H200" s="274">
        <v>0.13713823861128496</v>
      </c>
      <c r="J200" s="218" t="s">
        <v>376</v>
      </c>
      <c r="K200" s="281" t="s">
        <v>376</v>
      </c>
      <c r="L200" s="273">
        <v>7303967.9306484247</v>
      </c>
      <c r="M200" s="273">
        <v>197409.20819504466</v>
      </c>
      <c r="N200" s="274">
        <v>2.7778453102951853E-2</v>
      </c>
      <c r="O200" s="275">
        <v>35322574.358958885</v>
      </c>
      <c r="P200" s="275">
        <v>6668781.1417042427</v>
      </c>
      <c r="Q200" s="274">
        <v>0.23273641612268142</v>
      </c>
    </row>
    <row r="201" spans="1:17">
      <c r="A201" s="363"/>
      <c r="B201" s="224" t="s">
        <v>377</v>
      </c>
      <c r="C201" s="303">
        <v>104421958.53720582</v>
      </c>
      <c r="D201" s="303">
        <v>322975.73315031826</v>
      </c>
      <c r="E201" s="277">
        <v>3.1025829883299856E-3</v>
      </c>
      <c r="F201" s="278">
        <v>602031606.89675307</v>
      </c>
      <c r="G201" s="278">
        <v>26139654.265488148</v>
      </c>
      <c r="H201" s="277">
        <v>4.5389858542136952E-2</v>
      </c>
      <c r="J201" s="218" t="s">
        <v>377</v>
      </c>
      <c r="K201" s="280" t="s">
        <v>377</v>
      </c>
      <c r="L201" s="303">
        <v>71184537.88136366</v>
      </c>
      <c r="M201" s="303">
        <v>593842.05576319993</v>
      </c>
      <c r="N201" s="277">
        <v>8.4124692187527196E-3</v>
      </c>
      <c r="O201" s="278">
        <v>416095257.74504197</v>
      </c>
      <c r="P201" s="278">
        <v>21203132.21993345</v>
      </c>
      <c r="Q201" s="277">
        <v>5.3693479432486903E-2</v>
      </c>
    </row>
    <row r="202" spans="1:17">
      <c r="A202" s="363"/>
      <c r="B202" s="224" t="s">
        <v>378</v>
      </c>
      <c r="C202" s="273">
        <v>28916411.026485331</v>
      </c>
      <c r="D202" s="273">
        <v>50972.630707252771</v>
      </c>
      <c r="E202" s="274">
        <v>1.7658706584795241E-3</v>
      </c>
      <c r="F202" s="275">
        <v>165973718.06050766</v>
      </c>
      <c r="G202" s="275">
        <v>10774635.173263937</v>
      </c>
      <c r="H202" s="274">
        <v>6.9424605950100859E-2</v>
      </c>
      <c r="J202" s="218" t="s">
        <v>378</v>
      </c>
      <c r="K202" s="281" t="s">
        <v>378</v>
      </c>
      <c r="L202" s="273">
        <v>19746851.78169262</v>
      </c>
      <c r="M202" s="273">
        <v>173038.99290568382</v>
      </c>
      <c r="N202" s="274">
        <v>8.8403314557504616E-3</v>
      </c>
      <c r="O202" s="275">
        <v>114222427.65840113</v>
      </c>
      <c r="P202" s="275">
        <v>8582485.4066304266</v>
      </c>
      <c r="Q202" s="274">
        <v>8.1242806685523056E-2</v>
      </c>
    </row>
    <row r="203" spans="1:17">
      <c r="A203" s="363"/>
      <c r="B203" s="224" t="s">
        <v>379</v>
      </c>
      <c r="C203" s="303">
        <v>18774252.134185389</v>
      </c>
      <c r="D203" s="303">
        <v>-149566.49631456286</v>
      </c>
      <c r="E203" s="277">
        <v>-7.903610747648105E-3</v>
      </c>
      <c r="F203" s="278">
        <v>120667816.28789334</v>
      </c>
      <c r="G203" s="278">
        <v>4293653.8263435662</v>
      </c>
      <c r="H203" s="277">
        <v>3.6895250075481292E-2</v>
      </c>
      <c r="J203" s="218" t="s">
        <v>379</v>
      </c>
      <c r="K203" s="280" t="s">
        <v>379</v>
      </c>
      <c r="L203" s="303">
        <v>12783951.855147457</v>
      </c>
      <c r="M203" s="303">
        <v>-78222.432134687901</v>
      </c>
      <c r="N203" s="277">
        <v>-6.0815870153487694E-3</v>
      </c>
      <c r="O203" s="278">
        <v>83552865.624099612</v>
      </c>
      <c r="P203" s="278">
        <v>3303982.2882489562</v>
      </c>
      <c r="Q203" s="277">
        <v>4.1171691753284799E-2</v>
      </c>
    </row>
    <row r="204" spans="1:17">
      <c r="A204" s="363"/>
      <c r="B204" s="224" t="s">
        <v>380</v>
      </c>
      <c r="C204" s="273">
        <v>35422465.129073605</v>
      </c>
      <c r="D204" s="273">
        <v>242536.09489830583</v>
      </c>
      <c r="E204" s="274">
        <v>6.894161004779055E-3</v>
      </c>
      <c r="F204" s="275">
        <v>202555360.2252813</v>
      </c>
      <c r="G204" s="275">
        <v>6020757.5020594895</v>
      </c>
      <c r="H204" s="274">
        <v>3.0634592680549372E-2</v>
      </c>
      <c r="J204" s="218" t="s">
        <v>380</v>
      </c>
      <c r="K204" s="281" t="s">
        <v>380</v>
      </c>
      <c r="L204" s="273">
        <v>23967394.650926828</v>
      </c>
      <c r="M204" s="273">
        <v>236578.90424048528</v>
      </c>
      <c r="N204" s="274">
        <v>9.969269778411222E-3</v>
      </c>
      <c r="O204" s="275">
        <v>138848412.08672616</v>
      </c>
      <c r="P204" s="275">
        <v>4887873.9597896785</v>
      </c>
      <c r="Q204" s="274">
        <v>3.6487416579038333E-2</v>
      </c>
    </row>
    <row r="205" spans="1:17">
      <c r="A205" s="363"/>
      <c r="B205" s="224" t="s">
        <v>381</v>
      </c>
      <c r="C205" s="303">
        <v>2365548.8639626023</v>
      </c>
      <c r="D205" s="303">
        <v>47670.083468727302</v>
      </c>
      <c r="E205" s="277">
        <v>2.0566253882599566E-2</v>
      </c>
      <c r="F205" s="278">
        <v>11350524.269913578</v>
      </c>
      <c r="G205" s="278">
        <v>645072.21917850338</v>
      </c>
      <c r="H205" s="277">
        <v>6.0256420384808544E-2</v>
      </c>
      <c r="J205" s="218" t="s">
        <v>381</v>
      </c>
      <c r="K205" s="280" t="s">
        <v>381</v>
      </c>
      <c r="L205" s="303">
        <v>1620120.3421911276</v>
      </c>
      <c r="M205" s="303">
        <v>46297.98555001989</v>
      </c>
      <c r="N205" s="277">
        <v>2.9417542173457396E-2</v>
      </c>
      <c r="O205" s="278">
        <v>7865307.3633541558</v>
      </c>
      <c r="P205" s="278">
        <v>471908.15734766982</v>
      </c>
      <c r="Q205" s="277">
        <v>6.38283074129537E-2</v>
      </c>
    </row>
    <row r="206" spans="1:17">
      <c r="A206" s="363"/>
      <c r="B206" s="224" t="s">
        <v>382</v>
      </c>
      <c r="C206" s="273">
        <v>18943281.38349947</v>
      </c>
      <c r="D206" s="273">
        <v>131363.42039077356</v>
      </c>
      <c r="E206" s="274">
        <v>6.9829892224910371E-3</v>
      </c>
      <c r="F206" s="275">
        <v>101484188.05315708</v>
      </c>
      <c r="G206" s="275">
        <v>4405535.5446424186</v>
      </c>
      <c r="H206" s="274">
        <v>4.5381094924612946E-2</v>
      </c>
      <c r="J206" s="218" t="s">
        <v>382</v>
      </c>
      <c r="K206" s="281" t="s">
        <v>382</v>
      </c>
      <c r="L206" s="273">
        <v>13066219.251405962</v>
      </c>
      <c r="M206" s="273">
        <v>216148.60520188324</v>
      </c>
      <c r="N206" s="274">
        <v>1.6820810651786863E-2</v>
      </c>
      <c r="O206" s="275">
        <v>71606245.012460917</v>
      </c>
      <c r="P206" s="275">
        <v>3956882.4079165459</v>
      </c>
      <c r="Q206" s="274">
        <v>5.8491052325905298E-2</v>
      </c>
    </row>
    <row r="207" spans="1:17">
      <c r="A207" s="363"/>
      <c r="B207" s="224" t="s">
        <v>383</v>
      </c>
      <c r="C207" s="303">
        <v>39281342.023052625</v>
      </c>
      <c r="D207" s="303">
        <v>497533.81151844561</v>
      </c>
      <c r="E207" s="277">
        <v>1.2828389847763341E-2</v>
      </c>
      <c r="F207" s="278">
        <v>156738844.72156191</v>
      </c>
      <c r="G207" s="278">
        <v>7949644.079662174</v>
      </c>
      <c r="H207" s="277">
        <v>5.3428905091002399E-2</v>
      </c>
      <c r="J207" s="218" t="s">
        <v>383</v>
      </c>
      <c r="K207" s="280" t="s">
        <v>383</v>
      </c>
      <c r="L207" s="303">
        <v>26864433.164203357</v>
      </c>
      <c r="M207" s="303">
        <v>641966.18049306422</v>
      </c>
      <c r="N207" s="277">
        <v>2.4481532606823807E-2</v>
      </c>
      <c r="O207" s="278">
        <v>108820317.56758516</v>
      </c>
      <c r="P207" s="278">
        <v>7338599.5497494191</v>
      </c>
      <c r="Q207" s="277">
        <v>7.231449854307391E-2</v>
      </c>
    </row>
    <row r="208" spans="1:17">
      <c r="A208" s="363"/>
      <c r="B208" s="224" t="s">
        <v>384</v>
      </c>
      <c r="C208" s="273">
        <v>33313971.570123658</v>
      </c>
      <c r="D208" s="273">
        <v>520235.87770240009</v>
      </c>
      <c r="E208" s="274">
        <v>1.5863879692810612E-2</v>
      </c>
      <c r="F208" s="275">
        <v>131318006.63962637</v>
      </c>
      <c r="G208" s="275">
        <v>5844478.4771864116</v>
      </c>
      <c r="H208" s="274">
        <v>4.6579374651998788E-2</v>
      </c>
      <c r="J208" s="218" t="s">
        <v>384</v>
      </c>
      <c r="K208" s="281" t="s">
        <v>384</v>
      </c>
      <c r="L208" s="273">
        <v>22747582.459649339</v>
      </c>
      <c r="M208" s="273">
        <v>598155.0689409785</v>
      </c>
      <c r="N208" s="274">
        <v>2.7005441648207271E-2</v>
      </c>
      <c r="O208" s="275">
        <v>91234985.448688924</v>
      </c>
      <c r="P208" s="275">
        <v>5607417.7143724263</v>
      </c>
      <c r="Q208" s="274">
        <v>6.5486126287868054E-2</v>
      </c>
    </row>
    <row r="209" spans="1:17">
      <c r="A209" s="363"/>
      <c r="B209" s="224" t="s">
        <v>385</v>
      </c>
      <c r="C209" s="303">
        <v>5967370.4529289929</v>
      </c>
      <c r="D209" s="303">
        <v>-22702.066183941439</v>
      </c>
      <c r="E209" s="277">
        <v>-3.7899484708247525E-3</v>
      </c>
      <c r="F209" s="278">
        <v>25420838.081935503</v>
      </c>
      <c r="G209" s="278">
        <v>2105165.6024756879</v>
      </c>
      <c r="H209" s="277">
        <v>9.0289722688901869E-2</v>
      </c>
      <c r="J209" s="218" t="s">
        <v>385</v>
      </c>
      <c r="K209" s="280" t="s">
        <v>385</v>
      </c>
      <c r="L209" s="303">
        <v>4116850.70455402</v>
      </c>
      <c r="M209" s="303">
        <v>43811.111552095972</v>
      </c>
      <c r="N209" s="277">
        <v>1.0756367708128801E-2</v>
      </c>
      <c r="O209" s="278">
        <v>17585332.118896175</v>
      </c>
      <c r="P209" s="278">
        <v>1731181.8353768978</v>
      </c>
      <c r="Q209" s="277">
        <v>0.10919423648812625</v>
      </c>
    </row>
    <row r="210" spans="1:17">
      <c r="A210" s="363"/>
      <c r="B210" s="225" t="s">
        <v>386</v>
      </c>
      <c r="C210" s="273">
        <v>791151994.88604569</v>
      </c>
      <c r="D210" s="273">
        <v>5625629.3430622816</v>
      </c>
      <c r="E210" s="274">
        <v>7.1616047402478329E-3</v>
      </c>
      <c r="F210" s="275">
        <v>3986728483.721261</v>
      </c>
      <c r="G210" s="275">
        <v>230641757.45294666</v>
      </c>
      <c r="H210" s="274">
        <v>6.1404800863607875E-2</v>
      </c>
      <c r="J210" s="218" t="s">
        <v>386</v>
      </c>
      <c r="K210" s="281" t="s">
        <v>386</v>
      </c>
      <c r="L210" s="273">
        <v>541122751.74775279</v>
      </c>
      <c r="M210" s="273">
        <v>9250336.7963976264</v>
      </c>
      <c r="N210" s="274">
        <v>1.7392022102224642E-2</v>
      </c>
      <c r="O210" s="275">
        <v>2787137924.939333</v>
      </c>
      <c r="P210" s="275">
        <v>201351004.8340745</v>
      </c>
      <c r="Q210" s="274">
        <v>7.7868366982797713E-2</v>
      </c>
    </row>
    <row r="211" spans="1:17">
      <c r="A211" s="304"/>
      <c r="B211" s="86"/>
      <c r="C211" s="87"/>
      <c r="D211" s="87"/>
      <c r="E211" s="88"/>
      <c r="F211" s="89"/>
      <c r="G211" s="89"/>
      <c r="H211" s="88"/>
      <c r="K211" s="280"/>
      <c r="L211" s="303"/>
      <c r="M211" s="303"/>
      <c r="N211" s="277"/>
      <c r="O211" s="278"/>
      <c r="P211" s="278"/>
      <c r="Q211" s="277"/>
    </row>
    <row r="212" spans="1:17">
      <c r="A212" s="304"/>
      <c r="B212" s="86"/>
      <c r="C212" s="87"/>
      <c r="D212" s="87"/>
      <c r="E212" s="88"/>
      <c r="F212" s="89"/>
      <c r="G212" s="89"/>
      <c r="H212" s="88"/>
      <c r="K212" s="281"/>
      <c r="L212" s="273"/>
      <c r="M212" s="273"/>
      <c r="N212" s="274"/>
      <c r="O212" s="275"/>
      <c r="P212" s="275"/>
      <c r="Q212" s="274"/>
    </row>
    <row r="213" spans="1:17">
      <c r="A213" s="305"/>
      <c r="B213" s="86"/>
      <c r="C213" s="87"/>
      <c r="D213" s="87"/>
      <c r="E213" s="88"/>
      <c r="F213" s="89"/>
      <c r="G213" s="89"/>
      <c r="H213" s="88"/>
      <c r="K213" s="280"/>
      <c r="L213" s="303"/>
      <c r="M213" s="303"/>
      <c r="N213" s="277"/>
      <c r="O213" s="278"/>
      <c r="P213" s="278"/>
      <c r="Q213" s="277"/>
    </row>
    <row r="214" spans="1:17">
      <c r="A214" s="1"/>
      <c r="B214" s="86"/>
      <c r="C214" s="87"/>
      <c r="D214" s="87"/>
      <c r="E214" s="88"/>
      <c r="F214" s="89"/>
      <c r="G214" s="89"/>
      <c r="H214" s="88"/>
      <c r="K214" s="281"/>
      <c r="L214" s="273"/>
      <c r="M214" s="273"/>
      <c r="N214" s="274"/>
      <c r="O214" s="275"/>
      <c r="P214" s="275"/>
      <c r="Q214" s="274"/>
    </row>
    <row r="215" spans="1:17">
      <c r="A215" s="1"/>
      <c r="B215" s="86"/>
      <c r="C215" s="87"/>
      <c r="D215" s="87"/>
      <c r="E215" s="88"/>
      <c r="F215" s="89"/>
      <c r="G215" s="89"/>
      <c r="H215" s="88"/>
      <c r="K215" s="280"/>
      <c r="L215" s="303"/>
      <c r="M215" s="303"/>
      <c r="N215" s="277"/>
      <c r="O215" s="278"/>
      <c r="P215" s="278"/>
      <c r="Q215" s="277"/>
    </row>
    <row r="216" spans="1:17">
      <c r="A216" s="1"/>
      <c r="B216" s="86"/>
      <c r="C216" s="87"/>
      <c r="D216" s="87"/>
      <c r="E216" s="88"/>
      <c r="F216" s="89"/>
      <c r="G216" s="89"/>
      <c r="H216" s="88"/>
      <c r="K216" s="281"/>
      <c r="L216" s="273"/>
      <c r="M216" s="273"/>
      <c r="N216" s="274"/>
      <c r="O216" s="275"/>
      <c r="P216" s="275"/>
      <c r="Q216" s="274"/>
    </row>
    <row r="217" spans="1:17">
      <c r="A217" s="1"/>
      <c r="B217" s="86"/>
      <c r="C217" s="87"/>
      <c r="D217" s="87"/>
      <c r="E217" s="88"/>
      <c r="F217" s="89"/>
      <c r="G217" s="89"/>
      <c r="H217" s="88"/>
      <c r="K217" s="280"/>
      <c r="L217" s="303"/>
      <c r="M217" s="303"/>
      <c r="N217" s="277"/>
      <c r="O217" s="278"/>
      <c r="P217" s="278"/>
      <c r="Q217" s="277"/>
    </row>
    <row r="218" spans="1:17">
      <c r="A218" s="1"/>
      <c r="K218" s="281"/>
      <c r="L218" s="273"/>
      <c r="M218" s="273"/>
      <c r="N218" s="274"/>
      <c r="O218" s="275"/>
      <c r="P218" s="275"/>
      <c r="Q218" s="274"/>
    </row>
    <row r="219" spans="1:17">
      <c r="A219" s="1"/>
      <c r="K219" s="280"/>
      <c r="L219" s="303"/>
      <c r="M219" s="303"/>
      <c r="N219" s="277"/>
      <c r="O219" s="278"/>
      <c r="P219" s="278"/>
      <c r="Q219" s="277"/>
    </row>
    <row r="220" spans="1:17">
      <c r="A220" s="1"/>
      <c r="K220" s="281"/>
      <c r="L220" s="273"/>
      <c r="M220" s="273"/>
      <c r="N220" s="274"/>
      <c r="O220" s="275"/>
      <c r="P220" s="275"/>
      <c r="Q220" s="274"/>
    </row>
    <row r="221" spans="1:17">
      <c r="K221" s="280"/>
      <c r="L221" s="303"/>
      <c r="M221" s="303"/>
      <c r="N221" s="277"/>
      <c r="O221" s="278"/>
      <c r="P221" s="278"/>
      <c r="Q221" s="277"/>
    </row>
    <row r="222" spans="1:17">
      <c r="K222" s="281"/>
      <c r="L222" s="273"/>
      <c r="M222" s="273"/>
      <c r="N222" s="274"/>
      <c r="O222" s="275"/>
      <c r="P222" s="275"/>
      <c r="Q222" s="274"/>
    </row>
    <row r="223" spans="1:17">
      <c r="K223" s="223"/>
      <c r="L223" s="220"/>
      <c r="M223" s="220"/>
      <c r="N223" s="221"/>
      <c r="O223" s="222"/>
      <c r="P223" s="222"/>
      <c r="Q223" s="221"/>
    </row>
    <row r="224" spans="1:17">
      <c r="K224" s="223"/>
      <c r="L224" s="220"/>
      <c r="M224" s="220"/>
      <c r="N224" s="221"/>
      <c r="O224" s="222"/>
      <c r="P224" s="222"/>
      <c r="Q224" s="221"/>
    </row>
    <row r="225" spans="11:17">
      <c r="K225" s="223"/>
      <c r="L225" s="220"/>
      <c r="M225" s="220"/>
      <c r="N225" s="221"/>
      <c r="O225" s="222"/>
      <c r="P225" s="222"/>
      <c r="Q225" s="221"/>
    </row>
    <row r="226" spans="11:17">
      <c r="K226" s="223"/>
      <c r="L226" s="220"/>
      <c r="M226" s="220"/>
      <c r="N226" s="221"/>
      <c r="O226" s="222"/>
      <c r="P226" s="222"/>
      <c r="Q226" s="221"/>
    </row>
    <row r="227" spans="11:17">
      <c r="K227" s="223"/>
      <c r="L227" s="220"/>
      <c r="M227" s="220"/>
      <c r="N227" s="221"/>
      <c r="O227" s="222"/>
      <c r="P227" s="222"/>
      <c r="Q227" s="221"/>
    </row>
    <row r="228" spans="11:17">
      <c r="K228" s="223"/>
      <c r="L228" s="220"/>
      <c r="M228" s="220"/>
      <c r="N228" s="221"/>
      <c r="O228" s="222"/>
      <c r="P228" s="222"/>
      <c r="Q228" s="221"/>
    </row>
    <row r="229" spans="11:17">
      <c r="K229" s="223"/>
      <c r="L229" s="220"/>
      <c r="M229" s="220"/>
      <c r="N229" s="221"/>
      <c r="O229" s="222"/>
      <c r="P229" s="222"/>
      <c r="Q229" s="221"/>
    </row>
    <row r="230" spans="11:17">
      <c r="K230" s="223"/>
      <c r="L230" s="220"/>
      <c r="M230" s="220"/>
      <c r="N230" s="221"/>
      <c r="O230" s="222"/>
      <c r="P230" s="222"/>
      <c r="Q230" s="221"/>
    </row>
    <row r="231" spans="11:17">
      <c r="K231" s="223"/>
      <c r="L231" s="220"/>
      <c r="M231" s="220"/>
      <c r="N231" s="221"/>
      <c r="O231" s="222"/>
      <c r="P231" s="222"/>
      <c r="Q231" s="221"/>
    </row>
    <row r="232" spans="11:17">
      <c r="K232" s="223"/>
      <c r="L232" s="220"/>
      <c r="M232" s="220"/>
      <c r="N232" s="221"/>
      <c r="O232" s="222"/>
      <c r="P232" s="222"/>
      <c r="Q232" s="221"/>
    </row>
    <row r="233" spans="11:17">
      <c r="K233" s="223"/>
      <c r="L233" s="220"/>
      <c r="M233" s="220"/>
      <c r="N233" s="221"/>
      <c r="O233" s="222"/>
      <c r="P233" s="222"/>
      <c r="Q233" s="221"/>
    </row>
    <row r="234" spans="11:17">
      <c r="K234" s="223"/>
      <c r="L234" s="220"/>
      <c r="M234" s="220"/>
      <c r="N234" s="221"/>
      <c r="O234" s="222"/>
      <c r="P234" s="222"/>
      <c r="Q234" s="221"/>
    </row>
    <row r="235" spans="11:17">
      <c r="K235" s="223"/>
      <c r="L235" s="220"/>
      <c r="M235" s="220"/>
      <c r="N235" s="221"/>
      <c r="O235" s="222"/>
      <c r="P235" s="222"/>
      <c r="Q235" s="221"/>
    </row>
    <row r="236" spans="11:17">
      <c r="K236" s="223"/>
      <c r="L236" s="220"/>
      <c r="M236" s="220"/>
      <c r="N236" s="221"/>
      <c r="O236" s="222"/>
      <c r="P236" s="222"/>
      <c r="Q236" s="221"/>
    </row>
    <row r="237" spans="11:17">
      <c r="K237" s="223"/>
      <c r="L237" s="220"/>
      <c r="M237" s="220"/>
      <c r="N237" s="221"/>
      <c r="O237" s="222"/>
      <c r="P237" s="222"/>
      <c r="Q237" s="221"/>
    </row>
    <row r="238" spans="11:17">
      <c r="K238" s="223"/>
      <c r="L238" s="220"/>
      <c r="M238" s="220"/>
      <c r="N238" s="221"/>
      <c r="O238" s="222"/>
      <c r="P238" s="222"/>
      <c r="Q238" s="221"/>
    </row>
    <row r="239" spans="11:17">
      <c r="K239" s="223"/>
      <c r="L239" s="220"/>
      <c r="M239" s="220"/>
      <c r="N239" s="221"/>
      <c r="O239" s="222"/>
      <c r="P239" s="222"/>
      <c r="Q239" s="221"/>
    </row>
    <row r="240" spans="11:17">
      <c r="K240" s="223"/>
      <c r="L240" s="220"/>
      <c r="M240" s="220"/>
      <c r="N240" s="221"/>
      <c r="O240" s="222"/>
      <c r="P240" s="222"/>
      <c r="Q240" s="221"/>
    </row>
    <row r="241" spans="11:17">
      <c r="K241" s="223"/>
      <c r="L241" s="220"/>
      <c r="M241" s="220"/>
      <c r="N241" s="221"/>
      <c r="O241" s="222"/>
      <c r="P241" s="222"/>
      <c r="Q241" s="221"/>
    </row>
    <row r="242" spans="11:17">
      <c r="K242" s="223"/>
      <c r="L242" s="220"/>
      <c r="M242" s="220"/>
      <c r="N242" s="221"/>
      <c r="O242" s="222"/>
      <c r="P242" s="222"/>
      <c r="Q242" s="221"/>
    </row>
    <row r="243" spans="11:17">
      <c r="K243" s="223"/>
      <c r="L243" s="220"/>
      <c r="M243" s="220"/>
      <c r="N243" s="221"/>
      <c r="O243" s="222"/>
      <c r="P243" s="222"/>
      <c r="Q243" s="221"/>
    </row>
    <row r="244" spans="11:17">
      <c r="K244" s="223"/>
      <c r="L244" s="220"/>
      <c r="M244" s="220"/>
      <c r="N244" s="221"/>
      <c r="O244" s="222"/>
      <c r="P244" s="222"/>
      <c r="Q244" s="221"/>
    </row>
    <row r="245" spans="11:17">
      <c r="K245" s="223"/>
      <c r="L245" s="220"/>
      <c r="M245" s="220"/>
      <c r="N245" s="221"/>
      <c r="O245" s="222"/>
      <c r="P245" s="222"/>
      <c r="Q245" s="221"/>
    </row>
    <row r="246" spans="11:17">
      <c r="K246" s="223"/>
      <c r="L246" s="220"/>
      <c r="M246" s="220"/>
      <c r="N246" s="221"/>
      <c r="O246" s="222"/>
      <c r="P246" s="222"/>
      <c r="Q246" s="221"/>
    </row>
    <row r="247" spans="11:17">
      <c r="K247" s="223"/>
      <c r="L247" s="220"/>
      <c r="M247" s="220"/>
      <c r="N247" s="221"/>
      <c r="O247" s="222"/>
      <c r="P247" s="222"/>
      <c r="Q247" s="221"/>
    </row>
    <row r="248" spans="11:17">
      <c r="K248" s="223"/>
      <c r="L248" s="220"/>
      <c r="M248" s="220"/>
      <c r="N248" s="221"/>
      <c r="O248" s="222"/>
      <c r="P248" s="222"/>
      <c r="Q248" s="221"/>
    </row>
    <row r="249" spans="11:17">
      <c r="K249" s="223"/>
      <c r="L249" s="220"/>
      <c r="M249" s="220"/>
      <c r="N249" s="221"/>
      <c r="O249" s="222"/>
      <c r="P249" s="222"/>
      <c r="Q249" s="221"/>
    </row>
    <row r="250" spans="11:17">
      <c r="K250" s="223"/>
      <c r="L250" s="220"/>
      <c r="M250" s="220"/>
      <c r="N250" s="221"/>
      <c r="O250" s="222"/>
      <c r="P250" s="222"/>
      <c r="Q250" s="221"/>
    </row>
    <row r="251" spans="11:17">
      <c r="K251" s="223"/>
      <c r="L251" s="220"/>
      <c r="M251" s="220"/>
      <c r="N251" s="221"/>
      <c r="O251" s="222"/>
      <c r="P251" s="222"/>
      <c r="Q251" s="221"/>
    </row>
    <row r="252" spans="11:17">
      <c r="K252" s="223"/>
      <c r="L252" s="220"/>
      <c r="M252" s="220"/>
      <c r="N252" s="221"/>
      <c r="O252" s="222"/>
      <c r="P252" s="222"/>
      <c r="Q252" s="221"/>
    </row>
  </sheetData>
  <mergeCells count="7">
    <mergeCell ref="A144:A210"/>
    <mergeCell ref="A74:A143"/>
    <mergeCell ref="C2:E2"/>
    <mergeCell ref="F2:H2"/>
    <mergeCell ref="C1:H1"/>
    <mergeCell ref="B1:B3"/>
    <mergeCell ref="A4:A73"/>
  </mergeCells>
  <phoneticPr fontId="1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B2:Q156"/>
  <sheetViews>
    <sheetView showGridLines="0" zoomScale="70" zoomScaleNormal="60" workbookViewId="0">
      <selection activeCell="J13" sqref="J13:J14"/>
    </sheetView>
  </sheetViews>
  <sheetFormatPr defaultColWidth="13.26953125" defaultRowHeight="14.5"/>
  <cols>
    <col min="1" max="1" width="3.7265625" customWidth="1"/>
    <col min="2" max="2" width="40" bestFit="1" customWidth="1"/>
    <col min="3" max="3" width="16.453125" bestFit="1" customWidth="1"/>
    <col min="4" max="4" width="16" style="21" bestFit="1" customWidth="1"/>
    <col min="5" max="5" width="12.453125" bestFit="1" customWidth="1"/>
    <col min="6" max="6" width="18.7265625" bestFit="1" customWidth="1"/>
    <col min="7" max="7" width="16.542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7.54296875" customWidth="1"/>
    <col min="12" max="12" width="16" style="21" bestFit="1" customWidth="1"/>
    <col min="13" max="13" width="17.453125" bestFit="1" customWidth="1"/>
    <col min="14" max="14" width="18.7265625" bestFit="1" customWidth="1"/>
    <col min="15" max="15" width="16" style="21" bestFit="1" customWidth="1"/>
    <col min="16" max="16" width="12.453125" bestFit="1" customWidth="1"/>
  </cols>
  <sheetData>
    <row r="2" spans="2:17" ht="23.5">
      <c r="B2" s="359" t="s">
        <v>139</v>
      </c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N2" s="359"/>
      <c r="O2" s="359"/>
      <c r="P2" s="359"/>
    </row>
    <row r="3" spans="2:17" ht="15" customHeight="1" thickBot="1">
      <c r="B3" s="370" t="str">
        <f>'HOME PAGE'!H5</f>
        <v>4 WEEKS ENDING 03-23-2025</v>
      </c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</row>
    <row r="4" spans="2:17" ht="15" customHeight="1" thickBot="1">
      <c r="B4" s="369" t="s">
        <v>35</v>
      </c>
      <c r="C4" s="342" t="s">
        <v>76</v>
      </c>
      <c r="D4" s="343"/>
      <c r="E4" s="344"/>
      <c r="F4" s="358" t="s">
        <v>21</v>
      </c>
      <c r="G4" s="358"/>
      <c r="H4" s="358"/>
      <c r="I4" s="179"/>
      <c r="J4" s="367" t="s">
        <v>517</v>
      </c>
      <c r="K4" s="342" t="s">
        <v>76</v>
      </c>
      <c r="L4" s="343"/>
      <c r="M4" s="344"/>
      <c r="N4" s="353" t="s">
        <v>21</v>
      </c>
      <c r="O4" s="354"/>
      <c r="P4" s="355"/>
    </row>
    <row r="5" spans="2:17" ht="15.75" customHeight="1" thickBot="1">
      <c r="B5" s="369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181"/>
      <c r="J5" s="368"/>
      <c r="K5" s="35" t="s">
        <v>18</v>
      </c>
      <c r="L5" s="35" t="s">
        <v>24</v>
      </c>
      <c r="M5" s="35" t="s">
        <v>25</v>
      </c>
      <c r="N5" s="35" t="s">
        <v>18</v>
      </c>
      <c r="O5" s="35" t="s">
        <v>24</v>
      </c>
      <c r="P5" s="35" t="s">
        <v>25</v>
      </c>
    </row>
    <row r="6" spans="2:17" ht="15" customHeight="1" thickBot="1">
      <c r="B6" s="300" t="s">
        <v>518</v>
      </c>
      <c r="C6" s="301">
        <f>'DMI SR Data'!C69</f>
        <v>12525989.853077188</v>
      </c>
      <c r="D6" s="301">
        <f>'DMI SR Data'!D69</f>
        <v>-84648.390488689765</v>
      </c>
      <c r="E6" s="302">
        <f>'DMI SR Data'!E69</f>
        <v>-6.7124588663764534E-3</v>
      </c>
      <c r="F6" s="301">
        <f>'DMI SR Data'!F69</f>
        <v>50108586.354593426</v>
      </c>
      <c r="G6" s="301">
        <f>'DMI SR Data'!G69</f>
        <v>1844383.1180781424</v>
      </c>
      <c r="H6" s="302">
        <f>'DMI SR Data'!H69</f>
        <v>3.8214307797434767E-2</v>
      </c>
      <c r="I6" s="179"/>
      <c r="J6" s="300" t="s">
        <v>517</v>
      </c>
      <c r="K6" s="301">
        <f>'DMI SR Data'!C63</f>
        <v>33751551.802875973</v>
      </c>
      <c r="L6" s="301">
        <f>'DMI SR Data'!D63</f>
        <v>-148082.12630729377</v>
      </c>
      <c r="M6" s="302">
        <f>'DMI SR Data'!E63</f>
        <v>-4.3682514866278223E-3</v>
      </c>
      <c r="N6" s="301">
        <f>'DMI SR Data'!F63</f>
        <v>195670026.45722631</v>
      </c>
      <c r="O6" s="301">
        <f>'DMI SR Data'!G63</f>
        <v>7583910.5691326261</v>
      </c>
      <c r="P6" s="302">
        <f>'DMI SR Data'!H63</f>
        <v>4.0321480048239468E-2</v>
      </c>
    </row>
    <row r="7" spans="2:17" ht="15" customHeight="1">
      <c r="B7" s="70" t="s">
        <v>491</v>
      </c>
      <c r="C7" s="65">
        <f>'DMI SR Data'!C70</f>
        <v>10674407.575712213</v>
      </c>
      <c r="D7" s="65">
        <f>'DMI SR Data'!D70</f>
        <v>-17921.652482932433</v>
      </c>
      <c r="E7" s="177">
        <f>'DMI SR Data'!E70</f>
        <v>-1.6761223958268998E-3</v>
      </c>
      <c r="F7" s="65">
        <f>'DMI SR Data'!F70</f>
        <v>42255988.104335487</v>
      </c>
      <c r="G7" s="65">
        <f>'DMI SR Data'!G70</f>
        <v>1480992.5483635888</v>
      </c>
      <c r="H7" s="177">
        <f>'DMI SR Data'!H70</f>
        <v>3.6321096499707231E-2</v>
      </c>
      <c r="I7" s="179"/>
      <c r="J7" s="70" t="s">
        <v>492</v>
      </c>
      <c r="K7" s="65">
        <f>'DMI SR Data'!C64</f>
        <v>9272668.7455085628</v>
      </c>
      <c r="L7" s="65">
        <f>'DMI SR Data'!D64</f>
        <v>-90449.025639418513</v>
      </c>
      <c r="M7" s="177">
        <f>'DMI SR Data'!E64</f>
        <v>-9.6601396938670418E-3</v>
      </c>
      <c r="N7" s="65">
        <f>'DMI SR Data'!F64</f>
        <v>53667411.353195556</v>
      </c>
      <c r="O7" s="65">
        <f>'DMI SR Data'!G64</f>
        <v>2879060.6922712922</v>
      </c>
      <c r="P7" s="177">
        <f>'DMI SR Data'!H64</f>
        <v>5.668742250546039E-2</v>
      </c>
    </row>
    <row r="8" spans="2:17" ht="15" customHeight="1" thickBot="1">
      <c r="B8" s="71" t="s">
        <v>493</v>
      </c>
      <c r="C8" s="72">
        <f>'DMI SR Data'!C71</f>
        <v>1851582.2773649616</v>
      </c>
      <c r="D8" s="72">
        <f>'DMI SR Data'!D71</f>
        <v>-66726.738005759893</v>
      </c>
      <c r="E8" s="178">
        <f>'DMI SR Data'!E71</f>
        <v>-3.4784144510140176E-2</v>
      </c>
      <c r="F8" s="72">
        <f>'DMI SR Data'!F71</f>
        <v>7852598.25025794</v>
      </c>
      <c r="G8" s="72">
        <f>'DMI SR Data'!G71</f>
        <v>363390.56971454713</v>
      </c>
      <c r="H8" s="178">
        <f>'DMI SR Data'!H71</f>
        <v>4.852189780483971E-2</v>
      </c>
      <c r="I8" s="179"/>
      <c r="J8" s="70" t="s">
        <v>494</v>
      </c>
      <c r="K8" s="65">
        <f>'DMI SR Data'!C65</f>
        <v>6128719.5463365596</v>
      </c>
      <c r="L8" s="65">
        <f>'DMI SR Data'!D65</f>
        <v>-41270.851493127644</v>
      </c>
      <c r="M8" s="177">
        <f>'DMI SR Data'!E65</f>
        <v>-6.688965270941879E-3</v>
      </c>
      <c r="N8" s="65">
        <f>'DMI SR Data'!F65</f>
        <v>39599262.720534436</v>
      </c>
      <c r="O8" s="65">
        <f>'DMI SR Data'!G65</f>
        <v>1601018.7416715175</v>
      </c>
      <c r="P8" s="177">
        <f>'DMI SR Data'!H65</f>
        <v>4.2134019207890443E-2</v>
      </c>
    </row>
    <row r="9" spans="2:17" ht="15" customHeight="1" thickBot="1">
      <c r="B9" s="34"/>
      <c r="C9" s="34"/>
      <c r="D9" s="38"/>
      <c r="E9" s="34"/>
      <c r="F9" s="34"/>
      <c r="G9" s="38"/>
      <c r="H9" s="34"/>
      <c r="I9" s="179"/>
      <c r="J9" s="70" t="s">
        <v>495</v>
      </c>
      <c r="K9" s="65">
        <f>'DMI SR Data'!C66</f>
        <v>11567807.507800644</v>
      </c>
      <c r="L9" s="65">
        <f>'DMI SR Data'!D66</f>
        <v>28274.08604388684</v>
      </c>
      <c r="M9" s="177">
        <f>'DMI SR Data'!E66</f>
        <v>2.4501931759717929E-3</v>
      </c>
      <c r="N9" s="65">
        <f>'DMI SR Data'!F66</f>
        <v>66144127.612860411</v>
      </c>
      <c r="O9" s="65">
        <f>'DMI SR Data'!G66</f>
        <v>1697422.881130673</v>
      </c>
      <c r="P9" s="177">
        <f>'DMI SR Data'!H66</f>
        <v>2.6338396791526913E-2</v>
      </c>
    </row>
    <row r="10" spans="2:17" ht="15" customHeight="1" thickBot="1">
      <c r="B10" s="367" t="s">
        <v>36</v>
      </c>
      <c r="C10" s="342" t="s">
        <v>76</v>
      </c>
      <c r="D10" s="343"/>
      <c r="E10" s="344"/>
      <c r="F10" s="358" t="s">
        <v>21</v>
      </c>
      <c r="G10" s="358"/>
      <c r="H10" s="358"/>
      <c r="I10" s="179"/>
      <c r="J10" s="70" t="s">
        <v>496</v>
      </c>
      <c r="K10" s="65">
        <f>'DMI SR Data'!C67</f>
        <v>758164.88531962002</v>
      </c>
      <c r="L10" s="65">
        <f>'DMI SR Data'!D67</f>
        <v>3390.0132458887529</v>
      </c>
      <c r="M10" s="177">
        <f>'DMI SR Data'!E67</f>
        <v>4.4914230339634237E-3</v>
      </c>
      <c r="N10" s="65">
        <f>'DMI SR Data'!F67</f>
        <v>3676572.7930921698</v>
      </c>
      <c r="O10" s="65">
        <f>'DMI SR Data'!G67</f>
        <v>202990.56456843251</v>
      </c>
      <c r="P10" s="177">
        <f>'DMI SR Data'!H67</f>
        <v>5.843839333974913E-2</v>
      </c>
    </row>
    <row r="11" spans="2:17" ht="15" customHeight="1" thickBot="1">
      <c r="B11" s="368"/>
      <c r="C11" s="35" t="s">
        <v>18</v>
      </c>
      <c r="D11" s="35" t="s">
        <v>24</v>
      </c>
      <c r="E11" s="35" t="s">
        <v>25</v>
      </c>
      <c r="F11" s="35" t="s">
        <v>18</v>
      </c>
      <c r="G11" s="35" t="s">
        <v>24</v>
      </c>
      <c r="H11" s="35" t="s">
        <v>25</v>
      </c>
      <c r="I11" s="179"/>
      <c r="J11" s="71" t="s">
        <v>471</v>
      </c>
      <c r="K11" s="72">
        <f>'DMI SR Data'!C68</f>
        <v>6024191.1179105621</v>
      </c>
      <c r="L11" s="72">
        <f>'DMI SR Data'!D68</f>
        <v>-48026.348464557901</v>
      </c>
      <c r="M11" s="178">
        <f>'DMI SR Data'!E68</f>
        <v>-7.9091944138205885E-3</v>
      </c>
      <c r="N11" s="72">
        <f>'DMI SR Data'!F68</f>
        <v>32582651.977543689</v>
      </c>
      <c r="O11" s="72">
        <f>'DMI SR Data'!G68</f>
        <v>1203417.6894906238</v>
      </c>
      <c r="P11" s="178">
        <f>'DMI SR Data'!H68</f>
        <v>3.8350766575231503E-2</v>
      </c>
    </row>
    <row r="12" spans="2:17" ht="15" thickBot="1">
      <c r="B12" s="300" t="s">
        <v>519</v>
      </c>
      <c r="C12" s="301">
        <f>'DMI SR Data'!C13</f>
        <v>31704603.539024659</v>
      </c>
      <c r="D12" s="301">
        <f>'DMI SR Data'!D13</f>
        <v>-523545.49058761075</v>
      </c>
      <c r="E12" s="302">
        <f>'DMI SR Data'!E13</f>
        <v>-1.6244975474904257E-2</v>
      </c>
      <c r="F12" s="301">
        <f>'DMI SR Data'!F13</f>
        <v>159845074.59894684</v>
      </c>
      <c r="G12" s="301">
        <f>'DMI SR Data'!G13</f>
        <v>8375309.3775756061</v>
      </c>
      <c r="H12" s="302">
        <f>'DMI SR Data'!H13</f>
        <v>5.5293605065903369E-2</v>
      </c>
      <c r="I12" s="179"/>
    </row>
    <row r="13" spans="2:17" ht="15" thickBot="1">
      <c r="B13" s="70" t="s">
        <v>497</v>
      </c>
      <c r="C13" s="65">
        <f>'DMI SR Data'!C14</f>
        <v>3463475.2109673042</v>
      </c>
      <c r="D13" s="65">
        <f>'DMI SR Data'!D14</f>
        <v>-94454.416725913063</v>
      </c>
      <c r="E13" s="177">
        <f>'DMI SR Data'!E14</f>
        <v>-2.6547578679107422E-2</v>
      </c>
      <c r="F13" s="65">
        <f>'DMI SR Data'!F14</f>
        <v>20286340.248293776</v>
      </c>
      <c r="G13" s="65">
        <f>'DMI SR Data'!G14</f>
        <v>956723.20796186104</v>
      </c>
      <c r="H13" s="182">
        <f>'DMI SR Data'!H14</f>
        <v>4.9495197238808457E-2</v>
      </c>
      <c r="I13" s="179"/>
      <c r="J13" s="367" t="s">
        <v>520</v>
      </c>
      <c r="K13" s="353" t="s">
        <v>76</v>
      </c>
      <c r="L13" s="354"/>
      <c r="M13" s="355"/>
      <c r="N13" s="353" t="s">
        <v>21</v>
      </c>
      <c r="O13" s="354"/>
      <c r="P13" s="355"/>
    </row>
    <row r="14" spans="2:17" ht="15" customHeight="1" thickBot="1">
      <c r="B14" s="70" t="s">
        <v>498</v>
      </c>
      <c r="C14" s="65">
        <f>'DMI SR Data'!C15</f>
        <v>2919018.2160494681</v>
      </c>
      <c r="D14" s="65">
        <f>'DMI SR Data'!D15</f>
        <v>-79676.452095933724</v>
      </c>
      <c r="E14" s="177">
        <f>'DMI SR Data'!E15</f>
        <v>-2.6570378419090962E-2</v>
      </c>
      <c r="F14" s="65">
        <f>'DMI SR Data'!F15</f>
        <v>14601364.343285441</v>
      </c>
      <c r="G14" s="65">
        <f>'DMI SR Data'!G15</f>
        <v>529089.50222282484</v>
      </c>
      <c r="H14" s="182">
        <f>'DMI SR Data'!H15</f>
        <v>3.7598008012105638E-2</v>
      </c>
      <c r="I14" s="179"/>
      <c r="J14" s="368"/>
      <c r="K14" s="35" t="s">
        <v>18</v>
      </c>
      <c r="L14" s="35" t="s">
        <v>24</v>
      </c>
      <c r="M14" s="35" t="s">
        <v>25</v>
      </c>
      <c r="N14" s="35" t="s">
        <v>18</v>
      </c>
      <c r="O14" s="35" t="s">
        <v>24</v>
      </c>
      <c r="P14" s="35" t="s">
        <v>25</v>
      </c>
    </row>
    <row r="15" spans="2:17" ht="15" customHeight="1" thickBot="1">
      <c r="B15" s="70" t="s">
        <v>521</v>
      </c>
      <c r="C15" s="65">
        <f>'DMI SR Data'!C16</f>
        <v>17295290.362599861</v>
      </c>
      <c r="D15" s="65">
        <f>'DMI SR Data'!D16</f>
        <v>-244426.38669041544</v>
      </c>
      <c r="E15" s="177">
        <f>'DMI SR Data'!E16</f>
        <v>-1.3935594866451071E-2</v>
      </c>
      <c r="F15" s="65">
        <f>'DMI SR Data'!F16</f>
        <v>84700040.907840967</v>
      </c>
      <c r="G15" s="65">
        <f>'DMI SR Data'!G16</f>
        <v>3422175.309119463</v>
      </c>
      <c r="H15" s="182">
        <f>'DMI SR Data'!H16</f>
        <v>4.2104640468970354E-2</v>
      </c>
      <c r="I15" s="179"/>
      <c r="J15" s="300" t="s">
        <v>522</v>
      </c>
      <c r="K15" s="301">
        <f>'DMI SR Data'!C60</f>
        <v>5095275.0239383243</v>
      </c>
      <c r="L15" s="301">
        <f>'DMI SR Data'!D60</f>
        <v>8786.134152895771</v>
      </c>
      <c r="M15" s="302">
        <f>'DMI SR Data'!E60</f>
        <v>1.7273475560990383E-3</v>
      </c>
      <c r="N15" s="301">
        <f>'DMI SR Data'!F60</f>
        <v>23034835.827549227</v>
      </c>
      <c r="O15" s="301">
        <f>'DMI SR Data'!G60</f>
        <v>3148987.3477712236</v>
      </c>
      <c r="P15" s="302">
        <f>'DMI SR Data'!H60</f>
        <v>0.15835318020115868</v>
      </c>
    </row>
    <row r="16" spans="2:17" ht="15" customHeight="1">
      <c r="B16" s="70" t="s">
        <v>499</v>
      </c>
      <c r="C16" s="65">
        <f>'DMI SR Data'!C17</f>
        <v>4802143.8807387706</v>
      </c>
      <c r="D16" s="65">
        <f>'DMI SR Data'!D17</f>
        <v>-92967.300438795239</v>
      </c>
      <c r="E16" s="177">
        <f>'DMI SR Data'!E17</f>
        <v>-1.8991866986855867E-2</v>
      </c>
      <c r="F16" s="65">
        <f>'DMI SR Data'!F17</f>
        <v>24412349.41416825</v>
      </c>
      <c r="G16" s="65">
        <f>'DMI SR Data'!G17</f>
        <v>1675741.5781658776</v>
      </c>
      <c r="H16" s="182">
        <f>'DMI SR Data'!H17</f>
        <v>7.370235658075687E-2</v>
      </c>
      <c r="I16" s="179"/>
      <c r="J16" s="70" t="s">
        <v>500</v>
      </c>
      <c r="K16" s="65">
        <f>'DMI SR Data'!C61</f>
        <v>1611611.1620050499</v>
      </c>
      <c r="L16" s="65">
        <f>'DMI SR Data'!D61</f>
        <v>9491.6483262050897</v>
      </c>
      <c r="M16" s="177">
        <f>'DMI SR Data'!E61</f>
        <v>5.9244321320386538E-3</v>
      </c>
      <c r="N16" s="65">
        <f>'DMI SR Data'!F61</f>
        <v>7796346.3658810072</v>
      </c>
      <c r="O16" s="65">
        <f>'DMI SR Data'!G61</f>
        <v>988166.27291898802</v>
      </c>
      <c r="P16" s="177">
        <f>'DMI SR Data'!H61</f>
        <v>0.14514396790715164</v>
      </c>
      <c r="Q16" s="87"/>
    </row>
    <row r="17" spans="2:17" ht="15" customHeight="1" thickBot="1">
      <c r="B17" s="70" t="s">
        <v>523</v>
      </c>
      <c r="C17" s="65">
        <f>'DMI SR Data'!C18</f>
        <v>990973.20749649778</v>
      </c>
      <c r="D17" s="65">
        <f>'DMI SR Data'!D18</f>
        <v>13582.354457162321</v>
      </c>
      <c r="E17" s="177">
        <f>'DMI SR Data'!E18</f>
        <v>1.3896543450274844E-2</v>
      </c>
      <c r="F17" s="65">
        <f>'DMI SR Data'!F18</f>
        <v>5183512.4218136966</v>
      </c>
      <c r="G17" s="65">
        <f>'DMI SR Data'!G18</f>
        <v>709934.57219979167</v>
      </c>
      <c r="H17" s="182">
        <f>'DMI SR Data'!H18</f>
        <v>0.15869503025661286</v>
      </c>
      <c r="I17" s="179"/>
      <c r="J17" s="180" t="s">
        <v>501</v>
      </c>
      <c r="K17" s="72">
        <f>'DMI SR Data'!C62</f>
        <v>3483663.8619332719</v>
      </c>
      <c r="L17" s="72">
        <f>'DMI SR Data'!D62</f>
        <v>-705.51417331211269</v>
      </c>
      <c r="M17" s="178">
        <f>'DMI SR Data'!E62</f>
        <v>-2.0247973080869244E-4</v>
      </c>
      <c r="N17" s="72">
        <f>'DMI SR Data'!F62</f>
        <v>15238489.461668218</v>
      </c>
      <c r="O17" s="72">
        <f>'DMI SR Data'!G62</f>
        <v>2160821.07485223</v>
      </c>
      <c r="P17" s="178">
        <f>'DMI SR Data'!H62</f>
        <v>0.16522984150833969</v>
      </c>
    </row>
    <row r="18" spans="2:17" ht="15" customHeight="1">
      <c r="B18" s="70" t="s">
        <v>502</v>
      </c>
      <c r="C18" s="65">
        <f>'DMI SR Data'!C19</f>
        <v>541284.67034205957</v>
      </c>
      <c r="D18" s="65">
        <f>'DMI SR Data'!D19</f>
        <v>-7168.4229200341506</v>
      </c>
      <c r="E18" s="177">
        <f>'DMI SR Data'!E19</f>
        <v>-1.3070257070477527E-2</v>
      </c>
      <c r="F18" s="65">
        <f>'DMI SR Data'!F19</f>
        <v>2658860.0321765668</v>
      </c>
      <c r="G18" s="65">
        <f>'DMI SR Data'!G19</f>
        <v>251231.98373695323</v>
      </c>
      <c r="H18" s="182">
        <f>'DMI SR Data'!H19</f>
        <v>0.10434833731887157</v>
      </c>
      <c r="I18" s="179"/>
      <c r="J18" s="267"/>
      <c r="K18" s="52"/>
      <c r="L18" s="52"/>
      <c r="M18" s="53"/>
      <c r="N18" s="52"/>
      <c r="O18" s="52"/>
      <c r="P18" s="53"/>
    </row>
    <row r="19" spans="2:17" ht="15" customHeight="1" thickBot="1">
      <c r="B19" s="71" t="s">
        <v>503</v>
      </c>
      <c r="C19" s="183">
        <f>'DMI SR Data'!C20</f>
        <v>1685189.5753638558</v>
      </c>
      <c r="D19" s="183">
        <f>'DMI SR Data'!D20</f>
        <v>-14574.46102242847</v>
      </c>
      <c r="E19" s="184">
        <f>'DMI SR Data'!E20</f>
        <v>-8.5744025114297181E-3</v>
      </c>
      <c r="F19" s="183">
        <f>'DMI SR Data'!F20</f>
        <v>8223744.610224097</v>
      </c>
      <c r="G19" s="183">
        <f>'DMI SR Data'!G20</f>
        <v>806542.82093348447</v>
      </c>
      <c r="H19" s="185">
        <f>'DMI SR Data'!H20</f>
        <v>0.10873950093929195</v>
      </c>
      <c r="I19" s="179"/>
    </row>
    <row r="20" spans="2:17" ht="15" customHeight="1" thickBot="1">
      <c r="B20" s="179"/>
      <c r="C20" s="34"/>
      <c r="D20" s="38"/>
      <c r="E20" s="34"/>
      <c r="F20" s="34"/>
      <c r="G20" s="38"/>
      <c r="H20" s="34"/>
      <c r="I20" s="179"/>
      <c r="J20" s="367" t="s">
        <v>524</v>
      </c>
      <c r="K20" s="353" t="s">
        <v>76</v>
      </c>
      <c r="L20" s="354"/>
      <c r="M20" s="355"/>
      <c r="N20" s="353" t="s">
        <v>21</v>
      </c>
      <c r="O20" s="354"/>
      <c r="P20" s="355"/>
    </row>
    <row r="21" spans="2:17" ht="15" customHeight="1" thickBot="1">
      <c r="B21" s="369" t="s">
        <v>137</v>
      </c>
      <c r="C21" s="342" t="s">
        <v>76</v>
      </c>
      <c r="D21" s="343"/>
      <c r="E21" s="344"/>
      <c r="F21" s="358" t="s">
        <v>21</v>
      </c>
      <c r="G21" s="358"/>
      <c r="H21" s="358"/>
      <c r="I21" s="179"/>
      <c r="J21" s="368"/>
      <c r="K21" s="35" t="s">
        <v>18</v>
      </c>
      <c r="L21" s="35" t="s">
        <v>24</v>
      </c>
      <c r="M21" s="35" t="s">
        <v>25</v>
      </c>
      <c r="N21" s="35" t="s">
        <v>18</v>
      </c>
      <c r="O21" s="35" t="s">
        <v>24</v>
      </c>
      <c r="P21" s="35" t="s">
        <v>25</v>
      </c>
    </row>
    <row r="22" spans="2:17" ht="15" thickBot="1">
      <c r="B22" s="369"/>
      <c r="C22" s="35" t="s">
        <v>18</v>
      </c>
      <c r="D22" s="35" t="s">
        <v>24</v>
      </c>
      <c r="E22" s="35" t="s">
        <v>25</v>
      </c>
      <c r="F22" s="35" t="s">
        <v>18</v>
      </c>
      <c r="G22" s="35" t="s">
        <v>24</v>
      </c>
      <c r="H22" s="35" t="s">
        <v>25</v>
      </c>
      <c r="I22" s="179"/>
      <c r="J22" s="300" t="s">
        <v>525</v>
      </c>
      <c r="K22" s="301">
        <f>'DMI SR Data'!C35</f>
        <v>10316281.144281812</v>
      </c>
      <c r="L22" s="301">
        <f>'DMI SR Data'!D35</f>
        <v>-37266.240586945787</v>
      </c>
      <c r="M22" s="302">
        <f>'DMI SR Data'!E35</f>
        <v>-3.5993692984308658E-3</v>
      </c>
      <c r="N22" s="301">
        <f>'DMI SR Data'!F35</f>
        <v>57284038.134550743</v>
      </c>
      <c r="O22" s="301">
        <f>'DMI SR Data'!G35</f>
        <v>2151443.3394179717</v>
      </c>
      <c r="P22" s="302">
        <f>'DMI SR Data'!H35</f>
        <v>3.9023074234262344E-2</v>
      </c>
    </row>
    <row r="23" spans="2:17" ht="15" customHeight="1" thickBot="1">
      <c r="B23" s="300" t="s">
        <v>526</v>
      </c>
      <c r="C23" s="301">
        <f>'DMI SR Data'!C4</f>
        <v>45393514.232170887</v>
      </c>
      <c r="D23" s="301">
        <f>'DMI SR Data'!D4</f>
        <v>-388873.01296962053</v>
      </c>
      <c r="E23" s="302">
        <f>'DMI SR Data'!E4</f>
        <v>-8.4939435527337376E-3</v>
      </c>
      <c r="F23" s="301">
        <f>'DMI SR Data'!F4</f>
        <v>217503211.79634115</v>
      </c>
      <c r="G23" s="301">
        <f>'DMI SR Data'!G4</f>
        <v>12633538.965729803</v>
      </c>
      <c r="H23" s="302">
        <f>'DMI SR Data'!H4</f>
        <v>6.1666223170939317E-2</v>
      </c>
      <c r="I23" s="179"/>
      <c r="J23" s="70" t="s">
        <v>504</v>
      </c>
      <c r="K23" s="65">
        <f>'DMI SR Data'!C36</f>
        <v>2618342.6955246534</v>
      </c>
      <c r="L23" s="65">
        <f>'DMI SR Data'!D36</f>
        <v>470.41350037883967</v>
      </c>
      <c r="M23" s="177">
        <f>'DMI SR Data'!E36</f>
        <v>1.7969306738489609E-4</v>
      </c>
      <c r="N23" s="65">
        <f>'DMI SR Data'!F36</f>
        <v>15356141.933590464</v>
      </c>
      <c r="O23" s="65">
        <f>'DMI SR Data'!G36</f>
        <v>701591.46439741552</v>
      </c>
      <c r="P23" s="177">
        <f>'DMI SR Data'!H36</f>
        <v>4.7875331684333035E-2</v>
      </c>
    </row>
    <row r="24" spans="2:17" ht="15" customHeight="1">
      <c r="B24" s="70" t="s">
        <v>505</v>
      </c>
      <c r="C24" s="65">
        <f>'DMI SR Data'!C5</f>
        <v>4010422.2286650357</v>
      </c>
      <c r="D24" s="65">
        <f>'DMI SR Data'!D5</f>
        <v>-50251.687704409007</v>
      </c>
      <c r="E24" s="177">
        <f>'DMI SR Data'!E5</f>
        <v>-1.2375208829705263E-2</v>
      </c>
      <c r="F24" s="65">
        <f>'DMI SR Data'!F5</f>
        <v>20440697.194473181</v>
      </c>
      <c r="G24" s="65">
        <f>'DMI SR Data'!G5</f>
        <v>968495.91332042217</v>
      </c>
      <c r="H24" s="177">
        <f>'DMI SR Data'!H5</f>
        <v>4.9737361448591547E-2</v>
      </c>
      <c r="I24" s="179"/>
      <c r="J24" s="70" t="s">
        <v>506</v>
      </c>
      <c r="K24" s="65">
        <f>'DMI SR Data'!C37</f>
        <v>5163395.7792374874</v>
      </c>
      <c r="L24" s="65">
        <f>'DMI SR Data'!D37</f>
        <v>-21288.103320443071</v>
      </c>
      <c r="M24" s="177">
        <f>'DMI SR Data'!E37</f>
        <v>-4.1059597465642039E-3</v>
      </c>
      <c r="N24" s="65">
        <f>'DMI SR Data'!F37</f>
        <v>28621615.899898749</v>
      </c>
      <c r="O24" s="65">
        <f>'DMI SR Data'!G37</f>
        <v>815927.59919444099</v>
      </c>
      <c r="P24" s="177">
        <f>'DMI SR Data'!H37</f>
        <v>2.9343909432149314E-2</v>
      </c>
    </row>
    <row r="25" spans="2:17" ht="15" customHeight="1">
      <c r="B25" s="70" t="s">
        <v>507</v>
      </c>
      <c r="C25" s="65">
        <f>'DMI SR Data'!C6</f>
        <v>8277790.381765998</v>
      </c>
      <c r="D25" s="65">
        <f>'DMI SR Data'!D6</f>
        <v>-41987.630634350702</v>
      </c>
      <c r="E25" s="177">
        <f>'DMI SR Data'!E6</f>
        <v>-5.0467248731600233E-3</v>
      </c>
      <c r="F25" s="65">
        <f>'DMI SR Data'!F6</f>
        <v>39938077.316220373</v>
      </c>
      <c r="G25" s="65">
        <f>'DMI SR Data'!G6</f>
        <v>1986228.8978110477</v>
      </c>
      <c r="H25" s="177">
        <f>'DMI SR Data'!H6</f>
        <v>5.2335498284915856E-2</v>
      </c>
      <c r="I25" s="179"/>
      <c r="J25" s="70" t="s">
        <v>508</v>
      </c>
      <c r="K25" s="65">
        <f>'DMI SR Data'!C38</f>
        <v>1473259.9075963192</v>
      </c>
      <c r="L25" s="65">
        <f>'DMI SR Data'!D38</f>
        <v>-11531.539004713297</v>
      </c>
      <c r="M25" s="177">
        <f>'DMI SR Data'!E38</f>
        <v>-7.7664368495058101E-3</v>
      </c>
      <c r="N25" s="65">
        <f>'DMI SR Data'!F38</f>
        <v>7220353.282536895</v>
      </c>
      <c r="O25" s="65">
        <f>'DMI SR Data'!G38</f>
        <v>390617.07493469771</v>
      </c>
      <c r="P25" s="177">
        <f>'DMI SR Data'!H38</f>
        <v>5.7193581576386626E-2</v>
      </c>
    </row>
    <row r="26" spans="2:17" ht="15" customHeight="1">
      <c r="B26" s="70" t="s">
        <v>509</v>
      </c>
      <c r="C26" s="65">
        <f>'DMI SR Data'!C7</f>
        <v>4714491.3323927596</v>
      </c>
      <c r="D26" s="65">
        <f>'DMI SR Data'!D7</f>
        <v>-107558.48647608887</v>
      </c>
      <c r="E26" s="177">
        <f>'DMI SR Data'!E7</f>
        <v>-2.2305552724737263E-2</v>
      </c>
      <c r="F26" s="65">
        <f>'DMI SR Data'!F7</f>
        <v>18822653.493418917</v>
      </c>
      <c r="G26" s="65">
        <f>'DMI SR Data'!G7</f>
        <v>1164250.3123050667</v>
      </c>
      <c r="H26" s="177">
        <f>'DMI SR Data'!H7</f>
        <v>6.593180030855024E-2</v>
      </c>
      <c r="I26" s="179"/>
      <c r="J26" s="70" t="s">
        <v>510</v>
      </c>
      <c r="K26" s="65">
        <f>'DMI SR Data'!C39</f>
        <v>643259.59322510299</v>
      </c>
      <c r="L26" s="65">
        <f>'DMI SR Data'!D39</f>
        <v>-3994.5147160257911</v>
      </c>
      <c r="M26" s="177">
        <f>'DMI SR Data'!E39</f>
        <v>-6.1714783529641399E-3</v>
      </c>
      <c r="N26" s="65">
        <f>'DMI SR Data'!F39</f>
        <v>3599449.203138188</v>
      </c>
      <c r="O26" s="65">
        <f>'DMI SR Data'!G39</f>
        <v>101513.50254351553</v>
      </c>
      <c r="P26" s="177">
        <f>'DMI SR Data'!H39</f>
        <v>2.9020974435366994E-2</v>
      </c>
    </row>
    <row r="27" spans="2:17" ht="15" customHeight="1" thickBot="1">
      <c r="B27" s="70" t="s">
        <v>448</v>
      </c>
      <c r="C27" s="65">
        <f>'DMI SR Data'!C8</f>
        <v>2381769.9235625877</v>
      </c>
      <c r="D27" s="65">
        <f>'DMI SR Data'!D8</f>
        <v>-50336.51885716198</v>
      </c>
      <c r="E27" s="177">
        <f>'DMI SR Data'!E8</f>
        <v>-2.0696675926355101E-2</v>
      </c>
      <c r="F27" s="65">
        <f>'DMI SR Data'!F8</f>
        <v>12316837.069471803</v>
      </c>
      <c r="G27" s="65">
        <f>'DMI SR Data'!G8</f>
        <v>863220.63842573203</v>
      </c>
      <c r="H27" s="177">
        <f>'DMI SR Data'!H8</f>
        <v>7.5366644554805753E-2</v>
      </c>
      <c r="I27" s="179"/>
      <c r="J27" s="71" t="s">
        <v>511</v>
      </c>
      <c r="K27" s="72">
        <f>'DMI SR Data'!C40</f>
        <v>418023.16869824135</v>
      </c>
      <c r="L27" s="72">
        <f>'DMI SR Data'!D40</f>
        <v>-922.49704613530776</v>
      </c>
      <c r="M27" s="178">
        <f>'DMI SR Data'!E40</f>
        <v>-2.2019491346120701E-3</v>
      </c>
      <c r="N27" s="72">
        <f>'DMI SR Data'!F40</f>
        <v>2486477.8153864248</v>
      </c>
      <c r="O27" s="72">
        <f>'DMI SR Data'!G40</f>
        <v>141793.69834787818</v>
      </c>
      <c r="P27" s="178">
        <f>'DMI SR Data'!H40</f>
        <v>6.0474542100353676E-2</v>
      </c>
    </row>
    <row r="28" spans="2:17" ht="15" customHeight="1" thickBot="1">
      <c r="B28" s="70" t="s">
        <v>512</v>
      </c>
      <c r="C28" s="65">
        <f>'DMI SR Data'!C9</f>
        <v>8774562.1488676071</v>
      </c>
      <c r="D28" s="65">
        <f>'DMI SR Data'!D9</f>
        <v>-38607.892798343673</v>
      </c>
      <c r="E28" s="177">
        <f>'DMI SR Data'!E9</f>
        <v>-4.3807044021410523E-3</v>
      </c>
      <c r="F28" s="65">
        <f>'DMI SR Data'!F9</f>
        <v>40966905.386581987</v>
      </c>
      <c r="G28" s="65">
        <f>'DMI SR Data'!G9</f>
        <v>2211907.0145398006</v>
      </c>
      <c r="H28" s="177">
        <f>'DMI SR Data'!H9</f>
        <v>5.707410933954439E-2</v>
      </c>
      <c r="I28" s="179"/>
    </row>
    <row r="29" spans="2:17" ht="15" customHeight="1" thickBot="1">
      <c r="B29" s="70" t="s">
        <v>451</v>
      </c>
      <c r="C29" s="65">
        <f>'DMI SR Data'!C10</f>
        <v>4275117.9433181435</v>
      </c>
      <c r="D29" s="65">
        <f>'DMI SR Data'!D10</f>
        <v>-18745.102358467877</v>
      </c>
      <c r="E29" s="177">
        <f>'DMI SR Data'!E10</f>
        <v>-4.3655566465590637E-3</v>
      </c>
      <c r="F29" s="65">
        <f>'DMI SR Data'!F10</f>
        <v>19412084.921451349</v>
      </c>
      <c r="G29" s="65">
        <f>'DMI SR Data'!G10</f>
        <v>1135729.8595271073</v>
      </c>
      <c r="H29" s="177">
        <f>'DMI SR Data'!H10</f>
        <v>6.2142033008168701E-2</v>
      </c>
      <c r="I29" s="179"/>
      <c r="J29" s="367" t="s">
        <v>527</v>
      </c>
      <c r="K29" s="353" t="s">
        <v>76</v>
      </c>
      <c r="L29" s="354"/>
      <c r="M29" s="355"/>
      <c r="N29" s="353" t="s">
        <v>21</v>
      </c>
      <c r="O29" s="354"/>
      <c r="P29" s="355"/>
    </row>
    <row r="30" spans="2:17" ht="15" customHeight="1" thickBot="1">
      <c r="B30" s="70" t="s">
        <v>513</v>
      </c>
      <c r="C30" s="65">
        <f>'DMI SR Data'!C11</f>
        <v>6047655.8680361658</v>
      </c>
      <c r="D30" s="65">
        <f>'DMI SR Data'!D11</f>
        <v>-24258.960821946152</v>
      </c>
      <c r="E30" s="177">
        <f>'DMI SR Data'!E11</f>
        <v>-3.9952735678455333E-3</v>
      </c>
      <c r="F30" s="65">
        <f>'DMI SR Data'!F11</f>
        <v>29598538.410976853</v>
      </c>
      <c r="G30" s="65">
        <f>'DMI SR Data'!G11</f>
        <v>2187721.9796570167</v>
      </c>
      <c r="H30" s="177">
        <f>'DMI SR Data'!H11</f>
        <v>7.9812361121695985E-2</v>
      </c>
      <c r="I30" s="179"/>
      <c r="J30" s="368"/>
      <c r="K30" s="35" t="s">
        <v>18</v>
      </c>
      <c r="L30" s="35" t="s">
        <v>24</v>
      </c>
      <c r="M30" s="35" t="s">
        <v>25</v>
      </c>
      <c r="N30" s="35" t="s">
        <v>18</v>
      </c>
      <c r="O30" s="35" t="s">
        <v>24</v>
      </c>
      <c r="P30" s="35" t="s">
        <v>25</v>
      </c>
    </row>
    <row r="31" spans="2:17" ht="15" customHeight="1" thickBot="1">
      <c r="B31" s="71" t="s">
        <v>514</v>
      </c>
      <c r="C31" s="72">
        <f>'DMI SR Data'!C12</f>
        <v>6911704.4055626579</v>
      </c>
      <c r="D31" s="72">
        <f>'DMI SR Data'!D12</f>
        <v>-57126.733318914659</v>
      </c>
      <c r="E31" s="178">
        <f>'DMI SR Data'!E12</f>
        <v>-8.197462699330511E-3</v>
      </c>
      <c r="F31" s="72">
        <f>'DMI SR Data'!F12</f>
        <v>36007418.003746703</v>
      </c>
      <c r="G31" s="72">
        <f>'DMI SR Data'!G12</f>
        <v>2115984.3501436561</v>
      </c>
      <c r="H31" s="178">
        <f>'DMI SR Data'!H12</f>
        <v>6.2434194191094743E-2</v>
      </c>
      <c r="I31" s="34"/>
      <c r="J31" s="300" t="s">
        <v>528</v>
      </c>
      <c r="K31" s="301">
        <f>'DMI SR Data'!C32</f>
        <v>9115829.3143406995</v>
      </c>
      <c r="L31" s="301">
        <f>'DMI SR Data'!D32</f>
        <v>-50435.337302293628</v>
      </c>
      <c r="M31" s="302">
        <f>'DMI SR Data'!E32</f>
        <v>-5.5022781055370715E-3</v>
      </c>
      <c r="N31" s="301">
        <f>'DMI SR Data'!F32</f>
        <v>42168759.443792783</v>
      </c>
      <c r="O31" s="301">
        <f>'DMI SR Data'!G32</f>
        <v>4751910.0343013778</v>
      </c>
      <c r="P31" s="302">
        <f>'DMI SR Data'!H32</f>
        <v>0.12699920247951119</v>
      </c>
    </row>
    <row r="32" spans="2:17" ht="15" customHeight="1" thickBot="1">
      <c r="B32" s="179"/>
      <c r="C32" s="34"/>
      <c r="D32" s="38"/>
      <c r="E32" s="34"/>
      <c r="F32" s="34"/>
      <c r="G32" s="38"/>
      <c r="H32" s="34"/>
      <c r="I32" s="34"/>
      <c r="J32" s="70" t="s">
        <v>515</v>
      </c>
      <c r="K32" s="65">
        <f>'DMI SR Data'!C33</f>
        <v>2380716.2486573695</v>
      </c>
      <c r="L32" s="65">
        <f>'DMI SR Data'!D33</f>
        <v>-30715.430956927594</v>
      </c>
      <c r="M32" s="177">
        <f>'DMI SR Data'!E33</f>
        <v>-1.2737425329769432E-2</v>
      </c>
      <c r="N32" s="65">
        <f>'DMI SR Data'!F33</f>
        <v>11860666.406086311</v>
      </c>
      <c r="O32" s="65">
        <f>'DMI SR Data'!G33</f>
        <v>868141.97697948478</v>
      </c>
      <c r="P32" s="177">
        <f>'DMI SR Data'!H33</f>
        <v>7.8975669563285542E-2</v>
      </c>
      <c r="Q32" s="87"/>
    </row>
    <row r="33" spans="2:16" ht="15" customHeight="1" thickBot="1">
      <c r="B33" s="367" t="s">
        <v>37</v>
      </c>
      <c r="C33" s="342" t="s">
        <v>76</v>
      </c>
      <c r="D33" s="343"/>
      <c r="E33" s="344"/>
      <c r="F33" s="358" t="s">
        <v>21</v>
      </c>
      <c r="G33" s="358"/>
      <c r="H33" s="358"/>
      <c r="I33" s="34"/>
      <c r="J33" s="71" t="s">
        <v>516</v>
      </c>
      <c r="K33" s="72">
        <f>'DMI SR Data'!C34</f>
        <v>6735113.065683323</v>
      </c>
      <c r="L33" s="72">
        <f>'DMI SR Data'!D34</f>
        <v>-19719.906345373951</v>
      </c>
      <c r="M33" s="178">
        <f>'DMI SR Data'!E34</f>
        <v>-2.9193773446409021E-3</v>
      </c>
      <c r="N33" s="72">
        <f>'DMI SR Data'!F34</f>
        <v>30308093.037706476</v>
      </c>
      <c r="O33" s="72">
        <f>'DMI SR Data'!G34</f>
        <v>3883768.0573219024</v>
      </c>
      <c r="P33" s="178">
        <f>'DMI SR Data'!H34</f>
        <v>0.1469770016908632</v>
      </c>
    </row>
    <row r="34" spans="2:16" ht="15" customHeight="1" thickBot="1">
      <c r="B34" s="368"/>
      <c r="C34" s="35" t="s">
        <v>18</v>
      </c>
      <c r="D34" s="35" t="s">
        <v>24</v>
      </c>
      <c r="E34" s="35" t="s">
        <v>25</v>
      </c>
      <c r="F34" s="35" t="s">
        <v>18</v>
      </c>
      <c r="G34" s="35" t="s">
        <v>24</v>
      </c>
      <c r="H34" s="35" t="s">
        <v>25</v>
      </c>
      <c r="I34" s="34"/>
      <c r="J34" s="267"/>
      <c r="K34" s="52"/>
      <c r="L34" s="52"/>
      <c r="M34" s="53"/>
      <c r="N34" s="52"/>
      <c r="O34" s="52"/>
      <c r="P34" s="53"/>
    </row>
    <row r="35" spans="2:16" ht="15" thickBot="1">
      <c r="B35" s="300" t="s">
        <v>529</v>
      </c>
      <c r="C35" s="301">
        <f>'DMI SR Data'!C21</f>
        <v>34789937.135318272</v>
      </c>
      <c r="D35" s="301">
        <f>'DMI SR Data'!D21</f>
        <v>-434406.23957891762</v>
      </c>
      <c r="E35" s="302">
        <f>'DMI SR Data'!E21</f>
        <v>-1.2332557486039597E-2</v>
      </c>
      <c r="F35" s="301">
        <f>'DMI SR Data'!F21</f>
        <v>162536672.49387205</v>
      </c>
      <c r="G35" s="301">
        <f>'DMI SR Data'!G21</f>
        <v>7876715.7816050649</v>
      </c>
      <c r="H35" s="302">
        <f>'DMI SR Data'!H21</f>
        <v>5.0929251171711445E-2</v>
      </c>
      <c r="I35" s="34"/>
      <c r="J35" s="367" t="s">
        <v>530</v>
      </c>
      <c r="K35" s="354" t="s">
        <v>76</v>
      </c>
      <c r="L35" s="354"/>
      <c r="M35" s="355"/>
      <c r="N35" s="353" t="s">
        <v>21</v>
      </c>
      <c r="O35" s="354"/>
      <c r="P35" s="355"/>
    </row>
    <row r="36" spans="2:16" ht="15" thickBot="1">
      <c r="B36" s="262" t="s">
        <v>337</v>
      </c>
      <c r="C36" s="265">
        <f>'DMI SR Data'!C22</f>
        <v>2822638.5093202572</v>
      </c>
      <c r="D36" s="65">
        <f>'DMI SR Data'!D22</f>
        <v>-52318.933419442736</v>
      </c>
      <c r="E36" s="177">
        <f>'DMI SR Data'!E22</f>
        <v>-1.8198159263736871E-2</v>
      </c>
      <c r="F36" s="65">
        <f>'DMI SR Data'!F22</f>
        <v>14342525.627707692</v>
      </c>
      <c r="G36" s="65">
        <f>'DMI SR Data'!G22</f>
        <v>1035049.5751051996</v>
      </c>
      <c r="H36" s="182">
        <f>'DMI SR Data'!H22</f>
        <v>7.7779555718439849E-2</v>
      </c>
      <c r="I36" s="34"/>
      <c r="J36" s="368"/>
      <c r="K36" s="271" t="s">
        <v>18</v>
      </c>
      <c r="L36" s="35" t="s">
        <v>24</v>
      </c>
      <c r="M36" s="35" t="s">
        <v>25</v>
      </c>
      <c r="N36" s="35" t="s">
        <v>18</v>
      </c>
      <c r="O36" s="35" t="s">
        <v>24</v>
      </c>
      <c r="P36" s="35" t="s">
        <v>25</v>
      </c>
    </row>
    <row r="37" spans="2:16" ht="15" thickBot="1">
      <c r="B37" s="263" t="s">
        <v>338</v>
      </c>
      <c r="C37" s="265">
        <f>'DMI SR Data'!C23</f>
        <v>10373911.817525871</v>
      </c>
      <c r="D37" s="65">
        <f>'DMI SR Data'!D23</f>
        <v>-103144.18854034133</v>
      </c>
      <c r="E37" s="177">
        <f>'DMI SR Data'!E23</f>
        <v>-9.8447682708406713E-3</v>
      </c>
      <c r="F37" s="65">
        <f>'DMI SR Data'!F23</f>
        <v>44944405.488264598</v>
      </c>
      <c r="G37" s="65">
        <f>'DMI SR Data'!G23</f>
        <v>901204.07690001279</v>
      </c>
      <c r="H37" s="182">
        <f>'DMI SR Data'!H23</f>
        <v>2.0461820394996826E-2</v>
      </c>
      <c r="I37" s="34"/>
      <c r="J37" s="300" t="s">
        <v>530</v>
      </c>
      <c r="K37" s="301">
        <f>'DMI SR Data'!C43</f>
        <v>12676804.449287027</v>
      </c>
      <c r="L37" s="301">
        <f>'DMI SR Data'!D43</f>
        <v>-45956.674522565678</v>
      </c>
      <c r="M37" s="302">
        <f>'DMI SR Data'!E43</f>
        <v>-3.6121620201263992E-3</v>
      </c>
      <c r="N37" s="301">
        <f>'DMI SR Data'!F43</f>
        <v>71202834.91290994</v>
      </c>
      <c r="O37" s="301">
        <f>'DMI SR Data'!G43</f>
        <v>499402.00719420612</v>
      </c>
      <c r="P37" s="302">
        <f>'DMI SR Data'!H43</f>
        <v>7.0633346454360632E-3</v>
      </c>
    </row>
    <row r="38" spans="2:16" ht="15" customHeight="1">
      <c r="B38" s="263" t="s">
        <v>339</v>
      </c>
      <c r="C38" s="265">
        <f>'DMI SR Data'!C24</f>
        <v>3399290.6902072234</v>
      </c>
      <c r="D38" s="65">
        <f>'DMI SR Data'!D24</f>
        <v>-42730.009365112986</v>
      </c>
      <c r="E38" s="177">
        <f>'DMI SR Data'!E24</f>
        <v>-1.2414222079031104E-2</v>
      </c>
      <c r="F38" s="65">
        <f>'DMI SR Data'!F24</f>
        <v>15320465.05128059</v>
      </c>
      <c r="G38" s="65">
        <f>'DMI SR Data'!G24</f>
        <v>791993.68935544044</v>
      </c>
      <c r="H38" s="182">
        <f>'DMI SR Data'!H24</f>
        <v>5.4513215439239052E-2</v>
      </c>
      <c r="I38" s="34"/>
      <c r="J38" s="70" t="s">
        <v>358</v>
      </c>
      <c r="K38" s="65">
        <f>'DMI SR Data'!C44</f>
        <v>1516949.1817677219</v>
      </c>
      <c r="L38" s="65">
        <f>'DMI SR Data'!D44</f>
        <v>4267.8582242666744</v>
      </c>
      <c r="M38" s="177">
        <f>'DMI SR Data'!E44</f>
        <v>2.8213862086095033E-3</v>
      </c>
      <c r="N38" s="65">
        <f>'DMI SR Data'!F44</f>
        <v>8098464.327317127</v>
      </c>
      <c r="O38" s="65">
        <f>'DMI SR Data'!G44</f>
        <v>93246.595961906016</v>
      </c>
      <c r="P38" s="177">
        <f>'DMI SR Data'!H44</f>
        <v>1.1648227330116615E-2</v>
      </c>
    </row>
    <row r="39" spans="2:16" ht="15" customHeight="1">
      <c r="B39" s="263" t="s">
        <v>340</v>
      </c>
      <c r="C39" s="265">
        <f>'DMI SR Data'!C25</f>
        <v>2752972.7466199738</v>
      </c>
      <c r="D39" s="65">
        <f>'DMI SR Data'!D25</f>
        <v>-55767.371327880304</v>
      </c>
      <c r="E39" s="177">
        <f>'DMI SR Data'!E25</f>
        <v>-1.9854941712665657E-2</v>
      </c>
      <c r="F39" s="65">
        <f>'DMI SR Data'!F25</f>
        <v>13194667.629013779</v>
      </c>
      <c r="G39" s="65">
        <f>'DMI SR Data'!G25</f>
        <v>744775.6009388268</v>
      </c>
      <c r="H39" s="182">
        <f>'DMI SR Data'!H25</f>
        <v>5.9821852210391158E-2</v>
      </c>
      <c r="I39" s="34"/>
      <c r="J39" s="70" t="s">
        <v>359</v>
      </c>
      <c r="K39" s="65">
        <f>'DMI SR Data'!C45</f>
        <v>4330232.1936112996</v>
      </c>
      <c r="L39" s="65">
        <f>'DMI SR Data'!D45</f>
        <v>-13168.48342123162</v>
      </c>
      <c r="M39" s="177">
        <f>'DMI SR Data'!E45</f>
        <v>-3.0318371249664451E-3</v>
      </c>
      <c r="N39" s="65">
        <f>'DMI SR Data'!F45</f>
        <v>26652084.167389993</v>
      </c>
      <c r="O39" s="65">
        <f>'DMI SR Data'!G45</f>
        <v>129283.56390627101</v>
      </c>
      <c r="P39" s="177">
        <f>'DMI SR Data'!H45</f>
        <v>4.8744310919145491E-3</v>
      </c>
    </row>
    <row r="40" spans="2:16" ht="15" customHeight="1">
      <c r="B40" s="263" t="s">
        <v>341</v>
      </c>
      <c r="C40" s="265">
        <f>'DMI SR Data'!C26</f>
        <v>5164752.4550827248</v>
      </c>
      <c r="D40" s="65">
        <f>'DMI SR Data'!D26</f>
        <v>-64812.189276327379</v>
      </c>
      <c r="E40" s="177">
        <f>'DMI SR Data'!E26</f>
        <v>-1.2393419659940147E-2</v>
      </c>
      <c r="F40" s="65">
        <f>'DMI SR Data'!F26</f>
        <v>23737022.266844101</v>
      </c>
      <c r="G40" s="65">
        <f>'DMI SR Data'!G26</f>
        <v>1057878.2088904828</v>
      </c>
      <c r="H40" s="182">
        <f>'DMI SR Data'!H26</f>
        <v>4.6645420399782811E-2</v>
      </c>
      <c r="I40" s="34"/>
      <c r="J40" s="70" t="s">
        <v>360</v>
      </c>
      <c r="K40" s="65">
        <f>'DMI SR Data'!C46</f>
        <v>3407328.6440857849</v>
      </c>
      <c r="L40" s="65">
        <f>'DMI SR Data'!D46</f>
        <v>14177.957806141581</v>
      </c>
      <c r="M40" s="177">
        <f>'DMI SR Data'!E46</f>
        <v>4.1784050037832945E-3</v>
      </c>
      <c r="N40" s="65">
        <f>'DMI SR Data'!F46</f>
        <v>18050834.71658856</v>
      </c>
      <c r="O40" s="65">
        <f>'DMI SR Data'!G46</f>
        <v>375056.36871110648</v>
      </c>
      <c r="P40" s="177">
        <f>'DMI SR Data'!H46</f>
        <v>2.1218662133548651E-2</v>
      </c>
    </row>
    <row r="41" spans="2:16" ht="15" customHeight="1" thickBot="1">
      <c r="B41" s="263" t="s">
        <v>342</v>
      </c>
      <c r="C41" s="265">
        <f>'DMI SR Data'!C27</f>
        <v>5686511.3382101497</v>
      </c>
      <c r="D41" s="65">
        <f>'DMI SR Data'!D27</f>
        <v>-92934.331631299108</v>
      </c>
      <c r="E41" s="177">
        <f>'DMI SR Data'!E27</f>
        <v>-1.6080146252823696E-2</v>
      </c>
      <c r="F41" s="65">
        <f>'DMI SR Data'!F27</f>
        <v>29602591.51775175</v>
      </c>
      <c r="G41" s="65">
        <f>'DMI SR Data'!G27</f>
        <v>2142572.0152545683</v>
      </c>
      <c r="H41" s="182">
        <f>'DMI SR Data'!H27</f>
        <v>7.8025145432242884E-2</v>
      </c>
      <c r="I41" s="34"/>
      <c r="J41" s="71" t="s">
        <v>361</v>
      </c>
      <c r="K41" s="72">
        <f>'DMI SR Data'!C47</f>
        <v>3422294.4298222065</v>
      </c>
      <c r="L41" s="72">
        <f>'DMI SR Data'!D47</f>
        <v>-51234.007131740451</v>
      </c>
      <c r="M41" s="178">
        <f>'DMI SR Data'!E47</f>
        <v>-1.4749845311952956E-2</v>
      </c>
      <c r="N41" s="72">
        <f>'DMI SR Data'!F47</f>
        <v>18401451.701614249</v>
      </c>
      <c r="O41" s="72">
        <f>'DMI SR Data'!G47</f>
        <v>-98184.521385099739</v>
      </c>
      <c r="P41" s="178">
        <f>'DMI SR Data'!H47</f>
        <v>-5.3073757884511017E-3</v>
      </c>
    </row>
    <row r="42" spans="2:16" ht="15" thickBot="1">
      <c r="B42" s="263" t="s">
        <v>343</v>
      </c>
      <c r="C42" s="265">
        <f>'DMI SR Data'!C28</f>
        <v>2062769.5787142417</v>
      </c>
      <c r="D42" s="65">
        <f>'DMI SR Data'!D28</f>
        <v>11558.174782790942</v>
      </c>
      <c r="E42" s="177">
        <f>'DMI SR Data'!E28</f>
        <v>5.6348042725571758E-3</v>
      </c>
      <c r="F42" s="65">
        <f>'DMI SR Data'!F28</f>
        <v>9035407.9630485009</v>
      </c>
      <c r="G42" s="65">
        <f>'DMI SR Data'!G28</f>
        <v>597138.13691108674</v>
      </c>
      <c r="H42" s="182">
        <f>'DMI SR Data'!H28</f>
        <v>7.0765470791353494E-2</v>
      </c>
      <c r="I42" s="34"/>
    </row>
    <row r="43" spans="2:16" ht="15" customHeight="1" thickBot="1">
      <c r="B43" s="263" t="s">
        <v>344</v>
      </c>
      <c r="C43" s="265">
        <f>'DMI SR Data'!C29</f>
        <v>920551.09215545957</v>
      </c>
      <c r="D43" s="65">
        <f>'DMI SR Data'!D29</f>
        <v>-20069.602460628725</v>
      </c>
      <c r="E43" s="177">
        <f>'DMI SR Data'!E29</f>
        <v>-2.1336552103842533E-2</v>
      </c>
      <c r="F43" s="65">
        <f>'DMI SR Data'!F29</f>
        <v>4274613.0242346562</v>
      </c>
      <c r="G43" s="65">
        <f>'DMI SR Data'!G29</f>
        <v>279429.48108350532</v>
      </c>
      <c r="H43" s="182">
        <f>'DMI SR Data'!H29</f>
        <v>6.9941587930928653E-2</v>
      </c>
      <c r="I43" s="34"/>
      <c r="J43" s="367" t="s">
        <v>38</v>
      </c>
      <c r="K43" s="353" t="s">
        <v>76</v>
      </c>
      <c r="L43" s="354"/>
      <c r="M43" s="355"/>
      <c r="N43" s="353" t="s">
        <v>21</v>
      </c>
      <c r="O43" s="354"/>
      <c r="P43" s="355"/>
    </row>
    <row r="44" spans="2:16" ht="15" customHeight="1" thickBot="1">
      <c r="B44" s="263" t="s">
        <v>345</v>
      </c>
      <c r="C44" s="265">
        <f>'DMI SR Data'!C30</f>
        <v>828508.93057146703</v>
      </c>
      <c r="D44" s="65">
        <f>'DMI SR Data'!D30</f>
        <v>-13448.232918596477</v>
      </c>
      <c r="E44" s="177">
        <f>'DMI SR Data'!E30</f>
        <v>-1.5972585663207781E-2</v>
      </c>
      <c r="F44" s="65">
        <f>'DMI SR Data'!F30</f>
        <v>4141598.1002375293</v>
      </c>
      <c r="G44" s="65">
        <f>'DMI SR Data'!G30</f>
        <v>122179.84660896193</v>
      </c>
      <c r="H44" s="182">
        <f>'DMI SR Data'!H30</f>
        <v>3.0397395568043443E-2</v>
      </c>
      <c r="I44" s="34"/>
      <c r="J44" s="368"/>
      <c r="K44" s="35" t="s">
        <v>18</v>
      </c>
      <c r="L44" s="35" t="s">
        <v>24</v>
      </c>
      <c r="M44" s="35" t="s">
        <v>25</v>
      </c>
      <c r="N44" s="35" t="s">
        <v>18</v>
      </c>
      <c r="O44" s="35" t="s">
        <v>24</v>
      </c>
      <c r="P44" s="35" t="s">
        <v>25</v>
      </c>
    </row>
    <row r="45" spans="2:16" ht="15" customHeight="1" thickBot="1">
      <c r="B45" s="264" t="s">
        <v>490</v>
      </c>
      <c r="C45" s="266">
        <f>'DMI SR Data'!C31</f>
        <v>778029.97691087751</v>
      </c>
      <c r="D45" s="183">
        <f>'DMI SR Data'!D31</f>
        <v>-739.55542207846884</v>
      </c>
      <c r="E45" s="184">
        <f>'DMI SR Data'!E31</f>
        <v>-9.4964606520106965E-4</v>
      </c>
      <c r="F45" s="183">
        <f>'DMI SR Data'!F31</f>
        <v>3943375.8254887834</v>
      </c>
      <c r="G45" s="183">
        <f>'DMI SR Data'!G31</f>
        <v>204495.15055681719</v>
      </c>
      <c r="H45" s="185">
        <f>'DMI SR Data'!H31</f>
        <v>5.4694216888999336E-2</v>
      </c>
      <c r="I45" s="34"/>
      <c r="J45" s="300" t="s">
        <v>531</v>
      </c>
      <c r="K45" s="301">
        <f>'DMI SR Data'!C41</f>
        <v>25750315.542725455</v>
      </c>
      <c r="L45" s="301">
        <f>'DMI SR Data'!D41</f>
        <v>-749.97291138023138</v>
      </c>
      <c r="M45" s="302">
        <f>'DMI SR Data'!E41</f>
        <v>-2.9123956479580423E-5</v>
      </c>
      <c r="N45" s="301">
        <f>'DMI SR Data'!F41</f>
        <v>159363358.80578524</v>
      </c>
      <c r="O45" s="301">
        <f>'DMI SR Data'!G41</f>
        <v>11314206.370119154</v>
      </c>
      <c r="P45" s="302">
        <f>'DMI SR Data'!H41</f>
        <v>7.6421959761206193E-2</v>
      </c>
    </row>
    <row r="46" spans="2:16" ht="15" customHeight="1" thickBot="1">
      <c r="I46" s="34"/>
      <c r="J46" s="300" t="s">
        <v>532</v>
      </c>
      <c r="K46" s="301">
        <f>'DMI SR Data'!C48</f>
        <v>1129503.5139441662</v>
      </c>
      <c r="L46" s="301">
        <f>'DMI SR Data'!D48</f>
        <v>11217.8552966977</v>
      </c>
      <c r="M46" s="302">
        <f>'DMI SR Data'!E48</f>
        <v>1.003129675316175E-2</v>
      </c>
      <c r="N46" s="301">
        <f>'DMI SR Data'!F48</f>
        <v>6415734.6531373905</v>
      </c>
      <c r="O46" s="301">
        <f>'DMI SR Data'!G48</f>
        <v>383146.5954509303</v>
      </c>
      <c r="P46" s="302">
        <f>'DMI SR Data'!H48</f>
        <v>6.3512806077110073E-2</v>
      </c>
    </row>
    <row r="47" spans="2:16" ht="15" customHeight="1" thickBot="1">
      <c r="I47" s="34"/>
      <c r="J47" s="300" t="s">
        <v>533</v>
      </c>
      <c r="K47" s="301">
        <f>'DMI SR Data'!C50</f>
        <v>7062683.3515180014</v>
      </c>
      <c r="L47" s="301">
        <f>'DMI SR Data'!D50</f>
        <v>-49320.553324967623</v>
      </c>
      <c r="M47" s="302">
        <f>'DMI SR Data'!E50</f>
        <v>-6.9348321492599917E-3</v>
      </c>
      <c r="N47" s="301">
        <f>'DMI SR Data'!F50</f>
        <v>27035306.882399954</v>
      </c>
      <c r="O47" s="301">
        <f>'DMI SR Data'!G50</f>
        <v>1103351.3288346417</v>
      </c>
      <c r="P47" s="302">
        <f>'DMI SR Data'!H50</f>
        <v>4.2547941537056391E-2</v>
      </c>
    </row>
    <row r="48" spans="2:16" ht="15" thickBot="1">
      <c r="I48" s="34"/>
      <c r="J48" s="300" t="s">
        <v>534</v>
      </c>
      <c r="K48" s="301">
        <f>'DMI SR Data'!C52</f>
        <v>3339201.8460884308</v>
      </c>
      <c r="L48" s="301">
        <f>'DMI SR Data'!D52</f>
        <v>10171.055835492443</v>
      </c>
      <c r="M48" s="302">
        <f>'DMI SR Data'!E52</f>
        <v>3.0552603674535708E-3</v>
      </c>
      <c r="N48" s="301">
        <f>'DMI SR Data'!F52</f>
        <v>18024322.731912158</v>
      </c>
      <c r="O48" s="301">
        <f>'DMI SR Data'!G52</f>
        <v>1491261.9788869694</v>
      </c>
      <c r="P48" s="302">
        <f>'DMI SR Data'!H52</f>
        <v>9.0198784191493464E-2</v>
      </c>
    </row>
    <row r="49" spans="2:17" ht="15" customHeight="1" thickBot="1">
      <c r="I49" s="217"/>
      <c r="J49" s="300" t="s">
        <v>535</v>
      </c>
      <c r="K49" s="301">
        <f>'DMI SR Data'!C54</f>
        <v>8841477.4018654544</v>
      </c>
      <c r="L49" s="301">
        <f>'DMI SR Data'!D54</f>
        <v>-80347.894058842212</v>
      </c>
      <c r="M49" s="302">
        <f>'DMI SR Data'!E54</f>
        <v>-9.0057685948577194E-3</v>
      </c>
      <c r="N49" s="301">
        <f>'DMI SR Data'!F54</f>
        <v>37144213.874708265</v>
      </c>
      <c r="O49" s="301">
        <f>'DMI SR Data'!G54</f>
        <v>1083676.9296526909</v>
      </c>
      <c r="P49" s="302">
        <f>'DMI SR Data'!H54</f>
        <v>3.0051602706411693E-2</v>
      </c>
    </row>
    <row r="50" spans="2:17" ht="15" customHeight="1" thickBot="1">
      <c r="I50" s="179"/>
      <c r="J50" s="300" t="s">
        <v>536</v>
      </c>
      <c r="K50" s="301">
        <f>'DMI SR Data'!C56</f>
        <v>6039817.8352631303</v>
      </c>
      <c r="L50" s="301">
        <f>'DMI SR Data'!D56</f>
        <v>-13767.430794853717</v>
      </c>
      <c r="M50" s="302">
        <f>'DMI SR Data'!E56</f>
        <v>-2.2742606554245976E-3</v>
      </c>
      <c r="N50" s="301">
        <f>'DMI SR Data'!F56</f>
        <v>33591130.04254251</v>
      </c>
      <c r="O50" s="301">
        <f>'DMI SR Data'!G56</f>
        <v>3176560.1418829039</v>
      </c>
      <c r="P50" s="302">
        <f>'DMI SR Data'!H56</f>
        <v>0.10444205366895598</v>
      </c>
    </row>
    <row r="51" spans="2:17" ht="15" customHeight="1" thickBot="1">
      <c r="I51" s="181"/>
      <c r="J51" s="300" t="s">
        <v>537</v>
      </c>
      <c r="K51" s="301">
        <f>'DMI SR Data'!C58</f>
        <v>4628078.3783989176</v>
      </c>
      <c r="L51" s="301">
        <f>'DMI SR Data'!D58</f>
        <v>-27990.002008845098</v>
      </c>
      <c r="M51" s="302">
        <f>'DMI SR Data'!E58</f>
        <v>-6.0115100814721774E-3</v>
      </c>
      <c r="N51" s="301">
        <f>'DMI SR Data'!F58</f>
        <v>19759925.174363147</v>
      </c>
      <c r="O51" s="301">
        <f>'DMI SR Data'!G58</f>
        <v>943011.96820626035</v>
      </c>
      <c r="P51" s="302">
        <f>'DMI SR Data'!H58</f>
        <v>5.0115125572121319E-2</v>
      </c>
    </row>
    <row r="52" spans="2:17" ht="15" customHeight="1">
      <c r="I52" s="179"/>
    </row>
    <row r="53" spans="2:17" ht="15" customHeight="1">
      <c r="I53" s="179"/>
    </row>
    <row r="54" spans="2:17">
      <c r="I54" s="179"/>
    </row>
    <row r="55" spans="2:17" ht="15" customHeight="1">
      <c r="I55" s="179"/>
    </row>
    <row r="56" spans="2:17" ht="15" customHeight="1" thickBot="1">
      <c r="B56" s="217" t="str">
        <f>'HOME PAGE'!H6</f>
        <v>LATEST 52 WEEKS ENDING 03-23-2025</v>
      </c>
      <c r="C56" s="217"/>
      <c r="D56" s="217"/>
      <c r="E56" s="217"/>
      <c r="F56" s="217"/>
      <c r="G56" s="217"/>
      <c r="H56" s="217"/>
      <c r="I56" s="179"/>
      <c r="J56" s="217"/>
      <c r="K56" s="217"/>
      <c r="L56" s="217"/>
      <c r="M56" s="217"/>
      <c r="N56" s="217"/>
      <c r="O56" s="217"/>
      <c r="P56" s="217"/>
    </row>
    <row r="57" spans="2:17" ht="15" customHeight="1" thickBot="1">
      <c r="B57" s="369" t="s">
        <v>35</v>
      </c>
      <c r="C57" s="342" t="s">
        <v>76</v>
      </c>
      <c r="D57" s="343"/>
      <c r="E57" s="344"/>
      <c r="F57" s="358" t="s">
        <v>21</v>
      </c>
      <c r="G57" s="358"/>
      <c r="H57" s="358"/>
      <c r="I57" s="179"/>
      <c r="J57" s="367" t="s">
        <v>517</v>
      </c>
      <c r="K57" s="342" t="s">
        <v>76</v>
      </c>
      <c r="L57" s="343"/>
      <c r="M57" s="344"/>
      <c r="N57" s="353" t="s">
        <v>21</v>
      </c>
      <c r="O57" s="354"/>
      <c r="P57" s="355"/>
    </row>
    <row r="58" spans="2:17" ht="15" thickBot="1">
      <c r="B58" s="369"/>
      <c r="C58" s="35" t="s">
        <v>18</v>
      </c>
      <c r="D58" s="35" t="s">
        <v>24</v>
      </c>
      <c r="E58" s="35" t="s">
        <v>25</v>
      </c>
      <c r="F58" s="35" t="s">
        <v>18</v>
      </c>
      <c r="G58" s="35" t="s">
        <v>24</v>
      </c>
      <c r="H58" s="35" t="s">
        <v>25</v>
      </c>
      <c r="I58" s="179"/>
      <c r="J58" s="368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7" ht="15" thickBot="1">
      <c r="B59" s="300" t="s">
        <v>518</v>
      </c>
      <c r="C59" s="301">
        <f>'DMI SR Data'!C138</f>
        <v>164717988.24853605</v>
      </c>
      <c r="D59" s="301">
        <f>'DMI SR Data'!D138</f>
        <v>727533.44344976544</v>
      </c>
      <c r="E59" s="302">
        <f>'DMI SR Data'!E138</f>
        <v>4.4364377445900004E-3</v>
      </c>
      <c r="F59" s="301">
        <f>'DMI SR Data'!F138</f>
        <v>654863087.68687809</v>
      </c>
      <c r="G59" s="301">
        <f>'DMI SR Data'!G138</f>
        <v>24604230.411311626</v>
      </c>
      <c r="H59" s="302">
        <f>'DMI SR Data'!H138</f>
        <v>3.9038293753885289E-2</v>
      </c>
      <c r="I59" s="179"/>
      <c r="J59" s="300" t="s">
        <v>517</v>
      </c>
      <c r="K59" s="301">
        <f>'DMI SR Data'!C132</f>
        <v>441164863.03108537</v>
      </c>
      <c r="L59" s="301">
        <f>'DMI SR Data'!D132</f>
        <v>182823.2848123908</v>
      </c>
      <c r="M59" s="302">
        <f>'DMI SR Data'!E132</f>
        <v>4.1458215603878447E-4</v>
      </c>
      <c r="N59" s="301">
        <f>'DMI SR Data'!F132</f>
        <v>2522216114.0076084</v>
      </c>
      <c r="O59" s="301">
        <f>'DMI SR Data'!G132</f>
        <v>77051461.289318562</v>
      </c>
      <c r="P59" s="302">
        <f>'DMI SR Data'!H132</f>
        <v>3.1511768012702314E-2</v>
      </c>
    </row>
    <row r="60" spans="2:17" ht="15" thickBot="1">
      <c r="B60" s="70" t="s">
        <v>491</v>
      </c>
      <c r="C60" s="213">
        <f>'DMI SR Data'!C139</f>
        <v>139812303.84249827</v>
      </c>
      <c r="D60" s="213">
        <f>'DMI SR Data'!D139</f>
        <v>976357.12776717544</v>
      </c>
      <c r="E60" s="214">
        <f>'DMI SR Data'!E139</f>
        <v>7.0324519756638773E-3</v>
      </c>
      <c r="F60" s="213">
        <f>'DMI SR Data'!F139</f>
        <v>550058294.41116643</v>
      </c>
      <c r="G60" s="213">
        <f>'DMI SR Data'!G139</f>
        <v>18391550.555500686</v>
      </c>
      <c r="H60" s="214">
        <f>'DMI SR Data'!H139</f>
        <v>3.4592253075910899E-2</v>
      </c>
      <c r="I60" s="179"/>
      <c r="J60" s="70" t="s">
        <v>492</v>
      </c>
      <c r="K60" s="213">
        <f>'DMI SR Data'!C133</f>
        <v>121660077.09665169</v>
      </c>
      <c r="L60" s="213">
        <f>'DMI SR Data'!D133</f>
        <v>211991.86211368442</v>
      </c>
      <c r="M60" s="215">
        <f>'DMI SR Data'!E133</f>
        <v>1.7455348242361348E-3</v>
      </c>
      <c r="N60" s="213">
        <f>'DMI SR Data'!F133</f>
        <v>689922332.10124326</v>
      </c>
      <c r="O60" s="213">
        <f>'DMI SR Data'!G133</f>
        <v>41195207.017483711</v>
      </c>
      <c r="P60" s="215">
        <f>'DMI SR Data'!H133</f>
        <v>6.3501594776331952E-2</v>
      </c>
    </row>
    <row r="61" spans="2:17" ht="15" thickBot="1">
      <c r="B61" s="71" t="s">
        <v>493</v>
      </c>
      <c r="C61" s="213">
        <f>'DMI SR Data'!C140</f>
        <v>24905684.406038634</v>
      </c>
      <c r="D61" s="213">
        <f>'DMI SR Data'!D140</f>
        <v>-248823.6843171455</v>
      </c>
      <c r="E61" s="214">
        <f>'DMI SR Data'!E140</f>
        <v>-9.8918127686442141E-3</v>
      </c>
      <c r="F61" s="213">
        <f>'DMI SR Data'!F140</f>
        <v>104804793.27571155</v>
      </c>
      <c r="G61" s="213">
        <f>'DMI SR Data'!G140</f>
        <v>6212679.8558107466</v>
      </c>
      <c r="H61" s="214">
        <f>'DMI SR Data'!H140</f>
        <v>6.3013963696580202E-2</v>
      </c>
      <c r="I61" s="179"/>
      <c r="J61" s="70" t="s">
        <v>494</v>
      </c>
      <c r="K61" s="213">
        <f>'DMI SR Data'!C134</f>
        <v>80197272.488866597</v>
      </c>
      <c r="L61" s="213">
        <f>'DMI SR Data'!D134</f>
        <v>-404538.43974636495</v>
      </c>
      <c r="M61" s="215">
        <f>'DMI SR Data'!E134</f>
        <v>-5.0189745749590498E-3</v>
      </c>
      <c r="N61" s="213">
        <f>'DMI SR Data'!F134</f>
        <v>507828963.96530968</v>
      </c>
      <c r="O61" s="213">
        <f>'DMI SR Data'!G134</f>
        <v>10300766.201839626</v>
      </c>
      <c r="P61" s="215">
        <f>'DMI SR Data'!H134</f>
        <v>2.0703884218310604E-2</v>
      </c>
    </row>
    <row r="62" spans="2:17" ht="15" thickBot="1">
      <c r="B62" s="34"/>
      <c r="C62" s="34"/>
      <c r="D62" s="38"/>
      <c r="E62" s="34"/>
      <c r="F62" s="34"/>
      <c r="G62" s="38"/>
      <c r="H62" s="34"/>
      <c r="I62" s="179"/>
      <c r="J62" s="70" t="s">
        <v>495</v>
      </c>
      <c r="K62" s="213">
        <f>'DMI SR Data'!C135</f>
        <v>149588738.7320829</v>
      </c>
      <c r="L62" s="213">
        <f>'DMI SR Data'!D135</f>
        <v>125193.49165657163</v>
      </c>
      <c r="M62" s="215">
        <f>'DMI SR Data'!E135</f>
        <v>8.376189087123953E-4</v>
      </c>
      <c r="N62" s="213">
        <f>'DMI SR Data'!F135</f>
        <v>855412846.66661441</v>
      </c>
      <c r="O62" s="213">
        <f>'DMI SR Data'!G135</f>
        <v>18543417.183449626</v>
      </c>
      <c r="P62" s="215">
        <f>'DMI SR Data'!H135</f>
        <v>2.2158076911593844E-2</v>
      </c>
      <c r="Q62" s="87"/>
    </row>
    <row r="63" spans="2:17" ht="15" thickBot="1">
      <c r="B63" s="367" t="s">
        <v>36</v>
      </c>
      <c r="C63" s="342" t="s">
        <v>76</v>
      </c>
      <c r="D63" s="343"/>
      <c r="E63" s="344"/>
      <c r="F63" s="358" t="s">
        <v>21</v>
      </c>
      <c r="G63" s="358"/>
      <c r="H63" s="358"/>
      <c r="I63" s="179"/>
      <c r="J63" s="70" t="s">
        <v>496</v>
      </c>
      <c r="K63" s="213">
        <f>'DMI SR Data'!C136</f>
        <v>10133019.733134789</v>
      </c>
      <c r="L63" s="213">
        <f>'DMI SR Data'!D136</f>
        <v>117353.67934891023</v>
      </c>
      <c r="M63" s="215">
        <f>'DMI SR Data'!E136</f>
        <v>1.1717012000869482E-2</v>
      </c>
      <c r="N63" s="213">
        <f>'DMI SR Data'!F136</f>
        <v>48440441.504405119</v>
      </c>
      <c r="O63" s="213">
        <f>'DMI SR Data'!G136</f>
        <v>1238014.3123331293</v>
      </c>
      <c r="P63" s="215">
        <f>'DMI SR Data'!H136</f>
        <v>2.6227768061492046E-2</v>
      </c>
    </row>
    <row r="64" spans="2:17" ht="15" thickBot="1">
      <c r="B64" s="368"/>
      <c r="C64" s="35" t="s">
        <v>18</v>
      </c>
      <c r="D64" s="35" t="s">
        <v>24</v>
      </c>
      <c r="E64" s="35" t="s">
        <v>25</v>
      </c>
      <c r="F64" s="35" t="s">
        <v>18</v>
      </c>
      <c r="G64" s="35" t="s">
        <v>24</v>
      </c>
      <c r="H64" s="35" t="s">
        <v>25</v>
      </c>
      <c r="I64" s="179"/>
      <c r="J64" s="71" t="s">
        <v>471</v>
      </c>
      <c r="K64" s="213">
        <f>'DMI SR Data'!C137</f>
        <v>79585754.980358362</v>
      </c>
      <c r="L64" s="213">
        <f>'DMI SR Data'!D137</f>
        <v>132822.69144010544</v>
      </c>
      <c r="M64" s="215">
        <f>'DMI SR Data'!E137</f>
        <v>1.6717154120519597E-3</v>
      </c>
      <c r="N64" s="213">
        <f>'DMI SR Data'!F137</f>
        <v>420611529.77003646</v>
      </c>
      <c r="O64" s="213">
        <f>'DMI SR Data'!G137</f>
        <v>5774056.5742129683</v>
      </c>
      <c r="P64" s="215">
        <f>'DMI SR Data'!H137</f>
        <v>1.3918840382790907E-2</v>
      </c>
    </row>
    <row r="65" spans="2:17" ht="15" thickBot="1">
      <c r="B65" s="300" t="s">
        <v>519</v>
      </c>
      <c r="C65" s="301">
        <f>'DMI SR Data'!C82</f>
        <v>422490452.97221893</v>
      </c>
      <c r="D65" s="301">
        <f>'DMI SR Data'!D82</f>
        <v>2631161.1847236753</v>
      </c>
      <c r="E65" s="302">
        <f>'DMI SR Data'!E82</f>
        <v>6.266768977582598E-3</v>
      </c>
      <c r="F65" s="301">
        <f>'DMI SR Data'!F82</f>
        <v>2096865922.3028276</v>
      </c>
      <c r="G65" s="301">
        <f>'DMI SR Data'!G82</f>
        <v>110770059.34304762</v>
      </c>
      <c r="H65" s="302">
        <f>'DMI SR Data'!H82</f>
        <v>5.577276576064788E-2</v>
      </c>
      <c r="I65" s="179"/>
    </row>
    <row r="66" spans="2:17" ht="15" thickBot="1">
      <c r="B66" s="289" t="s">
        <v>497</v>
      </c>
      <c r="C66" s="213">
        <f>'DMI SR Data'!C83</f>
        <v>46232590.457451746</v>
      </c>
      <c r="D66" s="213">
        <f>'DMI SR Data'!D83</f>
        <v>-734173.61939822137</v>
      </c>
      <c r="E66" s="215">
        <f>'DMI SR Data'!E83</f>
        <v>-1.5631769269795134E-2</v>
      </c>
      <c r="F66" s="213">
        <f>'DMI SR Data'!F83</f>
        <v>265577671.19553563</v>
      </c>
      <c r="G66" s="213">
        <f>'DMI SR Data'!G83</f>
        <v>11041362.526301444</v>
      </c>
      <c r="H66" s="216">
        <f>'DMI SR Data'!H83</f>
        <v>4.337833994697203E-2</v>
      </c>
      <c r="I66" s="179"/>
      <c r="J66" s="367" t="s">
        <v>520</v>
      </c>
      <c r="K66" s="342" t="s">
        <v>76</v>
      </c>
      <c r="L66" s="343"/>
      <c r="M66" s="344"/>
      <c r="N66" s="353" t="s">
        <v>21</v>
      </c>
      <c r="O66" s="354"/>
      <c r="P66" s="355"/>
    </row>
    <row r="67" spans="2:17" ht="15" thickBot="1">
      <c r="B67" s="70" t="s">
        <v>498</v>
      </c>
      <c r="C67" s="213">
        <f>'DMI SR Data'!C84</f>
        <v>40641942.461801283</v>
      </c>
      <c r="D67" s="213">
        <f>'DMI SR Data'!D84</f>
        <v>-252025.16791384667</v>
      </c>
      <c r="E67" s="215">
        <f>'DMI SR Data'!E84</f>
        <v>-6.1628935151480753E-3</v>
      </c>
      <c r="F67" s="213">
        <f>'DMI SR Data'!F84</f>
        <v>199210601.20703653</v>
      </c>
      <c r="G67" s="213">
        <f>'DMI SR Data'!G84</f>
        <v>8347699.1642259061</v>
      </c>
      <c r="H67" s="216">
        <f>'DMI SR Data'!H84</f>
        <v>4.3736624953724712E-2</v>
      </c>
      <c r="I67" s="179"/>
      <c r="J67" s="368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70" t="s">
        <v>521</v>
      </c>
      <c r="C68" s="213">
        <f>'DMI SR Data'!C85</f>
        <v>230727469.56698805</v>
      </c>
      <c r="D68" s="213">
        <f>'DMI SR Data'!D85</f>
        <v>2364548.8245808184</v>
      </c>
      <c r="E68" s="215">
        <f>'DMI SR Data'!E85</f>
        <v>1.0354346567707562E-2</v>
      </c>
      <c r="F68" s="213">
        <f>'DMI SR Data'!F85</f>
        <v>1115246364.6426513</v>
      </c>
      <c r="G68" s="213">
        <f>'DMI SR Data'!G85</f>
        <v>51664847.114502192</v>
      </c>
      <c r="H68" s="216">
        <f>'DMI SR Data'!H85</f>
        <v>4.8576292708221877E-2</v>
      </c>
      <c r="I68" s="179"/>
      <c r="J68" s="300" t="s">
        <v>522</v>
      </c>
      <c r="K68" s="301">
        <f>'DMI SR Data'!C129</f>
        <v>65782635.59246958</v>
      </c>
      <c r="L68" s="301">
        <f>'DMI SR Data'!D129</f>
        <v>643766.14899106324</v>
      </c>
      <c r="M68" s="302">
        <f>'DMI SR Data'!E129</f>
        <v>9.8829800776579942E-3</v>
      </c>
      <c r="N68" s="301">
        <f>'DMI SR Data'!F129</f>
        <v>286970721.74285531</v>
      </c>
      <c r="O68" s="301">
        <f>'DMI SR Data'!G129</f>
        <v>28225711.839177221</v>
      </c>
      <c r="P68" s="302">
        <f>'DMI SR Data'!H129</f>
        <v>0.10908698045881035</v>
      </c>
    </row>
    <row r="69" spans="2:17" ht="15" thickBot="1">
      <c r="B69" s="70" t="s">
        <v>499</v>
      </c>
      <c r="C69" s="213">
        <f>'DMI SR Data'!C86</f>
        <v>62828523.372288056</v>
      </c>
      <c r="D69" s="213">
        <f>'DMI SR Data'!D86</f>
        <v>39764.930975601077</v>
      </c>
      <c r="E69" s="215">
        <f>'DMI SR Data'!E86</f>
        <v>6.3331290445516064E-4</v>
      </c>
      <c r="F69" s="213">
        <f>'DMI SR Data'!F86</f>
        <v>316360062.42654711</v>
      </c>
      <c r="G69" s="213">
        <f>'DMI SR Data'!G86</f>
        <v>21499776.752228439</v>
      </c>
      <c r="H69" s="216">
        <f>'DMI SR Data'!H86</f>
        <v>7.2915132341611899E-2</v>
      </c>
      <c r="I69" s="179"/>
      <c r="J69" s="70" t="s">
        <v>500</v>
      </c>
      <c r="K69" s="213">
        <f>'DMI SR Data'!C130</f>
        <v>21080414.875338335</v>
      </c>
      <c r="L69" s="213">
        <f>'DMI SR Data'!D130</f>
        <v>411831.11796915159</v>
      </c>
      <c r="M69" s="215">
        <f>'DMI SR Data'!E130</f>
        <v>1.9925463824889172E-2</v>
      </c>
      <c r="N69" s="213">
        <f>'DMI SR Data'!F130</f>
        <v>99828853.206364453</v>
      </c>
      <c r="O69" s="213">
        <f>'DMI SR Data'!G130</f>
        <v>9296675.5019647479</v>
      </c>
      <c r="P69" s="216">
        <f>'DMI SR Data'!H130</f>
        <v>0.10268918452751354</v>
      </c>
    </row>
    <row r="70" spans="2:17" ht="15" thickBot="1">
      <c r="B70" s="70" t="s">
        <v>523</v>
      </c>
      <c r="C70" s="213">
        <f>'DMI SR Data'!C87</f>
        <v>12956504.145832121</v>
      </c>
      <c r="D70" s="213">
        <f>'DMI SR Data'!D87</f>
        <v>441897.66267031431</v>
      </c>
      <c r="E70" s="215">
        <f>'DMI SR Data'!E87</f>
        <v>3.5310551974996593E-2</v>
      </c>
      <c r="F70" s="213">
        <f>'DMI SR Data'!F87</f>
        <v>65639397.914466381</v>
      </c>
      <c r="G70" s="213">
        <f>'DMI SR Data'!G87</f>
        <v>7395748.7919204235</v>
      </c>
      <c r="H70" s="216">
        <f>'DMI SR Data'!H87</f>
        <v>0.12697948880846391</v>
      </c>
      <c r="I70" s="179"/>
      <c r="J70" s="180" t="s">
        <v>501</v>
      </c>
      <c r="K70" s="213">
        <f>'DMI SR Data'!C131</f>
        <v>44702220.717131332</v>
      </c>
      <c r="L70" s="213">
        <f>'DMI SR Data'!D131</f>
        <v>231935.03102193028</v>
      </c>
      <c r="M70" s="215">
        <f>'DMI SR Data'!E131</f>
        <v>5.2155057572381815E-3</v>
      </c>
      <c r="N70" s="213">
        <f>'DMI SR Data'!F131</f>
        <v>187141868.53649083</v>
      </c>
      <c r="O70" s="213">
        <f>'DMI SR Data'!G131</f>
        <v>18929036.337212354</v>
      </c>
      <c r="P70" s="216">
        <f>'DMI SR Data'!H131</f>
        <v>0.11253027542386</v>
      </c>
    </row>
    <row r="71" spans="2:17" ht="15" thickBot="1">
      <c r="B71" s="70" t="s">
        <v>502</v>
      </c>
      <c r="C71" s="213">
        <f>'DMI SR Data'!C88</f>
        <v>7201708.2704444462</v>
      </c>
      <c r="D71" s="213">
        <f>'DMI SR Data'!D88</f>
        <v>26940.448472806253</v>
      </c>
      <c r="E71" s="215">
        <f>'DMI SR Data'!E88</f>
        <v>3.7548878432421477E-3</v>
      </c>
      <c r="F71" s="213">
        <f>'DMI SR Data'!F88</f>
        <v>34623189.540802658</v>
      </c>
      <c r="G71" s="213">
        <f>'DMI SR Data'!G88</f>
        <v>2595526.3294968978</v>
      </c>
      <c r="H71" s="216">
        <f>'DMI SR Data'!H88</f>
        <v>8.1040140592607376E-2</v>
      </c>
      <c r="I71" s="179"/>
    </row>
    <row r="72" spans="2:17" ht="15" thickBot="1">
      <c r="B72" s="71" t="s">
        <v>503</v>
      </c>
      <c r="C72" s="213">
        <f>'DMI SR Data'!C89</f>
        <v>21889032.316899374</v>
      </c>
      <c r="D72" s="213">
        <f>'DMI SR Data'!D89</f>
        <v>418081.25373087078</v>
      </c>
      <c r="E72" s="215">
        <f>'DMI SR Data'!E89</f>
        <v>1.9471948517830299E-2</v>
      </c>
      <c r="F72" s="213">
        <f>'DMI SR Data'!F89</f>
        <v>103889941.29110996</v>
      </c>
      <c r="G72" s="213">
        <f>'DMI SR Data'!G89</f>
        <v>7311781.767594412</v>
      </c>
      <c r="H72" s="216">
        <f>'DMI SR Data'!H89</f>
        <v>7.5708439710057696E-2</v>
      </c>
      <c r="I72" s="179"/>
    </row>
    <row r="73" spans="2:17" ht="15" thickBot="1">
      <c r="B73" s="179"/>
      <c r="C73" s="34"/>
      <c r="D73" s="38"/>
      <c r="E73" s="34"/>
      <c r="F73" s="34"/>
      <c r="G73" s="38"/>
      <c r="H73" s="34"/>
      <c r="I73" s="179"/>
      <c r="J73" s="367" t="s">
        <v>524</v>
      </c>
      <c r="K73" s="342" t="s">
        <v>76</v>
      </c>
      <c r="L73" s="343"/>
      <c r="M73" s="344"/>
      <c r="N73" s="353" t="s">
        <v>21</v>
      </c>
      <c r="O73" s="354"/>
      <c r="P73" s="355"/>
    </row>
    <row r="74" spans="2:17" ht="15" thickBot="1">
      <c r="B74" s="369" t="s">
        <v>137</v>
      </c>
      <c r="C74" s="342" t="s">
        <v>76</v>
      </c>
      <c r="D74" s="343"/>
      <c r="E74" s="344"/>
      <c r="F74" s="358" t="s">
        <v>21</v>
      </c>
      <c r="G74" s="358"/>
      <c r="H74" s="358"/>
      <c r="I74" s="179"/>
      <c r="J74" s="368"/>
      <c r="K74" s="35" t="s">
        <v>18</v>
      </c>
      <c r="L74" s="35" t="s">
        <v>24</v>
      </c>
      <c r="M74" s="35" t="s">
        <v>25</v>
      </c>
      <c r="N74" s="35" t="s">
        <v>18</v>
      </c>
      <c r="O74" s="35" t="s">
        <v>24</v>
      </c>
      <c r="P74" s="35" t="s">
        <v>25</v>
      </c>
    </row>
    <row r="75" spans="2:17" ht="15" thickBot="1">
      <c r="B75" s="369"/>
      <c r="C75" s="35" t="s">
        <v>18</v>
      </c>
      <c r="D75" s="35" t="s">
        <v>24</v>
      </c>
      <c r="E75" s="35" t="s">
        <v>25</v>
      </c>
      <c r="F75" s="35" t="s">
        <v>18</v>
      </c>
      <c r="G75" s="35" t="s">
        <v>24</v>
      </c>
      <c r="H75" s="35" t="s">
        <v>25</v>
      </c>
      <c r="I75" s="179"/>
      <c r="J75" s="300" t="s">
        <v>525</v>
      </c>
      <c r="K75" s="301">
        <f>'DMI SR Data'!C104</f>
        <v>134920519.11751568</v>
      </c>
      <c r="L75" s="301">
        <f>'DMI SR Data'!D104</f>
        <v>-132503.64453563094</v>
      </c>
      <c r="M75" s="302">
        <f>'DMI SR Data'!E104</f>
        <v>-9.8112313094308079E-4</v>
      </c>
      <c r="N75" s="301">
        <f>'DMI SR Data'!F104</f>
        <v>743354893.57528114</v>
      </c>
      <c r="O75" s="301">
        <f>'DMI SR Data'!G104</f>
        <v>19566781.574887037</v>
      </c>
      <c r="P75" s="302">
        <f>'DMI SR Data'!H104</f>
        <v>2.7033853209896853E-2</v>
      </c>
    </row>
    <row r="76" spans="2:17" ht="15" thickBot="1">
      <c r="B76" s="300" t="s">
        <v>526</v>
      </c>
      <c r="C76" s="301">
        <f>'DMI SR Data'!C73</f>
        <v>604635141.40192616</v>
      </c>
      <c r="D76" s="301">
        <f>'DMI SR Data'!D73</f>
        <v>5706781.6342099905</v>
      </c>
      <c r="E76" s="302">
        <f>'DMI SR Data'!E73</f>
        <v>9.5283209437991307E-3</v>
      </c>
      <c r="F76" s="301">
        <f>'DMI SR Data'!F73</f>
        <v>2851771365.8036919</v>
      </c>
      <c r="G76" s="301">
        <f>'DMI SR Data'!G73</f>
        <v>131410550.44987392</v>
      </c>
      <c r="H76" s="302">
        <f>'DMI SR Data'!H73</f>
        <v>4.8306294410722241E-2</v>
      </c>
      <c r="I76" s="34"/>
      <c r="J76" s="70" t="s">
        <v>504</v>
      </c>
      <c r="K76" s="213">
        <f>'DMI SR Data'!C105</f>
        <v>34160623.448426709</v>
      </c>
      <c r="L76" s="213">
        <f>'DMI SR Data'!D105</f>
        <v>-65818.097844518721</v>
      </c>
      <c r="M76" s="215">
        <f>'DMI SR Data'!E105</f>
        <v>-1.9230190131082799E-3</v>
      </c>
      <c r="N76" s="213">
        <f>'DMI SR Data'!F105</f>
        <v>198115168.47862777</v>
      </c>
      <c r="O76" s="213">
        <f>'DMI SR Data'!G105</f>
        <v>4090579.4182924926</v>
      </c>
      <c r="P76" s="215">
        <f>'DMI SR Data'!H105</f>
        <v>2.1082788723342981E-2</v>
      </c>
    </row>
    <row r="77" spans="2:17" ht="15" thickBot="1">
      <c r="B77" s="70" t="s">
        <v>505</v>
      </c>
      <c r="C77" s="213">
        <f>'DMI SR Data'!C74</f>
        <v>53478058.948294938</v>
      </c>
      <c r="D77" s="213">
        <f>'DMI SR Data'!D74</f>
        <v>104729.57214568555</v>
      </c>
      <c r="E77" s="215">
        <f>'DMI SR Data'!E74</f>
        <v>1.9622079673464344E-3</v>
      </c>
      <c r="F77" s="213">
        <f>'DMI SR Data'!F74</f>
        <v>268299785.0771181</v>
      </c>
      <c r="G77" s="213">
        <f>'DMI SR Data'!G74</f>
        <v>13191474.568191022</v>
      </c>
      <c r="H77" s="215">
        <f>'DMI SR Data'!H74</f>
        <v>5.1709309437527745E-2</v>
      </c>
      <c r="I77" s="34"/>
      <c r="J77" s="70" t="s">
        <v>506</v>
      </c>
      <c r="K77" s="213">
        <f>'DMI SR Data'!C106</f>
        <v>67430426.81640701</v>
      </c>
      <c r="L77" s="213">
        <f>'DMI SR Data'!D106</f>
        <v>-113352.73988831043</v>
      </c>
      <c r="M77" s="215">
        <f>'DMI SR Data'!E106</f>
        <v>-1.6782113857551455E-3</v>
      </c>
      <c r="N77" s="213">
        <f>'DMI SR Data'!F106</f>
        <v>372199326.93491</v>
      </c>
      <c r="O77" s="213">
        <f>'DMI SR Data'!G106</f>
        <v>8877827.2095003724</v>
      </c>
      <c r="P77" s="215">
        <f>'DMI SR Data'!H106</f>
        <v>2.4435182658361913E-2</v>
      </c>
    </row>
    <row r="78" spans="2:17" ht="15" thickBot="1">
      <c r="B78" s="70" t="s">
        <v>507</v>
      </c>
      <c r="C78" s="213">
        <f>'DMI SR Data'!C75</f>
        <v>109862179.55203827</v>
      </c>
      <c r="D78" s="213">
        <f>'DMI SR Data'!D75</f>
        <v>1270501.2200763077</v>
      </c>
      <c r="E78" s="215">
        <f>'DMI SR Data'!E75</f>
        <v>1.1699802780397391E-2</v>
      </c>
      <c r="F78" s="213">
        <f>'DMI SR Data'!F75</f>
        <v>520836361.80928576</v>
      </c>
      <c r="G78" s="213">
        <f>'DMI SR Data'!G75</f>
        <v>16516323.137473702</v>
      </c>
      <c r="H78" s="215">
        <f>'DMI SR Data'!H75</f>
        <v>3.274968645103106E-2</v>
      </c>
      <c r="I78" s="34"/>
      <c r="J78" s="70" t="s">
        <v>508</v>
      </c>
      <c r="K78" s="213">
        <f>'DMI SR Data'!C107</f>
        <v>19445534.158596609</v>
      </c>
      <c r="L78" s="213">
        <f>'DMI SR Data'!D107</f>
        <v>-13453.37378006056</v>
      </c>
      <c r="M78" s="215">
        <f>'DMI SR Data'!E107</f>
        <v>-6.9137069735392338E-4</v>
      </c>
      <c r="N78" s="213">
        <f>'DMI SR Data'!F107</f>
        <v>93754289.860925764</v>
      </c>
      <c r="O78" s="213">
        <f>'DMI SR Data'!G107</f>
        <v>3749791.1883322597</v>
      </c>
      <c r="P78" s="215">
        <f>'DMI SR Data'!H107</f>
        <v>4.1662264038298299E-2</v>
      </c>
      <c r="Q78" s="87"/>
    </row>
    <row r="79" spans="2:17" ht="15" thickBot="1">
      <c r="B79" s="70" t="s">
        <v>509</v>
      </c>
      <c r="C79" s="213">
        <f>'DMI SR Data'!C76</f>
        <v>63226545.370643415</v>
      </c>
      <c r="D79" s="213">
        <f>'DMI SR Data'!D76</f>
        <v>80581.04354494065</v>
      </c>
      <c r="E79" s="215">
        <f>'DMI SR Data'!E76</f>
        <v>1.2761075771608745E-3</v>
      </c>
      <c r="F79" s="213">
        <f>'DMI SR Data'!F76</f>
        <v>247907358.30229595</v>
      </c>
      <c r="G79" s="213">
        <f>'DMI SR Data'!G76</f>
        <v>15652320.842787445</v>
      </c>
      <c r="H79" s="215">
        <f>'DMI SR Data'!H76</f>
        <v>6.7392815303376485E-2</v>
      </c>
      <c r="I79" s="34"/>
      <c r="J79" s="70" t="s">
        <v>510</v>
      </c>
      <c r="K79" s="213">
        <f>'DMI SR Data'!C108</f>
        <v>8452892.926491404</v>
      </c>
      <c r="L79" s="213">
        <f>'DMI SR Data'!D108</f>
        <v>35985.984418112785</v>
      </c>
      <c r="M79" s="215">
        <f>'DMI SR Data'!E108</f>
        <v>4.2754404516736353E-3</v>
      </c>
      <c r="N79" s="213">
        <f>'DMI SR Data'!F108</f>
        <v>47458784.474049665</v>
      </c>
      <c r="O79" s="213">
        <f>'DMI SR Data'!G108</f>
        <v>1744322.6066051051</v>
      </c>
      <c r="P79" s="215">
        <f>'DMI SR Data'!H108</f>
        <v>3.815690998754423E-2</v>
      </c>
    </row>
    <row r="80" spans="2:17" ht="15" thickBot="1">
      <c r="B80" s="70" t="s">
        <v>448</v>
      </c>
      <c r="C80" s="213">
        <f>'DMI SR Data'!C77</f>
        <v>31689637.638247594</v>
      </c>
      <c r="D80" s="213">
        <f>'DMI SR Data'!D77</f>
        <v>-39364.278841886669</v>
      </c>
      <c r="E80" s="215">
        <f>'DMI SR Data'!E77</f>
        <v>-1.2406403121267035E-3</v>
      </c>
      <c r="F80" s="213">
        <f>'DMI SR Data'!F77</f>
        <v>160406426.82473212</v>
      </c>
      <c r="G80" s="213">
        <f>'DMI SR Data'!G77</f>
        <v>9166271.5722383261</v>
      </c>
      <c r="H80" s="215">
        <f>'DMI SR Data'!H77</f>
        <v>6.0607393300643832E-2</v>
      </c>
      <c r="I80" s="34"/>
      <c r="J80" s="71" t="s">
        <v>511</v>
      </c>
      <c r="K80" s="213">
        <f>'DMI SR Data'!C109</f>
        <v>5431041.7675950583</v>
      </c>
      <c r="L80" s="213">
        <f>'DMI SR Data'!D109</f>
        <v>24134.582559222355</v>
      </c>
      <c r="M80" s="215">
        <f>'DMI SR Data'!E109</f>
        <v>4.4636576388840665E-3</v>
      </c>
      <c r="N80" s="213">
        <f>'DMI SR Data'!F109</f>
        <v>31827323.826767847</v>
      </c>
      <c r="O80" s="213">
        <f>'DMI SR Data'!G109</f>
        <v>1104261.1521567404</v>
      </c>
      <c r="P80" s="215">
        <f>'DMI SR Data'!H109</f>
        <v>3.5942417715707706E-2</v>
      </c>
    </row>
    <row r="81" spans="2:16" ht="15" thickBot="1">
      <c r="B81" s="70" t="s">
        <v>512</v>
      </c>
      <c r="C81" s="213">
        <f>'DMI SR Data'!C78</f>
        <v>116946010.50937334</v>
      </c>
      <c r="D81" s="213">
        <f>'DMI SR Data'!D78</f>
        <v>1854643.3076675832</v>
      </c>
      <c r="E81" s="215">
        <f>'DMI SR Data'!E78</f>
        <v>1.6114530157741457E-2</v>
      </c>
      <c r="F81" s="213">
        <f>'DMI SR Data'!F78</f>
        <v>543648612.38830388</v>
      </c>
      <c r="G81" s="213">
        <f>'DMI SR Data'!G78</f>
        <v>26450449.158149481</v>
      </c>
      <c r="H81" s="215">
        <f>'DMI SR Data'!H78</f>
        <v>5.114180799280791E-2</v>
      </c>
      <c r="I81" s="34"/>
    </row>
    <row r="82" spans="2:16" ht="15" thickBot="1">
      <c r="B82" s="70" t="s">
        <v>451</v>
      </c>
      <c r="C82" s="213">
        <f>'DMI SR Data'!C79</f>
        <v>56954142.475380369</v>
      </c>
      <c r="D82" s="213">
        <f>'DMI SR Data'!D79</f>
        <v>767423.45203880966</v>
      </c>
      <c r="E82" s="215">
        <f>'DMI SR Data'!E79</f>
        <v>1.3658449280870096E-2</v>
      </c>
      <c r="F82" s="213">
        <f>'DMI SR Data'!F79</f>
        <v>255302042.68754262</v>
      </c>
      <c r="G82" s="213">
        <f>'DMI SR Data'!G79</f>
        <v>10575985.780869335</v>
      </c>
      <c r="H82" s="215">
        <f>'DMI SR Data'!H79</f>
        <v>4.321560979059335E-2</v>
      </c>
      <c r="I82" s="34"/>
      <c r="J82" s="367" t="s">
        <v>527</v>
      </c>
      <c r="K82" s="342" t="s">
        <v>76</v>
      </c>
      <c r="L82" s="343"/>
      <c r="M82" s="344"/>
      <c r="N82" s="353" t="s">
        <v>21</v>
      </c>
      <c r="O82" s="354"/>
      <c r="P82" s="355"/>
    </row>
    <row r="83" spans="2:16" ht="15" thickBot="1">
      <c r="B83" s="70" t="s">
        <v>513</v>
      </c>
      <c r="C83" s="213">
        <f>'DMI SR Data'!C80</f>
        <v>80596029.684395194</v>
      </c>
      <c r="D83" s="213">
        <f>'DMI SR Data'!D80</f>
        <v>893297.31967094541</v>
      </c>
      <c r="E83" s="215">
        <f>'DMI SR Data'!E80</f>
        <v>1.1207863183198864E-2</v>
      </c>
      <c r="F83" s="213">
        <f>'DMI SR Data'!F80</f>
        <v>388975050.91887611</v>
      </c>
      <c r="G83" s="213">
        <f>'DMI SR Data'!G80</f>
        <v>18407685.844897211</v>
      </c>
      <c r="H83" s="215">
        <f>'DMI SR Data'!H80</f>
        <v>4.9674330715070818E-2</v>
      </c>
      <c r="I83" s="34"/>
      <c r="J83" s="368"/>
      <c r="K83" s="35" t="s">
        <v>18</v>
      </c>
      <c r="L83" s="35" t="s">
        <v>24</v>
      </c>
      <c r="M83" s="35" t="s">
        <v>25</v>
      </c>
      <c r="N83" s="35" t="s">
        <v>18</v>
      </c>
      <c r="O83" s="35" t="s">
        <v>24</v>
      </c>
      <c r="P83" s="35" t="s">
        <v>25</v>
      </c>
    </row>
    <row r="84" spans="2:16" ht="15" thickBot="1">
      <c r="B84" s="71" t="s">
        <v>514</v>
      </c>
      <c r="C84" s="213">
        <f>'DMI SR Data'!C81</f>
        <v>91882537.223573938</v>
      </c>
      <c r="D84" s="213">
        <f>'DMI SR Data'!D81</f>
        <v>774969.99791197479</v>
      </c>
      <c r="E84" s="215">
        <f>'DMI SR Data'!E81</f>
        <v>8.5060991255805542E-3</v>
      </c>
      <c r="F84" s="213">
        <f>'DMI SR Data'!F81</f>
        <v>466395727.79553747</v>
      </c>
      <c r="G84" s="213">
        <f>'DMI SR Data'!G81</f>
        <v>21450039.545267701</v>
      </c>
      <c r="H84" s="215">
        <f>'DMI SR Data'!H81</f>
        <v>4.8208219815814107E-2</v>
      </c>
      <c r="I84" s="34"/>
      <c r="J84" s="300" t="s">
        <v>528</v>
      </c>
      <c r="K84" s="301">
        <f>'DMI SR Data'!C101</f>
        <v>118152770.37396622</v>
      </c>
      <c r="L84" s="301">
        <f>'DMI SR Data'!D101</f>
        <v>987476.07047346234</v>
      </c>
      <c r="M84" s="302">
        <f>'DMI SR Data'!E101</f>
        <v>8.4280594893194859E-3</v>
      </c>
      <c r="N84" s="301">
        <f>'DMI SR Data'!F101</f>
        <v>532208014.94159973</v>
      </c>
      <c r="O84" s="301">
        <f>'DMI SR Data'!G101</f>
        <v>41495725.405606031</v>
      </c>
      <c r="P84" s="302">
        <f>'DMI SR Data'!H101</f>
        <v>8.4562229824819424E-2</v>
      </c>
    </row>
    <row r="85" spans="2:16" ht="15" thickBot="1">
      <c r="B85" s="179"/>
      <c r="C85" s="34"/>
      <c r="D85" s="38"/>
      <c r="E85" s="34"/>
      <c r="F85" s="34"/>
      <c r="G85" s="38"/>
      <c r="H85" s="34"/>
      <c r="I85" s="34"/>
      <c r="J85" s="70" t="s">
        <v>515</v>
      </c>
      <c r="K85" s="213">
        <f>'DMI SR Data'!C102</f>
        <v>31476383.687967133</v>
      </c>
      <c r="L85" s="213">
        <f>'DMI SR Data'!D102</f>
        <v>227926.60195305198</v>
      </c>
      <c r="M85" s="215">
        <f>'DMI SR Data'!E102</f>
        <v>7.2940113915277256E-3</v>
      </c>
      <c r="N85" s="213">
        <f>'DMI SR Data'!F102</f>
        <v>153177448.8933014</v>
      </c>
      <c r="O85" s="213">
        <f>'DMI SR Data'!G102</f>
        <v>10144130.11572805</v>
      </c>
      <c r="P85" s="215">
        <f>'DMI SR Data'!H102</f>
        <v>7.0921448250130248E-2</v>
      </c>
    </row>
    <row r="86" spans="2:16" ht="15" thickBot="1">
      <c r="B86" s="367" t="s">
        <v>37</v>
      </c>
      <c r="C86" s="342" t="s">
        <v>76</v>
      </c>
      <c r="D86" s="343"/>
      <c r="E86" s="344"/>
      <c r="F86" s="358" t="s">
        <v>21</v>
      </c>
      <c r="G86" s="358"/>
      <c r="H86" s="358"/>
      <c r="I86" s="34"/>
      <c r="J86" s="71" t="s">
        <v>516</v>
      </c>
      <c r="K86" s="213">
        <f>'DMI SR Data'!C103</f>
        <v>86676386.685999393</v>
      </c>
      <c r="L86" s="213">
        <f>'DMI SR Data'!D103</f>
        <v>759549.4685203582</v>
      </c>
      <c r="M86" s="215">
        <f>'DMI SR Data'!E103</f>
        <v>8.8405194269166425E-3</v>
      </c>
      <c r="N86" s="213">
        <f>'DMI SR Data'!F103</f>
        <v>379030566.04829848</v>
      </c>
      <c r="O86" s="213">
        <f>'DMI SR Data'!G103</f>
        <v>31351595.28987813</v>
      </c>
      <c r="P86" s="215">
        <f>'DMI SR Data'!H103</f>
        <v>9.0173976359537514E-2</v>
      </c>
    </row>
    <row r="87" spans="2:16" ht="15" thickBot="1">
      <c r="B87" s="368"/>
      <c r="C87" s="35" t="s">
        <v>18</v>
      </c>
      <c r="D87" s="35" t="s">
        <v>24</v>
      </c>
      <c r="E87" s="35" t="s">
        <v>25</v>
      </c>
      <c r="F87" s="35" t="s">
        <v>18</v>
      </c>
      <c r="G87" s="35" t="s">
        <v>24</v>
      </c>
      <c r="H87" s="35" t="s">
        <v>25</v>
      </c>
      <c r="I87" s="34"/>
      <c r="J87" s="267"/>
      <c r="K87" s="56"/>
      <c r="L87" s="56"/>
      <c r="M87" s="268"/>
      <c r="N87" s="56"/>
      <c r="O87" s="56"/>
      <c r="P87" s="268"/>
    </row>
    <row r="88" spans="2:16" ht="15" thickBot="1">
      <c r="B88" s="300" t="s">
        <v>529</v>
      </c>
      <c r="C88" s="301">
        <f>'DMI SR Data'!C90</f>
        <v>457856268.5060544</v>
      </c>
      <c r="D88" s="301">
        <f>'DMI SR Data'!D90</f>
        <v>-158524.33381146193</v>
      </c>
      <c r="E88" s="302">
        <f>'DMI SR Data'!E90</f>
        <v>-3.4611182059983431E-4</v>
      </c>
      <c r="F88" s="301">
        <f>'DMI SR Data'!F90</f>
        <v>2114402136.6488817</v>
      </c>
      <c r="G88" s="301">
        <f>'DMI SR Data'!G90</f>
        <v>87884914.716428995</v>
      </c>
      <c r="H88" s="302">
        <f>'DMI SR Data'!H90</f>
        <v>4.3367465011041662E-2</v>
      </c>
      <c r="I88" s="34"/>
      <c r="J88" s="367" t="s">
        <v>530</v>
      </c>
      <c r="K88" s="354" t="s">
        <v>76</v>
      </c>
      <c r="L88" s="354"/>
      <c r="M88" s="355"/>
      <c r="N88" s="353" t="s">
        <v>21</v>
      </c>
      <c r="O88" s="354"/>
      <c r="P88" s="355"/>
    </row>
    <row r="89" spans="2:16" ht="15" thickBot="1">
      <c r="B89" s="269" t="s">
        <v>337</v>
      </c>
      <c r="C89" s="213">
        <f>'DMI SR Data'!C91</f>
        <v>38206798.440434046</v>
      </c>
      <c r="D89" s="213">
        <f>'DMI SR Data'!D91</f>
        <v>-252301.53531933576</v>
      </c>
      <c r="E89" s="215">
        <f>'DMI SR Data'!E91</f>
        <v>-6.5602558426586261E-3</v>
      </c>
      <c r="F89" s="213">
        <f>'DMI SR Data'!F91</f>
        <v>189823408.76700309</v>
      </c>
      <c r="G89" s="213">
        <f>'DMI SR Data'!G91</f>
        <v>10588065.812034607</v>
      </c>
      <c r="H89" s="216">
        <f>'DMI SR Data'!H91</f>
        <v>5.9073537827273148E-2</v>
      </c>
      <c r="I89" s="34"/>
      <c r="J89" s="368"/>
      <c r="K89" s="271" t="s">
        <v>18</v>
      </c>
      <c r="L89" s="35" t="s">
        <v>24</v>
      </c>
      <c r="M89" s="35" t="s">
        <v>25</v>
      </c>
      <c r="N89" s="35" t="s">
        <v>18</v>
      </c>
      <c r="O89" s="35" t="s">
        <v>24</v>
      </c>
      <c r="P89" s="35" t="s">
        <v>25</v>
      </c>
    </row>
    <row r="90" spans="2:16" ht="15" thickBot="1">
      <c r="B90" s="269" t="s">
        <v>338</v>
      </c>
      <c r="C90" s="213">
        <f>'DMI SR Data'!C92</f>
        <v>136214818.74997935</v>
      </c>
      <c r="D90" s="213">
        <f>'DMI SR Data'!D92</f>
        <v>-421768.29831817746</v>
      </c>
      <c r="E90" s="215">
        <f>'DMI SR Data'!E92</f>
        <v>-3.086788885974539E-3</v>
      </c>
      <c r="F90" s="213">
        <f>'DMI SR Data'!F92</f>
        <v>589307655.24405432</v>
      </c>
      <c r="G90" s="213">
        <f>'DMI SR Data'!G92</f>
        <v>16779755.517565846</v>
      </c>
      <c r="H90" s="216">
        <f>'DMI SR Data'!H92</f>
        <v>2.930818834432693E-2</v>
      </c>
      <c r="I90" s="34"/>
      <c r="J90" s="300" t="s">
        <v>530</v>
      </c>
      <c r="K90" s="301">
        <f>'DMI SR Data'!C112</f>
        <v>163568058.20742434</v>
      </c>
      <c r="L90" s="301">
        <f>'DMI SR Data'!D112</f>
        <v>1790842.6904853582</v>
      </c>
      <c r="M90" s="302">
        <f>'DMI SR Data'!E112</f>
        <v>1.106980785126597E-2</v>
      </c>
      <c r="N90" s="301">
        <f>'DMI SR Data'!F112</f>
        <v>911970733.51706505</v>
      </c>
      <c r="O90" s="301">
        <f>'DMI SR Data'!G112</f>
        <v>14908699.803871155</v>
      </c>
      <c r="P90" s="302">
        <f>'DMI SR Data'!H112</f>
        <v>1.6619474733714706E-2</v>
      </c>
    </row>
    <row r="91" spans="2:16" ht="15" thickBot="1">
      <c r="B91" s="269" t="s">
        <v>339</v>
      </c>
      <c r="C91" s="213">
        <f>'DMI SR Data'!C93</f>
        <v>44258319.879383676</v>
      </c>
      <c r="D91" s="213">
        <f>'DMI SR Data'!D93</f>
        <v>-375147.44901202619</v>
      </c>
      <c r="E91" s="215">
        <f>'DMI SR Data'!E93</f>
        <v>-8.40507071189113E-3</v>
      </c>
      <c r="F91" s="213">
        <f>'DMI SR Data'!F93</f>
        <v>198802044.7592724</v>
      </c>
      <c r="G91" s="213">
        <f>'DMI SR Data'!G93</f>
        <v>5527802.8670694232</v>
      </c>
      <c r="H91" s="216">
        <f>'DMI SR Data'!H93</f>
        <v>2.8600825505514113E-2</v>
      </c>
      <c r="I91" s="34"/>
      <c r="J91" s="70" t="s">
        <v>358</v>
      </c>
      <c r="K91" s="65">
        <f>'DMI SR Data'!C113</f>
        <v>20045216.39469263</v>
      </c>
      <c r="L91" s="65">
        <f>'DMI SR Data'!D113</f>
        <v>441423.83408727497</v>
      </c>
      <c r="M91" s="177">
        <f>'DMI SR Data'!E113</f>
        <v>2.2517267142192411E-2</v>
      </c>
      <c r="N91" s="65">
        <f>'DMI SR Data'!F113</f>
        <v>106438444.39801358</v>
      </c>
      <c r="O91" s="65">
        <f>'DMI SR Data'!G113</f>
        <v>3001985.1809620708</v>
      </c>
      <c r="P91" s="177">
        <f>'DMI SR Data'!H113</f>
        <v>2.9022505252840222E-2</v>
      </c>
    </row>
    <row r="92" spans="2:16" ht="15" thickBot="1">
      <c r="B92" s="269" t="s">
        <v>340</v>
      </c>
      <c r="C92" s="213">
        <f>'DMI SR Data'!C94</f>
        <v>36915503.762805678</v>
      </c>
      <c r="D92" s="213">
        <f>'DMI SR Data'!D94</f>
        <v>172645.69096190482</v>
      </c>
      <c r="E92" s="215">
        <f>'DMI SR Data'!E94</f>
        <v>4.6987550784510579E-3</v>
      </c>
      <c r="F92" s="213">
        <f>'DMI SR Data'!F94</f>
        <v>173331074.47795814</v>
      </c>
      <c r="G92" s="213">
        <f>'DMI SR Data'!G94</f>
        <v>10719230.810233772</v>
      </c>
      <c r="H92" s="216">
        <f>'DMI SR Data'!H94</f>
        <v>6.5919127220137125E-2</v>
      </c>
      <c r="I92" s="34"/>
      <c r="J92" s="70" t="s">
        <v>359</v>
      </c>
      <c r="K92" s="65">
        <f>'DMI SR Data'!C114</f>
        <v>55712031.842608996</v>
      </c>
      <c r="L92" s="65">
        <f>'DMI SR Data'!D114</f>
        <v>647163.98679220676</v>
      </c>
      <c r="M92" s="177">
        <f>'DMI SR Data'!E114</f>
        <v>1.1752756557715837E-2</v>
      </c>
      <c r="N92" s="65">
        <f>'DMI SR Data'!F114</f>
        <v>339575037.49554956</v>
      </c>
      <c r="O92" s="65">
        <f>'DMI SR Data'!G114</f>
        <v>4184722.8311585188</v>
      </c>
      <c r="P92" s="177">
        <f>'DMI SR Data'!H114</f>
        <v>1.2477172560412097E-2</v>
      </c>
    </row>
    <row r="93" spans="2:16" ht="15" thickBot="1">
      <c r="B93" s="269" t="s">
        <v>341</v>
      </c>
      <c r="C93" s="213">
        <f>'DMI SR Data'!C95</f>
        <v>67040688.880003713</v>
      </c>
      <c r="D93" s="213">
        <f>'DMI SR Data'!D95</f>
        <v>724803.21649841964</v>
      </c>
      <c r="E93" s="215">
        <f>'DMI SR Data'!E95</f>
        <v>1.0929556459159653E-2</v>
      </c>
      <c r="F93" s="213">
        <f>'DMI SR Data'!F95</f>
        <v>303447252.34058648</v>
      </c>
      <c r="G93" s="213">
        <f>'DMI SR Data'!G95</f>
        <v>7624877.9722164869</v>
      </c>
      <c r="H93" s="216">
        <f>'DMI SR Data'!H95</f>
        <v>2.5775190225204806E-2</v>
      </c>
      <c r="J93" s="70" t="s">
        <v>360</v>
      </c>
      <c r="K93" s="65">
        <f>'DMI SR Data'!C115</f>
        <v>44151696.082943849</v>
      </c>
      <c r="L93" s="65">
        <f>'DMI SR Data'!D115</f>
        <v>588468.94621556252</v>
      </c>
      <c r="M93" s="177">
        <f>'DMI SR Data'!E115</f>
        <v>1.3508387346249255E-2</v>
      </c>
      <c r="N93" s="65">
        <f>'DMI SR Data'!F115</f>
        <v>232530970.01383671</v>
      </c>
      <c r="O93" s="65">
        <f>'DMI SR Data'!G115</f>
        <v>6854507.8941321969</v>
      </c>
      <c r="P93" s="177">
        <f>'DMI SR Data'!H115</f>
        <v>3.0373162667254115E-2</v>
      </c>
    </row>
    <row r="94" spans="2:16" ht="16" thickBot="1">
      <c r="B94" s="269" t="s">
        <v>342</v>
      </c>
      <c r="C94" s="213">
        <f>'DMI SR Data'!C96</f>
        <v>75537682.200520962</v>
      </c>
      <c r="D94" s="213">
        <f>'DMI SR Data'!D96</f>
        <v>1192.4324306845665</v>
      </c>
      <c r="E94" s="215">
        <f>'DMI SR Data'!E96</f>
        <v>1.5786177440339576E-5</v>
      </c>
      <c r="F94" s="213">
        <f>'DMI SR Data'!F96</f>
        <v>385290358.5371905</v>
      </c>
      <c r="G94" s="213">
        <f>'DMI SR Data'!G96</f>
        <v>25248195.92279321</v>
      </c>
      <c r="H94" s="216">
        <f>'DMI SR Data'!H96</f>
        <v>7.0125664559552867E-2</v>
      </c>
      <c r="I94" s="217"/>
      <c r="J94" s="71" t="s">
        <v>361</v>
      </c>
      <c r="K94" s="72">
        <f>'DMI SR Data'!C116</f>
        <v>43659113.887180872</v>
      </c>
      <c r="L94" s="72">
        <f>'DMI SR Data'!D116</f>
        <v>113785.92339017987</v>
      </c>
      <c r="M94" s="178">
        <f>'DMI SR Data'!E116</f>
        <v>2.6130455024887273E-3</v>
      </c>
      <c r="N94" s="72">
        <f>'DMI SR Data'!F116</f>
        <v>233426281.60966504</v>
      </c>
      <c r="O94" s="72">
        <f>'DMI SR Data'!G116</f>
        <v>867483.89761823416</v>
      </c>
      <c r="P94" s="178">
        <f>'DMI SR Data'!H116</f>
        <v>3.7301702027731868E-3</v>
      </c>
    </row>
    <row r="95" spans="2:16" ht="15" thickBot="1">
      <c r="B95" s="269" t="s">
        <v>343</v>
      </c>
      <c r="C95" s="213">
        <f>'DMI SR Data'!C97</f>
        <v>26553330.74213662</v>
      </c>
      <c r="D95" s="213">
        <f>'DMI SR Data'!D97</f>
        <v>46205.250087302178</v>
      </c>
      <c r="E95" s="215">
        <f>'DMI SR Data'!E97</f>
        <v>1.7431256399778701E-3</v>
      </c>
      <c r="F95" s="213">
        <f>'DMI SR Data'!F97</f>
        <v>115425000.27172202</v>
      </c>
      <c r="G95" s="213">
        <f>'DMI SR Data'!G97</f>
        <v>6568482.314096421</v>
      </c>
      <c r="H95" s="216">
        <f>'DMI SR Data'!H97</f>
        <v>6.0340735100982409E-2</v>
      </c>
      <c r="I95" s="179"/>
    </row>
    <row r="96" spans="2:16" ht="15" thickBot="1">
      <c r="B96" s="269" t="s">
        <v>344</v>
      </c>
      <c r="C96" s="213">
        <f>'DMI SR Data'!C98</f>
        <v>11861486.138902513</v>
      </c>
      <c r="D96" s="213">
        <f>'DMI SR Data'!D98</f>
        <v>-93934.346432665363</v>
      </c>
      <c r="E96" s="215">
        <f>'DMI SR Data'!E98</f>
        <v>-7.857050828775752E-3</v>
      </c>
      <c r="F96" s="213">
        <f>'DMI SR Data'!F98</f>
        <v>53812703.949143276</v>
      </c>
      <c r="G96" s="213">
        <f>'DMI SR Data'!G98</f>
        <v>2186976.86787159</v>
      </c>
      <c r="H96" s="216">
        <f>'DMI SR Data'!H98</f>
        <v>4.2362151421688386E-2</v>
      </c>
      <c r="I96" s="181"/>
      <c r="J96" s="367" t="s">
        <v>38</v>
      </c>
      <c r="K96" s="342" t="s">
        <v>76</v>
      </c>
      <c r="L96" s="343"/>
      <c r="M96" s="344"/>
      <c r="N96" s="353" t="s">
        <v>21</v>
      </c>
      <c r="O96" s="354"/>
      <c r="P96" s="355"/>
    </row>
    <row r="97" spans="2:17" ht="15" thickBot="1">
      <c r="B97" s="269" t="s">
        <v>345</v>
      </c>
      <c r="C97" s="213">
        <f>'DMI SR Data'!C99</f>
        <v>11555138.259274304</v>
      </c>
      <c r="D97" s="213">
        <f>'DMI SR Data'!D99</f>
        <v>33390.649180648848</v>
      </c>
      <c r="E97" s="215">
        <f>'DMI SR Data'!E99</f>
        <v>2.8980542110987476E-3</v>
      </c>
      <c r="F97" s="213">
        <f>'DMI SR Data'!F99</f>
        <v>56791802.159041539</v>
      </c>
      <c r="G97" s="213">
        <f>'DMI SR Data'!G99</f>
        <v>1614212.4666559771</v>
      </c>
      <c r="H97" s="216">
        <f>'DMI SR Data'!H99</f>
        <v>2.9254856467185199E-2</v>
      </c>
      <c r="I97" s="34"/>
      <c r="J97" s="368"/>
      <c r="K97" s="35" t="s">
        <v>18</v>
      </c>
      <c r="L97" s="35" t="s">
        <v>24</v>
      </c>
      <c r="M97" s="35" t="s">
        <v>25</v>
      </c>
      <c r="N97" s="35" t="s">
        <v>18</v>
      </c>
      <c r="O97" s="35" t="s">
        <v>24</v>
      </c>
      <c r="P97" s="35" t="s">
        <v>25</v>
      </c>
    </row>
    <row r="98" spans="2:17" ht="15" thickBot="1">
      <c r="B98" s="270" t="s">
        <v>490</v>
      </c>
      <c r="C98" s="213">
        <f>'DMI SR Data'!C100</f>
        <v>9712501.4526193216</v>
      </c>
      <c r="D98" s="213">
        <f>'DMI SR Data'!D100</f>
        <v>6390.0561133511364</v>
      </c>
      <c r="E98" s="215">
        <f>'DMI SR Data'!E100</f>
        <v>6.5835388162260779E-4</v>
      </c>
      <c r="F98" s="213">
        <f>'DMI SR Data'!F100</f>
        <v>48370836.14290981</v>
      </c>
      <c r="G98" s="213">
        <f>'DMI SR Data'!G100</f>
        <v>1027314.1658924222</v>
      </c>
      <c r="H98" s="216">
        <f>'DMI SR Data'!H100</f>
        <v>2.1699149598357413E-2</v>
      </c>
      <c r="I98" s="34"/>
      <c r="J98" s="300" t="s">
        <v>531</v>
      </c>
      <c r="K98" s="301">
        <f>'DMI SR Data'!C110</f>
        <v>338108486.06812298</v>
      </c>
      <c r="L98" s="301">
        <f>'DMI SR Data'!D110</f>
        <v>2557342.2071855664</v>
      </c>
      <c r="M98" s="302">
        <f>'DMI SR Data'!E110</f>
        <v>7.621318699021949E-3</v>
      </c>
      <c r="N98" s="301">
        <f>'DMI SR Data'!F110</f>
        <v>2023446452.5321372</v>
      </c>
      <c r="O98" s="301">
        <f>'DMI SR Data'!G110</f>
        <v>108841217.29431248</v>
      </c>
      <c r="P98" s="302">
        <f>'DMI SR Data'!H110</f>
        <v>5.6847863617584149E-2</v>
      </c>
    </row>
    <row r="99" spans="2:17" ht="15" thickBot="1">
      <c r="B99" s="272"/>
      <c r="C99" s="56"/>
      <c r="D99" s="56"/>
      <c r="E99" s="268"/>
      <c r="F99" s="56"/>
      <c r="G99" s="56"/>
      <c r="H99" s="268"/>
      <c r="I99" s="34"/>
      <c r="J99" s="300" t="s">
        <v>532</v>
      </c>
      <c r="K99" s="301">
        <f>'DMI SR Data'!C117</f>
        <v>15036590.125033807</v>
      </c>
      <c r="L99" s="301">
        <f>'DMI SR Data'!D117</f>
        <v>264213.328269355</v>
      </c>
      <c r="M99" s="302">
        <f>'DMI SR Data'!E117</f>
        <v>1.7885634241825245E-2</v>
      </c>
      <c r="N99" s="301">
        <f>'DMI SR Data'!F117</f>
        <v>84616856.462215275</v>
      </c>
      <c r="O99" s="301">
        <f>'DMI SR Data'!G117</f>
        <v>3604705.7383881509</v>
      </c>
      <c r="P99" s="302">
        <f>'DMI SR Data'!H117</f>
        <v>4.4495865202699061E-2</v>
      </c>
    </row>
    <row r="100" spans="2:17" ht="15" thickBot="1">
      <c r="B100" s="272"/>
      <c r="C100" s="56"/>
      <c r="D100" s="56"/>
      <c r="E100" s="268"/>
      <c r="F100" s="56"/>
      <c r="G100" s="56"/>
      <c r="H100" s="268"/>
      <c r="I100" s="34"/>
      <c r="J100" s="300" t="s">
        <v>533</v>
      </c>
      <c r="K100" s="301">
        <f>'DMI SR Data'!C119</f>
        <v>93417882.244143873</v>
      </c>
      <c r="L100" s="301">
        <f>'DMI SR Data'!D119</f>
        <v>276466.65064948797</v>
      </c>
      <c r="M100" s="302">
        <f>'DMI SR Data'!E119</f>
        <v>2.9682461758590477E-3</v>
      </c>
      <c r="N100" s="301">
        <f>'DMI SR Data'!F119</f>
        <v>353751051.10142922</v>
      </c>
      <c r="O100" s="301">
        <f>'DMI SR Data'!G119</f>
        <v>14055533.97224623</v>
      </c>
      <c r="P100" s="302">
        <f>'DMI SR Data'!H119</f>
        <v>4.1376860345498888E-2</v>
      </c>
    </row>
    <row r="101" spans="2:17" ht="15" thickBot="1">
      <c r="B101" s="272"/>
      <c r="C101" s="56"/>
      <c r="D101" s="56"/>
      <c r="E101" s="268"/>
      <c r="F101" s="56"/>
      <c r="G101" s="56"/>
      <c r="H101" s="268"/>
      <c r="I101" s="34"/>
      <c r="J101" s="300" t="s">
        <v>534</v>
      </c>
      <c r="K101" s="301">
        <f>'DMI SR Data'!C121</f>
        <v>44363305.087753162</v>
      </c>
      <c r="L101" s="301">
        <f>'DMI SR Data'!D121</f>
        <v>244560.09983815253</v>
      </c>
      <c r="M101" s="302">
        <f>'DMI SR Data'!E121</f>
        <v>5.5432243121408447E-3</v>
      </c>
      <c r="N101" s="301">
        <f>'DMI SR Data'!F121</f>
        <v>234682752.89502862</v>
      </c>
      <c r="O101" s="301">
        <f>'DMI SR Data'!G121</f>
        <v>14464592.995068252</v>
      </c>
      <c r="P101" s="302">
        <f>'DMI SR Data'!H121</f>
        <v>6.568301633997467E-2</v>
      </c>
    </row>
    <row r="102" spans="2:17" ht="15" thickBot="1">
      <c r="B102" s="272"/>
      <c r="C102" s="56"/>
      <c r="D102" s="56"/>
      <c r="E102" s="268"/>
      <c r="F102" s="56"/>
      <c r="G102" s="56"/>
      <c r="H102" s="268"/>
      <c r="I102" s="34"/>
      <c r="J102" s="300" t="s">
        <v>535</v>
      </c>
      <c r="K102" s="301">
        <f>'DMI SR Data'!C123</f>
        <v>116664268.08796985</v>
      </c>
      <c r="L102" s="301">
        <f>'DMI SR Data'!D123</f>
        <v>-337866.76942513883</v>
      </c>
      <c r="M102" s="302">
        <f>'DMI SR Data'!E123</f>
        <v>-2.8876974752378576E-3</v>
      </c>
      <c r="N102" s="301">
        <f>'DMI SR Data'!F123</f>
        <v>487340812.33049208</v>
      </c>
      <c r="O102" s="301">
        <f>'DMI SR Data'!G123</f>
        <v>13553860.43418324</v>
      </c>
      <c r="P102" s="302">
        <f>'DMI SR Data'!H123</f>
        <v>2.860750043861399E-2</v>
      </c>
    </row>
    <row r="103" spans="2:17" ht="15" thickBot="1">
      <c r="B103" s="272"/>
      <c r="C103" s="56"/>
      <c r="D103" s="56"/>
      <c r="E103" s="268"/>
      <c r="F103" s="56"/>
      <c r="G103" s="56"/>
      <c r="H103" s="268"/>
      <c r="I103" s="34"/>
      <c r="J103" s="300" t="s">
        <v>536</v>
      </c>
      <c r="K103" s="301">
        <f>'DMI SR Data'!C125</f>
        <v>79241070.996699661</v>
      </c>
      <c r="L103" s="301">
        <f>'DMI SR Data'!D125</f>
        <v>264275.28721562028</v>
      </c>
      <c r="M103" s="302">
        <f>'DMI SR Data'!E125</f>
        <v>3.3462396751035117E-3</v>
      </c>
      <c r="N103" s="301">
        <f>'DMI SR Data'!F125</f>
        <v>430784789.23396003</v>
      </c>
      <c r="O103" s="301">
        <f>'DMI SR Data'!G125</f>
        <v>27455802.062723815</v>
      </c>
      <c r="P103" s="302">
        <f>'DMI SR Data'!H125</f>
        <v>6.8072970046824971E-2</v>
      </c>
    </row>
    <row r="104" spans="2:17" ht="15" thickBot="1">
      <c r="B104" s="272"/>
      <c r="C104" s="56"/>
      <c r="D104" s="56"/>
      <c r="E104" s="268"/>
      <c r="F104" s="56"/>
      <c r="G104" s="56"/>
      <c r="H104" s="268"/>
      <c r="I104" s="34"/>
      <c r="J104" s="300" t="s">
        <v>537</v>
      </c>
      <c r="K104" s="301">
        <f>'DMI SR Data'!C127</f>
        <v>60228042.993967995</v>
      </c>
      <c r="L104" s="301">
        <f>'DMI SR Data'!D127</f>
        <v>336336.56127760559</v>
      </c>
      <c r="M104" s="302">
        <f>'DMI SR Data'!E127</f>
        <v>5.6157451725907864E-3</v>
      </c>
      <c r="N104" s="301">
        <f>'DMI SR Data'!F127</f>
        <v>255982243.81524143</v>
      </c>
      <c r="O104" s="301">
        <f>'DMI SR Data'!G127</f>
        <v>12066124.380154729</v>
      </c>
      <c r="P104" s="302">
        <f>'DMI SR Data'!H127</f>
        <v>4.9468335295346819E-2</v>
      </c>
    </row>
    <row r="105" spans="2:17">
      <c r="B105" s="272"/>
      <c r="C105" s="56"/>
      <c r="D105" s="56"/>
      <c r="E105" s="268"/>
      <c r="F105" s="56"/>
      <c r="G105" s="56"/>
      <c r="H105" s="268"/>
      <c r="I105" s="34"/>
    </row>
    <row r="106" spans="2:17">
      <c r="B106" s="179"/>
      <c r="C106" s="34"/>
      <c r="D106" s="38"/>
      <c r="E106" s="34"/>
      <c r="F106" s="34"/>
      <c r="G106" s="38"/>
      <c r="H106" s="34"/>
      <c r="I106" s="34"/>
    </row>
    <row r="107" spans="2:17">
      <c r="I107" s="34"/>
      <c r="Q107" s="87">
        <f>SUM(K121:K122)</f>
        <v>15474312.024452552</v>
      </c>
    </row>
    <row r="108" spans="2:17" ht="16" thickBot="1">
      <c r="B108" s="217" t="str">
        <f>'HOME PAGE'!H7</f>
        <v>YTD ENDING 03-23-2025</v>
      </c>
      <c r="C108" s="217"/>
      <c r="D108" s="217"/>
      <c r="E108" s="217"/>
      <c r="F108" s="217"/>
      <c r="G108" s="217"/>
      <c r="H108" s="217"/>
      <c r="I108" s="34"/>
      <c r="J108" s="217"/>
      <c r="K108" s="217"/>
      <c r="L108" s="217"/>
      <c r="M108" s="217"/>
      <c r="N108" s="217"/>
      <c r="O108" s="217"/>
      <c r="P108" s="217"/>
    </row>
    <row r="109" spans="2:17" ht="15" thickBot="1">
      <c r="B109" s="369" t="s">
        <v>35</v>
      </c>
      <c r="C109" s="342" t="s">
        <v>76</v>
      </c>
      <c r="D109" s="343"/>
      <c r="E109" s="344"/>
      <c r="F109" s="358" t="s">
        <v>21</v>
      </c>
      <c r="G109" s="358"/>
      <c r="H109" s="358"/>
      <c r="I109" s="34"/>
      <c r="J109" s="367" t="s">
        <v>517</v>
      </c>
      <c r="K109" s="342" t="s">
        <v>76</v>
      </c>
      <c r="L109" s="343"/>
      <c r="M109" s="344"/>
      <c r="N109" s="353" t="s">
        <v>21</v>
      </c>
      <c r="O109" s="354"/>
      <c r="P109" s="355"/>
    </row>
    <row r="110" spans="2:17" ht="15" thickBot="1">
      <c r="B110" s="369"/>
      <c r="C110" s="35" t="s">
        <v>18</v>
      </c>
      <c r="D110" s="35" t="s">
        <v>24</v>
      </c>
      <c r="E110" s="35" t="s">
        <v>25</v>
      </c>
      <c r="F110" s="35" t="s">
        <v>18</v>
      </c>
      <c r="G110" s="35" t="s">
        <v>24</v>
      </c>
      <c r="H110" s="35" t="s">
        <v>25</v>
      </c>
      <c r="I110" s="34"/>
      <c r="J110" s="368"/>
      <c r="K110" s="35" t="s">
        <v>18</v>
      </c>
      <c r="L110" s="35" t="s">
        <v>24</v>
      </c>
      <c r="M110" s="35" t="s">
        <v>25</v>
      </c>
      <c r="N110" s="35" t="s">
        <v>18</v>
      </c>
      <c r="O110" s="35" t="s">
        <v>24</v>
      </c>
      <c r="P110" s="35" t="s">
        <v>25</v>
      </c>
    </row>
    <row r="111" spans="2:17" ht="15" thickBot="1">
      <c r="B111" s="300" t="s">
        <v>518</v>
      </c>
      <c r="C111" s="301">
        <f>'DMI SR Data'!C207</f>
        <v>39281342.023052625</v>
      </c>
      <c r="D111" s="301">
        <f>'DMI SR Data'!D207</f>
        <v>497533.81151844561</v>
      </c>
      <c r="E111" s="302">
        <f>'DMI SR Data'!E207</f>
        <v>1.2828389847763341E-2</v>
      </c>
      <c r="F111" s="301">
        <f>'DMI SR Data'!F207</f>
        <v>156738844.72156191</v>
      </c>
      <c r="G111" s="301">
        <f>'DMI SR Data'!G207</f>
        <v>7949644.079662174</v>
      </c>
      <c r="H111" s="302">
        <f>'DMI SR Data'!H207</f>
        <v>5.3428905091002399E-2</v>
      </c>
      <c r="I111" s="34"/>
      <c r="J111" s="300" t="s">
        <v>517</v>
      </c>
      <c r="K111" s="301">
        <f>'DMI SR Data'!C201</f>
        <v>104421958.53720582</v>
      </c>
      <c r="L111" s="301">
        <f>'DMI SR Data'!D201</f>
        <v>322975.73315031826</v>
      </c>
      <c r="M111" s="302">
        <f>'DMI SR Data'!E201</f>
        <v>3.1025829883299856E-3</v>
      </c>
      <c r="N111" s="301">
        <f>'DMI SR Data'!F201</f>
        <v>602031606.89675307</v>
      </c>
      <c r="O111" s="301">
        <f>'DMI SR Data'!G201</f>
        <v>26139654.265488148</v>
      </c>
      <c r="P111" s="302">
        <f>'DMI SR Data'!H201</f>
        <v>4.5389858542136952E-2</v>
      </c>
    </row>
    <row r="112" spans="2:17" ht="15" thickBot="1">
      <c r="B112" s="70" t="s">
        <v>491</v>
      </c>
      <c r="C112" s="213">
        <f>'DMI SR Data'!C208</f>
        <v>33313971.570123658</v>
      </c>
      <c r="D112" s="213">
        <f>'DMI SR Data'!D208</f>
        <v>520235.87770240009</v>
      </c>
      <c r="E112" s="214">
        <f>'DMI SR Data'!E208</f>
        <v>1.5863879692810612E-2</v>
      </c>
      <c r="F112" s="213">
        <f>'DMI SR Data'!F208</f>
        <v>131318006.63962637</v>
      </c>
      <c r="G112" s="213">
        <f>'DMI SR Data'!G208</f>
        <v>5844478.4771864116</v>
      </c>
      <c r="H112" s="214">
        <f>'DMI SR Data'!H208</f>
        <v>4.6579374651998788E-2</v>
      </c>
      <c r="I112" s="34"/>
      <c r="J112" s="70" t="s">
        <v>492</v>
      </c>
      <c r="K112" s="213">
        <f>'DMI SR Data'!C202</f>
        <v>28916411.026485331</v>
      </c>
      <c r="L112" s="213">
        <f>'DMI SR Data'!D202</f>
        <v>50972.630707252771</v>
      </c>
      <c r="M112" s="215">
        <f>'DMI SR Data'!E202</f>
        <v>1.7658706584795241E-3</v>
      </c>
      <c r="N112" s="213">
        <f>'DMI SR Data'!F202</f>
        <v>165973718.06050766</v>
      </c>
      <c r="O112" s="213">
        <f>'DMI SR Data'!G202</f>
        <v>10774635.173263937</v>
      </c>
      <c r="P112" s="215">
        <f>'DMI SR Data'!H202</f>
        <v>6.9424605950100859E-2</v>
      </c>
    </row>
    <row r="113" spans="2:17" ht="15" thickBot="1">
      <c r="B113" s="71" t="s">
        <v>493</v>
      </c>
      <c r="C113" s="213">
        <f>'DMI SR Data'!C209</f>
        <v>5967370.4529289929</v>
      </c>
      <c r="D113" s="213">
        <f>'DMI SR Data'!D209</f>
        <v>-22702.066183941439</v>
      </c>
      <c r="E113" s="214">
        <f>'DMI SR Data'!E209</f>
        <v>-3.7899484708247525E-3</v>
      </c>
      <c r="F113" s="213">
        <f>'DMI SR Data'!F209</f>
        <v>25420838.081935503</v>
      </c>
      <c r="G113" s="213">
        <f>'DMI SR Data'!G209</f>
        <v>2105165.6024756879</v>
      </c>
      <c r="H113" s="214">
        <f>'DMI SR Data'!H209</f>
        <v>9.0289722688901869E-2</v>
      </c>
      <c r="I113" s="34"/>
      <c r="J113" s="70" t="s">
        <v>494</v>
      </c>
      <c r="K113" s="213">
        <f>'DMI SR Data'!C203</f>
        <v>18774252.134185389</v>
      </c>
      <c r="L113" s="213">
        <f>'DMI SR Data'!D203</f>
        <v>-149566.49631456286</v>
      </c>
      <c r="M113" s="215">
        <f>'DMI SR Data'!E203</f>
        <v>-7.903610747648105E-3</v>
      </c>
      <c r="N113" s="213">
        <f>'DMI SR Data'!F203</f>
        <v>120667816.28789334</v>
      </c>
      <c r="O113" s="213">
        <f>'DMI SR Data'!G203</f>
        <v>4293653.8263435662</v>
      </c>
      <c r="P113" s="215">
        <f>'DMI SR Data'!H203</f>
        <v>3.6895250075481292E-2</v>
      </c>
    </row>
    <row r="114" spans="2:17" ht="15" thickBot="1">
      <c r="B114" s="34"/>
      <c r="C114" s="34"/>
      <c r="D114" s="38"/>
      <c r="E114" s="34"/>
      <c r="F114" s="34"/>
      <c r="G114" s="38"/>
      <c r="H114" s="34"/>
      <c r="I114" s="34"/>
      <c r="J114" s="70" t="s">
        <v>495</v>
      </c>
      <c r="K114" s="213">
        <f>'DMI SR Data'!C204</f>
        <v>35422465.129073605</v>
      </c>
      <c r="L114" s="213">
        <f>'DMI SR Data'!D204</f>
        <v>242536.09489830583</v>
      </c>
      <c r="M114" s="215">
        <f>'DMI SR Data'!E204</f>
        <v>6.894161004779055E-3</v>
      </c>
      <c r="N114" s="213">
        <f>'DMI SR Data'!F204</f>
        <v>202555360.2252813</v>
      </c>
      <c r="O114" s="213">
        <f>'DMI SR Data'!G204</f>
        <v>6020757.5020594895</v>
      </c>
      <c r="P114" s="215">
        <f>'DMI SR Data'!H204</f>
        <v>3.0634592680549372E-2</v>
      </c>
    </row>
    <row r="115" spans="2:17" ht="15" thickBot="1">
      <c r="B115" s="367" t="s">
        <v>36</v>
      </c>
      <c r="C115" s="342" t="s">
        <v>76</v>
      </c>
      <c r="D115" s="343"/>
      <c r="E115" s="344"/>
      <c r="F115" s="358" t="s">
        <v>21</v>
      </c>
      <c r="G115" s="358"/>
      <c r="H115" s="358"/>
      <c r="I115" s="34"/>
      <c r="J115" s="70" t="s">
        <v>496</v>
      </c>
      <c r="K115" s="213">
        <f>'DMI SR Data'!C205</f>
        <v>2365548.8639626023</v>
      </c>
      <c r="L115" s="213">
        <f>'DMI SR Data'!D205</f>
        <v>47670.083468727302</v>
      </c>
      <c r="M115" s="215">
        <f>'DMI SR Data'!E205</f>
        <v>2.0566253882599566E-2</v>
      </c>
      <c r="N115" s="213">
        <f>'DMI SR Data'!F205</f>
        <v>11350524.269913578</v>
      </c>
      <c r="O115" s="213">
        <f>'DMI SR Data'!G205</f>
        <v>645072.21917850338</v>
      </c>
      <c r="P115" s="215">
        <f>'DMI SR Data'!H205</f>
        <v>6.0256420384808544E-2</v>
      </c>
    </row>
    <row r="116" spans="2:17" ht="15" thickBot="1">
      <c r="B116" s="368"/>
      <c r="C116" s="35" t="s">
        <v>18</v>
      </c>
      <c r="D116" s="35" t="s">
        <v>24</v>
      </c>
      <c r="E116" s="35" t="s">
        <v>25</v>
      </c>
      <c r="F116" s="35" t="s">
        <v>18</v>
      </c>
      <c r="G116" s="35" t="s">
        <v>24</v>
      </c>
      <c r="H116" s="35" t="s">
        <v>25</v>
      </c>
      <c r="I116" s="34"/>
      <c r="J116" s="71" t="s">
        <v>471</v>
      </c>
      <c r="K116" s="213">
        <f>'DMI SR Data'!C206</f>
        <v>18943281.38349947</v>
      </c>
      <c r="L116" s="213">
        <f>'DMI SR Data'!D206</f>
        <v>131363.42039077356</v>
      </c>
      <c r="M116" s="215">
        <f>'DMI SR Data'!E206</f>
        <v>6.9829892224910371E-3</v>
      </c>
      <c r="N116" s="213">
        <f>'DMI SR Data'!F206</f>
        <v>101484188.05315708</v>
      </c>
      <c r="O116" s="213">
        <f>'DMI SR Data'!G206</f>
        <v>4405535.5446424186</v>
      </c>
      <c r="P116" s="215">
        <f>'DMI SR Data'!H206</f>
        <v>4.5381094924612946E-2</v>
      </c>
    </row>
    <row r="117" spans="2:17" ht="15" thickBot="1">
      <c r="B117" s="300" t="s">
        <v>519</v>
      </c>
      <c r="C117" s="301">
        <f>'DMI SR Data'!C151</f>
        <v>99425801.517282695</v>
      </c>
      <c r="D117" s="301">
        <f>'DMI SR Data'!D151</f>
        <v>925665.94389405847</v>
      </c>
      <c r="E117" s="302">
        <f>'DMI SR Data'!E151</f>
        <v>9.3976108611990763E-3</v>
      </c>
      <c r="F117" s="301">
        <f>'DMI SR Data'!F151</f>
        <v>497176060.42043811</v>
      </c>
      <c r="G117" s="301">
        <f>'DMI SR Data'!G151</f>
        <v>32303049.21391958</v>
      </c>
      <c r="H117" s="302">
        <f>'DMI SR Data'!H151</f>
        <v>6.9487899781665405E-2</v>
      </c>
      <c r="I117" s="34"/>
    </row>
    <row r="118" spans="2:17" ht="15" thickBot="1">
      <c r="B118" s="70" t="s">
        <v>497</v>
      </c>
      <c r="C118" s="213">
        <f>'DMI SR Data'!C152</f>
        <v>10754528.553546678</v>
      </c>
      <c r="D118" s="213">
        <f>'DMI SR Data'!D152</f>
        <v>-163759.99791114405</v>
      </c>
      <c r="E118" s="215">
        <f>'DMI SR Data'!E152</f>
        <v>-1.4998687490199974E-2</v>
      </c>
      <c r="F118" s="213">
        <f>'DMI SR Data'!F152</f>
        <v>62595696.448901936</v>
      </c>
      <c r="G118" s="213">
        <f>'DMI SR Data'!G152</f>
        <v>3519527.9943919629</v>
      </c>
      <c r="H118" s="216">
        <f>'DMI SR Data'!H152</f>
        <v>5.9576104653809456E-2</v>
      </c>
      <c r="I118" s="34"/>
      <c r="J118" s="367" t="s">
        <v>520</v>
      </c>
      <c r="K118" s="342" t="s">
        <v>76</v>
      </c>
      <c r="L118" s="343"/>
      <c r="M118" s="344"/>
      <c r="N118" s="353" t="s">
        <v>21</v>
      </c>
      <c r="O118" s="354"/>
      <c r="P118" s="355"/>
    </row>
    <row r="119" spans="2:17" ht="15" thickBot="1">
      <c r="B119" s="70" t="s">
        <v>498</v>
      </c>
      <c r="C119" s="213">
        <f>'DMI SR Data'!C153</f>
        <v>9533338.1495203301</v>
      </c>
      <c r="D119" s="213">
        <f>'DMI SR Data'!D153</f>
        <v>107454.56534544379</v>
      </c>
      <c r="E119" s="215">
        <f>'DMI SR Data'!E153</f>
        <v>1.1399946157392525E-2</v>
      </c>
      <c r="F119" s="213">
        <f>'DMI SR Data'!F153</f>
        <v>47310301.787127078</v>
      </c>
      <c r="G119" s="213">
        <f>'DMI SR Data'!G153</f>
        <v>3362447.0863363966</v>
      </c>
      <c r="H119" s="216">
        <f>'DMI SR Data'!H153</f>
        <v>7.6509925438428772E-2</v>
      </c>
      <c r="I119" s="34"/>
      <c r="J119" s="368"/>
      <c r="K119" s="35" t="s">
        <v>18</v>
      </c>
      <c r="L119" s="35" t="s">
        <v>24</v>
      </c>
      <c r="M119" s="35" t="s">
        <v>25</v>
      </c>
      <c r="N119" s="35" t="s">
        <v>18</v>
      </c>
      <c r="O119" s="35" t="s">
        <v>24</v>
      </c>
      <c r="P119" s="35" t="s">
        <v>25</v>
      </c>
    </row>
    <row r="120" spans="2:17" ht="15" thickBot="1">
      <c r="B120" s="70" t="s">
        <v>521</v>
      </c>
      <c r="C120" s="213">
        <f>'DMI SR Data'!C154</f>
        <v>54460830.389691986</v>
      </c>
      <c r="D120" s="213">
        <f>'DMI SR Data'!D154</f>
        <v>790650.64786184579</v>
      </c>
      <c r="E120" s="215">
        <f>'DMI SR Data'!E154</f>
        <v>1.4731656418240362E-2</v>
      </c>
      <c r="F120" s="213">
        <f>'DMI SR Data'!F154</f>
        <v>264472231.45214343</v>
      </c>
      <c r="G120" s="213">
        <f>'DMI SR Data'!G154</f>
        <v>14633032.938537359</v>
      </c>
      <c r="H120" s="216">
        <f>'DMI SR Data'!H154</f>
        <v>5.8569804200442367E-2</v>
      </c>
      <c r="I120" s="34"/>
      <c r="J120" s="300" t="s">
        <v>522</v>
      </c>
      <c r="K120" s="301">
        <f>'DMI SR Data'!C198</f>
        <v>15474312.024452537</v>
      </c>
      <c r="L120" s="301">
        <f>'DMI SR Data'!D198</f>
        <v>119324.18876208551</v>
      </c>
      <c r="M120" s="302">
        <f>'DMI SR Data'!E198</f>
        <v>7.7710376614388236E-3</v>
      </c>
      <c r="N120" s="301">
        <f>'DMI SR Data'!F198</f>
        <v>68600964.7510221</v>
      </c>
      <c r="O120" s="301">
        <f>'DMI SR Data'!G198</f>
        <v>8132560.0836304799</v>
      </c>
      <c r="P120" s="302">
        <f>'DMI SR Data'!H198</f>
        <v>0.13449271778152383</v>
      </c>
    </row>
    <row r="121" spans="2:17" ht="15" thickBot="1">
      <c r="B121" s="70" t="s">
        <v>499</v>
      </c>
      <c r="C121" s="213">
        <f>'DMI SR Data'!C155</f>
        <v>14781030.110031664</v>
      </c>
      <c r="D121" s="213">
        <f>'DMI SR Data'!D155</f>
        <v>-6541.1947207786143</v>
      </c>
      <c r="E121" s="215">
        <f>'DMI SR Data'!E155</f>
        <v>-4.4234408652869177E-4</v>
      </c>
      <c r="F121" s="213">
        <f>'DMI SR Data'!F155</f>
        <v>75049638.652499631</v>
      </c>
      <c r="G121" s="213">
        <f>'DMI SR Data'!G155</f>
        <v>5844158.8279222399</v>
      </c>
      <c r="H121" s="216">
        <f>'DMI SR Data'!H155</f>
        <v>8.4446475087465056E-2</v>
      </c>
      <c r="I121" s="34"/>
      <c r="J121" s="70" t="s">
        <v>500</v>
      </c>
      <c r="K121" s="213">
        <f>'DMI SR Data'!C199</f>
        <v>4963706.5846624775</v>
      </c>
      <c r="L121" s="213">
        <f>'DMI SR Data'!D199</f>
        <v>81900.230248903856</v>
      </c>
      <c r="M121" s="215">
        <f>'DMI SR Data'!E199</f>
        <v>1.6776624122925111E-2</v>
      </c>
      <c r="N121" s="213">
        <f>'DMI SR Data'!F199</f>
        <v>23677512.755672675</v>
      </c>
      <c r="O121" s="213">
        <f>'DMI SR Data'!G199</f>
        <v>2714816.7787315808</v>
      </c>
      <c r="P121" s="216">
        <f>'DMI SR Data'!H199</f>
        <v>0.12950704345079811</v>
      </c>
    </row>
    <row r="122" spans="2:17" ht="15" thickBot="1">
      <c r="B122" s="70" t="s">
        <v>523</v>
      </c>
      <c r="C122" s="213">
        <f>'DMI SR Data'!C156</f>
        <v>3085387.3665050864</v>
      </c>
      <c r="D122" s="213">
        <f>'DMI SR Data'!D156</f>
        <v>103543.5878881067</v>
      </c>
      <c r="E122" s="215">
        <f>'DMI SR Data'!E156</f>
        <v>3.4724685656111622E-2</v>
      </c>
      <c r="F122" s="213">
        <f>'DMI SR Data'!F156</f>
        <v>16006975.624604285</v>
      </c>
      <c r="G122" s="213">
        <f>'DMI SR Data'!G156</f>
        <v>2208928.3388825059</v>
      </c>
      <c r="H122" s="216">
        <f>'DMI SR Data'!H156</f>
        <v>0.16008992382337356</v>
      </c>
      <c r="I122" s="34"/>
      <c r="J122" s="180" t="s">
        <v>501</v>
      </c>
      <c r="K122" s="213">
        <f>'DMI SR Data'!C200</f>
        <v>10510605.439790074</v>
      </c>
      <c r="L122" s="213">
        <f>'DMI SR Data'!D200</f>
        <v>37423.958513194695</v>
      </c>
      <c r="M122" s="215">
        <f>'DMI SR Data'!E200</f>
        <v>3.5733132840386917E-3</v>
      </c>
      <c r="N122" s="213">
        <f>'DMI SR Data'!F200</f>
        <v>44923451.995349437</v>
      </c>
      <c r="O122" s="213">
        <f>'DMI SR Data'!G200</f>
        <v>5417743.3048989177</v>
      </c>
      <c r="P122" s="216">
        <f>'DMI SR Data'!H200</f>
        <v>0.13713823861128496</v>
      </c>
      <c r="Q122" s="87">
        <f>SUM(K137:K138)</f>
        <v>27664799.352459628</v>
      </c>
    </row>
    <row r="123" spans="2:17" ht="15" thickBot="1">
      <c r="B123" s="70" t="s">
        <v>502</v>
      </c>
      <c r="C123" s="213">
        <f>'DMI SR Data'!C157</f>
        <v>1667203.5969853203</v>
      </c>
      <c r="D123" s="213">
        <f>'DMI SR Data'!D157</f>
        <v>-424.93652398767881</v>
      </c>
      <c r="E123" s="215">
        <f>'DMI SR Data'!E157</f>
        <v>-2.5481485561622947E-4</v>
      </c>
      <c r="F123" s="213">
        <f>'DMI SR Data'!F157</f>
        <v>8032079.0871553607</v>
      </c>
      <c r="G123" s="213">
        <f>'DMI SR Data'!G157</f>
        <v>651206.1497827135</v>
      </c>
      <c r="H123" s="216">
        <f>'DMI SR Data'!H157</f>
        <v>8.8228879606552596E-2</v>
      </c>
      <c r="I123" s="34"/>
    </row>
    <row r="124" spans="2:17" ht="15" thickBot="1">
      <c r="B124" s="71" t="s">
        <v>503</v>
      </c>
      <c r="C124" s="213">
        <f>'DMI SR Data'!C158</f>
        <v>5130663.0024642013</v>
      </c>
      <c r="D124" s="213">
        <f>'DMI SR Data'!D158</f>
        <v>59252.349677787162</v>
      </c>
      <c r="E124" s="215">
        <f>'DMI SR Data'!E158</f>
        <v>1.1683603189426557E-2</v>
      </c>
      <c r="F124" s="213">
        <f>'DMI SR Data'!F158</f>
        <v>24532795.139250554</v>
      </c>
      <c r="G124" s="213">
        <f>'DMI SR Data'!G158</f>
        <v>1967972.2249644808</v>
      </c>
      <c r="H124" s="216">
        <f>'DMI SR Data'!H158</f>
        <v>8.72141666008171E-2</v>
      </c>
      <c r="I124" s="34"/>
    </row>
    <row r="125" spans="2:17" ht="15" thickBot="1">
      <c r="B125" s="179"/>
      <c r="C125" s="34"/>
      <c r="D125" s="38"/>
      <c r="E125" s="34"/>
      <c r="F125" s="34"/>
      <c r="G125" s="38"/>
      <c r="H125" s="34"/>
      <c r="I125" s="34"/>
      <c r="J125" s="367" t="s">
        <v>524</v>
      </c>
      <c r="K125" s="342" t="s">
        <v>76</v>
      </c>
      <c r="L125" s="343"/>
      <c r="M125" s="344"/>
      <c r="N125" s="353" t="s">
        <v>21</v>
      </c>
      <c r="O125" s="354"/>
      <c r="P125" s="355"/>
    </row>
    <row r="126" spans="2:17" ht="15" thickBot="1">
      <c r="B126" s="369" t="s">
        <v>137</v>
      </c>
      <c r="C126" s="342" t="s">
        <v>76</v>
      </c>
      <c r="D126" s="343"/>
      <c r="E126" s="344"/>
      <c r="F126" s="358" t="s">
        <v>21</v>
      </c>
      <c r="G126" s="358"/>
      <c r="H126" s="358"/>
      <c r="I126" s="34"/>
      <c r="J126" s="368"/>
      <c r="K126" s="35" t="s">
        <v>18</v>
      </c>
      <c r="L126" s="35" t="s">
        <v>24</v>
      </c>
      <c r="M126" s="35" t="s">
        <v>25</v>
      </c>
      <c r="N126" s="35" t="s">
        <v>18</v>
      </c>
      <c r="O126" s="35" t="s">
        <v>24</v>
      </c>
      <c r="P126" s="35" t="s">
        <v>25</v>
      </c>
    </row>
    <row r="127" spans="2:17" ht="15" thickBot="1">
      <c r="B127" s="369"/>
      <c r="C127" s="35" t="s">
        <v>18</v>
      </c>
      <c r="D127" s="35" t="s">
        <v>24</v>
      </c>
      <c r="E127" s="35" t="s">
        <v>25</v>
      </c>
      <c r="F127" s="35" t="s">
        <v>18</v>
      </c>
      <c r="G127" s="35" t="s">
        <v>24</v>
      </c>
      <c r="H127" s="35" t="s">
        <v>25</v>
      </c>
      <c r="I127" s="34"/>
      <c r="J127" s="300" t="s">
        <v>525</v>
      </c>
      <c r="K127" s="301">
        <f>'DMI SR Data'!C173</f>
        <v>31764821.722117301</v>
      </c>
      <c r="L127" s="301">
        <f>'DMI SR Data'!D173</f>
        <v>105324.2134084776</v>
      </c>
      <c r="M127" s="302">
        <f>'DMI SR Data'!E173</f>
        <v>3.3267809566309529E-3</v>
      </c>
      <c r="N127" s="301">
        <f>'DMI SR Data'!F173</f>
        <v>174940760.10554141</v>
      </c>
      <c r="O127" s="301">
        <f>'DMI SR Data'!G173</f>
        <v>6191950.6588080227</v>
      </c>
      <c r="P127" s="302">
        <f>'DMI SR Data'!H173</f>
        <v>3.6693299817102121E-2</v>
      </c>
    </row>
    <row r="128" spans="2:17" ht="15" thickBot="1">
      <c r="B128" s="300" t="s">
        <v>526</v>
      </c>
      <c r="C128" s="301">
        <f>'DMI SR Data'!C142</f>
        <v>143148896.07447311</v>
      </c>
      <c r="D128" s="301">
        <f>'DMI SR Data'!D142</f>
        <v>2228826.1332186162</v>
      </c>
      <c r="E128" s="302">
        <f>'DMI SR Data'!E142</f>
        <v>1.5816243450260489E-2</v>
      </c>
      <c r="F128" s="301">
        <f>'DMI SR Data'!F142</f>
        <v>679835332.47370934</v>
      </c>
      <c r="G128" s="301">
        <f>'DMI SR Data'!G142</f>
        <v>48055610.576438904</v>
      </c>
      <c r="H128" s="302">
        <f>'DMI SR Data'!H142</f>
        <v>7.6063869907260037E-2</v>
      </c>
      <c r="I128" s="34"/>
      <c r="J128" s="70" t="s">
        <v>504</v>
      </c>
      <c r="K128" s="213">
        <f>'DMI SR Data'!C174</f>
        <v>8080867.8071604641</v>
      </c>
      <c r="L128" s="213">
        <f>'DMI SR Data'!D174</f>
        <v>35188.680620405823</v>
      </c>
      <c r="M128" s="215">
        <f>'DMI SR Data'!E174</f>
        <v>4.3736122292436317E-3</v>
      </c>
      <c r="N128" s="213">
        <f>'DMI SR Data'!F174</f>
        <v>46874323.541778773</v>
      </c>
      <c r="O128" s="213">
        <f>'DMI SR Data'!G174</f>
        <v>1637588.7702480555</v>
      </c>
      <c r="P128" s="215">
        <f>'DMI SR Data'!H174</f>
        <v>3.6200419383024422E-2</v>
      </c>
    </row>
    <row r="129" spans="2:16" ht="15" thickBot="1">
      <c r="B129" s="70" t="s">
        <v>505</v>
      </c>
      <c r="C129" s="213">
        <f>'DMI SR Data'!C143</f>
        <v>12557419.134087959</v>
      </c>
      <c r="D129" s="213">
        <f>'DMI SR Data'!D143</f>
        <v>-9108.3956258166581</v>
      </c>
      <c r="E129" s="215">
        <f>'DMI SR Data'!E143</f>
        <v>-7.2481404304249486E-4</v>
      </c>
      <c r="F129" s="213">
        <f>'DMI SR Data'!F143</f>
        <v>63347432.074043363</v>
      </c>
      <c r="G129" s="213">
        <f>'DMI SR Data'!G143</f>
        <v>3293367.2226797044</v>
      </c>
      <c r="H129" s="215">
        <f>'DMI SR Data'!H143</f>
        <v>5.4840038402578194E-2</v>
      </c>
      <c r="I129" s="34"/>
      <c r="J129" s="70" t="s">
        <v>506</v>
      </c>
      <c r="K129" s="213">
        <f>'DMI SR Data'!C175</f>
        <v>15859882.390056141</v>
      </c>
      <c r="L129" s="213">
        <f>'DMI SR Data'!D175</f>
        <v>39483.160346191376</v>
      </c>
      <c r="M129" s="215">
        <f>'DMI SR Data'!E175</f>
        <v>2.4957120090903836E-3</v>
      </c>
      <c r="N129" s="213">
        <f>'DMI SR Data'!F175</f>
        <v>87459289.831162408</v>
      </c>
      <c r="O129" s="213">
        <f>'DMI SR Data'!G175</f>
        <v>2544325.4201515168</v>
      </c>
      <c r="P129" s="215">
        <f>'DMI SR Data'!H175</f>
        <v>2.9963215998493609E-2</v>
      </c>
    </row>
    <row r="130" spans="2:16" ht="15" thickBot="1">
      <c r="B130" s="70" t="s">
        <v>507</v>
      </c>
      <c r="C130" s="213">
        <f>'DMI SR Data'!C144</f>
        <v>25824345.799340073</v>
      </c>
      <c r="D130" s="213">
        <f>'DMI SR Data'!D144</f>
        <v>331039.54410271719</v>
      </c>
      <c r="E130" s="215">
        <f>'DMI SR Data'!E144</f>
        <v>1.2985351558105896E-2</v>
      </c>
      <c r="F130" s="213">
        <f>'DMI SR Data'!F144</f>
        <v>123387688.17875221</v>
      </c>
      <c r="G130" s="213">
        <f>'DMI SR Data'!G144</f>
        <v>6994003.1032778621</v>
      </c>
      <c r="H130" s="215">
        <f>'DMI SR Data'!H144</f>
        <v>6.0089197268242418E-2</v>
      </c>
      <c r="I130" s="34"/>
      <c r="J130" s="70" t="s">
        <v>508</v>
      </c>
      <c r="K130" s="213">
        <f>'DMI SR Data'!C176</f>
        <v>4539348.4195054034</v>
      </c>
      <c r="L130" s="213">
        <f>'DMI SR Data'!D176</f>
        <v>8334.7212909739465</v>
      </c>
      <c r="M130" s="215">
        <f>'DMI SR Data'!E176</f>
        <v>1.8394826955077342E-3</v>
      </c>
      <c r="N130" s="213">
        <f>'DMI SR Data'!F176</f>
        <v>21930141.022403393</v>
      </c>
      <c r="O130" s="213">
        <f>'DMI SR Data'!G176</f>
        <v>1215375.7183551528</v>
      </c>
      <c r="P130" s="215">
        <f>'DMI SR Data'!H176</f>
        <v>5.8671952132503022E-2</v>
      </c>
    </row>
    <row r="131" spans="2:16" ht="15" thickBot="1">
      <c r="B131" s="70" t="s">
        <v>509</v>
      </c>
      <c r="C131" s="213">
        <f>'DMI SR Data'!C145</f>
        <v>15135895.646376945</v>
      </c>
      <c r="D131" s="213">
        <f>'DMI SR Data'!D145</f>
        <v>193266.18715581857</v>
      </c>
      <c r="E131" s="215">
        <f>'DMI SR Data'!E145</f>
        <v>1.2933880725828586E-2</v>
      </c>
      <c r="F131" s="213">
        <f>'DMI SR Data'!F145</f>
        <v>59840844.740025729</v>
      </c>
      <c r="G131" s="213">
        <f>'DMI SR Data'!G145</f>
        <v>4983984.5815937221</v>
      </c>
      <c r="H131" s="215">
        <f>'DMI SR Data'!H145</f>
        <v>9.0854353807335753E-2</v>
      </c>
      <c r="I131" s="34"/>
      <c r="J131" s="70" t="s">
        <v>510</v>
      </c>
      <c r="K131" s="213">
        <f>'DMI SR Data'!C177</f>
        <v>1986551.7894578972</v>
      </c>
      <c r="L131" s="213">
        <f>'DMI SR Data'!D177</f>
        <v>-2561.5088840078097</v>
      </c>
      <c r="M131" s="215">
        <f>'DMI SR Data'!E177</f>
        <v>-1.2877641942985575E-3</v>
      </c>
      <c r="N131" s="213">
        <f>'DMI SR Data'!F177</f>
        <v>11050326.708771121</v>
      </c>
      <c r="O131" s="213">
        <f>'DMI SR Data'!G177</f>
        <v>275879.99426766112</v>
      </c>
      <c r="P131" s="215">
        <f>'DMI SR Data'!H177</f>
        <v>2.5605026557540041E-2</v>
      </c>
    </row>
    <row r="132" spans="2:16" ht="15" thickBot="1">
      <c r="B132" s="70" t="s">
        <v>448</v>
      </c>
      <c r="C132" s="213">
        <f>'DMI SR Data'!C146</f>
        <v>7474360.8653028579</v>
      </c>
      <c r="D132" s="213">
        <f>'DMI SR Data'!D146</f>
        <v>-28479.265050020069</v>
      </c>
      <c r="E132" s="215">
        <f>'DMI SR Data'!E146</f>
        <v>-3.7957979318800458E-3</v>
      </c>
      <c r="F132" s="213">
        <f>'DMI SR Data'!F146</f>
        <v>38042954.681851387</v>
      </c>
      <c r="G132" s="213">
        <f>'DMI SR Data'!G146</f>
        <v>2448044.748582162</v>
      </c>
      <c r="H132" s="215">
        <f>'DMI SR Data'!H146</f>
        <v>6.8775135354228453E-2</v>
      </c>
      <c r="I132" s="34"/>
      <c r="J132" s="71" t="s">
        <v>511</v>
      </c>
      <c r="K132" s="213">
        <f>'DMI SR Data'!C178</f>
        <v>1298171.3159374092</v>
      </c>
      <c r="L132" s="213">
        <f>'DMI SR Data'!D178</f>
        <v>24879.160034924513</v>
      </c>
      <c r="M132" s="215">
        <f>'DMI SR Data'!E178</f>
        <v>1.9539239222981508E-2</v>
      </c>
      <c r="N132" s="213">
        <f>'DMI SR Data'!F178</f>
        <v>7626679.0014256565</v>
      </c>
      <c r="O132" s="213">
        <f>'DMI SR Data'!G178</f>
        <v>518780.75578550342</v>
      </c>
      <c r="P132" s="215">
        <f>'DMI SR Data'!H178</f>
        <v>7.2986519763941965E-2</v>
      </c>
    </row>
    <row r="133" spans="2:16" ht="15" thickBot="1">
      <c r="B133" s="70" t="s">
        <v>512</v>
      </c>
      <c r="C133" s="213">
        <f>'DMI SR Data'!C147</f>
        <v>27703686.202499636</v>
      </c>
      <c r="D133" s="213">
        <f>'DMI SR Data'!D147</f>
        <v>765757.30721272156</v>
      </c>
      <c r="E133" s="215">
        <f>'DMI SR Data'!E147</f>
        <v>2.8426732811916332E-2</v>
      </c>
      <c r="F133" s="213">
        <f>'DMI SR Data'!F147</f>
        <v>128575278.71449991</v>
      </c>
      <c r="G133" s="213">
        <f>'DMI SR Data'!G147</f>
        <v>9660774.759985581</v>
      </c>
      <c r="H133" s="215">
        <f>'DMI SR Data'!H147</f>
        <v>8.1241349362066867E-2</v>
      </c>
      <c r="I133" s="34"/>
    </row>
    <row r="134" spans="2:16" ht="15" thickBot="1">
      <c r="B134" s="70" t="s">
        <v>451</v>
      </c>
      <c r="C134" s="213">
        <f>'DMI SR Data'!C148</f>
        <v>13270443.656930998</v>
      </c>
      <c r="D134" s="213">
        <f>'DMI SR Data'!D148</f>
        <v>229693.86492668465</v>
      </c>
      <c r="E134" s="215">
        <f>'DMI SR Data'!E148</f>
        <v>1.7613547425587218E-2</v>
      </c>
      <c r="F134" s="213">
        <f>'DMI SR Data'!F148</f>
        <v>59805297.200677246</v>
      </c>
      <c r="G134" s="213">
        <f>'DMI SR Data'!G148</f>
        <v>4325290.6433795094</v>
      </c>
      <c r="H134" s="215">
        <f>'DMI SR Data'!H148</f>
        <v>7.7961249678521694E-2</v>
      </c>
      <c r="I134" s="34"/>
      <c r="J134" s="367" t="s">
        <v>527</v>
      </c>
      <c r="K134" s="342" t="s">
        <v>76</v>
      </c>
      <c r="L134" s="343"/>
      <c r="M134" s="344"/>
      <c r="N134" s="353" t="s">
        <v>21</v>
      </c>
      <c r="O134" s="354"/>
      <c r="P134" s="355"/>
    </row>
    <row r="135" spans="2:16" ht="15" thickBot="1">
      <c r="B135" s="70" t="s">
        <v>513</v>
      </c>
      <c r="C135" s="213">
        <f>'DMI SR Data'!C149</f>
        <v>19196083.125490375</v>
      </c>
      <c r="D135" s="213">
        <f>'DMI SR Data'!D149</f>
        <v>237280.70851508528</v>
      </c>
      <c r="E135" s="215">
        <f>'DMI SR Data'!E149</f>
        <v>1.2515595832288933E-2</v>
      </c>
      <c r="F135" s="213">
        <f>'DMI SR Data'!F149</f>
        <v>93432728.013878018</v>
      </c>
      <c r="G135" s="213">
        <f>'DMI SR Data'!G149</f>
        <v>7329911.4481307417</v>
      </c>
      <c r="H135" s="215">
        <f>'DMI SR Data'!H149</f>
        <v>8.5129752318075361E-2</v>
      </c>
      <c r="I135" s="34"/>
      <c r="J135" s="368"/>
      <c r="K135" s="35" t="s">
        <v>18</v>
      </c>
      <c r="L135" s="35" t="s">
        <v>24</v>
      </c>
      <c r="M135" s="35" t="s">
        <v>25</v>
      </c>
      <c r="N135" s="35" t="s">
        <v>18</v>
      </c>
      <c r="O135" s="35" t="s">
        <v>24</v>
      </c>
      <c r="P135" s="35" t="s">
        <v>25</v>
      </c>
    </row>
    <row r="136" spans="2:16" ht="15" thickBot="1">
      <c r="B136" s="71" t="s">
        <v>514</v>
      </c>
      <c r="C136" s="213">
        <f>'DMI SR Data'!C150</f>
        <v>21986661.644446556</v>
      </c>
      <c r="D136" s="213">
        <f>'DMI SR Data'!D150</f>
        <v>509376.18198215961</v>
      </c>
      <c r="E136" s="215">
        <f>'DMI SR Data'!E150</f>
        <v>2.3716972187774403E-2</v>
      </c>
      <c r="F136" s="213">
        <f>'DMI SR Data'!F150</f>
        <v>113403108.86998147</v>
      </c>
      <c r="G136" s="213">
        <f>'DMI SR Data'!G150</f>
        <v>9020234.0688096434</v>
      </c>
      <c r="H136" s="215">
        <f>'DMI SR Data'!H150</f>
        <v>8.6414884491266955E-2</v>
      </c>
      <c r="I136" s="34"/>
      <c r="J136" s="300" t="s">
        <v>528</v>
      </c>
      <c r="K136" s="301">
        <f>'DMI SR Data'!C170</f>
        <v>27664799.352459606</v>
      </c>
      <c r="L136" s="301">
        <f>'DMI SR Data'!D170</f>
        <v>-22570.629089202732</v>
      </c>
      <c r="M136" s="302">
        <f>'DMI SR Data'!E170</f>
        <v>-8.1519584937984598E-4</v>
      </c>
      <c r="N136" s="301">
        <f>'DMI SR Data'!F170</f>
        <v>126346878.36823365</v>
      </c>
      <c r="O136" s="301">
        <f>'DMI SR Data'!G170</f>
        <v>12408078.033143565</v>
      </c>
      <c r="P136" s="302">
        <f>'DMI SR Data'!H170</f>
        <v>0.1089012522218229</v>
      </c>
    </row>
    <row r="137" spans="2:16" ht="15" thickBot="1">
      <c r="B137" s="179"/>
      <c r="C137" s="34"/>
      <c r="D137" s="38"/>
      <c r="E137" s="34"/>
      <c r="F137" s="34"/>
      <c r="G137" s="38"/>
      <c r="H137" s="34"/>
      <c r="J137" s="70" t="s">
        <v>515</v>
      </c>
      <c r="K137" s="213">
        <f>'DMI SR Data'!C171</f>
        <v>7284079.401826323</v>
      </c>
      <c r="L137" s="213">
        <f>'DMI SR Data'!D171</f>
        <v>8327.1781658260152</v>
      </c>
      <c r="M137" s="215">
        <f>'DMI SR Data'!E171</f>
        <v>1.1445109604950974E-3</v>
      </c>
      <c r="N137" s="213">
        <f>'DMI SR Data'!F171</f>
        <v>35962634.635886289</v>
      </c>
      <c r="O137" s="213">
        <f>'DMI SR Data'!G171</f>
        <v>2692475.0171492249</v>
      </c>
      <c r="P137" s="215">
        <f>'DMI SR Data'!H171</f>
        <v>8.0927625475919834E-2</v>
      </c>
    </row>
    <row r="138" spans="2:16" ht="15" thickBot="1">
      <c r="B138" s="367" t="s">
        <v>37</v>
      </c>
      <c r="C138" s="342" t="s">
        <v>76</v>
      </c>
      <c r="D138" s="343"/>
      <c r="E138" s="344"/>
      <c r="F138" s="358" t="s">
        <v>21</v>
      </c>
      <c r="G138" s="358"/>
      <c r="H138" s="358"/>
      <c r="J138" s="71" t="s">
        <v>516</v>
      </c>
      <c r="K138" s="213">
        <f>'DMI SR Data'!C172</f>
        <v>20380719.950633306</v>
      </c>
      <c r="L138" s="213">
        <f>'DMI SR Data'!D172</f>
        <v>-30897.807255022228</v>
      </c>
      <c r="M138" s="215">
        <f>'DMI SR Data'!E172</f>
        <v>-1.513736325141665E-3</v>
      </c>
      <c r="N138" s="213">
        <f>'DMI SR Data'!F172</f>
        <v>90384243.732347354</v>
      </c>
      <c r="O138" s="213">
        <f>'DMI SR Data'!G172</f>
        <v>9715603.0159943253</v>
      </c>
      <c r="P138" s="215">
        <f>'DMI SR Data'!H172</f>
        <v>0.120438412370878</v>
      </c>
    </row>
    <row r="139" spans="2:16" ht="15" thickBot="1">
      <c r="B139" s="368"/>
      <c r="C139" s="35" t="s">
        <v>18</v>
      </c>
      <c r="D139" s="35" t="s">
        <v>24</v>
      </c>
      <c r="E139" s="35" t="s">
        <v>25</v>
      </c>
      <c r="F139" s="35" t="s">
        <v>18</v>
      </c>
      <c r="G139" s="35" t="s">
        <v>24</v>
      </c>
      <c r="H139" s="35" t="s">
        <v>25</v>
      </c>
      <c r="J139" s="267"/>
      <c r="K139" s="56"/>
      <c r="L139" s="56"/>
      <c r="M139" s="268"/>
      <c r="N139" s="56"/>
      <c r="O139" s="56"/>
      <c r="P139" s="268"/>
    </row>
    <row r="140" spans="2:16" ht="15" thickBot="1">
      <c r="B140" s="300" t="s">
        <v>529</v>
      </c>
      <c r="C140" s="301">
        <f>'DMI SR Data'!C159</f>
        <v>108607805.93124543</v>
      </c>
      <c r="D140" s="301">
        <f>'DMI SR Data'!D159</f>
        <v>532386.95403237641</v>
      </c>
      <c r="E140" s="302">
        <f>'DMI SR Data'!E159</f>
        <v>4.926068842209406E-3</v>
      </c>
      <c r="F140" s="301">
        <f>'DMI SR Data'!F159</f>
        <v>505189407.47410655</v>
      </c>
      <c r="G140" s="301">
        <f>'DMI SR Data'!G159</f>
        <v>29789282.457300067</v>
      </c>
      <c r="H140" s="302">
        <f>'DMI SR Data'!H159</f>
        <v>6.2661494790828984E-2</v>
      </c>
      <c r="J140" s="367" t="s">
        <v>530</v>
      </c>
      <c r="K140" s="354" t="s">
        <v>76</v>
      </c>
      <c r="L140" s="354"/>
      <c r="M140" s="355"/>
      <c r="N140" s="353" t="s">
        <v>21</v>
      </c>
      <c r="O140" s="354"/>
      <c r="P140" s="355"/>
    </row>
    <row r="141" spans="2:16" ht="15" thickBot="1">
      <c r="B141" s="269" t="s">
        <v>337</v>
      </c>
      <c r="C141" s="213">
        <f>'DMI SR Data'!C160</f>
        <v>9100652.7755306009</v>
      </c>
      <c r="D141" s="213">
        <f>'DMI SR Data'!D160</f>
        <v>49304.959079930559</v>
      </c>
      <c r="E141" s="215">
        <f>'DMI SR Data'!E160</f>
        <v>5.4472505177979831E-3</v>
      </c>
      <c r="F141" s="213">
        <f>'DMI SR Data'!F160</f>
        <v>45421826.302084118</v>
      </c>
      <c r="G141" s="213">
        <f>'DMI SR Data'!G160</f>
        <v>3342730.0470416099</v>
      </c>
      <c r="H141" s="215">
        <f>'DMI SR Data'!H160</f>
        <v>7.9439207220165453E-2</v>
      </c>
      <c r="J141" s="368"/>
      <c r="K141" s="271" t="s">
        <v>18</v>
      </c>
      <c r="L141" s="35" t="s">
        <v>24</v>
      </c>
      <c r="M141" s="35" t="s">
        <v>25</v>
      </c>
      <c r="N141" s="35" t="s">
        <v>18</v>
      </c>
      <c r="O141" s="35" t="s">
        <v>24</v>
      </c>
      <c r="P141" s="35" t="s">
        <v>25</v>
      </c>
    </row>
    <row r="142" spans="2:16" ht="15" thickBot="1">
      <c r="B142" s="269" t="s">
        <v>338</v>
      </c>
      <c r="C142" s="213">
        <f>'DMI SR Data'!C161</f>
        <v>32190125.106359404</v>
      </c>
      <c r="D142" s="213">
        <f>'DMI SR Data'!D161</f>
        <v>-17383.615075770766</v>
      </c>
      <c r="E142" s="215">
        <f>'DMI SR Data'!E161</f>
        <v>-5.3973796067627506E-4</v>
      </c>
      <c r="F142" s="213">
        <f>'DMI SR Data'!F161</f>
        <v>139212247.43969718</v>
      </c>
      <c r="G142" s="213">
        <f>'DMI SR Data'!G161</f>
        <v>4015436.4136620164</v>
      </c>
      <c r="H142" s="215">
        <f>'DMI SR Data'!H161</f>
        <v>2.9700674026170295E-2</v>
      </c>
      <c r="J142" s="300" t="s">
        <v>530</v>
      </c>
      <c r="K142" s="301">
        <f>'DMI SR Data'!C181</f>
        <v>38704366.73150257</v>
      </c>
      <c r="L142" s="301">
        <f>'DMI SR Data'!D181</f>
        <v>273541.74900706857</v>
      </c>
      <c r="M142" s="302">
        <f>'DMI SR Data'!E181</f>
        <v>7.1177693721553355E-3</v>
      </c>
      <c r="N142" s="301">
        <f>'DMI SR Data'!F181</f>
        <v>216596202.12235665</v>
      </c>
      <c r="O142" s="301">
        <f>'DMI SR Data'!G181</f>
        <v>3718064.8695711493</v>
      </c>
      <c r="P142" s="302">
        <f>'DMI SR Data'!H181</f>
        <v>1.7465696184461039E-2</v>
      </c>
    </row>
    <row r="143" spans="2:16" ht="15" thickBot="1">
      <c r="B143" s="269" t="s">
        <v>339</v>
      </c>
      <c r="C143" s="213">
        <f>'DMI SR Data'!C162</f>
        <v>10506148.495204071</v>
      </c>
      <c r="D143" s="213">
        <f>'DMI SR Data'!D162</f>
        <v>-80498.429548978806</v>
      </c>
      <c r="E143" s="215">
        <f>'DMI SR Data'!E162</f>
        <v>-7.6037701192019835E-3</v>
      </c>
      <c r="F143" s="213">
        <f>'DMI SR Data'!F162</f>
        <v>47185019.489665486</v>
      </c>
      <c r="G143" s="213">
        <f>'DMI SR Data'!G162</f>
        <v>2165533.7084072381</v>
      </c>
      <c r="H143" s="215">
        <f>'DMI SR Data'!H162</f>
        <v>4.8102142235235318E-2</v>
      </c>
      <c r="J143" s="70" t="s">
        <v>358</v>
      </c>
      <c r="K143" s="65">
        <f>'DMI SR Data'!C182</f>
        <v>4666002.2858664505</v>
      </c>
      <c r="L143" s="65">
        <f>'DMI SR Data'!D182</f>
        <v>77642.781483758241</v>
      </c>
      <c r="M143" s="177">
        <f>'DMI SR Data'!E182</f>
        <v>1.6921686587460225E-2</v>
      </c>
      <c r="N143" s="65">
        <f>'DMI SR Data'!F182</f>
        <v>24822190.109062094</v>
      </c>
      <c r="O143" s="65">
        <f>'DMI SR Data'!G182</f>
        <v>646702.20356624201</v>
      </c>
      <c r="P143" s="177">
        <f>'DMI SR Data'!H182</f>
        <v>2.6750326863898624E-2</v>
      </c>
    </row>
    <row r="144" spans="2:16" ht="15" thickBot="1">
      <c r="B144" s="269" t="s">
        <v>340</v>
      </c>
      <c r="C144" s="213">
        <f>'DMI SR Data'!C163</f>
        <v>8795703.7196603622</v>
      </c>
      <c r="D144" s="213">
        <f>'DMI SR Data'!D163</f>
        <v>114773.98745223135</v>
      </c>
      <c r="E144" s="215">
        <f>'DMI SR Data'!E163</f>
        <v>1.3221393444344443E-2</v>
      </c>
      <c r="F144" s="213">
        <f>'DMI SR Data'!F163</f>
        <v>41918739.029675826</v>
      </c>
      <c r="G144" s="213">
        <f>'DMI SR Data'!G163</f>
        <v>3255686.8333694711</v>
      </c>
      <c r="H144" s="215">
        <f>'DMI SR Data'!H163</f>
        <v>8.4206668858919018E-2</v>
      </c>
      <c r="J144" s="70" t="s">
        <v>359</v>
      </c>
      <c r="K144" s="65">
        <f>'DMI SR Data'!C183</f>
        <v>13257764.367210081</v>
      </c>
      <c r="L144" s="65">
        <f>'DMI SR Data'!D183</f>
        <v>136346.52852075361</v>
      </c>
      <c r="M144" s="177">
        <f>'DMI SR Data'!E183</f>
        <v>1.039114295398225E-2</v>
      </c>
      <c r="N144" s="65">
        <f>'DMI SR Data'!F183</f>
        <v>81310238.710950002</v>
      </c>
      <c r="O144" s="65">
        <f>'DMI SR Data'!G183</f>
        <v>1265848.0009303987</v>
      </c>
      <c r="P144" s="177">
        <f>'DMI SR Data'!H183</f>
        <v>1.5814324897746337E-2</v>
      </c>
    </row>
    <row r="145" spans="2:16" ht="15" thickBot="1">
      <c r="B145" s="269" t="s">
        <v>341</v>
      </c>
      <c r="C145" s="213">
        <f>'DMI SR Data'!C164</f>
        <v>15791238.109963104</v>
      </c>
      <c r="D145" s="213">
        <f>'DMI SR Data'!D164</f>
        <v>153785.81228945218</v>
      </c>
      <c r="E145" s="215">
        <f>'DMI SR Data'!E164</f>
        <v>9.8344544470540477E-3</v>
      </c>
      <c r="F145" s="213">
        <f>'DMI SR Data'!F164</f>
        <v>72306961.336151615</v>
      </c>
      <c r="G145" s="213">
        <f>'DMI SR Data'!G164</f>
        <v>4098215.620536685</v>
      </c>
      <c r="H145" s="215">
        <f>'DMI SR Data'!H164</f>
        <v>6.0083433253904368E-2</v>
      </c>
      <c r="J145" s="70" t="s">
        <v>360</v>
      </c>
      <c r="K145" s="65">
        <f>'DMI SR Data'!C184</f>
        <v>10374372.503506999</v>
      </c>
      <c r="L145" s="65">
        <f>'DMI SR Data'!D184</f>
        <v>134762.61756709591</v>
      </c>
      <c r="M145" s="177">
        <f>'DMI SR Data'!E184</f>
        <v>1.3160913264101947E-2</v>
      </c>
      <c r="N145" s="65">
        <f>'DMI SR Data'!F184</f>
        <v>54775271.520493247</v>
      </c>
      <c r="O145" s="65">
        <f>'DMI SR Data'!G184</f>
        <v>1659086.4602768794</v>
      </c>
      <c r="P145" s="177">
        <f>'DMI SR Data'!H184</f>
        <v>3.1235045559014043E-2</v>
      </c>
    </row>
    <row r="146" spans="2:16" ht="15" thickBot="1">
      <c r="B146" s="269" t="s">
        <v>342</v>
      </c>
      <c r="C146" s="213">
        <f>'DMI SR Data'!C165</f>
        <v>18047368.126333807</v>
      </c>
      <c r="D146" s="213">
        <f>'DMI SR Data'!D165</f>
        <v>141946.42485047504</v>
      </c>
      <c r="E146" s="215">
        <f>'DMI SR Data'!E165</f>
        <v>7.9275667011358825E-3</v>
      </c>
      <c r="F146" s="213">
        <f>'DMI SR Data'!F165</f>
        <v>93621415.919054523</v>
      </c>
      <c r="G146" s="213">
        <f>'DMI SR Data'!G165</f>
        <v>8791231.0692603141</v>
      </c>
      <c r="H146" s="215">
        <f>'DMI SR Data'!H165</f>
        <v>0.10363328908013857</v>
      </c>
      <c r="J146" s="71" t="s">
        <v>361</v>
      </c>
      <c r="K146" s="72">
        <f>'DMI SR Data'!C185</f>
        <v>10406227.57491901</v>
      </c>
      <c r="L146" s="72">
        <f>'DMI SR Data'!D185</f>
        <v>-75210.178564550355</v>
      </c>
      <c r="M146" s="178">
        <f>'DMI SR Data'!E185</f>
        <v>-7.1755593396100516E-3</v>
      </c>
      <c r="N146" s="72">
        <f>'DMI SR Data'!F185</f>
        <v>55688501.781851284</v>
      </c>
      <c r="O146" s="72">
        <f>'DMI SR Data'!G185</f>
        <v>146428.20479753613</v>
      </c>
      <c r="P146" s="178">
        <f>'DMI SR Data'!H185</f>
        <v>2.6363474635925444E-3</v>
      </c>
    </row>
    <row r="147" spans="2:16" ht="15" thickBot="1">
      <c r="B147" s="269" t="s">
        <v>343</v>
      </c>
      <c r="C147" s="213">
        <f>'DMI SR Data'!C166</f>
        <v>6358627.6353785442</v>
      </c>
      <c r="D147" s="213">
        <f>'DMI SR Data'!D166</f>
        <v>76992.241571162827</v>
      </c>
      <c r="E147" s="215">
        <f>'DMI SR Data'!E166</f>
        <v>1.2256719268849003E-2</v>
      </c>
      <c r="F147" s="213">
        <f>'DMI SR Data'!F166</f>
        <v>27656195.266222473</v>
      </c>
      <c r="G147" s="213">
        <f>'DMI SR Data'!G166</f>
        <v>1707008.6979034282</v>
      </c>
      <c r="H147" s="215">
        <f>'DMI SR Data'!H166</f>
        <v>6.5782744033583251E-2</v>
      </c>
    </row>
    <row r="148" spans="2:16" ht="15" thickBot="1">
      <c r="B148" s="269" t="s">
        <v>344</v>
      </c>
      <c r="C148" s="213">
        <f>'DMI SR Data'!C167</f>
        <v>2791912.0896386108</v>
      </c>
      <c r="D148" s="213">
        <f>'DMI SR Data'!D167</f>
        <v>-16354.082976276521</v>
      </c>
      <c r="E148" s="215">
        <f>'DMI SR Data'!E167</f>
        <v>-5.8235516048140796E-3</v>
      </c>
      <c r="F148" s="213">
        <f>'DMI SR Data'!F167</f>
        <v>12785727.091733728</v>
      </c>
      <c r="G148" s="213">
        <f>'DMI SR Data'!G167</f>
        <v>796215.58445210382</v>
      </c>
      <c r="H148" s="215">
        <f>'DMI SR Data'!H167</f>
        <v>6.6409343197054854E-2</v>
      </c>
      <c r="J148" s="367" t="s">
        <v>38</v>
      </c>
      <c r="K148" s="342" t="s">
        <v>76</v>
      </c>
      <c r="L148" s="343"/>
      <c r="M148" s="344"/>
      <c r="N148" s="353" t="s">
        <v>21</v>
      </c>
      <c r="O148" s="354"/>
      <c r="P148" s="355"/>
    </row>
    <row r="149" spans="2:16" ht="15" thickBot="1">
      <c r="B149" s="269" t="s">
        <v>345</v>
      </c>
      <c r="C149" s="213">
        <f>'DMI SR Data'!C168</f>
        <v>2710692.2173513444</v>
      </c>
      <c r="D149" s="213">
        <f>'DMI SR Data'!D168</f>
        <v>62314.808937829919</v>
      </c>
      <c r="E149" s="215">
        <f>'DMI SR Data'!E168</f>
        <v>2.3529429279929938E-2</v>
      </c>
      <c r="F149" s="213">
        <f>'DMI SR Data'!F168</f>
        <v>13454665.759263305</v>
      </c>
      <c r="G149" s="213">
        <f>'DMI SR Data'!G168</f>
        <v>914018.34397754073</v>
      </c>
      <c r="H149" s="215">
        <f>'DMI SR Data'!H168</f>
        <v>7.2884462317587051E-2</v>
      </c>
      <c r="J149" s="368"/>
      <c r="K149" s="35" t="s">
        <v>18</v>
      </c>
      <c r="L149" s="35" t="s">
        <v>24</v>
      </c>
      <c r="M149" s="35" t="s">
        <v>25</v>
      </c>
      <c r="N149" s="35" t="s">
        <v>18</v>
      </c>
      <c r="O149" s="35" t="s">
        <v>24</v>
      </c>
      <c r="P149" s="35" t="s">
        <v>25</v>
      </c>
    </row>
    <row r="150" spans="2:16" ht="15" thickBot="1">
      <c r="B150" s="270" t="s">
        <v>490</v>
      </c>
      <c r="C150" s="213">
        <f>'DMI SR Data'!C169</f>
        <v>2315337.6558260499</v>
      </c>
      <c r="D150" s="213">
        <f>'DMI SR Data'!D169</f>
        <v>47504.847452516668</v>
      </c>
      <c r="E150" s="215">
        <f>'DMI SR Data'!E169</f>
        <v>2.0947244116547845E-2</v>
      </c>
      <c r="F150" s="213">
        <f>'DMI SR Data'!F169</f>
        <v>11626609.840558551</v>
      </c>
      <c r="G150" s="213">
        <f>'DMI SR Data'!G169</f>
        <v>703206.13868978806</v>
      </c>
      <c r="H150" s="215">
        <f>'DMI SR Data'!H169</f>
        <v>6.4376100882317877E-2</v>
      </c>
      <c r="J150" s="300" t="s">
        <v>531</v>
      </c>
      <c r="K150" s="301">
        <f>'DMI SR Data'!C179</f>
        <v>78059149.102640882</v>
      </c>
      <c r="L150" s="301">
        <f>'DMI SR Data'!D179</f>
        <v>-52493.42854000628</v>
      </c>
      <c r="M150" s="302">
        <f>'DMI SR Data'!E179</f>
        <v>-6.7203078617956036E-4</v>
      </c>
      <c r="N150" s="301">
        <f>'DMI SR Data'!F179</f>
        <v>478482046.40583682</v>
      </c>
      <c r="O150" s="301">
        <f>'DMI SR Data'!G179</f>
        <v>29736326.298764706</v>
      </c>
      <c r="P150" s="302">
        <f>'DMI SR Data'!H179</f>
        <v>6.6265425978145318E-2</v>
      </c>
    </row>
    <row r="151" spans="2:16" ht="15" thickBot="1">
      <c r="J151" s="300" t="s">
        <v>532</v>
      </c>
      <c r="K151" s="301">
        <f>'DMI SR Data'!C186</f>
        <v>3482121.4891437003</v>
      </c>
      <c r="L151" s="301">
        <f>'DMI SR Data'!D186</f>
        <v>86044.721415757202</v>
      </c>
      <c r="M151" s="302">
        <f>'DMI SR Data'!E186</f>
        <v>2.5336506592965855E-2</v>
      </c>
      <c r="N151" s="301">
        <f>'DMI SR Data'!F186</f>
        <v>19489990.550582137</v>
      </c>
      <c r="O151" s="301">
        <f>'DMI SR Data'!G186</f>
        <v>1333346.6797006093</v>
      </c>
      <c r="P151" s="302">
        <f>'DMI SR Data'!H186</f>
        <v>7.3435745569639443E-2</v>
      </c>
    </row>
    <row r="152" spans="2:16" ht="15" thickBot="1">
      <c r="J152" s="300" t="s">
        <v>533</v>
      </c>
      <c r="K152" s="301">
        <f>'DMI SR Data'!C188</f>
        <v>22169499.807591029</v>
      </c>
      <c r="L152" s="301">
        <f>'DMI SR Data'!D188</f>
        <v>188563.84819505364</v>
      </c>
      <c r="M152" s="302">
        <f>'DMI SR Data'!E188</f>
        <v>8.5785177002187709E-3</v>
      </c>
      <c r="N152" s="301">
        <f>'DMI SR Data'!F188</f>
        <v>84072033.775633618</v>
      </c>
      <c r="O152" s="301">
        <f>'DMI SR Data'!G188</f>
        <v>3915628.0059806556</v>
      </c>
      <c r="P152" s="302">
        <f>'DMI SR Data'!H188</f>
        <v>4.8849845104495734E-2</v>
      </c>
    </row>
    <row r="153" spans="2:16" ht="15" thickBot="1">
      <c r="J153" s="300" t="s">
        <v>534</v>
      </c>
      <c r="K153" s="301">
        <f>'DMI SR Data'!C190</f>
        <v>10390185.300873542</v>
      </c>
      <c r="L153" s="301">
        <f>'DMI SR Data'!D190</f>
        <v>111122.56387125514</v>
      </c>
      <c r="M153" s="302">
        <f>'DMI SR Data'!E190</f>
        <v>1.0810573562435727E-2</v>
      </c>
      <c r="N153" s="301">
        <f>'DMI SR Data'!F190</f>
        <v>55214085.709973074</v>
      </c>
      <c r="O153" s="301">
        <f>'DMI SR Data'!G190</f>
        <v>3519389.5161672458</v>
      </c>
      <c r="P153" s="302">
        <f>'DMI SR Data'!H190</f>
        <v>6.8080282413748791E-2</v>
      </c>
    </row>
    <row r="154" spans="2:16" ht="15" thickBot="1">
      <c r="J154" s="300" t="s">
        <v>535</v>
      </c>
      <c r="K154" s="301">
        <f>'DMI SR Data'!C192</f>
        <v>27558880.098271862</v>
      </c>
      <c r="L154" s="301">
        <f>'DMI SR Data'!D192</f>
        <v>77001.994758587331</v>
      </c>
      <c r="M154" s="302">
        <f>'DMI SR Data'!E192</f>
        <v>2.8019189397664717E-3</v>
      </c>
      <c r="N154" s="301">
        <f>'DMI SR Data'!F192</f>
        <v>115296834.67097656</v>
      </c>
      <c r="O154" s="301">
        <f>'DMI SR Data'!G192</f>
        <v>4452345.7153505981</v>
      </c>
      <c r="P154" s="302">
        <f>'DMI SR Data'!H192</f>
        <v>4.0167497340648048E-2</v>
      </c>
    </row>
    <row r="155" spans="2:16" ht="15" thickBot="1">
      <c r="J155" s="300" t="s">
        <v>536</v>
      </c>
      <c r="K155" s="301">
        <f>'DMI SR Data'!C194</f>
        <v>18491192.384487279</v>
      </c>
      <c r="L155" s="301">
        <f>'DMI SR Data'!D194</f>
        <v>112268.9562734291</v>
      </c>
      <c r="M155" s="302">
        <f>'DMI SR Data'!E194</f>
        <v>6.1085708698847283E-3</v>
      </c>
      <c r="N155" s="301">
        <f>'DMI SR Data'!F194</f>
        <v>101823216.40047339</v>
      </c>
      <c r="O155" s="301">
        <f>'DMI SR Data'!G194</f>
        <v>8701198.5533446372</v>
      </c>
      <c r="P155" s="302">
        <f>'DMI SR Data'!H194</f>
        <v>9.3438681361358869E-2</v>
      </c>
    </row>
    <row r="156" spans="2:16" ht="15" thickBot="1">
      <c r="J156" s="300" t="s">
        <v>537</v>
      </c>
      <c r="K156" s="301">
        <f>'DMI SR Data'!C196</f>
        <v>14202916.587839406</v>
      </c>
      <c r="L156" s="301">
        <f>'DMI SR Data'!D196</f>
        <v>111316.28544193506</v>
      </c>
      <c r="M156" s="302">
        <f>'DMI SR Data'!E196</f>
        <v>7.8994779196934987E-3</v>
      </c>
      <c r="N156" s="301">
        <f>'DMI SR Data'!F196</f>
        <v>60622009.749092653</v>
      </c>
      <c r="O156" s="301">
        <f>'DMI SR Data'!G196</f>
        <v>3626887.4631974772</v>
      </c>
      <c r="P156" s="302">
        <f>'DMI SR Data'!H196</f>
        <v>6.3635050118929878E-2</v>
      </c>
    </row>
  </sheetData>
  <mergeCells count="92">
    <mergeCell ref="K43:M43"/>
    <mergeCell ref="N29:P29"/>
    <mergeCell ref="K29:M29"/>
    <mergeCell ref="B10:B11"/>
    <mergeCell ref="C10:E10"/>
    <mergeCell ref="F10:H10"/>
    <mergeCell ref="J35:J36"/>
    <mergeCell ref="K35:M35"/>
    <mergeCell ref="N35:P35"/>
    <mergeCell ref="B2:P2"/>
    <mergeCell ref="B3:P3"/>
    <mergeCell ref="B4:B5"/>
    <mergeCell ref="C4:E4"/>
    <mergeCell ref="F4:H4"/>
    <mergeCell ref="J4:J5"/>
    <mergeCell ref="K4:M4"/>
    <mergeCell ref="N4:P4"/>
    <mergeCell ref="N57:P57"/>
    <mergeCell ref="J13:J14"/>
    <mergeCell ref="K13:M13"/>
    <mergeCell ref="N13:P13"/>
    <mergeCell ref="B33:B34"/>
    <mergeCell ref="C33:E33"/>
    <mergeCell ref="F33:H33"/>
    <mergeCell ref="B21:B22"/>
    <mergeCell ref="C21:E21"/>
    <mergeCell ref="F21:H21"/>
    <mergeCell ref="J20:J21"/>
    <mergeCell ref="N20:P20"/>
    <mergeCell ref="K20:M20"/>
    <mergeCell ref="J43:J44"/>
    <mergeCell ref="J29:J30"/>
    <mergeCell ref="N43:P43"/>
    <mergeCell ref="B57:B58"/>
    <mergeCell ref="C57:E57"/>
    <mergeCell ref="F57:H57"/>
    <mergeCell ref="J57:J58"/>
    <mergeCell ref="K57:M57"/>
    <mergeCell ref="B63:B64"/>
    <mergeCell ref="C63:E63"/>
    <mergeCell ref="F63:H63"/>
    <mergeCell ref="J66:J67"/>
    <mergeCell ref="K66:M66"/>
    <mergeCell ref="B86:B87"/>
    <mergeCell ref="C86:E86"/>
    <mergeCell ref="F86:H86"/>
    <mergeCell ref="N66:P66"/>
    <mergeCell ref="B74:B75"/>
    <mergeCell ref="C74:E74"/>
    <mergeCell ref="F74:H74"/>
    <mergeCell ref="J73:J74"/>
    <mergeCell ref="K73:M73"/>
    <mergeCell ref="N73:P73"/>
    <mergeCell ref="N125:P125"/>
    <mergeCell ref="J96:J97"/>
    <mergeCell ref="K96:M96"/>
    <mergeCell ref="N96:P96"/>
    <mergeCell ref="J82:J83"/>
    <mergeCell ref="K82:M82"/>
    <mergeCell ref="N82:P82"/>
    <mergeCell ref="J88:J89"/>
    <mergeCell ref="K88:M88"/>
    <mergeCell ref="N88:P88"/>
    <mergeCell ref="N109:P109"/>
    <mergeCell ref="N118:P118"/>
    <mergeCell ref="B126:B127"/>
    <mergeCell ref="C126:E126"/>
    <mergeCell ref="F126:H126"/>
    <mergeCell ref="J125:J126"/>
    <mergeCell ref="K125:M125"/>
    <mergeCell ref="J134:J135"/>
    <mergeCell ref="K134:M134"/>
    <mergeCell ref="N134:P134"/>
    <mergeCell ref="B138:B139"/>
    <mergeCell ref="C138:E138"/>
    <mergeCell ref="F138:H138"/>
    <mergeCell ref="B115:B116"/>
    <mergeCell ref="C115:E115"/>
    <mergeCell ref="F115:H115"/>
    <mergeCell ref="J118:J119"/>
    <mergeCell ref="K118:M118"/>
    <mergeCell ref="B109:B110"/>
    <mergeCell ref="C109:E109"/>
    <mergeCell ref="F109:H109"/>
    <mergeCell ref="J109:J110"/>
    <mergeCell ref="K109:M109"/>
    <mergeCell ref="J140:J141"/>
    <mergeCell ref="K140:M140"/>
    <mergeCell ref="N140:P140"/>
    <mergeCell ref="J148:J149"/>
    <mergeCell ref="K148:M148"/>
    <mergeCell ref="N148:P148"/>
  </mergeCells>
  <conditionalFormatting sqref="A1:XFD1 B2:XFD3 A2:A1048576 Q4:XFD33 V34:XFD79 Q35:U79 B66:H66 Q80:XFD1048576 J87:P87 B118:H118 J122:P122 J139:P139 B151:H1048576 J157:P1048576">
    <cfRule type="cellIs" dxfId="68" priority="503" operator="lessThan">
      <formula>0</formula>
    </cfRule>
  </conditionalFormatting>
  <conditionalFormatting sqref="B59:B63">
    <cfRule type="cellIs" dxfId="67" priority="4" operator="lessThan">
      <formula>0</formula>
    </cfRule>
  </conditionalFormatting>
  <conditionalFormatting sqref="B65">
    <cfRule type="cellIs" dxfId="66" priority="2" operator="lessThan">
      <formula>0</formula>
    </cfRule>
  </conditionalFormatting>
  <conditionalFormatting sqref="B67:B98">
    <cfRule type="cellIs" dxfId="65" priority="16" operator="lessThan">
      <formula>0</formula>
    </cfRule>
  </conditionalFormatting>
  <conditionalFormatting sqref="B111:B115">
    <cfRule type="cellIs" dxfId="64" priority="20" operator="lessThan">
      <formula>0</formula>
    </cfRule>
  </conditionalFormatting>
  <conditionalFormatting sqref="B117">
    <cfRule type="cellIs" dxfId="63" priority="32" operator="lessThan">
      <formula>0</formula>
    </cfRule>
  </conditionalFormatting>
  <conditionalFormatting sqref="B119:B150">
    <cfRule type="cellIs" dxfId="62" priority="30" operator="lessThan">
      <formula>0</formula>
    </cfRule>
  </conditionalFormatting>
  <conditionalFormatting sqref="B35:H45">
    <cfRule type="cellIs" dxfId="61" priority="57" operator="lessThan">
      <formula>0</formula>
    </cfRule>
  </conditionalFormatting>
  <conditionalFormatting sqref="B56:H58">
    <cfRule type="cellIs" dxfId="60" priority="270" operator="lessThan">
      <formula>0</formula>
    </cfRule>
  </conditionalFormatting>
  <conditionalFormatting sqref="B99:H110">
    <cfRule type="cellIs" dxfId="59" priority="213" operator="lessThan">
      <formula>0</formula>
    </cfRule>
  </conditionalFormatting>
  <conditionalFormatting sqref="B10:I10">
    <cfRule type="cellIs" dxfId="58" priority="326" operator="lessThan">
      <formula>0</formula>
    </cfRule>
  </conditionalFormatting>
  <conditionalFormatting sqref="B12:I33">
    <cfRule type="cellIs" dxfId="57" priority="59" operator="lessThan">
      <formula>0</formula>
    </cfRule>
  </conditionalFormatting>
  <conditionalFormatting sqref="B4:P9">
    <cfRule type="cellIs" dxfId="56" priority="43" operator="lessThan">
      <formula>0</formula>
    </cfRule>
  </conditionalFormatting>
  <conditionalFormatting sqref="C59:H98">
    <cfRule type="cellIs" dxfId="55" priority="1" operator="lessThan">
      <formula>0</formula>
    </cfRule>
  </conditionalFormatting>
  <conditionalFormatting sqref="C111:H150">
    <cfRule type="cellIs" dxfId="54" priority="19" operator="lessThan">
      <formula>0</formula>
    </cfRule>
  </conditionalFormatting>
  <conditionalFormatting sqref="C11:I11 N13 N20 N29 B34:U34 N43">
    <cfRule type="cellIs" dxfId="53" priority="365" operator="lessThan">
      <formula>0</formula>
    </cfRule>
  </conditionalFormatting>
  <conditionalFormatting sqref="I35:I1048576">
    <cfRule type="cellIs" dxfId="52" priority="168" operator="lessThan">
      <formula>0</formula>
    </cfRule>
  </conditionalFormatting>
  <conditionalFormatting sqref="J15:J18">
    <cfRule type="cellIs" dxfId="51" priority="56" operator="lessThan">
      <formula>0</formula>
    </cfRule>
  </conditionalFormatting>
  <conditionalFormatting sqref="J22:J27">
    <cfRule type="cellIs" dxfId="50" priority="54" operator="lessThan">
      <formula>0</formula>
    </cfRule>
  </conditionalFormatting>
  <conditionalFormatting sqref="J31:J33">
    <cfRule type="cellIs" dxfId="49" priority="52" operator="lessThan">
      <formula>0</formula>
    </cfRule>
  </conditionalFormatting>
  <conditionalFormatting sqref="J37">
    <cfRule type="cellIs" dxfId="48" priority="50" operator="lessThan">
      <formula>0</formula>
    </cfRule>
  </conditionalFormatting>
  <conditionalFormatting sqref="J45:J51">
    <cfRule type="cellIs" dxfId="47" priority="48" operator="lessThan">
      <formula>0</formula>
    </cfRule>
  </conditionalFormatting>
  <conditionalFormatting sqref="J68:J70">
    <cfRule type="cellIs" dxfId="46" priority="8" operator="lessThan">
      <formula>0</formula>
    </cfRule>
  </conditionalFormatting>
  <conditionalFormatting sqref="J75:J80">
    <cfRule type="cellIs" dxfId="45" priority="12" operator="lessThan">
      <formula>0</formula>
    </cfRule>
  </conditionalFormatting>
  <conditionalFormatting sqref="J84:J86">
    <cfRule type="cellIs" dxfId="44" priority="10" operator="lessThan">
      <formula>0</formula>
    </cfRule>
  </conditionalFormatting>
  <conditionalFormatting sqref="J90">
    <cfRule type="cellIs" dxfId="43" priority="14" operator="lessThan">
      <formula>0</formula>
    </cfRule>
  </conditionalFormatting>
  <conditionalFormatting sqref="J98:J104">
    <cfRule type="cellIs" dxfId="42" priority="42" operator="lessThan">
      <formula>0</formula>
    </cfRule>
  </conditionalFormatting>
  <conditionalFormatting sqref="J120:J121">
    <cfRule type="cellIs" dxfId="41" priority="28" operator="lessThan">
      <formula>0</formula>
    </cfRule>
  </conditionalFormatting>
  <conditionalFormatting sqref="J127:J132">
    <cfRule type="cellIs" dxfId="40" priority="26" operator="lessThan">
      <formula>0</formula>
    </cfRule>
  </conditionalFormatting>
  <conditionalFormatting sqref="J136:J138">
    <cfRule type="cellIs" dxfId="39" priority="24" operator="lessThan">
      <formula>0</formula>
    </cfRule>
  </conditionalFormatting>
  <conditionalFormatting sqref="J142">
    <cfRule type="cellIs" dxfId="38" priority="38" operator="lessThan">
      <formula>0</formula>
    </cfRule>
  </conditionalFormatting>
  <conditionalFormatting sqref="J150:J156">
    <cfRule type="cellIs" dxfId="37" priority="40" operator="lessThan">
      <formula>0</formula>
    </cfRule>
  </conditionalFormatting>
  <conditionalFormatting sqref="J13:K13 J20:K20 J29:K29">
    <cfRule type="cellIs" dxfId="36" priority="320" operator="lessThan">
      <formula>0</formula>
    </cfRule>
  </conditionalFormatting>
  <conditionalFormatting sqref="J35:K35">
    <cfRule type="cellIs" dxfId="35" priority="99" operator="lessThan">
      <formula>0</formula>
    </cfRule>
  </conditionalFormatting>
  <conditionalFormatting sqref="J43:K43">
    <cfRule type="cellIs" dxfId="34" priority="330" operator="lessThan">
      <formula>0</formula>
    </cfRule>
  </conditionalFormatting>
  <conditionalFormatting sqref="J88:K88">
    <cfRule type="cellIs" dxfId="33" priority="86" operator="lessThan">
      <formula>0</formula>
    </cfRule>
  </conditionalFormatting>
  <conditionalFormatting sqref="J140:K140">
    <cfRule type="cellIs" dxfId="32" priority="77" operator="lessThan">
      <formula>0</formula>
    </cfRule>
  </conditionalFormatting>
  <conditionalFormatting sqref="J66:N66">
    <cfRule type="cellIs" dxfId="31" priority="121" operator="lessThan">
      <formula>0</formula>
    </cfRule>
  </conditionalFormatting>
  <conditionalFormatting sqref="J73:N73">
    <cfRule type="cellIs" dxfId="30" priority="120" operator="lessThan">
      <formula>0</formula>
    </cfRule>
  </conditionalFormatting>
  <conditionalFormatting sqref="J82:N82">
    <cfRule type="cellIs" dxfId="29" priority="118" operator="lessThan">
      <formula>0</formula>
    </cfRule>
  </conditionalFormatting>
  <conditionalFormatting sqref="J96:N96">
    <cfRule type="cellIs" dxfId="28" priority="117" operator="lessThan">
      <formula>0</formula>
    </cfRule>
  </conditionalFormatting>
  <conditionalFormatting sqref="J118:N118">
    <cfRule type="cellIs" dxfId="27" priority="116" operator="lessThan">
      <formula>0</formula>
    </cfRule>
  </conditionalFormatting>
  <conditionalFormatting sqref="J125:N125">
    <cfRule type="cellIs" dxfId="26" priority="115" operator="lessThan">
      <formula>0</formula>
    </cfRule>
  </conditionalFormatting>
  <conditionalFormatting sqref="J134:N134">
    <cfRule type="cellIs" dxfId="25" priority="114" operator="lessThan">
      <formula>0</formula>
    </cfRule>
  </conditionalFormatting>
  <conditionalFormatting sqref="J148:N148">
    <cfRule type="cellIs" dxfId="24" priority="113" operator="lessThan">
      <formula>0</formula>
    </cfRule>
  </conditionalFormatting>
  <conditionalFormatting sqref="J10:P11">
    <cfRule type="cellIs" dxfId="23" priority="311" operator="lessThan">
      <formula>0</formula>
    </cfRule>
  </conditionalFormatting>
  <conditionalFormatting sqref="J38:P41">
    <cfRule type="cellIs" dxfId="22" priority="89" operator="lessThan">
      <formula>0</formula>
    </cfRule>
  </conditionalFormatting>
  <conditionalFormatting sqref="J52:P64">
    <cfRule type="cellIs" dxfId="21" priority="5" operator="lessThan">
      <formula>0</formula>
    </cfRule>
  </conditionalFormatting>
  <conditionalFormatting sqref="J91:P94">
    <cfRule type="cellIs" dxfId="20" priority="68" operator="lessThan">
      <formula>0</formula>
    </cfRule>
  </conditionalFormatting>
  <conditionalFormatting sqref="J105:P116">
    <cfRule type="cellIs" dxfId="19" priority="21" operator="lessThan">
      <formula>0</formula>
    </cfRule>
  </conditionalFormatting>
  <conditionalFormatting sqref="J143:P146">
    <cfRule type="cellIs" dxfId="18" priority="65" operator="lessThan">
      <formula>0</formula>
    </cfRule>
  </conditionalFormatting>
  <conditionalFormatting sqref="K14:P18">
    <cfRule type="cellIs" dxfId="17" priority="55" operator="lessThan">
      <formula>0</formula>
    </cfRule>
  </conditionalFormatting>
  <conditionalFormatting sqref="K21:P27">
    <cfRule type="cellIs" dxfId="16" priority="53" operator="lessThan">
      <formula>0</formula>
    </cfRule>
  </conditionalFormatting>
  <conditionalFormatting sqref="K30:P33">
    <cfRule type="cellIs" dxfId="15" priority="51" operator="lessThan">
      <formula>0</formula>
    </cfRule>
  </conditionalFormatting>
  <conditionalFormatting sqref="K36:P37">
    <cfRule type="cellIs" dxfId="14" priority="49" operator="lessThan">
      <formula>0</formula>
    </cfRule>
  </conditionalFormatting>
  <conditionalFormatting sqref="K44:P51">
    <cfRule type="cellIs" dxfId="13" priority="47" operator="lessThan">
      <formula>0</formula>
    </cfRule>
  </conditionalFormatting>
  <conditionalFormatting sqref="K67:P70">
    <cfRule type="cellIs" dxfId="12" priority="7" operator="lessThan">
      <formula>0</formula>
    </cfRule>
  </conditionalFormatting>
  <conditionalFormatting sqref="K74:P80">
    <cfRule type="cellIs" dxfId="11" priority="11" operator="lessThan">
      <formula>0</formula>
    </cfRule>
  </conditionalFormatting>
  <conditionalFormatting sqref="K83:P86">
    <cfRule type="cellIs" dxfId="10" priority="9" operator="lessThan">
      <formula>0</formula>
    </cfRule>
  </conditionalFormatting>
  <conditionalFormatting sqref="K89:P90">
    <cfRule type="cellIs" dxfId="9" priority="13" operator="lessThan">
      <formula>0</formula>
    </cfRule>
  </conditionalFormatting>
  <conditionalFormatting sqref="K97:P104">
    <cfRule type="cellIs" dxfId="8" priority="41" operator="lessThan">
      <formula>0</formula>
    </cfRule>
  </conditionalFormatting>
  <conditionalFormatting sqref="K119:P121">
    <cfRule type="cellIs" dxfId="7" priority="27" operator="lessThan">
      <formula>0</formula>
    </cfRule>
  </conditionalFormatting>
  <conditionalFormatting sqref="K126:P132">
    <cfRule type="cellIs" dxfId="6" priority="25" operator="lessThan">
      <formula>0</formula>
    </cfRule>
  </conditionalFormatting>
  <conditionalFormatting sqref="K135:P138">
    <cfRule type="cellIs" dxfId="5" priority="23" operator="lessThan">
      <formula>0</formula>
    </cfRule>
  </conditionalFormatting>
  <conditionalFormatting sqref="K141:P142">
    <cfRule type="cellIs" dxfId="4" priority="37" operator="lessThan">
      <formula>0</formula>
    </cfRule>
  </conditionalFormatting>
  <conditionalFormatting sqref="K149:P156">
    <cfRule type="cellIs" dxfId="3" priority="39" operator="lessThan">
      <formula>0</formula>
    </cfRule>
  </conditionalFormatting>
  <conditionalFormatting sqref="N35">
    <cfRule type="cellIs" dxfId="2" priority="104" operator="lessThan">
      <formula>0</formula>
    </cfRule>
  </conditionalFormatting>
  <conditionalFormatting sqref="N88">
    <cfRule type="cellIs" dxfId="1" priority="88" operator="lessThan">
      <formula>0</formula>
    </cfRule>
  </conditionalFormatting>
  <conditionalFormatting sqref="N140">
    <cfRule type="cellIs" dxfId="0" priority="79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2332F222-3DF7-404E-8538-CA6A6BC8E762}"/>
</file>

<file path=customXml/itemProps2.xml><?xml version="1.0" encoding="utf-8"?>
<ds:datastoreItem xmlns:ds="http://schemas.openxmlformats.org/officeDocument/2006/customXml" ds:itemID="{14721F75-761C-4B58-8124-FD87C655A745}"/>
</file>

<file path=customXml/itemProps3.xml><?xml version="1.0" encoding="utf-8"?>
<ds:datastoreItem xmlns:ds="http://schemas.openxmlformats.org/officeDocument/2006/customXml" ds:itemID="{84A3446C-1277-45A8-97F8-ABF88FE7BD4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</vt:i4>
      </vt:variant>
    </vt:vector>
  </HeadingPairs>
  <TitlesOfParts>
    <vt:vector size="42" baseType="lpstr">
      <vt:lpstr>Regions By Outlet Data</vt:lpstr>
      <vt:lpstr>Region and Market Data</vt:lpstr>
      <vt:lpstr>Segment Data</vt:lpstr>
      <vt:lpstr>Single Serve</vt:lpstr>
      <vt:lpstr>Branded vs. Private Label</vt:lpstr>
      <vt:lpstr>Flavor</vt:lpstr>
      <vt:lpstr>Fat</vt:lpstr>
      <vt:lpstr>Size</vt:lpstr>
      <vt:lpstr>White Milk Size</vt:lpstr>
      <vt:lpstr>Organic</vt:lpstr>
      <vt:lpstr>Form Data</vt:lpstr>
      <vt:lpstr>Glass Bottle</vt:lpstr>
      <vt:lpstr>Enhanced - Aggs</vt:lpstr>
      <vt:lpstr>Enhanced</vt:lpstr>
      <vt:lpstr>Trad vs Value Add</vt:lpstr>
      <vt:lpstr>Non-Dairy Alternatives</vt:lpstr>
      <vt:lpstr>IRI_UO_WorkspaceStorage</vt:lpstr>
      <vt:lpstr>cells</vt:lpstr>
      <vt:lpstr>Sheet1</vt:lpstr>
      <vt:lpstr>Names</vt:lpstr>
      <vt:lpstr>Filtration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Enhanced!Print_Area</vt:lpstr>
      <vt:lpstr>Filtration!Print_Area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  <vt:lpstr>'Trad vs Value Add'!Print_Area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2025-04-28T18:54:54Z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</Properties>
</file>