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Circana 2025/3-23-2025/"/>
    </mc:Choice>
  </mc:AlternateContent>
  <xr:revisionPtr revIDLastSave="0" documentId="8_{7A19D900-8E9A-40EB-8CB1-F9B5C4201588}" xr6:coauthVersionLast="47" xr6:coauthVersionMax="47" xr10:uidLastSave="{00000000-0000-0000-0000-000000000000}"/>
  <bookViews>
    <workbookView xWindow="-110" yWindow="-110" windowWidth="19420" windowHeight="1150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 with C" sheetId="45" r:id="rId15"/>
    <sheet name="TOTAL U.S. MULO+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SR Data" sheetId="31" state="hidden" r:id="rId23"/>
    <sheet name="DMI CUSTOM REGIONS &amp; MARKETS" sheetId="22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9">'TOTAL U.S. ALL OTHER OUTLETS'!$B$2:$Q$56,'TOTAL U.S. ALL OTHER OUTLETS'!$B$241:$Q$295</definedName>
    <definedName name="_xlnm.Print_Area" localSheetId="18">'TOTAL U.S. CONVENIENCE'!$B$4:$Q$58,'TOTAL U.S. CONVENIENCE'!$B$244:$Q$298</definedName>
    <definedName name="_xlnm.Print_Area" localSheetId="17">'TOTAL U.S. DRUG'!$B$4:$Q$58,'TOTAL U.S. DRUG'!$B$244:$Q$298</definedName>
    <definedName name="_xlnm.Print_Area" localSheetId="16">'TOTAL U.S. FOOD'!$B$4:$Q$58,'TOTAL U.S. FOOD'!$B$244:$Q$298</definedName>
    <definedName name="_xlnm.Print_Area" localSheetId="15">'TOTAL U.S. MULO+'!$B$4:$Q$58,'TOTAL U.S. MULO+'!$B$244:$Q$298</definedName>
    <definedName name="_xlnm.Print_Area" localSheetId="14">'TOTAL U.S. MULO+ with C'!$B$4:$Q$57,'TOTAL U.S. MULO+ with C'!$B$244:$Q$296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101" i="31" l="1"/>
  <c r="U31" i="3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9" i="45" l="1"/>
  <c r="E69" i="45"/>
  <c r="F69" i="45"/>
  <c r="G69" i="45"/>
  <c r="H69" i="45"/>
  <c r="I69" i="45"/>
  <c r="J69" i="45"/>
  <c r="K69" i="45"/>
  <c r="L69" i="45"/>
  <c r="M69" i="45"/>
  <c r="N69" i="45"/>
  <c r="O69" i="45"/>
  <c r="P69" i="45"/>
  <c r="Q69" i="45"/>
  <c r="D69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D69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D69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D69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D189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D189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D189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D189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D189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D309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D309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D309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D309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D309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3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3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133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3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3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3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33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253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3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133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4" i="46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3" i="45" l="1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33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253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8" i="46" l="1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3" i="49"/>
  <c r="D312" i="49"/>
  <c r="D311" i="49"/>
  <c r="D310" i="49"/>
  <c r="D308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3" i="49"/>
  <c r="D192" i="49"/>
  <c r="D191" i="49"/>
  <c r="D190" i="49"/>
  <c r="D188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3" i="49"/>
  <c r="D72" i="49"/>
  <c r="D71" i="49"/>
  <c r="D70" i="49"/>
  <c r="D68" i="49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3" i="48"/>
  <c r="D312" i="48"/>
  <c r="D311" i="48"/>
  <c r="D310" i="48"/>
  <c r="D308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3" i="48"/>
  <c r="D192" i="48"/>
  <c r="D191" i="48"/>
  <c r="D190" i="48"/>
  <c r="D188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3" i="48"/>
  <c r="D72" i="48"/>
  <c r="D71" i="48"/>
  <c r="D70" i="48"/>
  <c r="D68" i="48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3" i="47"/>
  <c r="D312" i="47"/>
  <c r="D311" i="47"/>
  <c r="D310" i="47"/>
  <c r="D308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3" i="47"/>
  <c r="D192" i="47"/>
  <c r="D191" i="47"/>
  <c r="D190" i="47"/>
  <c r="D188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3" i="47"/>
  <c r="D72" i="47"/>
  <c r="D71" i="47"/>
  <c r="D70" i="47"/>
  <c r="D68" i="47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3" i="46"/>
  <c r="D312" i="46"/>
  <c r="D311" i="46"/>
  <c r="D310" i="46"/>
  <c r="D308" i="46"/>
  <c r="D193" i="46"/>
  <c r="D192" i="46"/>
  <c r="D191" i="46"/>
  <c r="D190" i="46"/>
  <c r="D188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3" i="46"/>
  <c r="D72" i="46"/>
  <c r="D71" i="46"/>
  <c r="D70" i="46"/>
  <c r="D68" i="46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3" i="45"/>
  <c r="D312" i="45"/>
  <c r="D311" i="45"/>
  <c r="D310" i="45"/>
  <c r="D308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3" i="45"/>
  <c r="D192" i="45"/>
  <c r="D191" i="45"/>
  <c r="D190" i="45"/>
  <c r="D188" i="45"/>
  <c r="I68" i="45" l="1"/>
  <c r="J68" i="45"/>
  <c r="K68" i="45"/>
  <c r="L68" i="45"/>
  <c r="M68" i="45"/>
  <c r="N68" i="45"/>
  <c r="O68" i="45"/>
  <c r="P68" i="45"/>
  <c r="Q68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I72" i="45"/>
  <c r="J72" i="45"/>
  <c r="K72" i="45"/>
  <c r="L72" i="45"/>
  <c r="M72" i="45"/>
  <c r="N72" i="45"/>
  <c r="O72" i="45"/>
  <c r="P72" i="45"/>
  <c r="Q72" i="45"/>
  <c r="I73" i="45"/>
  <c r="J73" i="45"/>
  <c r="K73" i="45"/>
  <c r="L73" i="45"/>
  <c r="M73" i="45"/>
  <c r="N73" i="45"/>
  <c r="O73" i="45"/>
  <c r="P73" i="45"/>
  <c r="Q73" i="45"/>
  <c r="F68" i="45"/>
  <c r="E68" i="45"/>
  <c r="G68" i="45" l="1"/>
  <c r="H68" i="45"/>
  <c r="E70" i="45"/>
  <c r="F70" i="45"/>
  <c r="G70" i="45"/>
  <c r="H70" i="45"/>
  <c r="E71" i="45"/>
  <c r="F71" i="45"/>
  <c r="G71" i="45"/>
  <c r="H71" i="45"/>
  <c r="E72" i="45"/>
  <c r="F72" i="45"/>
  <c r="G72" i="45"/>
  <c r="H72" i="45"/>
  <c r="E73" i="45"/>
  <c r="F73" i="45"/>
  <c r="G73" i="45"/>
  <c r="H73" i="45"/>
  <c r="D73" i="45"/>
  <c r="D72" i="45"/>
  <c r="D71" i="45"/>
  <c r="D70" i="45"/>
  <c r="D68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61" i="49"/>
  <c r="E361" i="49"/>
  <c r="F361" i="49"/>
  <c r="G361" i="49"/>
  <c r="H361" i="49"/>
  <c r="I361" i="49"/>
  <c r="J361" i="49"/>
  <c r="K361" i="49"/>
  <c r="L361" i="49"/>
  <c r="M361" i="49"/>
  <c r="N361" i="49"/>
  <c r="O361" i="49"/>
  <c r="P361" i="49"/>
  <c r="Q361" i="49"/>
  <c r="D362" i="49"/>
  <c r="E362" i="49"/>
  <c r="F362" i="49"/>
  <c r="G362" i="49"/>
  <c r="H362" i="49"/>
  <c r="I362" i="49"/>
  <c r="J362" i="49"/>
  <c r="K362" i="49"/>
  <c r="L362" i="49"/>
  <c r="M362" i="49"/>
  <c r="N362" i="49"/>
  <c r="O362" i="49"/>
  <c r="P362" i="49"/>
  <c r="Q362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241" i="49"/>
  <c r="E241" i="49"/>
  <c r="F241" i="49"/>
  <c r="G241" i="49"/>
  <c r="H241" i="49"/>
  <c r="I241" i="49"/>
  <c r="J241" i="49"/>
  <c r="K241" i="49"/>
  <c r="L241" i="49"/>
  <c r="M241" i="49"/>
  <c r="N241" i="49"/>
  <c r="O241" i="49"/>
  <c r="P241" i="49"/>
  <c r="Q241" i="49"/>
  <c r="D242" i="49"/>
  <c r="E242" i="49"/>
  <c r="F242" i="49"/>
  <c r="G242" i="49"/>
  <c r="H242" i="49"/>
  <c r="I242" i="49"/>
  <c r="J242" i="49"/>
  <c r="K242" i="49"/>
  <c r="L242" i="49"/>
  <c r="M242" i="49"/>
  <c r="N242" i="49"/>
  <c r="O242" i="49"/>
  <c r="P242" i="49"/>
  <c r="Q242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121" i="49"/>
  <c r="E121" i="49"/>
  <c r="F121" i="49"/>
  <c r="G121" i="49"/>
  <c r="H121" i="49"/>
  <c r="I121" i="49"/>
  <c r="J121" i="49"/>
  <c r="K121" i="49"/>
  <c r="L121" i="49"/>
  <c r="M121" i="49"/>
  <c r="N121" i="49"/>
  <c r="O121" i="49"/>
  <c r="P121" i="49"/>
  <c r="Q121" i="49"/>
  <c r="D122" i="49"/>
  <c r="E122" i="49"/>
  <c r="F122" i="49"/>
  <c r="G122" i="49"/>
  <c r="H122" i="49"/>
  <c r="I122" i="49"/>
  <c r="J122" i="49"/>
  <c r="K122" i="49"/>
  <c r="L122" i="49"/>
  <c r="M122" i="49"/>
  <c r="N122" i="49"/>
  <c r="O122" i="49"/>
  <c r="P122" i="49"/>
  <c r="Q122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61" i="48"/>
  <c r="E361" i="48"/>
  <c r="F361" i="48"/>
  <c r="G361" i="48"/>
  <c r="H361" i="48"/>
  <c r="I361" i="48"/>
  <c r="J361" i="48"/>
  <c r="K361" i="48"/>
  <c r="L361" i="48"/>
  <c r="M361" i="48"/>
  <c r="N361" i="48"/>
  <c r="O361" i="48"/>
  <c r="P361" i="48"/>
  <c r="Q361" i="48"/>
  <c r="D362" i="48"/>
  <c r="E362" i="48"/>
  <c r="F362" i="48"/>
  <c r="G362" i="48"/>
  <c r="H362" i="48"/>
  <c r="I362" i="48"/>
  <c r="J362" i="48"/>
  <c r="K362" i="48"/>
  <c r="L362" i="48"/>
  <c r="M362" i="48"/>
  <c r="N362" i="48"/>
  <c r="O362" i="48"/>
  <c r="P362" i="48"/>
  <c r="Q362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241" i="48"/>
  <c r="E241" i="48"/>
  <c r="F241" i="48"/>
  <c r="G241" i="48"/>
  <c r="H241" i="48"/>
  <c r="I241" i="48"/>
  <c r="J241" i="48"/>
  <c r="K241" i="48"/>
  <c r="L241" i="48"/>
  <c r="M241" i="48"/>
  <c r="N241" i="48"/>
  <c r="O241" i="48"/>
  <c r="P241" i="48"/>
  <c r="Q241" i="48"/>
  <c r="D242" i="48"/>
  <c r="E242" i="48"/>
  <c r="F242" i="48"/>
  <c r="G242" i="48"/>
  <c r="H242" i="48"/>
  <c r="I242" i="48"/>
  <c r="J242" i="48"/>
  <c r="K242" i="48"/>
  <c r="L242" i="48"/>
  <c r="M242" i="48"/>
  <c r="N242" i="48"/>
  <c r="O242" i="48"/>
  <c r="P242" i="48"/>
  <c r="Q242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121" i="48"/>
  <c r="E121" i="48"/>
  <c r="F121" i="48"/>
  <c r="G121" i="48"/>
  <c r="H121" i="48"/>
  <c r="I121" i="48"/>
  <c r="J121" i="48"/>
  <c r="K121" i="48"/>
  <c r="L121" i="48"/>
  <c r="M121" i="48"/>
  <c r="N121" i="48"/>
  <c r="O121" i="48"/>
  <c r="P121" i="48"/>
  <c r="Q121" i="48"/>
  <c r="D122" i="48"/>
  <c r="E122" i="48"/>
  <c r="F122" i="48"/>
  <c r="G122" i="48"/>
  <c r="H122" i="48"/>
  <c r="I122" i="48"/>
  <c r="J122" i="48"/>
  <c r="K122" i="48"/>
  <c r="L122" i="48"/>
  <c r="M122" i="48"/>
  <c r="N122" i="48"/>
  <c r="O122" i="48"/>
  <c r="P122" i="48"/>
  <c r="Q122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61" i="47"/>
  <c r="E361" i="47"/>
  <c r="F361" i="47"/>
  <c r="G361" i="47"/>
  <c r="H361" i="47"/>
  <c r="I361" i="47"/>
  <c r="J361" i="47"/>
  <c r="K361" i="47"/>
  <c r="L361" i="47"/>
  <c r="M361" i="47"/>
  <c r="N361" i="47"/>
  <c r="O361" i="47"/>
  <c r="P361" i="47"/>
  <c r="Q361" i="47"/>
  <c r="D362" i="47"/>
  <c r="E362" i="47"/>
  <c r="F362" i="47"/>
  <c r="G362" i="47"/>
  <c r="H362" i="47"/>
  <c r="I362" i="47"/>
  <c r="J362" i="47"/>
  <c r="K362" i="47"/>
  <c r="L362" i="47"/>
  <c r="M362" i="47"/>
  <c r="N362" i="47"/>
  <c r="O362" i="47"/>
  <c r="P362" i="47"/>
  <c r="Q362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241" i="47"/>
  <c r="E241" i="47"/>
  <c r="F241" i="47"/>
  <c r="G241" i="47"/>
  <c r="H241" i="47"/>
  <c r="I241" i="47"/>
  <c r="J241" i="47"/>
  <c r="K241" i="47"/>
  <c r="L241" i="47"/>
  <c r="M241" i="47"/>
  <c r="N241" i="47"/>
  <c r="O241" i="47"/>
  <c r="P241" i="47"/>
  <c r="Q241" i="47"/>
  <c r="D242" i="47"/>
  <c r="E242" i="47"/>
  <c r="F242" i="47"/>
  <c r="G242" i="47"/>
  <c r="H242" i="47"/>
  <c r="I242" i="47"/>
  <c r="J242" i="47"/>
  <c r="K242" i="47"/>
  <c r="L242" i="47"/>
  <c r="M242" i="47"/>
  <c r="N242" i="47"/>
  <c r="O242" i="47"/>
  <c r="P242" i="47"/>
  <c r="Q242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121" i="47"/>
  <c r="E121" i="47"/>
  <c r="F121" i="47"/>
  <c r="G121" i="47"/>
  <c r="H121" i="47"/>
  <c r="I121" i="47"/>
  <c r="J121" i="47"/>
  <c r="K121" i="47"/>
  <c r="L121" i="47"/>
  <c r="M121" i="47"/>
  <c r="N121" i="47"/>
  <c r="O121" i="47"/>
  <c r="P121" i="47"/>
  <c r="Q121" i="47"/>
  <c r="D122" i="47"/>
  <c r="E122" i="47"/>
  <c r="F122" i="47"/>
  <c r="G122" i="47"/>
  <c r="H122" i="47"/>
  <c r="I122" i="47"/>
  <c r="J122" i="47"/>
  <c r="K122" i="47"/>
  <c r="L122" i="47"/>
  <c r="M122" i="47"/>
  <c r="N122" i="47"/>
  <c r="O122" i="47"/>
  <c r="P122" i="47"/>
  <c r="Q122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61" i="46"/>
  <c r="E361" i="46"/>
  <c r="F361" i="46"/>
  <c r="G361" i="46"/>
  <c r="H361" i="46"/>
  <c r="I361" i="46"/>
  <c r="J361" i="46"/>
  <c r="K361" i="46"/>
  <c r="L361" i="46"/>
  <c r="M361" i="46"/>
  <c r="N361" i="46"/>
  <c r="O361" i="46"/>
  <c r="P361" i="46"/>
  <c r="Q361" i="46"/>
  <c r="D362" i="46"/>
  <c r="E362" i="46"/>
  <c r="F362" i="46"/>
  <c r="G362" i="46"/>
  <c r="H362" i="46"/>
  <c r="I362" i="46"/>
  <c r="J362" i="46"/>
  <c r="K362" i="46"/>
  <c r="L362" i="46"/>
  <c r="M362" i="46"/>
  <c r="N362" i="46"/>
  <c r="O362" i="46"/>
  <c r="P362" i="46"/>
  <c r="Q362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241" i="46"/>
  <c r="E241" i="46"/>
  <c r="F241" i="46"/>
  <c r="G241" i="46"/>
  <c r="H241" i="46"/>
  <c r="I241" i="46"/>
  <c r="J241" i="46"/>
  <c r="K241" i="46"/>
  <c r="L241" i="46"/>
  <c r="M241" i="46"/>
  <c r="N241" i="46"/>
  <c r="O241" i="46"/>
  <c r="P241" i="46"/>
  <c r="Q241" i="46"/>
  <c r="D242" i="46"/>
  <c r="E242" i="46"/>
  <c r="F242" i="46"/>
  <c r="G242" i="46"/>
  <c r="H242" i="46"/>
  <c r="I242" i="46"/>
  <c r="J242" i="46"/>
  <c r="K242" i="46"/>
  <c r="L242" i="46"/>
  <c r="M242" i="46"/>
  <c r="N242" i="46"/>
  <c r="O242" i="46"/>
  <c r="P242" i="46"/>
  <c r="Q242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121" i="46"/>
  <c r="E121" i="46"/>
  <c r="F121" i="46"/>
  <c r="G121" i="46"/>
  <c r="H121" i="46"/>
  <c r="I121" i="46"/>
  <c r="J121" i="46"/>
  <c r="K121" i="46"/>
  <c r="L121" i="46"/>
  <c r="M121" i="46"/>
  <c r="N121" i="46"/>
  <c r="O121" i="46"/>
  <c r="P121" i="46"/>
  <c r="Q121" i="46"/>
  <c r="D122" i="46"/>
  <c r="E122" i="46"/>
  <c r="F122" i="46"/>
  <c r="G122" i="46"/>
  <c r="H122" i="46"/>
  <c r="I122" i="46"/>
  <c r="J122" i="46"/>
  <c r="K122" i="46"/>
  <c r="L122" i="46"/>
  <c r="M122" i="46"/>
  <c r="N122" i="46"/>
  <c r="O122" i="46"/>
  <c r="P122" i="46"/>
  <c r="Q122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21" i="45"/>
  <c r="E121" i="45"/>
  <c r="F121" i="45"/>
  <c r="G121" i="45"/>
  <c r="H121" i="45"/>
  <c r="I121" i="45"/>
  <c r="J121" i="45"/>
  <c r="K121" i="45"/>
  <c r="L121" i="45"/>
  <c r="M121" i="45"/>
  <c r="N121" i="45"/>
  <c r="O121" i="45"/>
  <c r="P121" i="45"/>
  <c r="Q121" i="45"/>
  <c r="D122" i="45"/>
  <c r="E122" i="45"/>
  <c r="F122" i="45"/>
  <c r="G122" i="45"/>
  <c r="H122" i="45"/>
  <c r="I122" i="45"/>
  <c r="J122" i="45"/>
  <c r="K122" i="45"/>
  <c r="L122" i="45"/>
  <c r="M122" i="45"/>
  <c r="N122" i="45"/>
  <c r="O122" i="45"/>
  <c r="P122" i="45"/>
  <c r="Q122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241" i="45"/>
  <c r="E241" i="45"/>
  <c r="F241" i="45"/>
  <c r="G241" i="45"/>
  <c r="H241" i="45"/>
  <c r="I241" i="45"/>
  <c r="J241" i="45"/>
  <c r="K241" i="45"/>
  <c r="L241" i="45"/>
  <c r="M241" i="45"/>
  <c r="N241" i="45"/>
  <c r="O241" i="45"/>
  <c r="P241" i="45"/>
  <c r="Q241" i="45"/>
  <c r="D242" i="45"/>
  <c r="E242" i="45"/>
  <c r="F242" i="45"/>
  <c r="G242" i="45"/>
  <c r="H242" i="45"/>
  <c r="I242" i="45"/>
  <c r="J242" i="45"/>
  <c r="K242" i="45"/>
  <c r="L242" i="45"/>
  <c r="M242" i="45"/>
  <c r="N242" i="45"/>
  <c r="O242" i="45"/>
  <c r="P242" i="45"/>
  <c r="Q242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361" i="45"/>
  <c r="E361" i="45"/>
  <c r="F361" i="45"/>
  <c r="G361" i="45"/>
  <c r="H361" i="45"/>
  <c r="I361" i="45"/>
  <c r="J361" i="45"/>
  <c r="K361" i="45"/>
  <c r="L361" i="45"/>
  <c r="M361" i="45"/>
  <c r="N361" i="45"/>
  <c r="O361" i="45"/>
  <c r="P361" i="45"/>
  <c r="Q361" i="45"/>
  <c r="D362" i="45"/>
  <c r="E362" i="45"/>
  <c r="F362" i="45"/>
  <c r="G362" i="45"/>
  <c r="H362" i="45"/>
  <c r="I362" i="45"/>
  <c r="J362" i="45"/>
  <c r="K362" i="45"/>
  <c r="L362" i="45"/>
  <c r="M362" i="45"/>
  <c r="N362" i="45"/>
  <c r="O362" i="45"/>
  <c r="P362" i="45"/>
  <c r="Q362" i="45"/>
  <c r="D16" i="46" l="1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D17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5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D306" i="49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D18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D6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3" i="49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D306" i="48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D18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D6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3" i="48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D306" i="47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D18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D6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3" i="47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D306" i="46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D186" i="46"/>
  <c r="E186" i="46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D6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3" i="46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D306" i="45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D18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D66" i="45"/>
  <c r="E66" i="45"/>
  <c r="F66" i="45"/>
  <c r="G66" i="45"/>
  <c r="H66" i="45"/>
  <c r="I66" i="45"/>
  <c r="J66" i="45"/>
  <c r="K66" i="45"/>
  <c r="L66" i="45"/>
  <c r="M66" i="45"/>
  <c r="N66" i="45"/>
  <c r="O66" i="45"/>
  <c r="P66" i="45"/>
  <c r="Q66" i="45"/>
  <c r="D67" i="45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3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301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181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61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301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181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61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301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181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61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301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181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61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301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1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7" i="49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7" i="48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7" i="47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7" i="46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7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D283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D163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D43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8" i="49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D283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D163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D43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8" i="48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D283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D163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D43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8" i="47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D283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D163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D43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8" i="46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D283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D163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D43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8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D276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5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D156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3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D36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19" i="49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D276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5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D156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3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D36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19" i="48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D276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5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D156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3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D36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19" i="47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D276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5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D156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3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D36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19" i="46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D276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5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D156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3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D36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19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D17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D137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5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D257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5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49" i="49"/>
  <c r="D129" i="49"/>
  <c r="D15" i="49"/>
  <c r="D9" i="49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D17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D137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D257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5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4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2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9" i="48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D257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D137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D17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5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49" i="47"/>
  <c r="D129" i="47"/>
  <c r="D9" i="47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D257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D137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5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49" i="46"/>
  <c r="D129" i="46"/>
  <c r="D9" i="46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D17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7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D257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5" i="45"/>
  <c r="D135" i="45"/>
  <c r="D15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D11" i="45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49" i="45"/>
  <c r="D129" i="45"/>
  <c r="D9" i="45"/>
  <c r="B246" i="45" l="1"/>
  <c r="B126" i="45"/>
  <c r="B6" i="45"/>
  <c r="B246" i="46"/>
  <c r="B126" i="46"/>
  <c r="B6" i="46"/>
  <c r="B246" i="47"/>
  <c r="B126" i="47"/>
  <c r="B6" i="47"/>
  <c r="B6" i="48"/>
  <c r="B126" i="48"/>
  <c r="B246" i="48"/>
  <c r="B6" i="49"/>
  <c r="B126" i="49"/>
  <c r="B246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<sst xmlns="http://schemas.openxmlformats.org/spreadsheetml/2006/main" count="8621" uniqueCount="605">
  <si>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</si>
  <si>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</si>
  <si>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</si>
  <si>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</si>
  <si>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</si>
  <si>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</si>
  <si>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</si>
  <si>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</si>
  <si>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</si>
  <si>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</si>
  <si>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</si>
  <si>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</si>
  <si>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</si>
  <si>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FAT FREE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</si>
  <si>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</si>
  <si>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</si>
  <si>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</si>
  <si>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</si>
  <si>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</si>
  <si>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</si>
  <si>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</si>
  <si>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</si>
  <si>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</si>
  <si>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</si>
  <si>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</si>
  <si>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</si>
  <si>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</si>
  <si>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</si>
  <si>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</si>
  <si>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</si>
  <si>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</si>
  <si>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</si>
  <si>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</si>
  <si>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</si>
  <si>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</si>
  <si>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</si>
  <si>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</si>
  <si>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</si>
  <si>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</si>
  <si>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</si>
  <si>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</si>
  <si>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</si>
  <si>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</si>
  <si>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</si>
  <si>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</si>
  <si>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</si>
  <si>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</si>
  <si>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</si>
  <si>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</si>
  <si>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</si>
  <si>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</si>
  <si>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</si>
  <si>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</si>
  <si>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</si>
  <si>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</si>
  <si>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</si>
  <si>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</si>
  <si>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</si>
  <si>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</si>
  <si>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</si>
  <si>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</si>
  <si>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</si>
  <si>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</si>
  <si>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</si>
  <si>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</si>
  <si>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</si>
  <si>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</si>
  <si>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</si>
  <si>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</si>
  <si>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</si>
  <si>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</si>
  <si>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</si>
  <si>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</si>
  <si>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</si>
  <si>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</si>
  <si>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</si>
  <si>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</si>
  <si>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</si>
  <si>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</si>
  <si>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</si>
  <si>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</si>
  <si>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</si>
  <si>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</si>
  <si>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</si>
  <si>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</si>
  <si>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</si>
  <si>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</si>
  <si>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</si>
  <si>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</si>
  <si>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</si>
  <si>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</si>
  <si>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</si>
  <si>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</si>
  <si>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</si>
  <si>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</si>
  <si>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</si>
  <si>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</si>
  <si>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</si>
  <si>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</si>
  <si>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</si>
  <si>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</si>
  <si>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</si>
  <si>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</si>
  <si>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</si>
  <si>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</si>
  <si>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</si>
  <si>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</si>
  <si>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</si>
  <si>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</si>
  <si>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</si>
  <si>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</si>
  <si>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</si>
  <si>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</si>
  <si>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</si>
  <si>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</si>
  <si>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</si>
  <si>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</si>
  <si>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</si>
  <si>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</si>
  <si>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</si>
  <si>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</si>
  <si>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</si>
  <si>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</si>
  <si>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</si>
  <si>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</si>
  <si>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</si>
  <si>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</si>
  <si>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</si>
  <si>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</si>
  <si>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</si>
  <si>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</si>
  <si>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</si>
  <si>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</si>
  <si>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</si>
  <si>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</si>
  <si>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</si>
  <si>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</si>
  <si>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</si>
  <si>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</si>
  <si>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</si>
  <si>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</si>
  <si>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</si>
  <si>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</si>
  <si>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</si>
  <si>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</si>
  <si>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</si>
  <si>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</si>
  <si>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</si>
  <si>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</si>
  <si>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</si>
  <si>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</si>
  <si>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</si>
  <si>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</si>
  <si>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</si>
  <si>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</si>
  <si>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</si>
  <si>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</si>
  <si>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</si>
  <si>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</si>
  <si>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</si>
  <si>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</si>
  <si>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</si>
  <si>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</si>
  <si>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</si>
  <si>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</si>
  <si>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</si>
  <si>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</si>
  <si>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</si>
  <si>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</si>
  <si>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</si>
  <si>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</si>
  <si>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</si>
  <si>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</si>
  <si>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</si>
  <si>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</si>
  <si>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</si>
  <si>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</si>
  <si>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</si>
  <si>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</si>
  <si>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</si>
  <si>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</si>
  <si>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</si>
  <si>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</si>
  <si>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</si>
  <si>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</si>
  <si>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</si>
  <si>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</si>
  <si>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</si>
  <si>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</si>
  <si>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</si>
  <si>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</si>
  <si>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</si>
  <si>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</si>
  <si>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</si>
  <si>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</si>
  <si>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</si>
  <si>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</si>
  <si>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</si>
  <si>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</si>
  <si>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</si>
  <si>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</si>
  <si>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</si>
  <si>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</si>
  <si>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</si>
  <si>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</si>
  <si>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</si>
  <si>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</si>
  <si>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</si>
  <si>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</si>
  <si>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</si>
  <si>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</si>
  <si>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THE DAIRY ALLIANCE</t>
  </si>
  <si>
    <t>MONTHLY TOP LINE - CHEESE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</si>
  <si>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</si>
  <si>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</si>
  <si>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</si>
  <si>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</si>
  <si>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</si>
  <si>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</si>
  <si>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</si>
  <si>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</si>
  <si>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</si>
  <si>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</si>
  <si>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</si>
  <si>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</si>
  <si>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</si>
  <si>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</si>
  <si>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</si>
  <si>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</si>
  <si>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</si>
  <si>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</si>
  <si>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</si>
  <si>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</si>
  <si>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</si>
  <si>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</si>
  <si>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</si>
  <si>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</si>
  <si>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</si>
  <si>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</si>
  <si>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</si>
  <si>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</si>
  <si>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</si>
  <si>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</si>
  <si>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</si>
  <si>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</si>
  <si>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</si>
  <si>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</si>
  <si>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</si>
  <si>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</si>
  <si>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</si>
  <si>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</si>
  <si>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</si>
  <si>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</si>
  <si>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</si>
  <si>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</si>
  <si>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</si>
  <si>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</si>
  <si>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</si>
  <si>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</si>
  <si>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</si>
  <si>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</si>
  <si>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</si>
  <si>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</si>
  <si>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</si>
  <si>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</si>
  <si>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</si>
  <si>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</si>
  <si>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</si>
  <si>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</si>
  <si>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</si>
  <si>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</si>
  <si>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</si>
  <si>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</si>
  <si>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</si>
  <si>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</si>
  <si>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</si>
  <si>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</si>
  <si>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</si>
  <si>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</si>
  <si>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</si>
  <si>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</si>
  <si>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</si>
  <si>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</si>
  <si>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</si>
  <si>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</si>
  <si>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</si>
  <si>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</si>
  <si>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</si>
  <si>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</si>
  <si>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</si>
  <si>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</si>
  <si>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</si>
  <si>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</si>
  <si>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</si>
  <si>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</si>
  <si>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</si>
  <si>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</si>
  <si>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</si>
  <si>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</si>
  <si>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</si>
  <si>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</si>
  <si>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</si>
  <si>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</si>
  <si>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</si>
  <si>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</si>
  <si>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</si>
  <si>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</si>
  <si>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</si>
  <si>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</si>
  <si>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</si>
  <si>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</si>
  <si>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</si>
  <si>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</si>
  <si>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</si>
  <si>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</si>
  <si>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</si>
  <si>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</si>
  <si>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</si>
  <si>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</si>
  <si>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</si>
  <si>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</si>
  <si>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</si>
  <si>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</si>
  <si>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</si>
  <si>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</si>
  <si>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</si>
  <si>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</si>
  <si>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</si>
  <si>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</si>
  <si>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</si>
  <si>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</si>
  <si>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</si>
  <si>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</si>
  <si>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</si>
  <si>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</si>
  <si>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 xml:space="preserve">        New Mexico - Multi Outlet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</si>
  <si>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</si>
  <si>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</si>
  <si>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</si>
  <si>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</si>
  <si>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</si>
  <si>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</si>
  <si>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</si>
  <si>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</si>
  <si>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</si>
  <si>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</si>
  <si>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</si>
  <si>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</si>
  <si>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</si>
  <si>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</si>
  <si>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</si>
  <si>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</si>
  <si>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</si>
  <si>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</si>
  <si>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</si>
  <si>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</si>
  <si>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</si>
  <si>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</si>
  <si>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</si>
  <si>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</si>
  <si>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Drug</t>
  </si>
  <si>
    <t xml:space="preserve">      Great Lakes - Standard - Drug</t>
  </si>
  <si>
    <t xml:space="preserve">      Mid-South - Standard - Drug</t>
  </si>
  <si>
    <t xml:space="preserve">      Northeast - Standard - Drug</t>
  </si>
  <si>
    <t xml:space="preserve">      West - Standard - Drug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</si>
  <si>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</si>
  <si>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</si>
  <si>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</si>
  <si>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</si>
  <si>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</si>
  <si>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</si>
  <si>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</si>
  <si>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</si>
  <si>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</si>
  <si>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</si>
  <si>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</si>
  <si>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</si>
  <si>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</si>
  <si>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</si>
  <si>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</si>
  <si>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</si>
  <si>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Great Lakes - Standard - Multi Outlet+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</si>
  <si>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</si>
  <si>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</si>
  <si>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</si>
  <si>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</si>
  <si>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</si>
  <si>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</si>
  <si>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</si>
  <si>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</si>
  <si>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</si>
  <si>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</si>
  <si>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</si>
  <si>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</si>
  <si>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</si>
  <si>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</si>
  <si>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</si>
  <si>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</si>
  <si>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</si>
  <si>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</si>
  <si>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Plains - Standard - Multi Outlet+</t>
  </si>
  <si>
    <t>Des Moines, IA - Multi Outlet+</t>
  </si>
  <si>
    <t>Kansas City, KS - Multi Outlet+</t>
  </si>
  <si>
    <t>Minneapolis/St. Paul, MN - Multi Outlet+</t>
  </si>
  <si>
    <t>Omaha, NE - Multi Outlet+</t>
  </si>
  <si>
    <t>St. Louis, MO - Multi Outlet+</t>
  </si>
  <si>
    <t>Wichita, KS - Multi Outlet+</t>
  </si>
  <si>
    <t>Mid-South - Standard - Multi Outlet+</t>
  </si>
  <si>
    <t>Baltimore, MD/Washington D.C. - Multi Outlet+</t>
  </si>
  <si>
    <t>Charlotte, NC - Multi Outlet+</t>
  </si>
  <si>
    <t>Knoxville, TN - Multi Outlet+</t>
  </si>
  <si>
    <t>Louisville, KY - Multi Outlet+</t>
  </si>
  <si>
    <t>Memphis, TN - Multi Outlet+</t>
  </si>
  <si>
    <t>Nashville, TN - Multi Outlet+</t>
  </si>
  <si>
    <t>Raleigh/Greensboro, NC - Multi Outlet+</t>
  </si>
  <si>
    <t>Richmond/Norfolk, VA - Multi Outlet+</t>
  </si>
  <si>
    <t>Roanoke, VA - Multi Outlet+</t>
  </si>
  <si>
    <t>Northeast -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</si>
  <si>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</si>
  <si>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</si>
  <si>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</si>
  <si>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</si>
  <si>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</si>
  <si>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</si>
  <si>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</si>
  <si>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</si>
  <si>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</si>
  <si>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</si>
  <si>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</si>
  <si>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Southeast -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</si>
  <si>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</si>
  <si>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</si>
  <si>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</si>
  <si>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</si>
  <si>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Mississippi - Multi Outlet+</t>
  </si>
  <si>
    <t>Orlando, FL - Multi Outlet+</t>
  </si>
  <si>
    <t>South Carolina - Multi Outlet+</t>
  </si>
  <si>
    <t>Tampa/St. Petersburg, FL - Multi Outlet+</t>
  </si>
  <si>
    <t>California - Standard - Multi Outlet+</t>
  </si>
  <si>
    <t>Los Angeles, CA - Multi Outlet+</t>
  </si>
  <si>
    <t>Sacramento, CA - Multi Outlet+</t>
  </si>
  <si>
    <t>San Diego, CA - Multi Outlet+</t>
  </si>
  <si>
    <t>San Francisco/Oakland, CA - Multi Outlet+</t>
  </si>
  <si>
    <t>West - Standard - Multi Outlet+</t>
  </si>
  <si>
    <t>Boise, ID - Multi Outlet+</t>
  </si>
  <si>
    <t>Denver, CO - Multi Outlet+</t>
  </si>
  <si>
    <t>Las Vegas, NV - Multi Outlet+</t>
  </si>
  <si>
    <t>Phoenix/Tucson, AZ - Multi Outlet+</t>
  </si>
  <si>
    <t>Portland, OR - Multi Outlet+</t>
  </si>
  <si>
    <t>Salt Lake City, UT - Multi Outlet+</t>
  </si>
  <si>
    <t>Seattle/Tacoma, WA - Multi Outlet+</t>
  </si>
  <si>
    <t>Spokane, WA - Multi Outlet+</t>
  </si>
  <si>
    <t>West Texas/New Mexico - Multi Outlet+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</si>
  <si>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</si>
  <si>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</si>
  <si>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</si>
  <si>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</si>
  <si>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</si>
  <si>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</si>
  <si>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</si>
  <si>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</si>
  <si>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</si>
  <si>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</si>
  <si>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</si>
  <si>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</si>
  <si>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</si>
  <si>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</si>
  <si>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</si>
  <si>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</si>
  <si>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</si>
  <si>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</si>
  <si>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</si>
  <si>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</si>
  <si>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</si>
  <si>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</si>
  <si>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</si>
  <si>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</si>
  <si>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</si>
  <si>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</si>
  <si>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</si>
  <si>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</si>
  <si>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</si>
  <si>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</si>
  <si>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</si>
  <si>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</si>
  <si>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</si>
  <si>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</si>
  <si>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</si>
  <si>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</si>
  <si>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</si>
  <si>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</si>
  <si>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</si>
  <si>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</si>
  <si>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</si>
  <si>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</si>
  <si>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</si>
  <si>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</si>
  <si>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</si>
  <si>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</si>
  <si>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</si>
  <si>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</si>
  <si>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</si>
  <si>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</si>
  <si>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</si>
  <si>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</si>
  <si>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</si>
  <si>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</si>
  <si>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</si>
  <si>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</si>
  <si>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</si>
  <si>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</si>
  <si>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</si>
  <si>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</si>
  <si>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</si>
  <si>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</si>
  <si>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</si>
  <si>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</si>
  <si>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</si>
  <si>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</si>
  <si>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</si>
  <si>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</si>
  <si>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</si>
  <si>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</si>
  <si>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</si>
  <si>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</t>
  </si>
  <si>
    <t>TOTAL U.S. MULTI-OUTLET+ with CONVENIENCE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</si>
  <si>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</si>
  <si>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</si>
  <si>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</si>
  <si>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</si>
  <si>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</si>
  <si>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</si>
  <si>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</si>
  <si>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</si>
  <si>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</si>
  <si>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</si>
  <si>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</si>
  <si>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</si>
  <si>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</si>
  <si>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</si>
  <si>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Massachusetts - Multi Outlet+</t>
  </si>
  <si>
    <t>Alabama - Multi Outlet+</t>
  </si>
  <si>
    <t>New Hampshire - Multi Outlet+</t>
  </si>
  <si>
    <t>Georgia - Multi Outlet+</t>
  </si>
  <si>
    <t>Rhode Island - Multi Outlet+</t>
  </si>
  <si>
    <t>Kentucky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</si>
  <si>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</si>
  <si>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</si>
  <si>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</si>
  <si>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</si>
  <si>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</si>
  <si>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</si>
  <si>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 xml:space="preserve">  Arkansas - Multi Outlet+</t>
  </si>
  <si>
    <t xml:space="preserve">  Illinois - Multi Outlet+</t>
  </si>
  <si>
    <t xml:space="preserve">  Iowa - Multi Outlet+</t>
  </si>
  <si>
    <t xml:space="preserve">  Kansas - Multi Outlet+</t>
  </si>
  <si>
    <t xml:space="preserve">  Minnesota - Multi Outlet+</t>
  </si>
  <si>
    <t xml:space="preserve">  Missouri - Multi Outlet+</t>
  </si>
  <si>
    <t xml:space="preserve">  Nebraska - Multi Outlet+</t>
  </si>
  <si>
    <t xml:space="preserve">  South Dakota - Multi Outlet+</t>
  </si>
  <si>
    <t xml:space="preserve">  Tulsa, OK - Multi Outlet+</t>
  </si>
  <si>
    <t xml:space="preserve">  North Dakota* - Multi Outlet+</t>
  </si>
  <si>
    <t>Texas - Multi Outlet+</t>
  </si>
  <si>
    <t>Montana - Multi Outlet+</t>
  </si>
  <si>
    <t>ADA NORTHEAST - Multi Outlet+</t>
  </si>
  <si>
    <t>ADA MIDEAST - Multi Outlet+</t>
  </si>
  <si>
    <t xml:space="preserve">    DairyMax - Multi Outlet+</t>
  </si>
  <si>
    <t>DAIRY WEST - Multi Outlet+</t>
  </si>
  <si>
    <t>Dairy West - Multi Outlet+ (U)</t>
  </si>
  <si>
    <t>NEW ENGLAND DAIRY - Multi Outlet+</t>
  </si>
  <si>
    <t>NEW ENGLAND DAIRY ASSOCIATION - Multi Outlet+</t>
  </si>
  <si>
    <t>THE DAIRY ALLIANCE  - Multi Outlet+</t>
  </si>
  <si>
    <t xml:space="preserve">DAIRY MANAGEMENT WEST - Multi Outlet+ </t>
  </si>
  <si>
    <t>Dairy Management West - Multi Outlet+</t>
  </si>
  <si>
    <t xml:space="preserve">FLORIDA DAIRY FARMERS - Multi Outlet+ </t>
  </si>
  <si>
    <t>MIDWEST DAIRY ASSOCIATION - Multi Outlet+</t>
  </si>
  <si>
    <t>FLORIDA DAIRY FARMERS - Multi Outlet+</t>
  </si>
  <si>
    <t>CMAB - Multi Outlet+</t>
  </si>
  <si>
    <t>MAINE DAIRY PROMOTION BOARD - Multi Outlet+</t>
  </si>
  <si>
    <t>ADA INDIANA - Multi Outlet+</t>
  </si>
  <si>
    <t>OREGON DAIRY PRODUCERS - Multi Outlet+</t>
  </si>
  <si>
    <t>UNITED DAIRY INDUSTRY OF MICHIGAN - Multi Outlet+</t>
  </si>
  <si>
    <t>DAIRY FARMERS OF WASHINGTON - Multi Outlet+</t>
  </si>
  <si>
    <t>DAIRY FARMERS OF WISCONSIN - Multi Outlet+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</si>
  <si>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</si>
  <si>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</si>
  <si>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</si>
  <si>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</si>
  <si>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</si>
  <si>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</si>
  <si>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</si>
  <si>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</si>
  <si>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</si>
  <si>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</si>
  <si>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</si>
  <si>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</si>
  <si>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</si>
  <si>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</si>
  <si>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</si>
  <si>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</si>
  <si>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Reports that feed into this Monthly Topline include Random Weight (RW) cheese.  This outlet/channel does not have RW, therefore data will not render</t>
  </si>
  <si>
    <t>Random Weight is reflected in this data</t>
  </si>
  <si>
    <t>4 WEEKS ENDING 03-23-2025</t>
  </si>
  <si>
    <t>LATEST 52 WEEKS ENDING 03-23-2025</t>
  </si>
  <si>
    <t>YTD ENDING 03-23-2025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</si>
</sst>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22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6"/>
      <color theme="0"/>
      <name val="Calibri"/>
      <family val="2"/>
      <scheme val="minor"/>
    </font>
    <font>
      <sz val="10"/>
      <name val="Arial"/>
      <family val="2"/>
    </font>
    <font>
      <sz val="14"/>
      <color rgb="FFFF0000"/>
      <name val="Calibri"/>
      <family val="2"/>
      <scheme val="minor"/>
    </font>
    <font>
      <sz val="18"/>
      <color rgb="FFFF0000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559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Border="1" applyAlignment="1" applyProtection="1">
      <alignment vertical="center"/>
      <protection hidden="1"/>
    </xf>
    <xf numFmtId="166" fontId="0" fillId="0" borderId="4" xfId="0" applyNumberFormat="1" applyBorder="1" applyAlignment="1">
      <alignment vertical="center"/>
    </xf>
    <xf numFmtId="164" fontId="0" fillId="0" borderId="17" xfId="0" applyNumberFormat="1" applyBorder="1" applyAlignment="1">
      <alignment horizontal="center" vertical="center"/>
    </xf>
    <xf numFmtId="3" fontId="0" fillId="0" borderId="9" xfId="0" applyNumberFormat="1" applyBorder="1" applyAlignment="1" applyProtection="1">
      <alignment vertical="center"/>
      <protection hidden="1"/>
    </xf>
    <xf numFmtId="166" fontId="0" fillId="0" borderId="9" xfId="0" applyNumberFormat="1" applyBorder="1" applyAlignment="1">
      <alignment vertical="center"/>
    </xf>
    <xf numFmtId="164" fontId="0" fillId="0" borderId="10" xfId="0" applyNumberFormat="1" applyBorder="1" applyAlignment="1">
      <alignment horizontal="center" vertical="center"/>
    </xf>
    <xf numFmtId="3" fontId="0" fillId="0" borderId="8" xfId="0" applyNumberFormat="1" applyBorder="1" applyAlignment="1" applyProtection="1">
      <alignment vertical="center"/>
      <protection hidden="1"/>
    </xf>
    <xf numFmtId="3" fontId="0" fillId="0" borderId="16" xfId="0" applyNumberFormat="1" applyBorder="1" applyAlignment="1" applyProtection="1">
      <alignment vertical="center"/>
      <protection hidden="1"/>
    </xf>
    <xf numFmtId="166" fontId="0" fillId="0" borderId="31" xfId="0" applyNumberFormat="1" applyBorder="1" applyAlignment="1">
      <alignment vertical="center"/>
    </xf>
    <xf numFmtId="166" fontId="0" fillId="0" borderId="32" xfId="0" applyNumberFormat="1" applyBorder="1" applyAlignment="1">
      <alignment vertical="center"/>
    </xf>
    <xf numFmtId="164" fontId="0" fillId="0" borderId="28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3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10" xfId="0" applyNumberFormat="1" applyBorder="1" applyAlignment="1">
      <alignment horizontal="center" vertical="center"/>
    </xf>
    <xf numFmtId="167" fontId="0" fillId="0" borderId="17" xfId="0" applyNumberFormat="1" applyBorder="1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3" fillId="2" borderId="12" xfId="2" applyFont="1" applyFill="1" applyBorder="1" applyAlignment="1">
      <alignment horizontal="center" vertical="center" wrapText="1"/>
    </xf>
    <xf numFmtId="0" fontId="3" fillId="2" borderId="33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 vertical="center"/>
    </xf>
    <xf numFmtId="0" fontId="3" fillId="0" borderId="44" xfId="2" applyFont="1" applyBorder="1" applyAlignment="1">
      <alignment horizontal="center" vertical="center"/>
    </xf>
    <xf numFmtId="0" fontId="3" fillId="0" borderId="41" xfId="2" applyFont="1" applyBorder="1" applyAlignment="1">
      <alignment horizontal="center" vertical="center"/>
    </xf>
    <xf numFmtId="0" fontId="3" fillId="0" borderId="40" xfId="2" applyFont="1" applyBorder="1" applyAlignment="1">
      <alignment horizontal="center" vertical="center"/>
    </xf>
    <xf numFmtId="0" fontId="3" fillId="2" borderId="29" xfId="2" applyFont="1" applyFill="1" applyBorder="1" applyAlignment="1">
      <alignment horizontal="center" vertical="center" wrapText="1"/>
    </xf>
    <xf numFmtId="167" fontId="0" fillId="0" borderId="8" xfId="0" applyNumberFormat="1" applyBorder="1" applyAlignment="1">
      <alignment horizontal="center" vertical="center"/>
    </xf>
    <xf numFmtId="167" fontId="0" fillId="0" borderId="16" xfId="0" applyNumberFormat="1" applyBorder="1" applyAlignment="1">
      <alignment horizontal="center" vertical="center"/>
    </xf>
    <xf numFmtId="0" fontId="3" fillId="0" borderId="0" xfId="2" applyFont="1"/>
    <xf numFmtId="0" fontId="6" fillId="2" borderId="42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43" xfId="2" applyFont="1" applyFill="1" applyBorder="1" applyAlignment="1">
      <alignment horizontal="center" vertical="center" wrapText="1"/>
    </xf>
    <xf numFmtId="0" fontId="3" fillId="0" borderId="45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3" xfId="0" applyFont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 wrapText="1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4" xfId="0" applyNumberForma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ill="1" applyBorder="1" applyAlignment="1" applyProtection="1">
      <alignment vertical="center"/>
      <protection hidden="1"/>
    </xf>
    <xf numFmtId="0" fontId="3" fillId="0" borderId="38" xfId="2" applyFont="1" applyBorder="1" applyAlignment="1">
      <alignment horizontal="center" vertical="center"/>
    </xf>
    <xf numFmtId="164" fontId="0" fillId="5" borderId="4" xfId="0" applyNumberFormat="1" applyFill="1" applyBorder="1" applyAlignment="1">
      <alignment horizontal="center" vertical="center"/>
    </xf>
    <xf numFmtId="166" fontId="0" fillId="5" borderId="4" xfId="0" applyNumberFormat="1" applyFill="1" applyBorder="1" applyAlignment="1">
      <alignment vertical="center"/>
    </xf>
    <xf numFmtId="164" fontId="0" fillId="5" borderId="17" xfId="0" applyNumberForma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ill="1" applyBorder="1" applyAlignment="1" applyProtection="1">
      <alignment vertical="center"/>
      <protection hidden="1"/>
    </xf>
    <xf numFmtId="3" fontId="0" fillId="5" borderId="26" xfId="0" applyNumberFormat="1" applyFill="1" applyBorder="1" applyAlignment="1" applyProtection="1">
      <alignment vertical="center"/>
      <protection hidden="1"/>
    </xf>
    <xf numFmtId="164" fontId="0" fillId="5" borderId="26" xfId="0" applyNumberFormat="1" applyFill="1" applyBorder="1" applyAlignment="1">
      <alignment horizontal="center" vertical="center"/>
    </xf>
    <xf numFmtId="166" fontId="0" fillId="5" borderId="26" xfId="0" applyNumberFormat="1" applyFill="1" applyBorder="1" applyAlignment="1">
      <alignment vertical="center"/>
    </xf>
    <xf numFmtId="164" fontId="0" fillId="5" borderId="27" xfId="0" applyNumberForma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5" borderId="0" xfId="0" applyFont="1" applyFill="1" applyAlignment="1">
      <alignment horizontal="left" vertical="center"/>
    </xf>
    <xf numFmtId="0" fontId="0" fillId="0" borderId="0" xfId="0" applyAlignment="1">
      <alignment horizontal="center" vertical="center" wrapText="1"/>
    </xf>
    <xf numFmtId="3" fontId="0" fillId="0" borderId="0" xfId="0" applyNumberFormat="1"/>
    <xf numFmtId="3" fontId="0" fillId="0" borderId="53" xfId="0" applyNumberFormat="1" applyBorder="1" applyAlignment="1" applyProtection="1">
      <alignment vertical="center"/>
      <protection hidden="1"/>
    </xf>
    <xf numFmtId="3" fontId="0" fillId="0" borderId="26" xfId="0" applyNumberFormat="1" applyBorder="1" applyAlignment="1" applyProtection="1">
      <alignment vertical="center"/>
      <protection hidden="1"/>
    </xf>
    <xf numFmtId="164" fontId="0" fillId="0" borderId="27" xfId="0" applyNumberFormat="1" applyBorder="1" applyAlignment="1">
      <alignment horizontal="center" vertical="center"/>
    </xf>
    <xf numFmtId="166" fontId="0" fillId="0" borderId="34" xfId="0" applyNumberFormat="1" applyBorder="1" applyAlignment="1">
      <alignment vertical="center"/>
    </xf>
    <xf numFmtId="166" fontId="0" fillId="0" borderId="26" xfId="0" applyNumberFormat="1" applyBorder="1" applyAlignment="1">
      <alignment vertical="center"/>
    </xf>
    <xf numFmtId="164" fontId="0" fillId="0" borderId="54" xfId="0" applyNumberFormat="1" applyBorder="1" applyAlignment="1">
      <alignment horizontal="center" vertical="center"/>
    </xf>
    <xf numFmtId="167" fontId="0" fillId="0" borderId="53" xfId="0" applyNumberFormat="1" applyBorder="1" applyAlignment="1">
      <alignment horizontal="center" vertical="center"/>
    </xf>
    <xf numFmtId="167" fontId="0" fillId="0" borderId="27" xfId="0" applyNumberForma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5" borderId="0" xfId="0" applyFont="1" applyFill="1" applyAlignment="1">
      <alignment horizontal="center" vertical="center"/>
    </xf>
    <xf numFmtId="164" fontId="3" fillId="0" borderId="13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 applyProtection="1">
      <alignment vertical="center"/>
      <protection hidden="1"/>
    </xf>
    <xf numFmtId="166" fontId="3" fillId="0" borderId="12" xfId="0" applyNumberFormat="1" applyFont="1" applyBorder="1" applyAlignment="1">
      <alignment vertical="center"/>
    </xf>
    <xf numFmtId="2" fontId="3" fillId="0" borderId="13" xfId="0" applyNumberFormat="1" applyFont="1" applyBorder="1" applyAlignment="1">
      <alignment horizontal="center" vertical="center"/>
    </xf>
    <xf numFmtId="164" fontId="3" fillId="0" borderId="17" xfId="0" applyNumberFormat="1" applyFont="1" applyBorder="1" applyAlignment="1">
      <alignment horizontal="center" vertical="center"/>
    </xf>
    <xf numFmtId="3" fontId="3" fillId="0" borderId="4" xfId="0" applyNumberFormat="1" applyFont="1" applyBorder="1" applyAlignment="1" applyProtection="1">
      <alignment vertical="center"/>
      <protection hidden="1"/>
    </xf>
    <xf numFmtId="166" fontId="3" fillId="0" borderId="4" xfId="0" applyNumberFormat="1" applyFont="1" applyBorder="1" applyAlignment="1">
      <alignment vertical="center"/>
    </xf>
    <xf numFmtId="2" fontId="3" fillId="0" borderId="17" xfId="0" applyNumberFormat="1" applyFont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 indent="2"/>
    </xf>
    <xf numFmtId="0" fontId="2" fillId="0" borderId="44" xfId="0" applyFont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39" xfId="0" applyFont="1" applyBorder="1" applyAlignment="1">
      <alignment horizontal="left" vertical="center"/>
    </xf>
    <xf numFmtId="3" fontId="3" fillId="0" borderId="11" xfId="0" applyNumberFormat="1" applyFont="1" applyBorder="1" applyAlignment="1" applyProtection="1">
      <alignment vertical="center"/>
      <protection hidden="1"/>
    </xf>
    <xf numFmtId="166" fontId="3" fillId="0" borderId="11" xfId="0" applyNumberFormat="1" applyFont="1" applyBorder="1" applyAlignment="1">
      <alignment vertical="center"/>
    </xf>
    <xf numFmtId="2" fontId="3" fillId="0" borderId="11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 applyProtection="1">
      <alignment vertical="center"/>
      <protection hidden="1"/>
    </xf>
    <xf numFmtId="166" fontId="3" fillId="0" borderId="16" xfId="0" applyNumberFormat="1" applyFont="1" applyBorder="1" applyAlignment="1">
      <alignment vertical="center"/>
    </xf>
    <xf numFmtId="2" fontId="3" fillId="0" borderId="16" xfId="0" applyNumberFormat="1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 applyProtection="1">
      <alignment vertical="center"/>
      <protection hidden="1"/>
    </xf>
    <xf numFmtId="3" fontId="3" fillId="0" borderId="8" xfId="0" applyNumberFormat="1" applyFont="1" applyBorder="1" applyAlignment="1" applyProtection="1">
      <alignment vertical="center"/>
      <protection hidden="1"/>
    </xf>
    <xf numFmtId="166" fontId="3" fillId="0" borderId="9" xfId="0" applyNumberFormat="1" applyFont="1" applyBorder="1" applyAlignment="1">
      <alignment vertical="center"/>
    </xf>
    <xf numFmtId="166" fontId="3" fillId="0" borderId="8" xfId="0" applyNumberFormat="1" applyFont="1" applyBorder="1" applyAlignment="1">
      <alignment vertical="center"/>
    </xf>
    <xf numFmtId="2" fontId="3" fillId="0" borderId="10" xfId="0" applyNumberFormat="1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Border="1" applyAlignment="1">
      <alignment horizontal="right" vertical="center"/>
    </xf>
    <xf numFmtId="168" fontId="0" fillId="0" borderId="41" xfId="0" applyNumberFormat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Border="1" applyAlignment="1">
      <alignment horizontal="right" vertical="center"/>
    </xf>
    <xf numFmtId="168" fontId="0" fillId="0" borderId="44" xfId="0" applyNumberFormat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Border="1" applyAlignment="1">
      <alignment horizontal="right" vertical="center"/>
    </xf>
    <xf numFmtId="168" fontId="0" fillId="0" borderId="39" xfId="0" applyNumberFormat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Border="1" applyAlignment="1">
      <alignment horizontal="right" vertical="center"/>
    </xf>
    <xf numFmtId="168" fontId="0" fillId="0" borderId="52" xfId="0" applyNumberFormat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ill="1" applyBorder="1" applyAlignment="1">
      <alignment horizontal="right" vertical="center"/>
    </xf>
    <xf numFmtId="168" fontId="0" fillId="5" borderId="52" xfId="0" applyNumberFormat="1" applyFill="1" applyBorder="1" applyAlignment="1">
      <alignment horizontal="right" vertical="center"/>
    </xf>
    <xf numFmtId="2" fontId="0" fillId="5" borderId="30" xfId="0" applyNumberForma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ill="1" applyBorder="1" applyAlignment="1">
      <alignment horizontal="right" vertical="center"/>
    </xf>
    <xf numFmtId="168" fontId="0" fillId="5" borderId="44" xfId="0" applyNumberFormat="1" applyFill="1" applyBorder="1" applyAlignment="1">
      <alignment horizontal="right" vertical="center"/>
    </xf>
    <xf numFmtId="2" fontId="0" fillId="5" borderId="32" xfId="0" applyNumberForma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ill="1" applyBorder="1" applyAlignment="1">
      <alignment horizontal="right" vertical="center"/>
    </xf>
    <xf numFmtId="168" fontId="0" fillId="5" borderId="39" xfId="0" applyNumberFormat="1" applyFill="1" applyBorder="1" applyAlignment="1">
      <alignment horizontal="right" vertical="center"/>
    </xf>
    <xf numFmtId="2" fontId="0" fillId="5" borderId="35" xfId="0" applyNumberForma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ill="1" applyBorder="1" applyAlignment="1">
      <alignment horizontal="right" vertical="center"/>
    </xf>
    <xf numFmtId="168" fontId="0" fillId="5" borderId="41" xfId="0" applyNumberFormat="1" applyFill="1" applyBorder="1" applyAlignment="1">
      <alignment horizontal="right" vertical="center"/>
    </xf>
    <xf numFmtId="2" fontId="0" fillId="5" borderId="33" xfId="0" applyNumberForma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0" fontId="2" fillId="3" borderId="20" xfId="0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ill="1" applyBorder="1" applyAlignment="1">
      <alignment horizontal="right" vertical="center"/>
    </xf>
    <xf numFmtId="168" fontId="0" fillId="5" borderId="40" xfId="0" applyNumberFormat="1" applyFill="1" applyBorder="1" applyAlignment="1">
      <alignment horizontal="right" vertical="center"/>
    </xf>
    <xf numFmtId="2" fontId="0" fillId="5" borderId="31" xfId="0" applyNumberForma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Border="1" applyAlignment="1">
      <alignment horizontal="center" vertical="center"/>
    </xf>
    <xf numFmtId="4" fontId="3" fillId="0" borderId="9" xfId="0" applyNumberFormat="1" applyFont="1" applyBorder="1" applyAlignment="1">
      <alignment horizontal="center" vertical="center"/>
    </xf>
    <xf numFmtId="165" fontId="3" fillId="0" borderId="16" xfId="0" applyNumberFormat="1" applyFont="1" applyBorder="1" applyAlignment="1">
      <alignment horizontal="center" vertical="center"/>
    </xf>
    <xf numFmtId="4" fontId="3" fillId="0" borderId="4" xfId="0" applyNumberFormat="1" applyFont="1" applyBorder="1" applyAlignment="1">
      <alignment horizontal="center" vertical="center"/>
    </xf>
    <xf numFmtId="165" fontId="3" fillId="0" borderId="11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165" fontId="3" fillId="5" borderId="0" xfId="0" applyNumberFormat="1" applyFont="1" applyFill="1" applyAlignment="1">
      <alignment horizontal="center" vertical="center"/>
    </xf>
    <xf numFmtId="2" fontId="0" fillId="0" borderId="0" xfId="0" applyNumberFormat="1"/>
    <xf numFmtId="165" fontId="0" fillId="0" borderId="0" xfId="0" applyNumberFormat="1"/>
    <xf numFmtId="164" fontId="0" fillId="0" borderId="0" xfId="0" applyNumberFormat="1"/>
    <xf numFmtId="166" fontId="0" fillId="0" borderId="0" xfId="0" applyNumberFormat="1"/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5" borderId="0" xfId="0" applyFill="1" applyAlignment="1">
      <alignment horizontal="left" vertical="center"/>
    </xf>
    <xf numFmtId="0" fontId="0" fillId="6" borderId="0" xfId="0" applyFill="1" applyAlignment="1">
      <alignment horizontal="left" vertical="center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3" fontId="14" fillId="0" borderId="0" xfId="0" applyNumberFormat="1" applyFont="1"/>
    <xf numFmtId="164" fontId="14" fillId="0" borderId="0" xfId="0" applyNumberFormat="1" applyFont="1"/>
    <xf numFmtId="166" fontId="14" fillId="0" borderId="0" xfId="0" applyNumberFormat="1" applyFont="1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Font="1" applyBorder="1" applyAlignment="1">
      <alignment horizontal="center" wrapText="1"/>
    </xf>
    <xf numFmtId="2" fontId="14" fillId="0" borderId="0" xfId="0" applyNumberFormat="1" applyFont="1"/>
    <xf numFmtId="165" fontId="14" fillId="0" borderId="0" xfId="0" applyNumberFormat="1" applyFont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15" fillId="0" borderId="67" xfId="0" applyFont="1" applyBorder="1"/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25" xfId="2" applyFont="1" applyFill="1" applyBorder="1" applyAlignment="1">
      <alignment horizontal="center" vertical="center" wrapText="1"/>
    </xf>
    <xf numFmtId="0" fontId="5" fillId="0" borderId="68" xfId="0" applyFont="1" applyBorder="1"/>
    <xf numFmtId="0" fontId="0" fillId="7" borderId="0" xfId="0" applyFill="1"/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5" fillId="0" borderId="67" xfId="0" applyFont="1" applyBorder="1"/>
    <xf numFmtId="0" fontId="15" fillId="0" borderId="70" xfId="0" applyFont="1" applyBorder="1"/>
    <xf numFmtId="0" fontId="15" fillId="0" borderId="75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Border="1"/>
    <xf numFmtId="0" fontId="5" fillId="0" borderId="20" xfId="0" applyFont="1" applyBorder="1"/>
    <xf numFmtId="0" fontId="5" fillId="0" borderId="21" xfId="0" applyFont="1" applyBorder="1"/>
    <xf numFmtId="3" fontId="0" fillId="5" borderId="16" xfId="0" applyNumberForma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ill="1" applyBorder="1" applyAlignment="1" applyProtection="1">
      <alignment vertical="center"/>
      <protection hidden="1"/>
    </xf>
    <xf numFmtId="0" fontId="5" fillId="0" borderId="0" xfId="0" applyFont="1"/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80" xfId="0" applyFont="1" applyBorder="1"/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Font="1" applyFill="1" applyBorder="1" applyAlignment="1">
      <alignment horizontal="center" vertical="center" wrapText="1"/>
    </xf>
    <xf numFmtId="0" fontId="6" fillId="2" borderId="82" xfId="2" applyFont="1" applyFill="1" applyBorder="1" applyAlignment="1">
      <alignment horizontal="center" vertical="center" wrapText="1"/>
    </xf>
    <xf numFmtId="3" fontId="0" fillId="5" borderId="65" xfId="0" applyNumberForma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0" fontId="19" fillId="13" borderId="87" xfId="0" applyFont="1" applyFill="1" applyBorder="1" applyAlignment="1">
      <alignment vertical="center"/>
    </xf>
    <xf numFmtId="3" fontId="19" fillId="13" borderId="87" xfId="0" applyNumberFormat="1" applyFont="1" applyFill="1" applyBorder="1" applyAlignment="1">
      <alignment vertical="center"/>
    </xf>
    <xf numFmtId="164" fontId="19" fillId="13" borderId="87" xfId="0" applyNumberFormat="1" applyFont="1" applyFill="1" applyBorder="1" applyAlignment="1">
      <alignment vertical="center"/>
    </xf>
    <xf numFmtId="166" fontId="19" fillId="13" borderId="87" xfId="0" applyNumberFormat="1" applyFont="1" applyFill="1" applyBorder="1" applyAlignment="1">
      <alignment vertical="center"/>
    </xf>
    <xf numFmtId="0" fontId="19" fillId="0" borderId="87" xfId="0" applyFont="1" applyBorder="1" applyAlignment="1">
      <alignment vertical="center"/>
    </xf>
    <xf numFmtId="164" fontId="19" fillId="0" borderId="87" xfId="0" applyNumberFormat="1" applyFont="1" applyBorder="1" applyAlignment="1">
      <alignment vertical="center"/>
    </xf>
    <xf numFmtId="166" fontId="19" fillId="0" borderId="87" xfId="0" applyNumberFormat="1" applyFont="1" applyBorder="1" applyAlignment="1">
      <alignment vertical="center"/>
    </xf>
    <xf numFmtId="2" fontId="19" fillId="13" borderId="87" xfId="0" applyNumberFormat="1" applyFont="1" applyFill="1" applyBorder="1" applyAlignment="1">
      <alignment vertical="center"/>
    </xf>
    <xf numFmtId="165" fontId="19" fillId="13" borderId="87" xfId="0" applyNumberFormat="1" applyFont="1" applyFill="1" applyBorder="1" applyAlignment="1">
      <alignment vertical="center"/>
    </xf>
    <xf numFmtId="2" fontId="19" fillId="0" borderId="87" xfId="0" applyNumberFormat="1" applyFont="1" applyBorder="1" applyAlignment="1">
      <alignment vertical="center"/>
    </xf>
    <xf numFmtId="165" fontId="19" fillId="0" borderId="87" xfId="0" applyNumberFormat="1" applyFont="1" applyBorder="1" applyAlignment="1">
      <alignment vertical="center"/>
    </xf>
    <xf numFmtId="167" fontId="19" fillId="13" borderId="87" xfId="0" applyNumberFormat="1" applyFont="1" applyFill="1" applyBorder="1" applyAlignment="1">
      <alignment vertical="center"/>
    </xf>
    <xf numFmtId="167" fontId="19" fillId="0" borderId="87" xfId="0" applyNumberFormat="1" applyFont="1" applyBorder="1" applyAlignment="1">
      <alignment vertical="center"/>
    </xf>
    <xf numFmtId="0" fontId="21" fillId="0" borderId="0" xfId="0" applyFont="1" applyAlignment="1">
      <alignment horizontal="center" vertical="center"/>
    </xf>
    <xf numFmtId="3" fontId="19" fillId="0" borderId="87" xfId="0" applyNumberFormat="1" applyFont="1" applyBorder="1" applyAlignment="1">
      <alignment vertical="center"/>
    </xf>
    <xf numFmtId="171" fontId="19" fillId="13" borderId="87" xfId="0" applyNumberFormat="1" applyFont="1" applyFill="1" applyBorder="1" applyAlignment="1">
      <alignment vertical="center"/>
    </xf>
    <xf numFmtId="171" fontId="19" fillId="0" borderId="87" xfId="0" applyNumberFormat="1" applyFont="1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64" xfId="0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/>
    <xf numFmtId="0" fontId="5" fillId="0" borderId="68" xfId="0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71" xfId="0" applyBorder="1" applyAlignment="1">
      <alignment horizontal="center" vertical="center"/>
    </xf>
    <xf numFmtId="0" fontId="14" fillId="0" borderId="62" xfId="0" applyFont="1" applyBorder="1"/>
    <xf numFmtId="0" fontId="0" fillId="0" borderId="72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14" fillId="0" borderId="61" xfId="0" applyFont="1" applyBorder="1" applyAlignment="1">
      <alignment horizontal="center" wrapText="1"/>
    </xf>
    <xf numFmtId="0" fontId="0" fillId="5" borderId="0" xfId="0" applyFill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1" fillId="4" borderId="4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1" fillId="4" borderId="57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20" fillId="14" borderId="0" xfId="0" applyFont="1" applyFill="1" applyAlignment="1">
      <alignment horizontal="center" vertical="center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2" borderId="36" xfId="2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22" xfId="2" applyFont="1" applyFill="1" applyBorder="1" applyAlignment="1">
      <alignment horizontal="center" vertical="center"/>
    </xf>
    <xf numFmtId="0" fontId="15" fillId="0" borderId="77" xfId="0" applyFont="1" applyBorder="1" applyAlignment="1">
      <alignment horizontal="center" vertical="center"/>
    </xf>
    <xf numFmtId="0" fontId="15" fillId="0" borderId="64" xfId="0" applyFont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5" fillId="0" borderId="78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76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  <xf numFmtId="0" fontId="6" fillId="2" borderId="1" xfId="2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6" fillId="2" borderId="37" xfId="2" applyFont="1" applyFill="1" applyBorder="1" applyAlignment="1">
      <alignment horizontal="center" vertical="center" wrapText="1"/>
    </xf>
    <xf numFmtId="0" fontId="6" fillId="2" borderId="48" xfId="2" applyFont="1" applyFill="1" applyBorder="1" applyAlignment="1">
      <alignment horizontal="center" vertical="center"/>
    </xf>
    <xf numFmtId="0" fontId="6" fillId="2" borderId="49" xfId="2" applyFont="1" applyFill="1" applyBorder="1" applyAlignment="1">
      <alignment horizontal="center" vertical="center"/>
    </xf>
    <xf numFmtId="0" fontId="6" fillId="2" borderId="50" xfId="2" applyFont="1" applyFill="1" applyBorder="1" applyAlignment="1">
      <alignment horizontal="center" vertic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1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480277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zoomScale="80" zoomScaleNormal="80" workbookViewId="0">
      <selection activeCell="G6" sqref="G6"/>
    </sheetView>
  </sheetViews>
  <sheetFormatPr defaultColWidth="27.54296875" defaultRowHeight="14.5"/>
  <cols>
    <col min="1" max="1" width="28.6328125" bestFit="1" customWidth="1"/>
    <col min="2" max="2" width="8.453125" bestFit="1" customWidth="1"/>
    <col min="3" max="3" width="22.6328125" bestFit="1" customWidth="1"/>
    <col min="4" max="4" width="12.54296875" bestFit="1" customWidth="1"/>
    <col min="5" max="5" width="12.08984375" bestFit="1" customWidth="1"/>
    <col min="6" max="6" width="13.6328125" bestFit="1" customWidth="1"/>
    <col min="7" max="7" width="7.36328125" bestFit="1" customWidth="1"/>
    <col min="8" max="8" width="12.08984375" bestFit="1" customWidth="1"/>
    <col min="9" max="9" width="7.36328125" bestFit="1" customWidth="1"/>
    <col min="10" max="10" width="12.08984375" bestFit="1" customWidth="1"/>
    <col min="11" max="11" width="13.6328125" bestFit="1" customWidth="1"/>
    <col min="12" max="12" width="14.6328125" bestFit="1" customWidth="1"/>
    <col min="13" max="13" width="12.08984375" bestFit="1" customWidth="1"/>
    <col min="14" max="14" width="13.6328125" bestFit="1" customWidth="1"/>
    <col min="15" max="15" width="12.54296875" bestFit="1" customWidth="1"/>
    <col min="16" max="16" width="12.08984375" bestFit="1" customWidth="1"/>
    <col min="17" max="17" width="13.6328125" bestFit="1" customWidth="1"/>
  </cols>
  <sheetData>
    <row r="1" spans="1:17">
      <c r="A1" s="481" t="s">
        <v>0</v>
      </c>
      <c r="B1" s="481" t="s">
        <v>1</v>
      </c>
      <c r="C1" s="481" t="s">
        <v>191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79" t="s">
        <v>79</v>
      </c>
      <c r="B3" s="480" t="s">
        <v>243</v>
      </c>
      <c r="C3" s="420" t="s">
        <v>152</v>
      </c>
      <c r="D3" s="463">
        <v>403000527.96777064</v>
      </c>
      <c r="E3" s="463">
        <v>1513087.9792559147</v>
      </c>
      <c r="F3" s="464">
        <v>3.7687056394571129E-3</v>
      </c>
      <c r="G3" s="469">
        <v>100.00000000000001</v>
      </c>
      <c r="H3" s="469">
        <v>0</v>
      </c>
      <c r="I3" s="470">
        <v>5.7341123640504259</v>
      </c>
      <c r="J3" s="470">
        <v>0.11126129274218854</v>
      </c>
      <c r="K3" s="464">
        <v>1.9787344770684456E-2</v>
      </c>
      <c r="L3" s="465">
        <v>2310850310.1388431</v>
      </c>
      <c r="M3" s="465">
        <v>53346228.082621574</v>
      </c>
      <c r="N3" s="464">
        <v>2.3630623087968806E-2</v>
      </c>
      <c r="O3" s="463">
        <v>547424686.99946523</v>
      </c>
      <c r="P3" s="463">
        <v>13399133.576515973</v>
      </c>
      <c r="Q3" s="464">
        <v>2.5090809776107909E-2</v>
      </c>
    </row>
    <row r="4" spans="1:17">
      <c r="A4" s="479"/>
      <c r="B4" s="480"/>
      <c r="C4" s="420" t="s">
        <v>194</v>
      </c>
      <c r="D4" s="463">
        <v>343316290.52128416</v>
      </c>
      <c r="E4" s="463">
        <v>-99734.656664669514</v>
      </c>
      <c r="F4" s="467">
        <v>-2.9041934374783395E-4</v>
      </c>
      <c r="G4" s="471">
        <v>85.190034924405964</v>
      </c>
      <c r="H4" s="471">
        <v>-0.34589745439346586</v>
      </c>
      <c r="I4" s="472">
        <v>5.7255917617500005</v>
      </c>
      <c r="J4" s="472">
        <v>5.0085360121027378E-2</v>
      </c>
      <c r="K4" s="467">
        <v>8.8248266457160492E-3</v>
      </c>
      <c r="L4" s="468">
        <v>1965688924.6832345</v>
      </c>
      <c r="M4" s="468">
        <v>16629075.363809109</v>
      </c>
      <c r="N4" s="467">
        <v>8.5318444016050429E-3</v>
      </c>
      <c r="O4" s="463">
        <v>466191953.52409023</v>
      </c>
      <c r="P4" s="463">
        <v>-2666162.0813688636</v>
      </c>
      <c r="Q4" s="467">
        <v>-5.6865008680204243E-3</v>
      </c>
    </row>
    <row r="5" spans="1:17">
      <c r="A5" s="479"/>
      <c r="B5" s="480"/>
      <c r="C5" s="420" t="s">
        <v>195</v>
      </c>
      <c r="D5" s="463">
        <v>50765870.513094291</v>
      </c>
      <c r="E5" s="463">
        <v>-2716456.0120708197</v>
      </c>
      <c r="F5" s="464">
        <v>-5.0791657516855444E-2</v>
      </c>
      <c r="G5" s="469">
        <v>12.596973698544192</v>
      </c>
      <c r="H5" s="469">
        <v>-0.72407229151095898</v>
      </c>
      <c r="I5" s="470">
        <v>5.0204732687253504</v>
      </c>
      <c r="J5" s="470">
        <v>9.9845455170228803E-3</v>
      </c>
      <c r="K5" s="464">
        <v>1.9927288671013222E-3</v>
      </c>
      <c r="L5" s="465">
        <v>254868695.87456238</v>
      </c>
      <c r="M5" s="465">
        <v>-13103898.070723027</v>
      </c>
      <c r="N5" s="464">
        <v>-4.8900142651895878E-2</v>
      </c>
      <c r="O5" s="463">
        <v>53842439.213380828</v>
      </c>
      <c r="P5" s="463">
        <v>-2508812.5908954367</v>
      </c>
      <c r="Q5" s="464">
        <v>-4.4520973546590376E-2</v>
      </c>
    </row>
    <row r="6" spans="1:17">
      <c r="A6" s="479"/>
      <c r="B6" s="480"/>
      <c r="C6" s="420" t="s">
        <v>293</v>
      </c>
      <c r="D6" s="463">
        <v>1489145.817164093</v>
      </c>
      <c r="E6" s="463">
        <v>-93787.911511313869</v>
      </c>
      <c r="F6" s="467">
        <v>-5.9249423909739571E-2</v>
      </c>
      <c r="G6" s="471">
        <v>0.369514607008948</v>
      </c>
      <c r="H6" s="471">
        <v>-2.4752702753143119E-2</v>
      </c>
      <c r="I6" s="472">
        <v>10.515293383340707</v>
      </c>
      <c r="J6" s="472">
        <v>-0.58814371504369589</v>
      </c>
      <c r="K6" s="467">
        <v>-5.2969518342142301E-2</v>
      </c>
      <c r="L6" s="468">
        <v>15658805.158055076</v>
      </c>
      <c r="M6" s="468">
        <v>-1917199.9292033855</v>
      </c>
      <c r="N6" s="467">
        <v>-0.10908052880533355</v>
      </c>
      <c r="O6" s="463">
        <v>3233894.0983380675</v>
      </c>
      <c r="P6" s="463">
        <v>-182565.13458215399</v>
      </c>
      <c r="Q6" s="467">
        <v>-5.343694220700719E-2</v>
      </c>
    </row>
    <row r="7" spans="1:17">
      <c r="A7" s="479"/>
      <c r="B7" s="480"/>
      <c r="C7" s="420" t="s">
        <v>193</v>
      </c>
      <c r="D7" s="463">
        <v>687557.95022815</v>
      </c>
      <c r="E7" s="463">
        <v>-100681.2937271616</v>
      </c>
      <c r="F7" s="464">
        <v>-0.12772935945431008</v>
      </c>
      <c r="G7" s="469">
        <v>0.17060968969329404</v>
      </c>
      <c r="H7" s="469">
        <v>-2.5720049532884676E-2</v>
      </c>
      <c r="I7" s="470">
        <v>2.7729155034091639</v>
      </c>
      <c r="J7" s="470">
        <v>5.7622393452145815E-2</v>
      </c>
      <c r="K7" s="464">
        <v>2.1221426607994431E-2</v>
      </c>
      <c r="L7" s="465">
        <v>1906540.0996798635</v>
      </c>
      <c r="M7" s="465">
        <v>-233760.48842972331</v>
      </c>
      <c r="N7" s="464">
        <v>-0.10921853207366142</v>
      </c>
      <c r="O7" s="463">
        <v>1054188.2008693218</v>
      </c>
      <c r="P7" s="463">
        <v>-184047.48818681831</v>
      </c>
      <c r="Q7" s="464">
        <v>-0.14863687891851243</v>
      </c>
    </row>
    <row r="8" spans="1:17">
      <c r="A8" s="479"/>
      <c r="B8" s="480"/>
      <c r="C8" s="420" t="s">
        <v>292</v>
      </c>
      <c r="D8" s="463">
        <v>118863.2056322643</v>
      </c>
      <c r="E8" s="463">
        <v>-199886.46866423881</v>
      </c>
      <c r="F8" s="467">
        <v>-0.62709544442797782</v>
      </c>
      <c r="G8" s="471">
        <v>2.9494553327674602E-2</v>
      </c>
      <c r="H8" s="471">
        <v>-4.9897637448111959E-2</v>
      </c>
      <c r="I8" s="472">
        <v>27.984938280814699</v>
      </c>
      <c r="J8" s="472">
        <v>5.0799156691696723</v>
      </c>
      <c r="K8" s="467">
        <v>0.22178173561754172</v>
      </c>
      <c r="L8" s="468">
        <v>3326379.4734787028</v>
      </c>
      <c r="M8" s="468">
        <v>-3974589.0237371894</v>
      </c>
      <c r="N8" s="467">
        <v>-0.54439202487352678</v>
      </c>
      <c r="O8" s="463">
        <v>735141.39729595184</v>
      </c>
      <c r="P8" s="463">
        <v>-839315.38984572701</v>
      </c>
      <c r="Q8" s="467">
        <v>-0.53308251880920021</v>
      </c>
    </row>
    <row r="9" spans="1:17">
      <c r="A9" s="479"/>
      <c r="B9" s="480" t="s">
        <v>242</v>
      </c>
      <c r="C9" s="420" t="s">
        <v>152</v>
      </c>
      <c r="D9" s="463">
        <v>5508930453.6345167</v>
      </c>
      <c r="E9" s="463">
        <v>117964027.09656239</v>
      </c>
      <c r="F9" s="464">
        <v>2.1881795908775148E-2</v>
      </c>
      <c r="G9" s="469">
        <v>99.999999999999986</v>
      </c>
      <c r="H9" s="469">
        <v>4.2632564145606011E-14</v>
      </c>
      <c r="I9" s="470">
        <v>5.6424113116649686</v>
      </c>
      <c r="J9" s="470">
        <v>-7.0948384873377179E-3</v>
      </c>
      <c r="K9" s="464">
        <v>-1.2558333947731779E-3</v>
      </c>
      <c r="L9" s="465">
        <v>31083651506.763023</v>
      </c>
      <c r="M9" s="465">
        <v>627353524.77225113</v>
      </c>
      <c r="N9" s="464">
        <v>2.0598482623962175E-2</v>
      </c>
      <c r="O9" s="463">
        <v>7348049289.4014788</v>
      </c>
      <c r="P9" s="463">
        <v>126529912.82451248</v>
      </c>
      <c r="Q9" s="464">
        <v>1.7521231506338247E-2</v>
      </c>
    </row>
    <row r="10" spans="1:17">
      <c r="A10" s="479"/>
      <c r="B10" s="480"/>
      <c r="C10" s="420" t="s">
        <v>194</v>
      </c>
      <c r="D10" s="463">
        <v>4693137383.4068298</v>
      </c>
      <c r="E10" s="463">
        <v>115792839.81387997</v>
      </c>
      <c r="F10" s="467">
        <v>2.5296946452492586E-2</v>
      </c>
      <c r="G10" s="471">
        <v>85.191443655102447</v>
      </c>
      <c r="H10" s="471">
        <v>0.28376326109766126</v>
      </c>
      <c r="I10" s="472">
        <v>5.7048802111173185</v>
      </c>
      <c r="J10" s="472">
        <v>-9.2097484777813321E-3</v>
      </c>
      <c r="K10" s="467">
        <v>-1.6117611978292926E-3</v>
      </c>
      <c r="L10" s="468">
        <v>26773786586.652534</v>
      </c>
      <c r="M10" s="468">
        <v>618428088.50064468</v>
      </c>
      <c r="N10" s="467">
        <v>2.3644412617947568E-2</v>
      </c>
      <c r="O10" s="463">
        <v>6432753540.6332722</v>
      </c>
      <c r="P10" s="463">
        <v>105640024.85084057</v>
      </c>
      <c r="Q10" s="467">
        <v>1.669640106619405E-2</v>
      </c>
    </row>
    <row r="11" spans="1:17">
      <c r="A11" s="479"/>
      <c r="B11" s="480"/>
      <c r="C11" s="420" t="s">
        <v>195</v>
      </c>
      <c r="D11" s="463">
        <v>742650273.89893556</v>
      </c>
      <c r="E11" s="463">
        <v>-6498966.8910491467</v>
      </c>
      <c r="F11" s="464">
        <v>-8.6751297834806937E-3</v>
      </c>
      <c r="G11" s="469">
        <v>13.480843153664646</v>
      </c>
      <c r="H11" s="469">
        <v>-0.41553796832062773</v>
      </c>
      <c r="I11" s="470">
        <v>4.9737753751368805</v>
      </c>
      <c r="J11" s="470">
        <v>-9.6182148083094887E-3</v>
      </c>
      <c r="K11" s="464">
        <v>-1.9300532126773624E-3</v>
      </c>
      <c r="L11" s="465">
        <v>3693775644.6571856</v>
      </c>
      <c r="M11" s="465">
        <v>-39529879.807929993</v>
      </c>
      <c r="N11" s="464">
        <v>-1.0588439534049008E-2</v>
      </c>
      <c r="O11" s="463">
        <v>771225878.70851898</v>
      </c>
      <c r="P11" s="463">
        <v>799807.72139585018</v>
      </c>
      <c r="Q11" s="464">
        <v>1.0381368849201602E-3</v>
      </c>
    </row>
    <row r="12" spans="1:17">
      <c r="A12" s="479"/>
      <c r="B12" s="480"/>
      <c r="C12" s="420" t="s">
        <v>293</v>
      </c>
      <c r="D12" s="463">
        <v>19994564.925296161</v>
      </c>
      <c r="E12" s="463">
        <v>-850183.78355279937</v>
      </c>
      <c r="F12" s="467">
        <v>-4.0786473150999487E-2</v>
      </c>
      <c r="G12" s="471">
        <v>0.36294821823544249</v>
      </c>
      <c r="H12" s="471">
        <v>-2.371248523763253E-2</v>
      </c>
      <c r="I12" s="472">
        <v>10.636483823164195</v>
      </c>
      <c r="J12" s="472">
        <v>-0.2831543261882743</v>
      </c>
      <c r="K12" s="467">
        <v>-2.5930742604787251E-2</v>
      </c>
      <c r="L12" s="468">
        <v>212671866.37911883</v>
      </c>
      <c r="M12" s="468">
        <v>-14945246.835693896</v>
      </c>
      <c r="N12" s="467">
        <v>-6.5659592218751062E-2</v>
      </c>
      <c r="O12" s="463">
        <v>43230675.439766064</v>
      </c>
      <c r="P12" s="463">
        <v>-1361714.7005295232</v>
      </c>
      <c r="Q12" s="467">
        <v>-3.0536930096039406E-2</v>
      </c>
    </row>
    <row r="13" spans="1:17">
      <c r="A13" s="479"/>
      <c r="B13" s="480"/>
      <c r="C13" s="420" t="s">
        <v>193</v>
      </c>
      <c r="D13" s="463">
        <v>10458889.523201689</v>
      </c>
      <c r="E13" s="463">
        <v>-657453.73960497789</v>
      </c>
      <c r="F13" s="464">
        <v>-5.9142986507505817E-2</v>
      </c>
      <c r="G13" s="469">
        <v>0.18985335921787569</v>
      </c>
      <c r="H13" s="469">
        <v>-1.6349803318706974E-2</v>
      </c>
      <c r="I13" s="470">
        <v>2.7361302255583149</v>
      </c>
      <c r="J13" s="470">
        <v>-2.3050749156589223E-2</v>
      </c>
      <c r="K13" s="464">
        <v>-8.3541998034293383E-3</v>
      </c>
      <c r="L13" s="465">
        <v>28616883.750207335</v>
      </c>
      <c r="M13" s="465">
        <v>-2055119.0889290236</v>
      </c>
      <c r="N13" s="464">
        <v>-6.7003093984679948E-2</v>
      </c>
      <c r="O13" s="463">
        <v>16378479.548014857</v>
      </c>
      <c r="P13" s="463">
        <v>-1142313.9570328854</v>
      </c>
      <c r="Q13" s="464">
        <v>-6.5197615433558107E-2</v>
      </c>
    </row>
    <row r="14" spans="1:17">
      <c r="A14" s="479"/>
      <c r="B14" s="480"/>
      <c r="C14" s="420" t="s">
        <v>292</v>
      </c>
      <c r="D14" s="463">
        <v>3049132.5616023573</v>
      </c>
      <c r="E14" s="463">
        <v>-2492861.7808387703</v>
      </c>
      <c r="F14" s="467">
        <v>-0.4498131226421857</v>
      </c>
      <c r="G14" s="471">
        <v>5.5348902790934518E-2</v>
      </c>
      <c r="H14" s="471">
        <v>-4.7452597050721135E-2</v>
      </c>
      <c r="I14" s="472">
        <v>22.926011810473703</v>
      </c>
      <c r="J14" s="472">
        <v>2.6212454311153479</v>
      </c>
      <c r="K14" s="467">
        <v>0.12909507955629979</v>
      </c>
      <c r="L14" s="468">
        <v>69904449.118995577</v>
      </c>
      <c r="M14" s="468">
        <v>-42624451.279997244</v>
      </c>
      <c r="N14" s="467">
        <v>-0.37878670393884656</v>
      </c>
      <c r="O14" s="463">
        <v>14768871.442781063</v>
      </c>
      <c r="P14" s="463">
        <v>-9047989.0460700262</v>
      </c>
      <c r="Q14" s="467">
        <v>-0.37989847781597746</v>
      </c>
    </row>
    <row r="15" spans="1:17">
      <c r="A15" s="479"/>
      <c r="B15" s="480" t="s">
        <v>240</v>
      </c>
      <c r="C15" s="420" t="s">
        <v>152</v>
      </c>
      <c r="D15" s="463">
        <v>1261927351.3132102</v>
      </c>
      <c r="E15" s="463">
        <v>22929412.074426651</v>
      </c>
      <c r="F15" s="464">
        <v>1.8506416635780717E-2</v>
      </c>
      <c r="G15" s="469">
        <v>100.0000000000001</v>
      </c>
      <c r="H15" s="469">
        <v>5.6843418860808015E-14</v>
      </c>
      <c r="I15" s="470">
        <v>5.6953726827422289</v>
      </c>
      <c r="J15" s="470">
        <v>8.1294389876111595E-2</v>
      </c>
      <c r="K15" s="464">
        <v>1.4480451756330765E-2</v>
      </c>
      <c r="L15" s="465">
        <v>7187146564.2745132</v>
      </c>
      <c r="M15" s="465">
        <v>231315128.68820572</v>
      </c>
      <c r="N15" s="464">
        <v>3.3254849665388442E-2</v>
      </c>
      <c r="O15" s="463">
        <v>1694863380.5044353</v>
      </c>
      <c r="P15" s="463">
        <v>46697174.746371984</v>
      </c>
      <c r="Q15" s="464">
        <v>2.8332806839037161E-2</v>
      </c>
    </row>
    <row r="16" spans="1:17">
      <c r="A16" s="479"/>
      <c r="B16" s="480"/>
      <c r="C16" s="420" t="s">
        <v>194</v>
      </c>
      <c r="D16" s="463">
        <v>1073005512.0090901</v>
      </c>
      <c r="E16" s="463">
        <v>20887319.459647775</v>
      </c>
      <c r="F16" s="467">
        <v>1.9852635956265165E-2</v>
      </c>
      <c r="G16" s="471">
        <v>85.029103370529228</v>
      </c>
      <c r="H16" s="471">
        <v>0.11223957042929555</v>
      </c>
      <c r="I16" s="472">
        <v>5.737982182156542</v>
      </c>
      <c r="J16" s="472">
        <v>6.0839199023737578E-2</v>
      </c>
      <c r="K16" s="467">
        <v>1.0716516953068677E-2</v>
      </c>
      <c r="L16" s="468">
        <v>6156886509.263916</v>
      </c>
      <c r="M16" s="468">
        <v>183861095.00548077</v>
      </c>
      <c r="N16" s="467">
        <v>3.0781904019122199E-2</v>
      </c>
      <c r="O16" s="463">
        <v>1467900635.3611305</v>
      </c>
      <c r="P16" s="463">
        <v>24634194.943094969</v>
      </c>
      <c r="Q16" s="467">
        <v>1.7068362606671425E-2</v>
      </c>
    </row>
    <row r="17" spans="1:17">
      <c r="A17" s="479"/>
      <c r="B17" s="480"/>
      <c r="C17" s="420" t="s">
        <v>195</v>
      </c>
      <c r="D17" s="463">
        <v>167302303.99989972</v>
      </c>
      <c r="E17" s="463">
        <v>-4928798.5942326486</v>
      </c>
      <c r="F17" s="464">
        <v>-2.8617354937612558E-2</v>
      </c>
      <c r="G17" s="469">
        <v>13.257681103892283</v>
      </c>
      <c r="H17" s="469">
        <v>-0.64315739951538831</v>
      </c>
      <c r="I17" s="470">
        <v>4.977150025281988</v>
      </c>
      <c r="J17" s="470">
        <v>2.1445364906235831E-2</v>
      </c>
      <c r="K17" s="464">
        <v>4.3274097985915479E-3</v>
      </c>
      <c r="L17" s="465">
        <v>832688666.58283567</v>
      </c>
      <c r="M17" s="465">
        <v>-20837811.204560399</v>
      </c>
      <c r="N17" s="464">
        <v>-2.4413784161187869E-2</v>
      </c>
      <c r="O17" s="463">
        <v>173245569.45404318</v>
      </c>
      <c r="P17" s="463">
        <v>-3725170.151142627</v>
      </c>
      <c r="Q17" s="464">
        <v>-2.1049638824210844E-2</v>
      </c>
    </row>
    <row r="18" spans="1:17">
      <c r="A18" s="479"/>
      <c r="B18" s="480"/>
      <c r="C18" s="420" t="s">
        <v>293</v>
      </c>
      <c r="D18" s="463">
        <v>4591181.215706815</v>
      </c>
      <c r="E18" s="463">
        <v>-409832.26419861615</v>
      </c>
      <c r="F18" s="467">
        <v>-8.1949841936112128E-2</v>
      </c>
      <c r="G18" s="471">
        <v>0.36382294202031989</v>
      </c>
      <c r="H18" s="471">
        <v>-3.9810778547283265E-2</v>
      </c>
      <c r="I18" s="472">
        <v>10.507348329839019</v>
      </c>
      <c r="J18" s="472">
        <v>-0.50555499935646786</v>
      </c>
      <c r="K18" s="467">
        <v>-4.5905696640070263E-2</v>
      </c>
      <c r="L18" s="468">
        <v>48241140.27884528</v>
      </c>
      <c r="M18" s="468">
        <v>-6834537.7233567461</v>
      </c>
      <c r="N18" s="467">
        <v>-0.12409357399256145</v>
      </c>
      <c r="O18" s="463">
        <v>9961937.0387265086</v>
      </c>
      <c r="P18" s="463">
        <v>-791025.77835352719</v>
      </c>
      <c r="Q18" s="467">
        <v>-7.3563518428340482E-2</v>
      </c>
    </row>
    <row r="19" spans="1:17">
      <c r="A19" s="479"/>
      <c r="B19" s="480"/>
      <c r="C19" s="420" t="s">
        <v>193</v>
      </c>
      <c r="D19" s="463">
        <v>2253549.6488886834</v>
      </c>
      <c r="E19" s="463">
        <v>-176803.21485853428</v>
      </c>
      <c r="F19" s="464">
        <v>-7.2747960798553279E-2</v>
      </c>
      <c r="G19" s="469">
        <v>0.17857998295571886</v>
      </c>
      <c r="H19" s="469">
        <v>-1.7574731009372985E-2</v>
      </c>
      <c r="I19" s="470">
        <v>2.756455584726468</v>
      </c>
      <c r="J19" s="470">
        <v>3.5873517551375578E-2</v>
      </c>
      <c r="K19" s="464">
        <v>1.3185971481692786E-2</v>
      </c>
      <c r="L19" s="465">
        <v>6211809.515137583</v>
      </c>
      <c r="M19" s="465">
        <v>-400164.90288072824</v>
      </c>
      <c r="N19" s="464">
        <v>-6.052124185330144E-2</v>
      </c>
      <c r="O19" s="463">
        <v>3483420.4988876581</v>
      </c>
      <c r="P19" s="463">
        <v>-328278.15489973873</v>
      </c>
      <c r="Q19" s="464">
        <v>-8.6123847847613441E-2</v>
      </c>
    </row>
    <row r="20" spans="1:17">
      <c r="A20" s="479"/>
      <c r="B20" s="480"/>
      <c r="C20" s="420" t="s">
        <v>292</v>
      </c>
      <c r="D20" s="463">
        <v>465820.40512806684</v>
      </c>
      <c r="E20" s="463">
        <v>-870361.89679500088</v>
      </c>
      <c r="F20" s="467">
        <v>-0.65137960257545224</v>
      </c>
      <c r="G20" s="471">
        <v>3.6913409051901172E-2</v>
      </c>
      <c r="H20" s="471">
        <v>-7.0930378222191698E-2</v>
      </c>
      <c r="I20" s="472">
        <v>24.65112494604351</v>
      </c>
      <c r="J20" s="472">
        <v>5.4105539240563445</v>
      </c>
      <c r="K20" s="467">
        <v>0.28120547554817543</v>
      </c>
      <c r="L20" s="468">
        <v>11482997.009228582</v>
      </c>
      <c r="M20" s="468">
        <v>-14225913.469244501</v>
      </c>
      <c r="N20" s="467">
        <v>-0.55334563793188851</v>
      </c>
      <c r="O20" s="463">
        <v>2404101.5576708317</v>
      </c>
      <c r="P20" s="463">
        <v>-2867952.3641664889</v>
      </c>
      <c r="Q20" s="467">
        <v>-0.54399147024789951</v>
      </c>
    </row>
    <row r="21" spans="1:17">
      <c r="A21" s="479" t="s">
        <v>80</v>
      </c>
      <c r="B21" s="480" t="s">
        <v>243</v>
      </c>
      <c r="C21" s="420" t="s">
        <v>152</v>
      </c>
      <c r="D21" s="463">
        <v>399769214.57788831</v>
      </c>
      <c r="E21" s="463">
        <v>-533211.94881987572</v>
      </c>
      <c r="F21" s="464">
        <v>-1.3320227744967211E-3</v>
      </c>
      <c r="G21" s="469">
        <v>99.999999999999972</v>
      </c>
      <c r="H21" s="469">
        <v>-2.8421709430404007E-14</v>
      </c>
      <c r="I21" s="470">
        <v>5.6633120497680931</v>
      </c>
      <c r="J21" s="470">
        <v>6.0962937310351961E-2</v>
      </c>
      <c r="K21" s="464">
        <v>1.0881674113237764E-2</v>
      </c>
      <c r="L21" s="465">
        <v>2264017810.0452814</v>
      </c>
      <c r="M21" s="465">
        <v>21383866.078697681</v>
      </c>
      <c r="N21" s="464">
        <v>9.5351567009976154E-3</v>
      </c>
      <c r="O21" s="463">
        <v>527096060.70075077</v>
      </c>
      <c r="P21" s="463">
        <v>1450707.5882636309</v>
      </c>
      <c r="Q21" s="464">
        <v>2.7598600076526921E-3</v>
      </c>
    </row>
    <row r="22" spans="1:17">
      <c r="A22" s="479"/>
      <c r="B22" s="480"/>
      <c r="C22" s="420" t="s">
        <v>194</v>
      </c>
      <c r="D22" s="463">
        <v>342372414.50894254</v>
      </c>
      <c r="E22" s="463">
        <v>-4304.3956765532494</v>
      </c>
      <c r="F22" s="467">
        <v>-1.2572103881141486E-5</v>
      </c>
      <c r="G22" s="471">
        <v>85.642516237887278</v>
      </c>
      <c r="H22" s="471">
        <v>0.11300249616239455</v>
      </c>
      <c r="I22" s="472">
        <v>5.7020119240185743</v>
      </c>
      <c r="J22" s="472">
        <v>4.9183483815459006E-2</v>
      </c>
      <c r="K22" s="467">
        <v>8.7006857426742933E-3</v>
      </c>
      <c r="L22" s="468">
        <v>1952211589.9850204</v>
      </c>
      <c r="M22" s="468">
        <v>16814736.097561836</v>
      </c>
      <c r="N22" s="467">
        <v>8.6880042528681284E-3</v>
      </c>
      <c r="O22" s="463">
        <v>458245048.42916393</v>
      </c>
      <c r="P22" s="463">
        <v>-2478223.9296479225</v>
      </c>
      <c r="Q22" s="467">
        <v>-5.3789857780786876E-3</v>
      </c>
    </row>
    <row r="23" spans="1:17">
      <c r="A23" s="479"/>
      <c r="B23" s="480"/>
      <c r="C23" s="420" t="s">
        <v>195</v>
      </c>
      <c r="D23" s="463">
        <v>50663677.049200922</v>
      </c>
      <c r="E23" s="463">
        <v>-2690566.0923219025</v>
      </c>
      <c r="F23" s="464">
        <v>-5.0428343350033863E-2</v>
      </c>
      <c r="G23" s="469">
        <v>12.673231254861909</v>
      </c>
      <c r="H23" s="469">
        <v>-0.65525231303947784</v>
      </c>
      <c r="I23" s="470">
        <v>5.0148018594106496</v>
      </c>
      <c r="J23" s="470">
        <v>1.0270024349380513E-2</v>
      </c>
      <c r="K23" s="464">
        <v>2.0521448734584342E-3</v>
      </c>
      <c r="L23" s="465">
        <v>254068301.87091342</v>
      </c>
      <c r="M23" s="465">
        <v>-12944706.466436923</v>
      </c>
      <c r="N23" s="464">
        <v>-4.8479684742858235E-2</v>
      </c>
      <c r="O23" s="463">
        <v>53700048.493287697</v>
      </c>
      <c r="P23" s="463">
        <v>-2474033.5727054328</v>
      </c>
      <c r="Q23" s="464">
        <v>-4.4042260802747896E-2</v>
      </c>
    </row>
    <row r="24" spans="1:17">
      <c r="A24" s="479"/>
      <c r="B24" s="480"/>
      <c r="C24" s="420" t="s">
        <v>293</v>
      </c>
      <c r="D24" s="463">
        <v>1489124.3385039864</v>
      </c>
      <c r="E24" s="463">
        <v>-93768.108868253184</v>
      </c>
      <c r="F24" s="467">
        <v>-5.9238458698768613E-2</v>
      </c>
      <c r="G24" s="471">
        <v>0.37249600124320104</v>
      </c>
      <c r="H24" s="471">
        <v>-2.2928143723012051E-2</v>
      </c>
      <c r="I24" s="472">
        <v>10.515076267844877</v>
      </c>
      <c r="J24" s="472">
        <v>-0.58798359959921775</v>
      </c>
      <c r="K24" s="467">
        <v>-5.2956897163391636E-2</v>
      </c>
      <c r="L24" s="468">
        <v>15658255.99167347</v>
      </c>
      <c r="M24" s="468">
        <v>-1916693.6152256094</v>
      </c>
      <c r="N24" s="467">
        <v>-0.10905827089673177</v>
      </c>
      <c r="O24" s="463">
        <v>3233825.3666257262</v>
      </c>
      <c r="P24" s="463">
        <v>-182501.7661243598</v>
      </c>
      <c r="Q24" s="467">
        <v>-5.3420459760669621E-2</v>
      </c>
    </row>
    <row r="25" spans="1:17">
      <c r="A25" s="479"/>
      <c r="B25" s="480"/>
      <c r="C25" s="420" t="s">
        <v>193</v>
      </c>
      <c r="D25" s="463">
        <v>681229.44373033743</v>
      </c>
      <c r="E25" s="463">
        <v>-98231.657189545804</v>
      </c>
      <c r="F25" s="464">
        <v>-0.12602509230238357</v>
      </c>
      <c r="G25" s="469">
        <v>0.17040567879886387</v>
      </c>
      <c r="H25" s="469">
        <v>-2.4312376668101293E-2</v>
      </c>
      <c r="I25" s="470">
        <v>2.7678913969135537</v>
      </c>
      <c r="J25" s="470">
        <v>6.0236989965859244E-2</v>
      </c>
      <c r="K25" s="464">
        <v>2.2246927012285759E-2</v>
      </c>
      <c r="L25" s="465">
        <v>1885569.1166254068</v>
      </c>
      <c r="M25" s="465">
        <v>-224942.16832461674</v>
      </c>
      <c r="N25" s="464">
        <v>-0.10658183632026555</v>
      </c>
      <c r="O25" s="463">
        <v>1043763.9553339481</v>
      </c>
      <c r="P25" s="463">
        <v>-180025.19334910507</v>
      </c>
      <c r="Q25" s="464">
        <v>-0.14710474720488753</v>
      </c>
    </row>
    <row r="26" spans="1:17">
      <c r="A26" s="479"/>
      <c r="B26" s="480"/>
      <c r="C26" s="420" t="s">
        <v>292</v>
      </c>
      <c r="D26" s="463">
        <v>117892.52076116769</v>
      </c>
      <c r="E26" s="463">
        <v>-195051.41898738517</v>
      </c>
      <c r="F26" s="467">
        <v>-0.62327910597695846</v>
      </c>
      <c r="G26" s="471">
        <v>2.9490144929155939E-2</v>
      </c>
      <c r="H26" s="471">
        <v>-4.8686733103751309E-2</v>
      </c>
      <c r="I26" s="472">
        <v>27.903788166830871</v>
      </c>
      <c r="J26" s="472">
        <v>5.1950145272837496</v>
      </c>
      <c r="K26" s="467">
        <v>0.2287668462305987</v>
      </c>
      <c r="L26" s="468">
        <v>3289647.9257733338</v>
      </c>
      <c r="M26" s="468">
        <v>-3816925.1638446264</v>
      </c>
      <c r="N26" s="467">
        <v>-0.53709785514213559</v>
      </c>
      <c r="O26" s="463">
        <v>726323.64261090755</v>
      </c>
      <c r="P26" s="463">
        <v>-800075.05674830452</v>
      </c>
      <c r="Q26" s="467">
        <v>-0.52415863370702498</v>
      </c>
    </row>
    <row r="27" spans="1:17">
      <c r="A27" s="479"/>
      <c r="B27" s="480" t="s">
        <v>242</v>
      </c>
      <c r="C27" s="420" t="s">
        <v>152</v>
      </c>
      <c r="D27" s="463">
        <v>5490582909.3269882</v>
      </c>
      <c r="E27" s="463">
        <v>116220327.12227345</v>
      </c>
      <c r="F27" s="464">
        <v>2.1624950930384863E-2</v>
      </c>
      <c r="G27" s="469">
        <v>99.999999999999957</v>
      </c>
      <c r="H27" s="469">
        <v>-9.9475983006414026E-14</v>
      </c>
      <c r="I27" s="470">
        <v>5.6168995780475992</v>
      </c>
      <c r="J27" s="470">
        <v>-1.1805157286836732E-2</v>
      </c>
      <c r="K27" s="464">
        <v>-2.0973132970946847E-3</v>
      </c>
      <c r="L27" s="465">
        <v>30840052826.634121</v>
      </c>
      <c r="M27" s="465">
        <v>589352710.77423477</v>
      </c>
      <c r="N27" s="464">
        <v>1.9482283336154853E-2</v>
      </c>
      <c r="O27" s="463">
        <v>7222978808.0552387</v>
      </c>
      <c r="P27" s="463">
        <v>115220103.61032581</v>
      </c>
      <c r="Q27" s="464">
        <v>1.6210469207159732E-2</v>
      </c>
    </row>
    <row r="28" spans="1:17">
      <c r="A28" s="479"/>
      <c r="B28" s="480"/>
      <c r="C28" s="420" t="s">
        <v>194</v>
      </c>
      <c r="D28" s="463">
        <v>4679690255.8309174</v>
      </c>
      <c r="E28" s="463">
        <v>116864522.98706722</v>
      </c>
      <c r="F28" s="467">
        <v>2.5612313471860264E-2</v>
      </c>
      <c r="G28" s="471">
        <v>85.231210112161492</v>
      </c>
      <c r="H28" s="471">
        <v>0.33136081743725754</v>
      </c>
      <c r="I28" s="472">
        <v>5.6821899352163427</v>
      </c>
      <c r="J28" s="472">
        <v>-9.05048993636548E-3</v>
      </c>
      <c r="K28" s="467">
        <v>-1.5902490951474144E-3</v>
      </c>
      <c r="L28" s="468">
        <v>26590888871.612431</v>
      </c>
      <c r="M28" s="468">
        <v>622750607.92448044</v>
      </c>
      <c r="N28" s="467">
        <v>2.3981334418389625E-2</v>
      </c>
      <c r="O28" s="463">
        <v>6327904373.1066046</v>
      </c>
      <c r="P28" s="463">
        <v>110810580.58771801</v>
      </c>
      <c r="Q28" s="467">
        <v>1.7823533677593522E-2</v>
      </c>
    </row>
    <row r="29" spans="1:17">
      <c r="A29" s="479"/>
      <c r="B29" s="480"/>
      <c r="C29" s="420" t="s">
        <v>195</v>
      </c>
      <c r="D29" s="463">
        <v>741036815.93500602</v>
      </c>
      <c r="E29" s="463">
        <v>-6303943.3448126316</v>
      </c>
      <c r="F29" s="464">
        <v>-8.4351659755417079E-3</v>
      </c>
      <c r="G29" s="469">
        <v>13.496505346931162</v>
      </c>
      <c r="H29" s="469">
        <v>-0.40915784286499246</v>
      </c>
      <c r="I29" s="470">
        <v>4.9677646137751053</v>
      </c>
      <c r="J29" s="470">
        <v>-9.271654376351357E-3</v>
      </c>
      <c r="K29" s="464">
        <v>-1.8628866411284932E-3</v>
      </c>
      <c r="L29" s="465">
        <v>3681296471.7064991</v>
      </c>
      <c r="M29" s="465">
        <v>-38245591.897005558</v>
      </c>
      <c r="N29" s="464">
        <v>-1.0282338858658611E-2</v>
      </c>
      <c r="O29" s="463">
        <v>768980574.27360594</v>
      </c>
      <c r="P29" s="463">
        <v>1057841.6739190817</v>
      </c>
      <c r="Q29" s="464">
        <v>1.3775366049366944E-3</v>
      </c>
    </row>
    <row r="30" spans="1:17">
      <c r="A30" s="479"/>
      <c r="B30" s="480"/>
      <c r="C30" s="420" t="s">
        <v>293</v>
      </c>
      <c r="D30" s="463">
        <v>19993889.623217456</v>
      </c>
      <c r="E30" s="463">
        <v>-848639.22373211384</v>
      </c>
      <c r="F30" s="467">
        <v>-4.0716711007758415E-2</v>
      </c>
      <c r="G30" s="471">
        <v>0.36414876076733738</v>
      </c>
      <c r="H30" s="471">
        <v>-2.3665208389901549E-2</v>
      </c>
      <c r="I30" s="472">
        <v>10.636253510773358</v>
      </c>
      <c r="J30" s="472">
        <v>-0.28312501044019989</v>
      </c>
      <c r="K30" s="467">
        <v>-2.5928674410376055E-2</v>
      </c>
      <c r="L30" s="468">
        <v>212660078.69896168</v>
      </c>
      <c r="M30" s="468">
        <v>-14927383.120193452</v>
      </c>
      <c r="N30" s="467">
        <v>-6.5589655075352984E-2</v>
      </c>
      <c r="O30" s="463">
        <v>43228980.617615357</v>
      </c>
      <c r="P30" s="463">
        <v>-1357960.1632519439</v>
      </c>
      <c r="Q30" s="467">
        <v>-3.0456455174306511E-2</v>
      </c>
    </row>
    <row r="31" spans="1:17">
      <c r="A31" s="479"/>
      <c r="B31" s="480"/>
      <c r="C31" s="420" t="s">
        <v>193</v>
      </c>
      <c r="D31" s="463">
        <v>10364319.71564864</v>
      </c>
      <c r="E31" s="463">
        <v>-644291.01380488649</v>
      </c>
      <c r="F31" s="464">
        <v>-5.8526096492910462E-2</v>
      </c>
      <c r="G31" s="469">
        <v>0.18876538041238772</v>
      </c>
      <c r="H31" s="469">
        <v>-1.6070273324571172E-2</v>
      </c>
      <c r="I31" s="470">
        <v>2.7293397409319482</v>
      </c>
      <c r="J31" s="470">
        <v>-2.3251851968645099E-2</v>
      </c>
      <c r="K31" s="464">
        <v>-8.4472582233469078E-3</v>
      </c>
      <c r="L31" s="465">
        <v>28287749.687644344</v>
      </c>
      <c r="M31" s="465">
        <v>-2014459.655764699</v>
      </c>
      <c r="N31" s="464">
        <v>-6.6478969666377119E-2</v>
      </c>
      <c r="O31" s="463">
        <v>16225809.304093219</v>
      </c>
      <c r="P31" s="463">
        <v>-1116550.3406833075</v>
      </c>
      <c r="Q31" s="464">
        <v>-6.4382838526798145E-2</v>
      </c>
    </row>
    <row r="32" spans="1:17">
      <c r="A32" s="479"/>
      <c r="B32" s="480"/>
      <c r="C32" s="420" t="s">
        <v>292</v>
      </c>
      <c r="D32" s="463">
        <v>3006651.2333087306</v>
      </c>
      <c r="E32" s="463">
        <v>-2417642.2380075576</v>
      </c>
      <c r="F32" s="467">
        <v>-0.44570638568729198</v>
      </c>
      <c r="G32" s="471">
        <v>5.4760146289772924E-2</v>
      </c>
      <c r="H32" s="471">
        <v>-4.616891066066256E-2</v>
      </c>
      <c r="I32" s="472">
        <v>22.749723342215518</v>
      </c>
      <c r="J32" s="472">
        <v>2.713438197635675</v>
      </c>
      <c r="K32" s="467">
        <v>0.13542621189785306</v>
      </c>
      <c r="L32" s="468">
        <v>68400483.744304702</v>
      </c>
      <c r="M32" s="468">
        <v>-40282206.954871267</v>
      </c>
      <c r="N32" s="467">
        <v>-0.37064050122175241</v>
      </c>
      <c r="O32" s="463">
        <v>14417245.987977888</v>
      </c>
      <c r="P32" s="463">
        <v>-8436535.8220569007</v>
      </c>
      <c r="Q32" s="467">
        <v>-0.36915272457674952</v>
      </c>
    </row>
    <row r="33" spans="1:17">
      <c r="A33" s="479"/>
      <c r="B33" s="480" t="s">
        <v>241</v>
      </c>
      <c r="C33" s="420" t="s">
        <v>152</v>
      </c>
      <c r="D33" s="463">
        <v>1255757143.1160865</v>
      </c>
      <c r="E33" s="463">
        <v>20223290.136951208</v>
      </c>
      <c r="F33" s="464">
        <v>1.6368058299809873E-2</v>
      </c>
      <c r="G33" s="469">
        <v>100</v>
      </c>
      <c r="H33" s="469">
        <v>1.4210854715202004E-14</v>
      </c>
      <c r="I33" s="470">
        <v>5.6546100528778469</v>
      </c>
      <c r="J33" s="470">
        <v>5.9353770930832717E-2</v>
      </c>
      <c r="K33" s="464">
        <v>1.0607873516417203E-2</v>
      </c>
      <c r="L33" s="465">
        <v>7100816965.4373875</v>
      </c>
      <c r="M33" s="465">
        <v>187688412.99768257</v>
      </c>
      <c r="N33" s="464">
        <v>2.714956210838082E-2</v>
      </c>
      <c r="O33" s="463">
        <v>1655174750.5496056</v>
      </c>
      <c r="P33" s="463">
        <v>30877223.475707054</v>
      </c>
      <c r="Q33" s="464">
        <v>1.9009585966267541E-2</v>
      </c>
    </row>
    <row r="34" spans="1:17">
      <c r="A34" s="479"/>
      <c r="B34" s="480"/>
      <c r="C34" s="420" t="s">
        <v>194</v>
      </c>
      <c r="D34" s="463">
        <v>1070278057.5953488</v>
      </c>
      <c r="E34" s="463">
        <v>21182918.191635013</v>
      </c>
      <c r="F34" s="467">
        <v>2.0191608364208979E-2</v>
      </c>
      <c r="G34" s="471">
        <v>85.229700938791211</v>
      </c>
      <c r="H34" s="471">
        <v>0.31943021863880006</v>
      </c>
      <c r="I34" s="472">
        <v>5.7171246238327829</v>
      </c>
      <c r="J34" s="472">
        <v>6.0796060947260422E-2</v>
      </c>
      <c r="K34" s="467">
        <v>1.074832557397371E-2</v>
      </c>
      <c r="L34" s="468">
        <v>6118913037.4262905</v>
      </c>
      <c r="M34" s="468">
        <v>184886235.23269463</v>
      </c>
      <c r="N34" s="467">
        <v>3.1156959918743347E-2</v>
      </c>
      <c r="O34" s="463">
        <v>1445958531.365936</v>
      </c>
      <c r="P34" s="463">
        <v>25804043.549961805</v>
      </c>
      <c r="Q34" s="467">
        <v>1.8169884876148439E-2</v>
      </c>
    </row>
    <row r="35" spans="1:17">
      <c r="A35" s="479"/>
      <c r="B35" s="480"/>
      <c r="C35" s="420" t="s">
        <v>195</v>
      </c>
      <c r="D35" s="463">
        <v>166969044.30119014</v>
      </c>
      <c r="E35" s="463">
        <v>-4876111.6684403419</v>
      </c>
      <c r="F35" s="464">
        <v>-2.8375031236272254E-2</v>
      </c>
      <c r="G35" s="469">
        <v>13.296284653166808</v>
      </c>
      <c r="H35" s="469">
        <v>-0.61229062020794878</v>
      </c>
      <c r="I35" s="470">
        <v>4.9716741687056336</v>
      </c>
      <c r="J35" s="470">
        <v>2.1774496528801812E-2</v>
      </c>
      <c r="K35" s="464">
        <v>4.398977347196611E-3</v>
      </c>
      <c r="L35" s="465">
        <v>830115684.52569366</v>
      </c>
      <c r="M35" s="465">
        <v>-20500596.673556805</v>
      </c>
      <c r="N35" s="464">
        <v>-2.4100875008709943E-2</v>
      </c>
      <c r="O35" s="463">
        <v>172789255.06425568</v>
      </c>
      <c r="P35" s="463">
        <v>-3645935.8801804185</v>
      </c>
      <c r="Q35" s="464">
        <v>-2.0664448292113197E-2</v>
      </c>
    </row>
    <row r="36" spans="1:17">
      <c r="A36" s="479"/>
      <c r="B36" s="480"/>
      <c r="C36" s="420" t="s">
        <v>293</v>
      </c>
      <c r="D36" s="463">
        <v>4591019.3517923821</v>
      </c>
      <c r="E36" s="463">
        <v>-409819.81598138902</v>
      </c>
      <c r="F36" s="467">
        <v>-8.1950209201354693E-2</v>
      </c>
      <c r="G36" s="471">
        <v>0.36559770947430498</v>
      </c>
      <c r="H36" s="471">
        <v>-3.9153577244038007E-2</v>
      </c>
      <c r="I36" s="472">
        <v>10.506942626667055</v>
      </c>
      <c r="J36" s="472">
        <v>-0.5056193032159797</v>
      </c>
      <c r="K36" s="467">
        <v>-4.5912958895056123E-2</v>
      </c>
      <c r="L36" s="468">
        <v>48237576.927200727</v>
      </c>
      <c r="M36" s="468">
        <v>-6834474.1092926636</v>
      </c>
      <c r="N36" s="467">
        <v>-0.12410059150990785</v>
      </c>
      <c r="O36" s="463">
        <v>9961488.4734027982</v>
      </c>
      <c r="P36" s="463">
        <v>-790961.82449884713</v>
      </c>
      <c r="Q36" s="467">
        <v>-7.3561077018249904E-2</v>
      </c>
    </row>
    <row r="37" spans="1:17">
      <c r="A37" s="479"/>
      <c r="B37" s="480"/>
      <c r="C37" s="420" t="s">
        <v>193</v>
      </c>
      <c r="D37" s="463">
        <v>2233061.1243456881</v>
      </c>
      <c r="E37" s="463">
        <v>-170440.52544902032</v>
      </c>
      <c r="F37" s="464">
        <v>-7.0913421450564951E-2</v>
      </c>
      <c r="G37" s="469">
        <v>0.17782587473916175</v>
      </c>
      <c r="H37" s="469">
        <v>-1.670555343654978E-2</v>
      </c>
      <c r="I37" s="470">
        <v>2.75171243428486</v>
      </c>
      <c r="J37" s="470">
        <v>3.8862990542479992E-2</v>
      </c>
      <c r="K37" s="464">
        <v>1.432552426826475E-2</v>
      </c>
      <c r="L37" s="465">
        <v>6144742.0623801602</v>
      </c>
      <c r="M37" s="465">
        <v>-375596.0512993075</v>
      </c>
      <c r="N37" s="464">
        <v>-5.7603769122235943E-2</v>
      </c>
      <c r="O37" s="463">
        <v>3450807.2856006622</v>
      </c>
      <c r="P37" s="463">
        <v>-316473.12039270252</v>
      </c>
      <c r="Q37" s="464">
        <v>-8.4005724630751025E-2</v>
      </c>
    </row>
    <row r="38" spans="1:17">
      <c r="A38" s="479"/>
      <c r="B38" s="480"/>
      <c r="C38" s="420" t="s">
        <v>292</v>
      </c>
      <c r="D38" s="463">
        <v>462608.59493038472</v>
      </c>
      <c r="E38" s="463">
        <v>-853246.29216568661</v>
      </c>
      <c r="F38" s="467">
        <v>-0.64843494562587778</v>
      </c>
      <c r="G38" s="471">
        <v>3.6839017597180376E-2</v>
      </c>
      <c r="H38" s="471">
        <v>-6.9661899712633896E-2</v>
      </c>
      <c r="I38" s="472">
        <v>24.570220977317483</v>
      </c>
      <c r="J38" s="472">
        <v>5.5200270929995199</v>
      </c>
      <c r="K38" s="467">
        <v>0.28976225263216782</v>
      </c>
      <c r="L38" s="468">
        <v>11366395.403445905</v>
      </c>
      <c r="M38" s="468">
        <v>-13700895.319361577</v>
      </c>
      <c r="N38" s="467">
        <v>-0.5465646635236816</v>
      </c>
      <c r="O38" s="463">
        <v>2375828.9362258911</v>
      </c>
      <c r="P38" s="463">
        <v>-2733227.9086112976</v>
      </c>
      <c r="Q38" s="467">
        <v>-0.53497700096511602</v>
      </c>
    </row>
    <row r="39" spans="1:17">
      <c r="A39" s="479" t="s">
        <v>81</v>
      </c>
      <c r="B39" s="480" t="s">
        <v>243</v>
      </c>
      <c r="C39" s="420" t="s">
        <v>152</v>
      </c>
      <c r="D39" s="463">
        <v>214279361.04529545</v>
      </c>
      <c r="E39" s="463">
        <v>-2340096.3233626485</v>
      </c>
      <c r="F39" s="464">
        <v>-1.0802798381034208E-2</v>
      </c>
      <c r="G39" s="469">
        <v>100.00000000000003</v>
      </c>
      <c r="H39" s="469">
        <v>0</v>
      </c>
      <c r="I39" s="470">
        <v>6.4977201307388377</v>
      </c>
      <c r="J39" s="470">
        <v>2.6019720639374633E-2</v>
      </c>
      <c r="K39" s="464">
        <v>4.0205384969256843E-3</v>
      </c>
      <c r="L39" s="465">
        <v>1392327317.8658717</v>
      </c>
      <c r="M39" s="465">
        <v>-9568913.2223961353</v>
      </c>
      <c r="N39" s="464">
        <v>-6.8256929508740839E-3</v>
      </c>
      <c r="O39" s="463">
        <v>345854646.75212973</v>
      </c>
      <c r="P39" s="463">
        <v>-2457059.3761028647</v>
      </c>
      <c r="Q39" s="464">
        <v>-7.0541969531115519E-3</v>
      </c>
    </row>
    <row r="40" spans="1:17">
      <c r="A40" s="479"/>
      <c r="B40" s="480"/>
      <c r="C40" s="420" t="s">
        <v>194</v>
      </c>
      <c r="D40" s="463">
        <v>183720522.99997312</v>
      </c>
      <c r="E40" s="463">
        <v>-1220411.68138358</v>
      </c>
      <c r="F40" s="467">
        <v>-6.5989267518642303E-3</v>
      </c>
      <c r="G40" s="471">
        <v>85.738786089219943</v>
      </c>
      <c r="H40" s="471">
        <v>0.36282913323358912</v>
      </c>
      <c r="I40" s="472">
        <v>6.5490777470152537</v>
      </c>
      <c r="J40" s="472">
        <v>1.419956908821618E-2</v>
      </c>
      <c r="K40" s="467">
        <v>2.1728896395005939E-3</v>
      </c>
      <c r="L40" s="468">
        <v>1203199988.849128</v>
      </c>
      <c r="M40" s="468">
        <v>-5366489.4054994583</v>
      </c>
      <c r="N40" s="467">
        <v>-4.4403758519345731E-3</v>
      </c>
      <c r="O40" s="463">
        <v>304044171.47504663</v>
      </c>
      <c r="P40" s="463">
        <v>-2588304.8100903034</v>
      </c>
      <c r="Q40" s="467">
        <v>-8.4410654782810547E-3</v>
      </c>
    </row>
    <row r="41" spans="1:17">
      <c r="A41" s="479"/>
      <c r="B41" s="480"/>
      <c r="C41" s="420" t="s">
        <v>195</v>
      </c>
      <c r="D41" s="463">
        <v>27167849.83875392</v>
      </c>
      <c r="E41" s="463">
        <v>-1559628.7292904891</v>
      </c>
      <c r="F41" s="464">
        <v>-5.4290484477999876E-2</v>
      </c>
      <c r="G41" s="469">
        <v>12.678705828794707</v>
      </c>
      <c r="H41" s="469">
        <v>-0.58302001846101348</v>
      </c>
      <c r="I41" s="470">
        <v>5.7460342139283247</v>
      </c>
      <c r="J41" s="470">
        <v>-1.3601059273113947E-3</v>
      </c>
      <c r="K41" s="464">
        <v>-2.36647400825207E-4</v>
      </c>
      <c r="L41" s="465">
        <v>156107394.69234714</v>
      </c>
      <c r="M41" s="465">
        <v>-9000752.4534058273</v>
      </c>
      <c r="N41" s="464">
        <v>-5.4514284176783889E-2</v>
      </c>
      <c r="O41" s="463">
        <v>34079857.538603552</v>
      </c>
      <c r="P41" s="463">
        <v>-1571067.0579477996</v>
      </c>
      <c r="Q41" s="464">
        <v>-4.4068059264296751E-2</v>
      </c>
    </row>
    <row r="42" spans="1:17">
      <c r="A42" s="479"/>
      <c r="B42" s="480"/>
      <c r="C42" s="420" t="s">
        <v>293</v>
      </c>
      <c r="D42" s="463">
        <v>1161878.9431883087</v>
      </c>
      <c r="E42" s="463">
        <v>-63905.295449925354</v>
      </c>
      <c r="F42" s="467">
        <v>-5.213421207056794E-2</v>
      </c>
      <c r="G42" s="471">
        <v>0.54222624965859656</v>
      </c>
      <c r="H42" s="471">
        <v>-2.36436188787017E-2</v>
      </c>
      <c r="I42" s="472">
        <v>10.778273274516259</v>
      </c>
      <c r="J42" s="472">
        <v>-0.61619702938471654</v>
      </c>
      <c r="K42" s="467">
        <v>-5.407860242294521E-2</v>
      </c>
      <c r="L42" s="468">
        <v>12523048.761589743</v>
      </c>
      <c r="M42" s="468">
        <v>-1444113.3445634823</v>
      </c>
      <c r="N42" s="467">
        <v>-0.10339346916631539</v>
      </c>
      <c r="O42" s="463">
        <v>2579632.1175465584</v>
      </c>
      <c r="P42" s="463">
        <v>-115188.84652639506</v>
      </c>
      <c r="Q42" s="467">
        <v>-4.2744526653933475E-2</v>
      </c>
    </row>
    <row r="43" spans="1:17">
      <c r="A43" s="479"/>
      <c r="B43" s="480"/>
      <c r="C43" s="420" t="s">
        <v>193</v>
      </c>
      <c r="D43" s="463">
        <v>357101.44697243004</v>
      </c>
      <c r="E43" s="463">
        <v>-49516.38924321183</v>
      </c>
      <c r="F43" s="464">
        <v>-0.12177623515991506</v>
      </c>
      <c r="G43" s="469">
        <v>0.1666522829032257</v>
      </c>
      <c r="H43" s="469">
        <v>-2.1058387760874153E-2</v>
      </c>
      <c r="I43" s="470">
        <v>3.161075892530175</v>
      </c>
      <c r="J43" s="470">
        <v>0.11192468767630892</v>
      </c>
      <c r="K43" s="464">
        <v>3.6706834183276603E-2</v>
      </c>
      <c r="L43" s="465">
        <v>1128824.7752121913</v>
      </c>
      <c r="M43" s="465">
        <v>-111014.48999980511</v>
      </c>
      <c r="N43" s="464">
        <v>-8.9539421048117129E-2</v>
      </c>
      <c r="O43" s="463">
        <v>555161.90932965279</v>
      </c>
      <c r="P43" s="463">
        <v>-103880.74363315804</v>
      </c>
      <c r="Q43" s="464">
        <v>-0.15762370336145745</v>
      </c>
    </row>
    <row r="44" spans="1:17">
      <c r="A44" s="479"/>
      <c r="B44" s="480"/>
      <c r="C44" s="420" t="s">
        <v>292</v>
      </c>
      <c r="D44" s="463">
        <v>68117.857754306475</v>
      </c>
      <c r="E44" s="463">
        <v>-46748.741974967183</v>
      </c>
      <c r="F44" s="467">
        <v>-0.40698290090546924</v>
      </c>
      <c r="G44" s="471">
        <v>3.178927612160809E-2</v>
      </c>
      <c r="H44" s="471">
        <v>-2.1237631583079626E-2</v>
      </c>
      <c r="I44" s="472">
        <v>29.381416256312129</v>
      </c>
      <c r="J44" s="472">
        <v>0.24195364783659556</v>
      </c>
      <c r="K44" s="467">
        <v>8.3032982140933756E-3</v>
      </c>
      <c r="L44" s="468">
        <v>2001399.1331675374</v>
      </c>
      <c r="M44" s="468">
        <v>-1345751.8546063583</v>
      </c>
      <c r="N44" s="467">
        <v>-0.40205890308563086</v>
      </c>
      <c r="O44" s="463">
        <v>441419.20256268978</v>
      </c>
      <c r="P44" s="463">
        <v>-333430.59506375156</v>
      </c>
      <c r="Q44" s="467">
        <v>-0.43031642530608233</v>
      </c>
    </row>
    <row r="45" spans="1:17">
      <c r="A45" s="479"/>
      <c r="B45" s="480" t="s">
        <v>242</v>
      </c>
      <c r="C45" s="420" t="s">
        <v>152</v>
      </c>
      <c r="D45" s="463">
        <v>2975819901.4186702</v>
      </c>
      <c r="E45" s="463">
        <v>14619210.395522118</v>
      </c>
      <c r="F45" s="464">
        <v>4.9369198243942453E-3</v>
      </c>
      <c r="G45" s="469">
        <v>99.999999999999957</v>
      </c>
      <c r="H45" s="469">
        <v>-1.4210854715202004E-14</v>
      </c>
      <c r="I45" s="470">
        <v>6.4329414284907998</v>
      </c>
      <c r="J45" s="470">
        <v>-1.7084719871963472E-2</v>
      </c>
      <c r="K45" s="464">
        <v>-2.6487830404067674E-3</v>
      </c>
      <c r="L45" s="465">
        <v>19143275127.563572</v>
      </c>
      <c r="M45" s="465">
        <v>43453239.914382935</v>
      </c>
      <c r="N45" s="464">
        <v>2.2750599544847992E-3</v>
      </c>
      <c r="O45" s="463">
        <v>4769086503.3884935</v>
      </c>
      <c r="P45" s="463">
        <v>21215073.932421684</v>
      </c>
      <c r="Q45" s="464">
        <v>4.4683337044053315E-3</v>
      </c>
    </row>
    <row r="46" spans="1:17">
      <c r="A46" s="479"/>
      <c r="B46" s="480"/>
      <c r="C46" s="420" t="s">
        <v>194</v>
      </c>
      <c r="D46" s="463">
        <v>2538908703.1802378</v>
      </c>
      <c r="E46" s="463">
        <v>23034740.943480015</v>
      </c>
      <c r="F46" s="467">
        <v>9.1557610950434073E-3</v>
      </c>
      <c r="G46" s="471">
        <v>85.317955631987559</v>
      </c>
      <c r="H46" s="471">
        <v>0.35667726056189508</v>
      </c>
      <c r="I46" s="472">
        <v>6.5039539326188818</v>
      </c>
      <c r="J46" s="472">
        <v>-1.4264409445877035E-2</v>
      </c>
      <c r="K46" s="467">
        <v>-2.1883908604016684E-3</v>
      </c>
      <c r="L46" s="468">
        <v>16512945244.609413</v>
      </c>
      <c r="M46" s="468">
        <v>113929437.63463783</v>
      </c>
      <c r="N46" s="467">
        <v>6.9473338507413194E-3</v>
      </c>
      <c r="O46" s="463">
        <v>4203039298.0235505</v>
      </c>
      <c r="P46" s="463">
        <v>30459950.493228912</v>
      </c>
      <c r="Q46" s="467">
        <v>7.3000290602640398E-3</v>
      </c>
    </row>
    <row r="47" spans="1:17">
      <c r="A47" s="479"/>
      <c r="B47" s="480"/>
      <c r="C47" s="420" t="s">
        <v>195</v>
      </c>
      <c r="D47" s="463">
        <v>396589184.95524842</v>
      </c>
      <c r="E47" s="463">
        <v>-7155930.5675461888</v>
      </c>
      <c r="F47" s="464">
        <v>-1.7723881459916213E-2</v>
      </c>
      <c r="G47" s="469">
        <v>13.327056007864632</v>
      </c>
      <c r="H47" s="469">
        <v>-0.30745099285112332</v>
      </c>
      <c r="I47" s="470">
        <v>5.69352761524482</v>
      </c>
      <c r="J47" s="470">
        <v>-2.4218543943306692E-2</v>
      </c>
      <c r="K47" s="464">
        <v>-4.2356801559629799E-3</v>
      </c>
      <c r="L47" s="465">
        <v>2257991476.4501424</v>
      </c>
      <c r="M47" s="465">
        <v>-50520607.121283054</v>
      </c>
      <c r="N47" s="464">
        <v>-2.1884488922892808E-2</v>
      </c>
      <c r="O47" s="463">
        <v>484710793.95108503</v>
      </c>
      <c r="P47" s="463">
        <v>-5598998.6791794896</v>
      </c>
      <c r="Q47" s="464">
        <v>-1.1419308289038423E-2</v>
      </c>
    </row>
    <row r="48" spans="1:17">
      <c r="A48" s="479"/>
      <c r="B48" s="480"/>
      <c r="C48" s="420" t="s">
        <v>293</v>
      </c>
      <c r="D48" s="463">
        <v>15474540.724860799</v>
      </c>
      <c r="E48" s="463">
        <v>-531129.37817085348</v>
      </c>
      <c r="F48" s="467">
        <v>-3.3183826403510072E-2</v>
      </c>
      <c r="G48" s="471">
        <v>0.52000931633945913</v>
      </c>
      <c r="H48" s="471">
        <v>-2.0503528722095932E-2</v>
      </c>
      <c r="I48" s="472">
        <v>10.972377243497625</v>
      </c>
      <c r="J48" s="472">
        <v>-0.22773930025961953</v>
      </c>
      <c r="K48" s="467">
        <v>-2.0333654508850406E-2</v>
      </c>
      <c r="L48" s="468">
        <v>169792498.50303987</v>
      </c>
      <c r="M48" s="468">
        <v>-9472872.0118456781</v>
      </c>
      <c r="N48" s="467">
        <v>-5.2842732450989943E-2</v>
      </c>
      <c r="O48" s="463">
        <v>34162725.555443272</v>
      </c>
      <c r="P48" s="463">
        <v>-1007993.1009985283</v>
      </c>
      <c r="Q48" s="467">
        <v>-2.8660008652223155E-2</v>
      </c>
    </row>
    <row r="49" spans="1:17">
      <c r="A49" s="479"/>
      <c r="B49" s="480"/>
      <c r="C49" s="420" t="s">
        <v>193</v>
      </c>
      <c r="D49" s="463">
        <v>5505726.4561157189</v>
      </c>
      <c r="E49" s="463">
        <v>-219552.03205025103</v>
      </c>
      <c r="F49" s="464">
        <v>-3.8347834520898932E-2</v>
      </c>
      <c r="G49" s="469">
        <v>0.18501544577650544</v>
      </c>
      <c r="H49" s="469">
        <v>-8.3276972776649694E-3</v>
      </c>
      <c r="I49" s="470">
        <v>3.0999045912190466</v>
      </c>
      <c r="J49" s="470">
        <v>-3.1225077994835093E-2</v>
      </c>
      <c r="K49" s="464">
        <v>-9.9724640285097574E-3</v>
      </c>
      <c r="L49" s="465">
        <v>17067226.719309289</v>
      </c>
      <c r="M49" s="465">
        <v>-859362.61949917674</v>
      </c>
      <c r="N49" s="464">
        <v>-4.7937876149077692E-2</v>
      </c>
      <c r="O49" s="463">
        <v>8882186.2023537736</v>
      </c>
      <c r="P49" s="463">
        <v>-389463.36921518482</v>
      </c>
      <c r="Q49" s="464">
        <v>-4.2005833612333066E-2</v>
      </c>
    </row>
    <row r="50" spans="1:17">
      <c r="A50" s="479"/>
      <c r="B50" s="480"/>
      <c r="C50" s="420" t="s">
        <v>292</v>
      </c>
      <c r="D50" s="463">
        <v>1171569.541907049</v>
      </c>
      <c r="E50" s="463">
        <v>-505347.09220717126</v>
      </c>
      <c r="F50" s="467">
        <v>-0.30135492840054351</v>
      </c>
      <c r="G50" s="471">
        <v>3.9369638644748739E-2</v>
      </c>
      <c r="H50" s="471">
        <v>-1.7259979172029996E-2</v>
      </c>
      <c r="I50" s="472">
        <v>28.71170574349032</v>
      </c>
      <c r="J50" s="472">
        <v>0.35576135545349175</v>
      </c>
      <c r="K50" s="467">
        <v>1.2546270742567296E-2</v>
      </c>
      <c r="L50" s="468">
        <v>33637759.945270941</v>
      </c>
      <c r="M50" s="468">
        <v>-13912794.875045791</v>
      </c>
      <c r="N50" s="467">
        <v>-0.29258953817929645</v>
      </c>
      <c r="O50" s="463">
        <v>7652540.8253374249</v>
      </c>
      <c r="P50" s="463">
        <v>-3904391.5861535091</v>
      </c>
      <c r="Q50" s="467">
        <v>-0.33783978716284735</v>
      </c>
    </row>
    <row r="51" spans="1:17">
      <c r="A51" s="479"/>
      <c r="B51" s="480" t="s">
        <v>241</v>
      </c>
      <c r="C51" s="420" t="s">
        <v>152</v>
      </c>
      <c r="D51" s="463">
        <v>680003966.03287756</v>
      </c>
      <c r="E51" s="463">
        <v>3803102.1224216223</v>
      </c>
      <c r="F51" s="464">
        <v>5.6242195557520578E-3</v>
      </c>
      <c r="G51" s="469">
        <v>100.00000000000009</v>
      </c>
      <c r="H51" s="469">
        <v>1.2789769243681803E-13</v>
      </c>
      <c r="I51" s="470">
        <v>6.4435222737841267</v>
      </c>
      <c r="J51" s="470">
        <v>2.0965564616650667E-3</v>
      </c>
      <c r="K51" s="464">
        <v>3.2548018927346296E-4</v>
      </c>
      <c r="L51" s="465">
        <v>4381620701.3943911</v>
      </c>
      <c r="M51" s="465">
        <v>25923066.525914192</v>
      </c>
      <c r="N51" s="464">
        <v>5.9515303170710005E-3</v>
      </c>
      <c r="O51" s="463">
        <v>1090199316.1966562</v>
      </c>
      <c r="P51" s="463">
        <v>10200327.896412611</v>
      </c>
      <c r="Q51" s="464">
        <v>9.4447568996952457E-3</v>
      </c>
    </row>
    <row r="52" spans="1:17">
      <c r="A52" s="479"/>
      <c r="B52" s="480"/>
      <c r="C52" s="420" t="s">
        <v>194</v>
      </c>
      <c r="D52" s="463">
        <v>580710040.69348395</v>
      </c>
      <c r="E52" s="463">
        <v>6427877.7321666479</v>
      </c>
      <c r="F52" s="467">
        <v>1.1192891137382616E-2</v>
      </c>
      <c r="G52" s="471">
        <v>85.398037320477584</v>
      </c>
      <c r="H52" s="471">
        <v>0.47028972189349361</v>
      </c>
      <c r="I52" s="472">
        <v>6.5120855129472934</v>
      </c>
      <c r="J52" s="472">
        <v>-1.2492489299713583E-3</v>
      </c>
      <c r="K52" s="467">
        <v>-1.9179866775514872E-4</v>
      </c>
      <c r="L52" s="468">
        <v>3781633443.2230701</v>
      </c>
      <c r="M52" s="468">
        <v>41141468.081058025</v>
      </c>
      <c r="N52" s="467">
        <v>1.0998945688019032E-2</v>
      </c>
      <c r="O52" s="463">
        <v>960693208.63164496</v>
      </c>
      <c r="P52" s="463">
        <v>11611674.110573292</v>
      </c>
      <c r="Q52" s="467">
        <v>1.2234643377012713E-2</v>
      </c>
    </row>
    <row r="53" spans="1:17">
      <c r="A53" s="479"/>
      <c r="B53" s="480"/>
      <c r="C53" s="420" t="s">
        <v>195</v>
      </c>
      <c r="D53" s="463">
        <v>89409539.156146586</v>
      </c>
      <c r="E53" s="463">
        <v>-3201708.1554761976</v>
      </c>
      <c r="F53" s="464">
        <v>-3.4571482929097543E-2</v>
      </c>
      <c r="G53" s="469">
        <v>13.14838495395243</v>
      </c>
      <c r="H53" s="469">
        <v>-0.54743418121604392</v>
      </c>
      <c r="I53" s="470">
        <v>5.6757674292274256</v>
      </c>
      <c r="J53" s="470">
        <v>-1.562264066395791E-2</v>
      </c>
      <c r="K53" s="464">
        <v>-2.7449604529137567E-3</v>
      </c>
      <c r="L53" s="465">
        <v>507467750.20469093</v>
      </c>
      <c r="M53" s="465">
        <v>-19618983.104934096</v>
      </c>
      <c r="N53" s="464">
        <v>-3.7221546028572444E-2</v>
      </c>
      <c r="O53" s="463">
        <v>108581666.70546541</v>
      </c>
      <c r="P53" s="463">
        <v>-3410755.5985046178</v>
      </c>
      <c r="Q53" s="464">
        <v>-3.045523552698181E-2</v>
      </c>
    </row>
    <row r="54" spans="1:17">
      <c r="A54" s="479"/>
      <c r="B54" s="480"/>
      <c r="C54" s="420" t="s">
        <v>293</v>
      </c>
      <c r="D54" s="463">
        <v>3577037.4571230691</v>
      </c>
      <c r="E54" s="463">
        <v>-311170.65717664035</v>
      </c>
      <c r="F54" s="467">
        <v>-8.0029321484167554E-2</v>
      </c>
      <c r="G54" s="471">
        <v>0.52603185213630443</v>
      </c>
      <c r="H54" s="471">
        <v>-4.897600748314046E-2</v>
      </c>
      <c r="I54" s="472">
        <v>10.778290983911042</v>
      </c>
      <c r="J54" s="472">
        <v>-0.48182223636596788</v>
      </c>
      <c r="K54" s="467">
        <v>-4.2790176878355991E-2</v>
      </c>
      <c r="L54" s="468">
        <v>38554350.573221654</v>
      </c>
      <c r="M54" s="468">
        <v>-5227313.0177928433</v>
      </c>
      <c r="N54" s="467">
        <v>-0.11939502954076116</v>
      </c>
      <c r="O54" s="463">
        <v>7920836.5707021952</v>
      </c>
      <c r="P54" s="463">
        <v>-596220.33646111935</v>
      </c>
      <c r="Q54" s="467">
        <v>-7.0003094139204955E-2</v>
      </c>
    </row>
    <row r="55" spans="1:17">
      <c r="A55" s="479"/>
      <c r="B55" s="480"/>
      <c r="C55" s="420" t="s">
        <v>193</v>
      </c>
      <c r="D55" s="463">
        <v>1183527.5447509959</v>
      </c>
      <c r="E55" s="463">
        <v>-84362.285046754405</v>
      </c>
      <c r="F55" s="464">
        <v>-6.6537551657947752E-2</v>
      </c>
      <c r="G55" s="469">
        <v>0.17404715323289371</v>
      </c>
      <c r="H55" s="469">
        <v>-1.3454800323564164E-2</v>
      </c>
      <c r="I55" s="470">
        <v>3.1353652311796103</v>
      </c>
      <c r="J55" s="470">
        <v>9.3782461940991269E-2</v>
      </c>
      <c r="K55" s="464">
        <v>3.0833440697215438E-2</v>
      </c>
      <c r="L55" s="465">
        <v>3710791.113955643</v>
      </c>
      <c r="M55" s="465">
        <v>-145600.74565008003</v>
      </c>
      <c r="N55" s="464">
        <v>-3.7755692613915599E-2</v>
      </c>
      <c r="O55" s="463">
        <v>1868522.5774441957</v>
      </c>
      <c r="P55" s="463">
        <v>-174985.77805169625</v>
      </c>
      <c r="Q55" s="464">
        <v>-8.5630077107873126E-2</v>
      </c>
    </row>
    <row r="56" spans="1:17">
      <c r="A56" s="479"/>
      <c r="B56" s="480"/>
      <c r="C56" s="420" t="s">
        <v>292</v>
      </c>
      <c r="D56" s="463">
        <v>216608.98904557983</v>
      </c>
      <c r="E56" s="463">
        <v>-127396.76313926492</v>
      </c>
      <c r="F56" s="467">
        <v>-0.37033323521523781</v>
      </c>
      <c r="G56" s="471">
        <v>3.185407730917663E-2</v>
      </c>
      <c r="H56" s="471">
        <v>-1.9019231280739436E-2</v>
      </c>
      <c r="I56" s="472">
        <v>28.081699250938939</v>
      </c>
      <c r="J56" s="472">
        <v>-0.78950900316759842</v>
      </c>
      <c r="K56" s="467">
        <v>-2.7345894090016185E-2</v>
      </c>
      <c r="L56" s="468">
        <v>6082748.4854279002</v>
      </c>
      <c r="M56" s="468">
        <v>-3849113.2265113173</v>
      </c>
      <c r="N56" s="467">
        <v>-0.38755203587704501</v>
      </c>
      <c r="O56" s="463">
        <v>1406811.4881948233</v>
      </c>
      <c r="P56" s="463">
        <v>-929481.78599181026</v>
      </c>
      <c r="Q56" s="467">
        <v>-0.39784465257916035</v>
      </c>
    </row>
    <row r="57" spans="1:17">
      <c r="A57" s="479" t="s">
        <v>82</v>
      </c>
      <c r="B57" s="480" t="s">
        <v>243</v>
      </c>
      <c r="C57" s="420" t="s">
        <v>152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79"/>
      <c r="B58" s="480"/>
      <c r="C58" s="420" t="s">
        <v>194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79"/>
      <c r="B59" s="480"/>
      <c r="C59" s="420" t="s">
        <v>195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79"/>
      <c r="B60" s="480"/>
      <c r="C60" s="420" t="s">
        <v>292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79"/>
      <c r="B61" s="480"/>
      <c r="C61" s="420" t="s">
        <v>193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79"/>
      <c r="B62" s="480"/>
      <c r="C62" s="420" t="s">
        <v>293</v>
      </c>
      <c r="D62" s="463">
        <v>2515.8770663139467</v>
      </c>
      <c r="E62" s="463">
        <v>-1931.0537398167471</v>
      </c>
      <c r="F62" s="467">
        <v>-0.43424416164841806</v>
      </c>
      <c r="G62" s="471">
        <v>0.8830940394542558</v>
      </c>
      <c r="H62" s="471">
        <v>-1.61229234427431</v>
      </c>
      <c r="I62" s="472">
        <v>32.369054694622058</v>
      </c>
      <c r="J62" s="472">
        <v>0.36455143510600863</v>
      </c>
      <c r="K62" s="467">
        <v>1.1390629379558167E-2</v>
      </c>
      <c r="L62" s="468">
        <v>81436.562364461424</v>
      </c>
      <c r="M62" s="468">
        <v>-60885.249115190702</v>
      </c>
      <c r="N62" s="467">
        <v>-0.42779984657443404</v>
      </c>
      <c r="O62" s="463">
        <v>20347.843083620071</v>
      </c>
      <c r="P62" s="463">
        <v>-18215.249209526999</v>
      </c>
      <c r="Q62" s="467">
        <v>-0.47234928856480668</v>
      </c>
    </row>
    <row r="63" spans="1:17">
      <c r="A63" s="479"/>
      <c r="B63" s="480" t="s">
        <v>242</v>
      </c>
      <c r="C63" s="420" t="s">
        <v>152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79"/>
      <c r="B64" s="480"/>
      <c r="C64" s="420" t="s">
        <v>194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79"/>
      <c r="B65" s="480"/>
      <c r="C65" s="420" t="s">
        <v>195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79"/>
      <c r="B66" s="480"/>
      <c r="C66" s="420" t="s">
        <v>292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79"/>
      <c r="B67" s="480"/>
      <c r="C67" s="420" t="s">
        <v>193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79"/>
      <c r="B68" s="480"/>
      <c r="C68" s="420" t="s">
        <v>293</v>
      </c>
      <c r="D68" s="463">
        <v>40477.364073680117</v>
      </c>
      <c r="E68" s="463">
        <v>-25272.90854472552</v>
      </c>
      <c r="F68" s="467">
        <v>-0.38437724344356272</v>
      </c>
      <c r="G68" s="471">
        <v>1.6706902515166862</v>
      </c>
      <c r="H68" s="471">
        <v>-0.92694519334802905</v>
      </c>
      <c r="I68" s="472">
        <v>34.068248397864302</v>
      </c>
      <c r="J68" s="472">
        <v>2.8140284227241565</v>
      </c>
      <c r="K68" s="467">
        <v>9.0036751035938736E-2</v>
      </c>
      <c r="L68" s="468">
        <v>1378992.8937529228</v>
      </c>
      <c r="M68" s="468">
        <v>-675980.59008816094</v>
      </c>
      <c r="N68" s="467">
        <v>-0.32894857057943244</v>
      </c>
      <c r="O68" s="463">
        <v>328207.84082882624</v>
      </c>
      <c r="P68" s="463">
        <v>-311806.92187870486</v>
      </c>
      <c r="Q68" s="467">
        <v>-0.48718707762244529</v>
      </c>
    </row>
    <row r="69" spans="1:17">
      <c r="A69" s="479"/>
      <c r="B69" s="480" t="s">
        <v>241</v>
      </c>
      <c r="C69" s="420" t="s">
        <v>152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79"/>
      <c r="B70" s="480"/>
      <c r="C70" s="420" t="s">
        <v>194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79"/>
      <c r="B71" s="480"/>
      <c r="C71" s="420" t="s">
        <v>195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79"/>
      <c r="B72" s="480"/>
      <c r="C72" s="420" t="s">
        <v>292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79"/>
      <c r="B73" s="480"/>
      <c r="C73" s="420" t="s">
        <v>193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79"/>
      <c r="B74" s="480"/>
      <c r="C74" s="420" t="s">
        <v>293</v>
      </c>
      <c r="D74" s="463">
        <v>6102.5193875180503</v>
      </c>
      <c r="E74" s="463">
        <v>-6592.6695615847621</v>
      </c>
      <c r="F74" s="467">
        <v>-0.51930456395851243</v>
      </c>
      <c r="G74" s="471">
        <v>0.89377143864034914</v>
      </c>
      <c r="H74" s="471">
        <v>-1.3976903725188206</v>
      </c>
      <c r="I74" s="472">
        <v>34.264391326209221</v>
      </c>
      <c r="J74" s="472">
        <v>1.4448925493791336</v>
      </c>
      <c r="K74" s="467">
        <v>4.4025430101912434E-2</v>
      </c>
      <c r="L74" s="468">
        <v>209099.1123696971</v>
      </c>
      <c r="M74" s="468">
        <v>-207550.62581700945</v>
      </c>
      <c r="N74" s="467">
        <v>-0.49814174063875954</v>
      </c>
      <c r="O74" s="463">
        <v>49811.099050283432</v>
      </c>
      <c r="P74" s="463">
        <v>-66104.208016187884</v>
      </c>
      <c r="Q74" s="467">
        <v>-0.57028023036060804</v>
      </c>
    </row>
    <row r="75" spans="1:17">
      <c r="A75" s="479" t="s">
        <v>83</v>
      </c>
      <c r="B75" s="480" t="s">
        <v>243</v>
      </c>
      <c r="C75" s="420" t="s">
        <v>152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79"/>
      <c r="B76" s="480"/>
      <c r="C76" s="420" t="s">
        <v>194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79"/>
      <c r="B77" s="480"/>
      <c r="C77" s="420" t="s">
        <v>195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79"/>
      <c r="B78" s="480"/>
      <c r="C78" s="420" t="s">
        <v>292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79"/>
      <c r="B79" s="480"/>
      <c r="C79" s="420" t="s">
        <v>193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79"/>
      <c r="B80" s="480"/>
      <c r="C80" s="420" t="s">
        <v>293</v>
      </c>
      <c r="D80" s="463">
        <v>970.68487109664659</v>
      </c>
      <c r="E80" s="463">
        <v>-4835.0496768535022</v>
      </c>
      <c r="F80" s="467">
        <v>-0.8328058468606061</v>
      </c>
      <c r="G80" s="471">
        <v>3.0039948280358136E-2</v>
      </c>
      <c r="H80" s="471">
        <v>-0.45988989092147414</v>
      </c>
      <c r="I80" s="472">
        <v>37.840857315382848</v>
      </c>
      <c r="J80" s="472">
        <v>4.3575132195755444</v>
      </c>
      <c r="K80" s="467">
        <v>0.13013972580239322</v>
      </c>
      <c r="L80" s="468">
        <v>36731.547705368997</v>
      </c>
      <c r="M80" s="468">
        <v>-157663.85989256215</v>
      </c>
      <c r="N80" s="467">
        <v>-0.81104724561528219</v>
      </c>
      <c r="O80" s="463">
        <v>8817.7546850442886</v>
      </c>
      <c r="P80" s="463">
        <v>-39240.333097422546</v>
      </c>
      <c r="Q80" s="467">
        <v>-0.81651881937214121</v>
      </c>
    </row>
    <row r="81" spans="1:17">
      <c r="A81" s="479"/>
      <c r="B81" s="480" t="s">
        <v>242</v>
      </c>
      <c r="C81" s="420" t="s">
        <v>152</v>
      </c>
      <c r="D81" s="462"/>
      <c r="E81" s="462"/>
      <c r="F81" s="462"/>
      <c r="G81" s="462"/>
      <c r="H81" s="462"/>
      <c r="I81" s="462"/>
      <c r="J81" s="462"/>
      <c r="K81" s="462"/>
      <c r="L81" s="462"/>
      <c r="M81" s="462"/>
      <c r="N81" s="462"/>
      <c r="O81" s="462"/>
      <c r="P81" s="462"/>
      <c r="Q81" s="462"/>
    </row>
    <row r="82" spans="1:17">
      <c r="A82" s="479"/>
      <c r="B82" s="480"/>
      <c r="C82" s="420" t="s">
        <v>194</v>
      </c>
      <c r="D82" s="466"/>
      <c r="E82" s="466"/>
      <c r="F82" s="466"/>
      <c r="G82" s="466"/>
      <c r="H82" s="466"/>
      <c r="I82" s="466"/>
      <c r="J82" s="466"/>
      <c r="K82" s="466"/>
      <c r="L82" s="466"/>
      <c r="M82" s="466"/>
      <c r="N82" s="466"/>
      <c r="O82" s="466"/>
      <c r="P82" s="466"/>
      <c r="Q82" s="466"/>
    </row>
    <row r="83" spans="1:17">
      <c r="A83" s="479"/>
      <c r="B83" s="480"/>
      <c r="C83" s="420" t="s">
        <v>195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79"/>
      <c r="B84" s="480"/>
      <c r="C84" s="420" t="s">
        <v>292</v>
      </c>
      <c r="D84" s="466"/>
      <c r="E84" s="466"/>
      <c r="F84" s="466"/>
      <c r="G84" s="466"/>
      <c r="H84" s="466"/>
      <c r="I84" s="466"/>
      <c r="J84" s="466"/>
      <c r="K84" s="466"/>
      <c r="L84" s="466"/>
      <c r="M84" s="466"/>
      <c r="N84" s="466"/>
      <c r="O84" s="466"/>
      <c r="P84" s="466"/>
      <c r="Q84" s="466"/>
    </row>
    <row r="85" spans="1:17">
      <c r="A85" s="479"/>
      <c r="B85" s="480"/>
      <c r="C85" s="420" t="s">
        <v>193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79"/>
      <c r="B86" s="480"/>
      <c r="C86" s="420" t="s">
        <v>293</v>
      </c>
      <c r="D86" s="463">
        <v>42481.328293628678</v>
      </c>
      <c r="E86" s="463">
        <v>-75219.542831206287</v>
      </c>
      <c r="F86" s="467">
        <v>-0.63907379879480697</v>
      </c>
      <c r="G86" s="471">
        <v>0.23153686172700652</v>
      </c>
      <c r="H86" s="471">
        <v>-0.47734036430920024</v>
      </c>
      <c r="I86" s="472">
        <v>35.402974320753941</v>
      </c>
      <c r="J86" s="472">
        <v>2.7251388632950722</v>
      </c>
      <c r="K86" s="467">
        <v>8.3394105672719723E-2</v>
      </c>
      <c r="L86" s="468">
        <v>1503965.374690854</v>
      </c>
      <c r="M86" s="468">
        <v>-2342244.3251260747</v>
      </c>
      <c r="N86" s="467">
        <v>-0.60897468103144781</v>
      </c>
      <c r="O86" s="463">
        <v>351625.45480316842</v>
      </c>
      <c r="P86" s="463">
        <v>-611453.22401313111</v>
      </c>
      <c r="Q86" s="467">
        <v>-0.63489436269594901</v>
      </c>
    </row>
    <row r="87" spans="1:17">
      <c r="A87" s="479"/>
      <c r="B87" s="480" t="s">
        <v>241</v>
      </c>
      <c r="C87" s="420" t="s">
        <v>152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79"/>
      <c r="B88" s="480"/>
      <c r="C88" s="420" t="s">
        <v>194</v>
      </c>
      <c r="D88" s="466"/>
      <c r="E88" s="466"/>
      <c r="F88" s="466"/>
      <c r="G88" s="466"/>
      <c r="H88" s="466"/>
      <c r="I88" s="466"/>
      <c r="J88" s="466"/>
      <c r="K88" s="466"/>
      <c r="L88" s="466"/>
      <c r="M88" s="466"/>
      <c r="N88" s="466"/>
      <c r="O88" s="466"/>
      <c r="P88" s="466"/>
      <c r="Q88" s="466"/>
    </row>
    <row r="89" spans="1:17">
      <c r="A89" s="479"/>
      <c r="B89" s="480"/>
      <c r="C89" s="420" t="s">
        <v>195</v>
      </c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</row>
    <row r="90" spans="1:17">
      <c r="A90" s="479"/>
      <c r="B90" s="480"/>
      <c r="C90" s="420" t="s">
        <v>292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79"/>
      <c r="B91" s="480"/>
      <c r="C91" s="420" t="s">
        <v>193</v>
      </c>
      <c r="D91" s="462"/>
      <c r="E91" s="462"/>
      <c r="F91" s="462"/>
      <c r="G91" s="462"/>
      <c r="H91" s="462"/>
      <c r="I91" s="462"/>
      <c r="J91" s="462"/>
      <c r="K91" s="462"/>
      <c r="L91" s="462"/>
      <c r="M91" s="462"/>
      <c r="N91" s="462"/>
      <c r="O91" s="462"/>
      <c r="P91" s="462"/>
      <c r="Q91" s="462"/>
    </row>
    <row r="92" spans="1:17">
      <c r="A92" s="479"/>
      <c r="B92" s="480"/>
      <c r="C92" s="420" t="s">
        <v>293</v>
      </c>
      <c r="D92" s="463">
        <v>3211.8101976818698</v>
      </c>
      <c r="E92" s="463">
        <v>-17115.604629314446</v>
      </c>
      <c r="F92" s="467">
        <v>-0.84199613059421863</v>
      </c>
      <c r="G92" s="471">
        <v>5.2053514161466884E-2</v>
      </c>
      <c r="H92" s="471">
        <v>-0.53475100810953302</v>
      </c>
      <c r="I92" s="472">
        <v>36.304015058809497</v>
      </c>
      <c r="J92" s="472">
        <v>4.7397575707654305</v>
      </c>
      <c r="K92" s="467">
        <v>0.15016217544672988</v>
      </c>
      <c r="L92" s="468">
        <v>116601.6057826805</v>
      </c>
      <c r="M92" s="468">
        <v>-525018.1498829159</v>
      </c>
      <c r="N92" s="467">
        <v>-0.81826992583524538</v>
      </c>
      <c r="O92" s="463">
        <v>28272.621444940567</v>
      </c>
      <c r="P92" s="463">
        <v>-134724.45555519155</v>
      </c>
      <c r="Q92" s="467">
        <v>-0.82654522421332965</v>
      </c>
    </row>
    <row r="93" spans="1:17">
      <c r="A93" s="479" t="s">
        <v>84</v>
      </c>
      <c r="B93" s="480" t="s">
        <v>243</v>
      </c>
      <c r="C93" s="420" t="s">
        <v>152</v>
      </c>
      <c r="D93" s="463">
        <v>188721166.92247516</v>
      </c>
      <c r="E93" s="463">
        <v>3853184.3026184738</v>
      </c>
      <c r="F93" s="464">
        <v>2.0842896904120826E-2</v>
      </c>
      <c r="G93" s="469">
        <v>101.89854895744959</v>
      </c>
      <c r="H93" s="469">
        <v>1.1556692952661507</v>
      </c>
      <c r="I93" s="470">
        <v>4.8670904660646404</v>
      </c>
      <c r="J93" s="470">
        <v>0.23888043833184192</v>
      </c>
      <c r="K93" s="464">
        <v>5.1614001287850209E-2</v>
      </c>
      <c r="L93" s="465">
        <v>918522992.27297235</v>
      </c>
      <c r="M93" s="465">
        <v>62915141.305018902</v>
      </c>
      <c r="N93" s="464">
        <v>7.3532683499622734E-2</v>
      </c>
      <c r="O93" s="463">
        <v>201570040.2473352</v>
      </c>
      <c r="P93" s="463">
        <v>15856192.95261842</v>
      </c>
      <c r="Q93" s="464">
        <v>8.5379702071733996E-2</v>
      </c>
    </row>
    <row r="94" spans="1:17">
      <c r="A94" s="479"/>
      <c r="B94" s="480"/>
      <c r="C94" s="420" t="s">
        <v>194</v>
      </c>
      <c r="D94" s="463">
        <v>159595767.52131101</v>
      </c>
      <c r="E94" s="463">
        <v>1120677.0247189701</v>
      </c>
      <c r="F94" s="467">
        <v>7.071628867396481E-3</v>
      </c>
      <c r="G94" s="471">
        <v>86.172512576994407</v>
      </c>
      <c r="H94" s="471">
        <v>-0.18769293344846005</v>
      </c>
      <c r="I94" s="472">
        <v>4.7776262972154946</v>
      </c>
      <c r="J94" s="472">
        <v>0.10500949198500997</v>
      </c>
      <c r="K94" s="467">
        <v>2.2473379770295589E-2</v>
      </c>
      <c r="L94" s="468">
        <v>762488935.83410597</v>
      </c>
      <c r="M94" s="468">
        <v>21995564.76930809</v>
      </c>
      <c r="N94" s="467">
        <v>2.970393203882353E-2</v>
      </c>
      <c r="O94" s="463">
        <v>162147782.04904372</v>
      </c>
      <c r="P94" s="463">
        <v>-77857.271278142929</v>
      </c>
      <c r="Q94" s="467">
        <v>-4.7993197378874388E-4</v>
      </c>
    </row>
    <row r="95" spans="1:17">
      <c r="A95" s="479"/>
      <c r="B95" s="480"/>
      <c r="C95" s="420" t="s">
        <v>195</v>
      </c>
      <c r="D95" s="463">
        <v>23598020.674340382</v>
      </c>
      <c r="E95" s="463">
        <v>-1156827.2827803046</v>
      </c>
      <c r="F95" s="464">
        <v>-4.6731342676154281E-2</v>
      </c>
      <c r="G95" s="469">
        <v>12.741570562516547</v>
      </c>
      <c r="H95" s="469">
        <v>-0.74845963880826538</v>
      </c>
      <c r="I95" s="470">
        <v>4.1851519051173964</v>
      </c>
      <c r="J95" s="470">
        <v>2.9826573379957644E-2</v>
      </c>
      <c r="K95" s="464">
        <v>7.177915325221107E-3</v>
      </c>
      <c r="L95" s="465">
        <v>98761301.182215363</v>
      </c>
      <c r="M95" s="465">
        <v>-4103145.6173170209</v>
      </c>
      <c r="N95" s="464">
        <v>-3.9888860971696527E-2</v>
      </c>
      <c r="O95" s="463">
        <v>19762581.674777262</v>
      </c>
      <c r="P95" s="463">
        <v>-937745.53294765204</v>
      </c>
      <c r="Q95" s="464">
        <v>-4.5301000488422505E-2</v>
      </c>
    </row>
    <row r="96" spans="1:17">
      <c r="A96" s="479"/>
      <c r="B96" s="480"/>
      <c r="C96" s="420" t="s">
        <v>193</v>
      </c>
      <c r="D96" s="463">
        <v>327266.87397578405</v>
      </c>
      <c r="E96" s="463">
        <v>-29882.616061388981</v>
      </c>
      <c r="F96" s="467">
        <v>-8.3669771048192509E-2</v>
      </c>
      <c r="G96" s="471">
        <v>0.17670524257446943</v>
      </c>
      <c r="H96" s="471">
        <v>-1.7921580233518891E-2</v>
      </c>
      <c r="I96" s="472">
        <v>9.5816492465942531</v>
      </c>
      <c r="J96" s="472">
        <v>-0.52292343732483992</v>
      </c>
      <c r="K96" s="467">
        <v>-5.1751167880364268E-2</v>
      </c>
      <c r="L96" s="468">
        <v>3135756.3964653276</v>
      </c>
      <c r="M96" s="468">
        <v>-473086.58463992551</v>
      </c>
      <c r="N96" s="467">
        <v>-0.1310909305605302</v>
      </c>
      <c r="O96" s="463">
        <v>654261.98079150915</v>
      </c>
      <c r="P96" s="463">
        <v>-67376.288055758923</v>
      </c>
      <c r="Q96" s="467">
        <v>-9.3365735943278877E-2</v>
      </c>
    </row>
    <row r="97" spans="1:17">
      <c r="A97" s="479"/>
      <c r="B97" s="480"/>
      <c r="C97" s="420" t="s">
        <v>293</v>
      </c>
      <c r="D97" s="463">
        <v>330456.50325571984</v>
      </c>
      <c r="E97" s="463">
        <v>-51164.904483949591</v>
      </c>
      <c r="F97" s="464">
        <v>-0.13407241691968375</v>
      </c>
      <c r="G97" s="469">
        <v>0.1784274584797535</v>
      </c>
      <c r="H97" s="469">
        <v>-2.9535213106738484E-2</v>
      </c>
      <c r="I97" s="470">
        <v>2.3534574650686979</v>
      </c>
      <c r="J97" s="470">
        <v>-6.1096468262880066E-3</v>
      </c>
      <c r="K97" s="464">
        <v>-2.5893083504547171E-3</v>
      </c>
      <c r="L97" s="465">
        <v>777715.32446767227</v>
      </c>
      <c r="M97" s="465">
        <v>-122745.99842991843</v>
      </c>
      <c r="N97" s="464">
        <v>-0.13631457044144282</v>
      </c>
      <c r="O97" s="463">
        <v>499026.29153966904</v>
      </c>
      <c r="P97" s="463">
        <v>-80166.744553660508</v>
      </c>
      <c r="Q97" s="464">
        <v>-0.13841109881843031</v>
      </c>
    </row>
    <row r="98" spans="1:17">
      <c r="A98" s="479"/>
      <c r="B98" s="480"/>
      <c r="C98" s="420" t="s">
        <v>292</v>
      </c>
      <c r="D98" s="463">
        <v>47258.785940547197</v>
      </c>
      <c r="E98" s="463">
        <v>-146371.62327260134</v>
      </c>
      <c r="F98" s="467">
        <v>-0.75593303689956737</v>
      </c>
      <c r="G98" s="471">
        <v>2.5517019586947982E-2</v>
      </c>
      <c r="H98" s="471">
        <v>-8.0000900486921656E-2</v>
      </c>
      <c r="I98" s="472">
        <v>25.536251222355492</v>
      </c>
      <c r="J98" s="472">
        <v>6.8558161343796868</v>
      </c>
      <c r="K98" s="467">
        <v>0.36700516353565171</v>
      </c>
      <c r="L98" s="468">
        <v>1206812.230241335</v>
      </c>
      <c r="M98" s="468">
        <v>-2410288.0601230781</v>
      </c>
      <c r="N98" s="467">
        <v>-0.6663592011932431</v>
      </c>
      <c r="O98" s="463">
        <v>264556.5969645977</v>
      </c>
      <c r="P98" s="463">
        <v>-448429.21247502603</v>
      </c>
      <c r="Q98" s="467">
        <v>-0.62894549447971781</v>
      </c>
    </row>
    <row r="99" spans="1:17">
      <c r="A99" s="479"/>
      <c r="B99" s="480" t="s">
        <v>242</v>
      </c>
      <c r="C99" s="420" t="s">
        <v>152</v>
      </c>
      <c r="D99" s="463">
        <v>2533110552.2158461</v>
      </c>
      <c r="E99" s="463">
        <v>103344816.70103788</v>
      </c>
      <c r="F99" s="464">
        <v>4.2532831536181669E-2</v>
      </c>
      <c r="G99" s="469">
        <v>100.82673266303415</v>
      </c>
      <c r="H99" s="469">
        <v>3.2956882223402317E-2</v>
      </c>
      <c r="I99" s="470">
        <v>4.7137209896956831</v>
      </c>
      <c r="J99" s="470">
        <v>3.9823449554665658E-2</v>
      </c>
      <c r="K99" s="464">
        <v>8.5203942133194755E-3</v>
      </c>
      <c r="L99" s="465">
        <v>11940376379.199455</v>
      </c>
      <c r="M99" s="465">
        <v>583900284.85786438</v>
      </c>
      <c r="N99" s="464">
        <v>5.1415622241198132E-2</v>
      </c>
      <c r="O99" s="463">
        <v>2578962786.0129843</v>
      </c>
      <c r="P99" s="463">
        <v>105314838.89209366</v>
      </c>
      <c r="Q99" s="464">
        <v>4.2574707938803864E-2</v>
      </c>
    </row>
    <row r="100" spans="1:17">
      <c r="A100" s="479"/>
      <c r="B100" s="480"/>
      <c r="C100" s="420" t="s">
        <v>194</v>
      </c>
      <c r="D100" s="463">
        <v>2154228680.2265911</v>
      </c>
      <c r="E100" s="463">
        <v>92758098.870396614</v>
      </c>
      <c r="F100" s="467">
        <v>4.4996081782245553E-2</v>
      </c>
      <c r="G100" s="471">
        <v>85.745898080226965</v>
      </c>
      <c r="H100" s="471">
        <v>0.23008043621462093</v>
      </c>
      <c r="I100" s="472">
        <v>4.7631161149353209</v>
      </c>
      <c r="J100" s="472">
        <v>3.0405990710014486E-2</v>
      </c>
      <c r="K100" s="467">
        <v>6.4246467482501094E-3</v>
      </c>
      <c r="L100" s="468">
        <v>10260841342.043125</v>
      </c>
      <c r="M100" s="468">
        <v>504498650.86603546</v>
      </c>
      <c r="N100" s="467">
        <v>5.1709812461002064E-2</v>
      </c>
      <c r="O100" s="463">
        <v>2229714242.6097212</v>
      </c>
      <c r="P100" s="463">
        <v>75180074.357614994</v>
      </c>
      <c r="Q100" s="467">
        <v>3.489388818493689E-2</v>
      </c>
    </row>
    <row r="101" spans="1:17">
      <c r="A101" s="479"/>
      <c r="B101" s="480"/>
      <c r="C101" s="420" t="s">
        <v>195</v>
      </c>
      <c r="D101" s="463">
        <v>346061088.94368678</v>
      </c>
      <c r="E101" s="463">
        <v>656963.67649668455</v>
      </c>
      <c r="F101" s="464">
        <v>1.9020145633422446E-3</v>
      </c>
      <c r="G101" s="469">
        <v>13.774451679371641</v>
      </c>
      <c r="H101" s="469">
        <v>-0.55391975458137921</v>
      </c>
      <c r="I101" s="470">
        <v>4.1489327002628853</v>
      </c>
      <c r="J101" s="470">
        <v>2.3928577073770718E-2</v>
      </c>
      <c r="K101" s="464">
        <v>5.8008613710841834E-3</v>
      </c>
      <c r="L101" s="465">
        <v>1435784168.2070451</v>
      </c>
      <c r="M101" s="465">
        <v>10990727.3133564</v>
      </c>
      <c r="N101" s="464">
        <v>7.7139092572342041E-3</v>
      </c>
      <c r="O101" s="463">
        <v>286515084.75743353</v>
      </c>
      <c r="P101" s="463">
        <v>6398806.4005749822</v>
      </c>
      <c r="Q101" s="464">
        <v>2.2843393601078486E-2</v>
      </c>
    </row>
    <row r="102" spans="1:17">
      <c r="A102" s="479"/>
      <c r="B102" s="480"/>
      <c r="C102" s="420" t="s">
        <v>193</v>
      </c>
      <c r="D102" s="463">
        <v>4520024.2004353721</v>
      </c>
      <c r="E102" s="463">
        <v>-319054.40538194776</v>
      </c>
      <c r="F102" s="467">
        <v>-6.5932883379574592E-2</v>
      </c>
      <c r="G102" s="471">
        <v>0.17991290245468466</v>
      </c>
      <c r="H102" s="471">
        <v>-2.0826204551088912E-2</v>
      </c>
      <c r="I102" s="472">
        <v>9.4865350216374491</v>
      </c>
      <c r="J102" s="472">
        <v>-0.5053966328309496</v>
      </c>
      <c r="K102" s="467">
        <v>-5.0580473356714353E-2</v>
      </c>
      <c r="L102" s="468">
        <v>42879367.876078963</v>
      </c>
      <c r="M102" s="468">
        <v>-5472374.8238479197</v>
      </c>
      <c r="N102" s="467">
        <v>-0.11317844028517704</v>
      </c>
      <c r="O102" s="463">
        <v>9067949.8843227848</v>
      </c>
      <c r="P102" s="463">
        <v>-353721.59953099489</v>
      </c>
      <c r="Q102" s="467">
        <v>-3.7543401947008968E-2</v>
      </c>
    </row>
    <row r="103" spans="1:17">
      <c r="A103" s="479"/>
      <c r="B103" s="480"/>
      <c r="C103" s="420" t="s">
        <v>293</v>
      </c>
      <c r="D103" s="463">
        <v>4953163.067085973</v>
      </c>
      <c r="E103" s="463">
        <v>-437901.70755471848</v>
      </c>
      <c r="F103" s="464">
        <v>-8.1227313315652777E-2</v>
      </c>
      <c r="G103" s="469">
        <v>0.19715335675524709</v>
      </c>
      <c r="H103" s="469">
        <v>-2.6483747913952915E-2</v>
      </c>
      <c r="I103" s="470">
        <v>2.3317740349890994</v>
      </c>
      <c r="J103" s="470">
        <v>-3.2399654832195868E-2</v>
      </c>
      <c r="K103" s="464">
        <v>-1.3704430842661527E-2</v>
      </c>
      <c r="L103" s="465">
        <v>11549657.030898042</v>
      </c>
      <c r="M103" s="465">
        <v>-1195756.4694298506</v>
      </c>
      <c r="N103" s="464">
        <v>-9.3818570060444736E-2</v>
      </c>
      <c r="O103" s="463">
        <v>7496293.345661087</v>
      </c>
      <c r="P103" s="463">
        <v>-752850.58781769499</v>
      </c>
      <c r="Q103" s="464">
        <v>-9.1264086781451897E-2</v>
      </c>
    </row>
    <row r="104" spans="1:17">
      <c r="A104" s="479"/>
      <c r="B104" s="480"/>
      <c r="C104" s="420" t="s">
        <v>292</v>
      </c>
      <c r="D104" s="463">
        <v>1794604.3273279995</v>
      </c>
      <c r="E104" s="463">
        <v>-1887022.2372556634</v>
      </c>
      <c r="F104" s="467">
        <v>-0.51255123357929633</v>
      </c>
      <c r="G104" s="471">
        <v>7.1431580666364139E-2</v>
      </c>
      <c r="H104" s="471">
        <v>-8.129303678763021E-2</v>
      </c>
      <c r="I104" s="472">
        <v>18.602279286257012</v>
      </c>
      <c r="J104" s="472">
        <v>2.5557951144711488</v>
      </c>
      <c r="K104" s="467">
        <v>0.15927446081708915</v>
      </c>
      <c r="L104" s="468">
        <v>33383730.905280843</v>
      </c>
      <c r="M104" s="468">
        <v>-25693431.489737265</v>
      </c>
      <c r="N104" s="467">
        <v>-0.43491309413168355</v>
      </c>
      <c r="O104" s="463">
        <v>6436497.3218116416</v>
      </c>
      <c r="P104" s="463">
        <v>-4220337.3140246933</v>
      </c>
      <c r="Q104" s="467">
        <v>-0.39602165729706723</v>
      </c>
    </row>
    <row r="105" spans="1:17">
      <c r="A105" s="479"/>
      <c r="B105" s="480" t="s">
        <v>241</v>
      </c>
      <c r="C105" s="420" t="s">
        <v>152</v>
      </c>
      <c r="D105" s="463">
        <v>581923385.28033257</v>
      </c>
      <c r="E105" s="463">
        <v>19126309.952005625</v>
      </c>
      <c r="F105" s="464">
        <v>3.3984380499574626E-2</v>
      </c>
      <c r="G105" s="469">
        <v>101.19167866429518</v>
      </c>
      <c r="H105" s="469">
        <v>0.47259152995373199</v>
      </c>
      <c r="I105" s="470">
        <v>4.8211258283229199</v>
      </c>
      <c r="J105" s="470">
        <v>0.20110572747048661</v>
      </c>
      <c r="K105" s="464">
        <v>4.3529188852096307E-2</v>
      </c>
      <c r="L105" s="465">
        <v>2805525862.8801212</v>
      </c>
      <c r="M105" s="465">
        <v>205392062.16228962</v>
      </c>
      <c r="N105" s="464">
        <v>7.8992881868458473E-2</v>
      </c>
      <c r="O105" s="463">
        <v>604664064.30777884</v>
      </c>
      <c r="P105" s="463">
        <v>36496846.849958658</v>
      </c>
      <c r="Q105" s="464">
        <v>6.4236101148634331E-2</v>
      </c>
    </row>
    <row r="106" spans="1:17">
      <c r="A106" s="479"/>
      <c r="B106" s="480"/>
      <c r="C106" s="420" t="s">
        <v>194</v>
      </c>
      <c r="D106" s="463">
        <v>492295471.31560612</v>
      </c>
      <c r="E106" s="463">
        <v>14459441.727481246</v>
      </c>
      <c r="F106" s="467">
        <v>3.0260258398565495E-2</v>
      </c>
      <c r="G106" s="471">
        <v>85.60612341993847</v>
      </c>
      <c r="H106" s="471">
        <v>9.1804298899234027E-2</v>
      </c>
      <c r="I106" s="472">
        <v>4.8248525620055736</v>
      </c>
      <c r="J106" s="472">
        <v>0.15267779728393194</v>
      </c>
      <c r="K106" s="467">
        <v>3.2678100664547412E-2</v>
      </c>
      <c r="L106" s="468">
        <v>2375253066.0408435</v>
      </c>
      <c r="M106" s="468">
        <v>142719626.92442274</v>
      </c>
      <c r="N106" s="467">
        <v>6.3927206833196415E-2</v>
      </c>
      <c r="O106" s="463">
        <v>507207426.72948492</v>
      </c>
      <c r="P106" s="463">
        <v>13022520.832521439</v>
      </c>
      <c r="Q106" s="467">
        <v>2.6351514740995768E-2</v>
      </c>
    </row>
    <row r="107" spans="1:17">
      <c r="A107" s="479"/>
      <c r="B107" s="480"/>
      <c r="C107" s="420" t="s">
        <v>195</v>
      </c>
      <c r="D107" s="463">
        <v>77892764.843753025</v>
      </c>
      <c r="E107" s="463">
        <v>-1727090.4387565553</v>
      </c>
      <c r="F107" s="464">
        <v>-2.169170532436213E-2</v>
      </c>
      <c r="G107" s="469">
        <v>13.544909570089686</v>
      </c>
      <c r="H107" s="469">
        <v>-0.70399024365657681</v>
      </c>
      <c r="I107" s="470">
        <v>4.1752390871028053</v>
      </c>
      <c r="J107" s="470">
        <v>7.5259963560222687E-2</v>
      </c>
      <c r="K107" s="464">
        <v>1.8356182139579871E-2</v>
      </c>
      <c r="L107" s="465">
        <v>325220916.37814486</v>
      </c>
      <c r="M107" s="465">
        <v>-1218828.0996260643</v>
      </c>
      <c r="N107" s="464">
        <v>-3.7337000786344539E-3</v>
      </c>
      <c r="O107" s="463">
        <v>64663902.748577714</v>
      </c>
      <c r="P107" s="463">
        <v>-314414.5526380837</v>
      </c>
      <c r="Q107" s="464">
        <v>-4.8387610774925493E-3</v>
      </c>
    </row>
    <row r="108" spans="1:17">
      <c r="A108" s="479"/>
      <c r="B108" s="480"/>
      <c r="C108" s="420" t="s">
        <v>193</v>
      </c>
      <c r="D108" s="463">
        <v>1014143.7585837469</v>
      </c>
      <c r="E108" s="463">
        <v>-98661.6070219744</v>
      </c>
      <c r="F108" s="467">
        <v>-8.8660254588430201E-2</v>
      </c>
      <c r="G108" s="471">
        <v>0.1763512378671121</v>
      </c>
      <c r="H108" s="471">
        <v>-2.2798234465556289E-2</v>
      </c>
      <c r="I108" s="472">
        <v>9.5516928676376853</v>
      </c>
      <c r="J108" s="472">
        <v>-0.59744440313745528</v>
      </c>
      <c r="K108" s="467">
        <v>-5.8866521084291676E-2</v>
      </c>
      <c r="L108" s="468">
        <v>9686789.7056236491</v>
      </c>
      <c r="M108" s="468">
        <v>-1607224.7055639327</v>
      </c>
      <c r="N108" s="467">
        <v>-0.14230765492665337</v>
      </c>
      <c r="O108" s="463">
        <v>2041100.4680243134</v>
      </c>
      <c r="P108" s="463">
        <v>-194805.44189240783</v>
      </c>
      <c r="Q108" s="467">
        <v>-8.7125956878777416E-2</v>
      </c>
    </row>
    <row r="109" spans="1:17">
      <c r="A109" s="479"/>
      <c r="B109" s="480"/>
      <c r="C109" s="420" t="s">
        <v>293</v>
      </c>
      <c r="D109" s="463">
        <v>1070022.1041376877</v>
      </c>
      <c r="E109" s="463">
        <v>-92440.929811780341</v>
      </c>
      <c r="F109" s="464">
        <v>-7.9521608095968685E-2</v>
      </c>
      <c r="G109" s="469">
        <v>0.18606802143452777</v>
      </c>
      <c r="H109" s="469">
        <v>-2.1968268623489079E-2</v>
      </c>
      <c r="I109" s="470">
        <v>2.3373520897472182</v>
      </c>
      <c r="J109" s="470">
        <v>-3.3116886845092619E-2</v>
      </c>
      <c r="K109" s="464">
        <v>-1.3970605467572962E-2</v>
      </c>
      <c r="L109" s="465">
        <v>2501018.40118194</v>
      </c>
      <c r="M109" s="465">
        <v>-254564.15723064821</v>
      </c>
      <c r="N109" s="464">
        <v>-9.2381248550685885E-2</v>
      </c>
      <c r="O109" s="463">
        <v>1614897.9214434624</v>
      </c>
      <c r="P109" s="463">
        <v>-153292.37684804108</v>
      </c>
      <c r="Q109" s="464">
        <v>-8.6694501715204708E-2</v>
      </c>
    </row>
    <row r="110" spans="1:17">
      <c r="A110" s="479"/>
      <c r="B110" s="480"/>
      <c r="C110" s="420" t="s">
        <v>292</v>
      </c>
      <c r="D110" s="463">
        <v>239897.08649728727</v>
      </c>
      <c r="E110" s="463">
        <v>-719256.85946483689</v>
      </c>
      <c r="F110" s="467">
        <v>-0.74988677520724023</v>
      </c>
      <c r="G110" s="471">
        <v>4.1716125358391858E-2</v>
      </c>
      <c r="H110" s="471">
        <v>-0.12993563705037459</v>
      </c>
      <c r="I110" s="472">
        <v>21.15301973751016</v>
      </c>
      <c r="J110" s="472">
        <v>5.8074338337612055</v>
      </c>
      <c r="K110" s="467">
        <v>0.37844327809878142</v>
      </c>
      <c r="L110" s="468">
        <v>5074547.8056482999</v>
      </c>
      <c r="M110" s="468">
        <v>-9644231.4670332596</v>
      </c>
      <c r="N110" s="467">
        <v>-0.6552331065208109</v>
      </c>
      <c r="O110" s="463">
        <v>919206.34898078442</v>
      </c>
      <c r="P110" s="463">
        <v>-1737641.9146032957</v>
      </c>
      <c r="Q110" s="467">
        <v>-0.6540237688467847</v>
      </c>
    </row>
    <row r="111" spans="1:17">
      <c r="A111" s="1"/>
      <c r="B111" s="1"/>
      <c r="C111" s="81"/>
      <c r="D111" s="267"/>
      <c r="E111" s="267"/>
      <c r="F111" s="268"/>
      <c r="G111" s="269"/>
      <c r="H111" s="263"/>
      <c r="I111" s="264"/>
      <c r="J111" s="264"/>
      <c r="K111" s="265"/>
      <c r="L111" s="266"/>
      <c r="M111" s="266"/>
      <c r="N111" s="265"/>
      <c r="O111" s="72"/>
      <c r="P111" s="72"/>
      <c r="Q111" s="265"/>
    </row>
    <row r="112" spans="1:17">
      <c r="A112" s="1"/>
      <c r="B112" s="1"/>
      <c r="C112" s="81"/>
      <c r="D112" s="267"/>
      <c r="E112" s="267"/>
      <c r="F112" s="268"/>
      <c r="G112" s="269"/>
      <c r="H112" s="263"/>
      <c r="I112" s="264"/>
      <c r="J112" s="264"/>
      <c r="K112" s="265"/>
      <c r="L112" s="266"/>
      <c r="M112" s="266"/>
      <c r="N112" s="265"/>
      <c r="O112" s="72"/>
      <c r="P112" s="72"/>
      <c r="Q112" s="265"/>
    </row>
    <row r="113" spans="1:17">
      <c r="A113" s="1"/>
      <c r="B113" s="1"/>
      <c r="C113" s="81"/>
      <c r="D113" s="267"/>
      <c r="E113" s="267"/>
      <c r="F113" s="268"/>
      <c r="G113" s="269"/>
      <c r="H113" s="263"/>
      <c r="I113" s="264"/>
      <c r="J113" s="264"/>
      <c r="K113" s="265"/>
      <c r="L113" s="266"/>
      <c r="M113" s="266"/>
      <c r="N113" s="265"/>
      <c r="O113" s="72"/>
      <c r="P113" s="72"/>
      <c r="Q113" s="265"/>
    </row>
    <row r="114" spans="1:17">
      <c r="A114" s="1"/>
      <c r="B114" s="1"/>
      <c r="C114" s="81"/>
      <c r="D114" s="267"/>
      <c r="E114" s="267"/>
      <c r="F114" s="268"/>
      <c r="G114" s="269"/>
      <c r="H114" s="263"/>
      <c r="I114" s="264"/>
      <c r="J114" s="264"/>
      <c r="K114" s="265"/>
      <c r="L114" s="266"/>
      <c r="M114" s="266"/>
      <c r="N114" s="265"/>
      <c r="O114" s="72"/>
      <c r="P114" s="72"/>
      <c r="Q114" s="265"/>
    </row>
    <row r="115" spans="1:17">
      <c r="A115" s="1"/>
      <c r="B115" s="1"/>
      <c r="C115" s="81"/>
      <c r="D115" s="267"/>
      <c r="E115" s="267"/>
      <c r="F115" s="268"/>
      <c r="G115" s="269"/>
      <c r="H115" s="263"/>
      <c r="I115" s="264"/>
      <c r="J115" s="264"/>
      <c r="K115" s="265"/>
      <c r="L115" s="266"/>
      <c r="M115" s="266"/>
      <c r="N115" s="265"/>
      <c r="O115" s="72"/>
      <c r="P115" s="72"/>
      <c r="Q115" s="265"/>
    </row>
    <row r="116" spans="1:17">
      <c r="A116" s="1"/>
      <c r="B116" s="1"/>
      <c r="C116" s="81"/>
      <c r="D116" s="267"/>
      <c r="E116" s="267"/>
      <c r="F116" s="268"/>
      <c r="G116" s="269"/>
      <c r="H116" s="263"/>
      <c r="I116" s="264"/>
      <c r="J116" s="264"/>
      <c r="K116" s="265"/>
      <c r="L116" s="266"/>
      <c r="M116" s="266"/>
      <c r="N116" s="265"/>
      <c r="O116" s="72"/>
      <c r="P116" s="72"/>
      <c r="Q116" s="265"/>
    </row>
    <row r="117" spans="1:17">
      <c r="A117" s="1"/>
      <c r="B117" s="1"/>
      <c r="C117" s="81"/>
      <c r="D117" s="267"/>
      <c r="E117" s="267"/>
      <c r="F117" s="268"/>
      <c r="G117" s="269"/>
      <c r="H117" s="263"/>
      <c r="I117" s="264"/>
      <c r="J117" s="264"/>
      <c r="K117" s="265"/>
      <c r="L117" s="266"/>
      <c r="M117" s="266"/>
      <c r="N117" s="265"/>
      <c r="O117" s="72"/>
      <c r="P117" s="72"/>
      <c r="Q117" s="265"/>
    </row>
    <row r="118" spans="1:17">
      <c r="A118" s="1"/>
      <c r="B118" s="1"/>
      <c r="C118" s="81"/>
      <c r="D118" s="267"/>
      <c r="E118" s="267"/>
      <c r="F118" s="268"/>
      <c r="G118" s="269"/>
      <c r="H118" s="263"/>
      <c r="I118" s="264"/>
      <c r="J118" s="264"/>
      <c r="K118" s="265"/>
      <c r="L118" s="266"/>
      <c r="M118" s="266"/>
      <c r="N118" s="265"/>
      <c r="O118" s="72"/>
      <c r="P118" s="72"/>
      <c r="Q118" s="265"/>
    </row>
    <row r="119" spans="1:17">
      <c r="A119" s="1"/>
      <c r="B119" s="1"/>
      <c r="C119" s="81"/>
      <c r="D119" s="267"/>
      <c r="E119" s="267"/>
      <c r="F119" s="268"/>
      <c r="G119" s="269"/>
      <c r="H119" s="263"/>
      <c r="I119" s="264"/>
      <c r="J119" s="264"/>
      <c r="K119" s="265"/>
      <c r="L119" s="266"/>
      <c r="M119" s="266"/>
      <c r="N119" s="265"/>
      <c r="O119" s="72"/>
      <c r="P119" s="72"/>
      <c r="Q119" s="265"/>
    </row>
    <row r="120" spans="1:17">
      <c r="A120" s="1"/>
      <c r="B120" s="1"/>
      <c r="C120" s="81"/>
      <c r="D120" s="267"/>
      <c r="E120" s="267"/>
      <c r="F120" s="268"/>
      <c r="G120" s="269"/>
      <c r="H120" s="263"/>
      <c r="I120" s="264"/>
      <c r="J120" s="264"/>
      <c r="K120" s="265"/>
      <c r="L120" s="266"/>
      <c r="M120" s="266"/>
      <c r="N120" s="265"/>
      <c r="O120" s="72"/>
      <c r="P120" s="72"/>
      <c r="Q120" s="265"/>
    </row>
  </sheetData>
  <mergeCells count="32"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  <mergeCell ref="B3:B8"/>
    <mergeCell ref="B9:B14"/>
    <mergeCell ref="B15:B20"/>
    <mergeCell ref="A3:A20"/>
    <mergeCell ref="B57:B62"/>
    <mergeCell ref="O1:Q1"/>
    <mergeCell ref="A1:A2"/>
    <mergeCell ref="B1:B2"/>
    <mergeCell ref="C1:C2"/>
    <mergeCell ref="D1:F1"/>
    <mergeCell ref="G1:H1"/>
    <mergeCell ref="I1:K1"/>
    <mergeCell ref="L1:N1"/>
    <mergeCell ref="B81:B86"/>
    <mergeCell ref="B87:B92"/>
    <mergeCell ref="B93:B98"/>
    <mergeCell ref="B99:B104"/>
    <mergeCell ref="B105:B110"/>
    <mergeCell ref="A93:A110"/>
    <mergeCell ref="A75:A92"/>
    <mergeCell ref="A57:A74"/>
    <mergeCell ref="A39:A56"/>
    <mergeCell ref="A21:A3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38"/>
  <sheetViews>
    <sheetView zoomScale="90" zoomScaleNormal="70" zoomScaleSheetLayoutView="20" workbookViewId="0">
      <selection activeCell="D34" sqref="D34"/>
    </sheetView>
  </sheetViews>
  <sheetFormatPr defaultRowHeight="14.5"/>
  <cols>
    <col min="1" max="1" width="31.453125" bestFit="1" customWidth="1"/>
    <col min="2" max="2" width="52.81640625" bestFit="1" customWidth="1"/>
    <col min="3" max="3" width="12.54296875" bestFit="1" customWidth="1"/>
    <col min="4" max="4" width="11.90625" bestFit="1" customWidth="1"/>
    <col min="5" max="5" width="13.6328125" bestFit="1" customWidth="1"/>
    <col min="6" max="6" width="14.6328125" bestFit="1" customWidth="1"/>
    <col min="7" max="7" width="12.08984375" bestFit="1" customWidth="1"/>
    <col min="8" max="8" width="13.6328125" bestFit="1" customWidth="1"/>
    <col min="9" max="9" width="7.26953125" bestFit="1" customWidth="1"/>
    <col min="10" max="10" width="11.90625" bestFit="1" customWidth="1"/>
  </cols>
  <sheetData>
    <row r="1" spans="1:10" ht="15" customHeight="1">
      <c r="A1" s="481" t="s">
        <v>1</v>
      </c>
      <c r="B1" s="481" t="s">
        <v>0</v>
      </c>
      <c r="C1" s="481" t="s">
        <v>152</v>
      </c>
      <c r="D1" s="481"/>
      <c r="E1" s="481"/>
      <c r="F1" s="481"/>
      <c r="G1" s="481"/>
      <c r="H1" s="481"/>
      <c r="I1" s="481"/>
      <c r="J1" s="481"/>
    </row>
    <row r="2" spans="1:10" ht="31.5" customHeight="1">
      <c r="A2" s="482"/>
      <c r="B2" s="482"/>
      <c r="C2" s="481" t="s">
        <v>2</v>
      </c>
      <c r="D2" s="481"/>
      <c r="E2" s="481"/>
      <c r="F2" s="481" t="s">
        <v>5</v>
      </c>
      <c r="G2" s="481"/>
      <c r="H2" s="481"/>
      <c r="I2" s="481" t="s">
        <v>10</v>
      </c>
      <c r="J2" s="481"/>
    </row>
    <row r="3" spans="1:10">
      <c r="A3" s="482"/>
      <c r="B3" s="482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  <c r="I3" s="71" t="s">
        <v>7</v>
      </c>
      <c r="J3" s="71" t="s">
        <v>8</v>
      </c>
    </row>
    <row r="4" spans="1:10">
      <c r="A4" s="480" t="s">
        <v>243</v>
      </c>
      <c r="B4" s="442" t="s">
        <v>336</v>
      </c>
      <c r="C4" s="463">
        <v>40455915.468698658</v>
      </c>
      <c r="D4" s="463">
        <v>1311168.9534604698</v>
      </c>
      <c r="E4" s="464">
        <v>3.3495400281875899E-2</v>
      </c>
      <c r="F4" s="465">
        <v>238255634.93269417</v>
      </c>
      <c r="G4" s="465">
        <v>13509021.052438617</v>
      </c>
      <c r="H4" s="464">
        <v>6.010778458106688E-2</v>
      </c>
      <c r="I4" s="473">
        <v>84.725405685731189</v>
      </c>
      <c r="J4" s="473">
        <v>2.4369786866858192</v>
      </c>
    </row>
    <row r="5" spans="1:10">
      <c r="A5" s="480" t="s">
        <v>298</v>
      </c>
      <c r="B5" s="441" t="s">
        <v>337</v>
      </c>
      <c r="C5" s="463">
        <v>59451225.978211239</v>
      </c>
      <c r="D5" s="463">
        <v>381555.37030944973</v>
      </c>
      <c r="E5" s="467">
        <v>6.4594125273217421E-3</v>
      </c>
      <c r="F5" s="468">
        <v>325399937.06840253</v>
      </c>
      <c r="G5" s="468">
        <v>5687139.1170399189</v>
      </c>
      <c r="H5" s="467">
        <v>1.778827483129122E-2</v>
      </c>
      <c r="I5" s="474">
        <v>103.62120807869577</v>
      </c>
      <c r="J5" s="474">
        <v>0.27702488032382178</v>
      </c>
    </row>
    <row r="6" spans="1:10">
      <c r="A6" s="480" t="s">
        <v>298</v>
      </c>
      <c r="B6" s="442" t="s">
        <v>338</v>
      </c>
      <c r="C6" s="463">
        <v>50675958.398267396</v>
      </c>
      <c r="D6" s="463">
        <v>-87867.947532504797</v>
      </c>
      <c r="E6" s="464">
        <v>-1.7309165572735599E-3</v>
      </c>
      <c r="F6" s="465">
        <v>289505906.55179346</v>
      </c>
      <c r="G6" s="465">
        <v>5105194.2089048028</v>
      </c>
      <c r="H6" s="464">
        <v>1.7950708234337011E-2</v>
      </c>
      <c r="I6" s="473">
        <v>102.79269218831845</v>
      </c>
      <c r="J6" s="473">
        <v>-0.566301191729778</v>
      </c>
    </row>
    <row r="7" spans="1:10">
      <c r="A7" s="480" t="s">
        <v>298</v>
      </c>
      <c r="B7" s="441" t="s">
        <v>339</v>
      </c>
      <c r="C7" s="463">
        <v>65746346.662751161</v>
      </c>
      <c r="D7" s="463">
        <v>-1529645.8092017844</v>
      </c>
      <c r="E7" s="467">
        <v>-2.2736874670997782E-2</v>
      </c>
      <c r="F7" s="468">
        <v>410381048.23937935</v>
      </c>
      <c r="G7" s="468">
        <v>-4787934.3388345242</v>
      </c>
      <c r="H7" s="467">
        <v>-1.1532495296496584E-2</v>
      </c>
      <c r="I7" s="474">
        <v>94.292976603260399</v>
      </c>
      <c r="J7" s="474">
        <v>-2.557438216271791</v>
      </c>
    </row>
    <row r="8" spans="1:10">
      <c r="A8" s="480" t="s">
        <v>298</v>
      </c>
      <c r="B8" s="442" t="s">
        <v>340</v>
      </c>
      <c r="C8" s="463">
        <v>31267657.92052741</v>
      </c>
      <c r="D8" s="463">
        <v>471716.8692237176</v>
      </c>
      <c r="E8" s="464">
        <v>1.5317501369348422E-2</v>
      </c>
      <c r="F8" s="465">
        <v>164244032.45041969</v>
      </c>
      <c r="G8" s="465">
        <v>3921144.4367390573</v>
      </c>
      <c r="H8" s="464">
        <v>2.4457795672970031E-2</v>
      </c>
      <c r="I8" s="473">
        <v>118.58029332351198</v>
      </c>
      <c r="J8" s="473">
        <v>1.3487993493038459</v>
      </c>
    </row>
    <row r="9" spans="1:10">
      <c r="A9" s="480" t="s">
        <v>298</v>
      </c>
      <c r="B9" s="441" t="s">
        <v>341</v>
      </c>
      <c r="C9" s="463">
        <v>42468531.428313963</v>
      </c>
      <c r="D9" s="463">
        <v>489141.34846778959</v>
      </c>
      <c r="E9" s="467">
        <v>1.1651940333993104E-2</v>
      </c>
      <c r="F9" s="468">
        <v>223077499.79986936</v>
      </c>
      <c r="G9" s="468">
        <v>11965671.905880481</v>
      </c>
      <c r="H9" s="467">
        <v>5.6679306059010191E-2</v>
      </c>
      <c r="I9" s="474">
        <v>83.915005907800804</v>
      </c>
      <c r="J9" s="474">
        <v>0.65390245359104426</v>
      </c>
    </row>
    <row r="10" spans="1:10">
      <c r="A10" s="480" t="s">
        <v>298</v>
      </c>
      <c r="B10" s="442" t="s">
        <v>342</v>
      </c>
      <c r="C10" s="463">
        <v>59772320.319675654</v>
      </c>
      <c r="D10" s="463">
        <v>-347095.21234218776</v>
      </c>
      <c r="E10" s="464">
        <v>-5.7734295862762507E-3</v>
      </c>
      <c r="F10" s="465">
        <v>363858271.08415604</v>
      </c>
      <c r="G10" s="465">
        <v>10276022.377821326</v>
      </c>
      <c r="H10" s="464">
        <v>2.9062608248628469E-2</v>
      </c>
      <c r="I10" s="473">
        <v>106.14323510317163</v>
      </c>
      <c r="J10" s="473">
        <v>-1.0187145795448345</v>
      </c>
    </row>
    <row r="11" spans="1:10">
      <c r="A11" s="480" t="s">
        <v>298</v>
      </c>
      <c r="B11" s="441" t="s">
        <v>343</v>
      </c>
      <c r="C11" s="463">
        <v>53162571.793910131</v>
      </c>
      <c r="D11" s="463">
        <v>824114.41153905541</v>
      </c>
      <c r="E11" s="467">
        <v>1.5745867432016405E-2</v>
      </c>
      <c r="F11" s="468">
        <v>296127980.03292859</v>
      </c>
      <c r="G11" s="468">
        <v>7669969.3546504974</v>
      </c>
      <c r="H11" s="467">
        <v>2.6589552277003461E-2</v>
      </c>
      <c r="I11" s="474">
        <v>116.68062070332381</v>
      </c>
      <c r="J11" s="474">
        <v>1.3758388953656748</v>
      </c>
    </row>
    <row r="12" spans="1:10">
      <c r="A12" s="480" t="s">
        <v>298</v>
      </c>
      <c r="B12" s="442" t="s">
        <v>344</v>
      </c>
      <c r="C12" s="463">
        <v>39985681.97774291</v>
      </c>
      <c r="D12" s="463">
        <v>893379.62258318067</v>
      </c>
      <c r="E12" s="464">
        <v>2.2853082800462506E-2</v>
      </c>
      <c r="F12" s="465">
        <v>231061677.03714225</v>
      </c>
      <c r="G12" s="465">
        <v>7200357.5906224847</v>
      </c>
      <c r="H12" s="464">
        <v>3.2164366798269686E-2</v>
      </c>
      <c r="I12" s="473">
        <v>84.417483101777307</v>
      </c>
      <c r="J12" s="473">
        <v>1.9960302955717992</v>
      </c>
    </row>
    <row r="13" spans="1:10">
      <c r="A13" s="480" t="s">
        <v>298</v>
      </c>
      <c r="B13" s="441" t="s">
        <v>345</v>
      </c>
      <c r="C13" s="463">
        <v>59062440.50354664</v>
      </c>
      <c r="D13" s="463">
        <v>224030.43616859615</v>
      </c>
      <c r="E13" s="467">
        <v>3.8075542135154669E-3</v>
      </c>
      <c r="F13" s="468">
        <v>320114077.85009104</v>
      </c>
      <c r="G13" s="468">
        <v>3051689.1840506196</v>
      </c>
      <c r="H13" s="467">
        <v>9.624885489855255E-3</v>
      </c>
      <c r="I13" s="474">
        <v>103.77565732239535</v>
      </c>
      <c r="J13" s="474">
        <v>0.53133987491040102</v>
      </c>
    </row>
    <row r="14" spans="1:10">
      <c r="A14" s="480" t="s">
        <v>298</v>
      </c>
      <c r="B14" s="442" t="s">
        <v>346</v>
      </c>
      <c r="C14" s="463">
        <v>50382991.785247989</v>
      </c>
      <c r="D14" s="463">
        <v>-260683.8915476501</v>
      </c>
      <c r="E14" s="464">
        <v>-5.1474125458688324E-3</v>
      </c>
      <c r="F14" s="465">
        <v>285208755.12494016</v>
      </c>
      <c r="G14" s="465">
        <v>2272079.6798337102</v>
      </c>
      <c r="H14" s="464">
        <v>8.0303469893372812E-3</v>
      </c>
      <c r="I14" s="473">
        <v>103.02449408075212</v>
      </c>
      <c r="J14" s="473">
        <v>-0.39511240747987131</v>
      </c>
    </row>
    <row r="15" spans="1:10">
      <c r="A15" s="480" t="s">
        <v>298</v>
      </c>
      <c r="B15" s="441" t="s">
        <v>347</v>
      </c>
      <c r="C15" s="463">
        <v>65307207.662178695</v>
      </c>
      <c r="D15" s="463">
        <v>-1644294.054162249</v>
      </c>
      <c r="E15" s="467">
        <v>-2.4559479802690128E-2</v>
      </c>
      <c r="F15" s="468">
        <v>404406295.32805532</v>
      </c>
      <c r="G15" s="468">
        <v>-6907282.8776794672</v>
      </c>
      <c r="H15" s="467">
        <v>-1.6793228436102141E-2</v>
      </c>
      <c r="I15" s="474">
        <v>94.420240759211808</v>
      </c>
      <c r="J15" s="474">
        <v>-2.248360652869664</v>
      </c>
    </row>
    <row r="16" spans="1:10">
      <c r="A16" s="480" t="s">
        <v>298</v>
      </c>
      <c r="B16" s="442" t="s">
        <v>348</v>
      </c>
      <c r="C16" s="463">
        <v>31009902.908913121</v>
      </c>
      <c r="D16" s="463">
        <v>332800.71426529437</v>
      </c>
      <c r="E16" s="464">
        <v>1.0848505577666898E-2</v>
      </c>
      <c r="F16" s="465">
        <v>160747313.68019202</v>
      </c>
      <c r="G16" s="465">
        <v>1945276.838845253</v>
      </c>
      <c r="H16" s="464">
        <v>1.2249697028689293E-2</v>
      </c>
      <c r="I16" s="473">
        <v>118.55335341001742</v>
      </c>
      <c r="J16" s="473">
        <v>1.647625084753443</v>
      </c>
    </row>
    <row r="17" spans="1:10">
      <c r="A17" s="480" t="s">
        <v>298</v>
      </c>
      <c r="B17" s="441" t="s">
        <v>349</v>
      </c>
      <c r="C17" s="463">
        <v>41910446.105624534</v>
      </c>
      <c r="D17" s="463">
        <v>16006.447725519538</v>
      </c>
      <c r="E17" s="467">
        <v>3.8206616095655529E-4</v>
      </c>
      <c r="F17" s="468">
        <v>214731025.36583298</v>
      </c>
      <c r="G17" s="468">
        <v>4673290.0501799583</v>
      </c>
      <c r="H17" s="467">
        <v>2.2247645596851846E-2</v>
      </c>
      <c r="I17" s="474">
        <v>83.48163342817007</v>
      </c>
      <c r="J17" s="474">
        <v>0.14304029331698587</v>
      </c>
    </row>
    <row r="18" spans="1:10">
      <c r="A18" s="480" t="s">
        <v>298</v>
      </c>
      <c r="B18" s="442" t="s">
        <v>350</v>
      </c>
      <c r="C18" s="463">
        <v>59292451.998460755</v>
      </c>
      <c r="D18" s="463">
        <v>-688659.28895448148</v>
      </c>
      <c r="E18" s="464">
        <v>-1.1481269255826052E-2</v>
      </c>
      <c r="F18" s="465">
        <v>356860471.18294752</v>
      </c>
      <c r="G18" s="465">
        <v>5026769.5322465301</v>
      </c>
      <c r="H18" s="464">
        <v>1.4287345153867851E-2</v>
      </c>
      <c r="I18" s="473">
        <v>106.14215085436878</v>
      </c>
      <c r="J18" s="473">
        <v>-1.0897748495554964</v>
      </c>
    </row>
    <row r="19" spans="1:10">
      <c r="A19" s="480" t="s">
        <v>298</v>
      </c>
      <c r="B19" s="441" t="s">
        <v>351</v>
      </c>
      <c r="C19" s="463">
        <v>52818091.638759546</v>
      </c>
      <c r="D19" s="463">
        <v>594208.06977106631</v>
      </c>
      <c r="E19" s="467">
        <v>1.1378090428416898E-2</v>
      </c>
      <c r="F19" s="468">
        <v>290888194.49688125</v>
      </c>
      <c r="G19" s="468">
        <v>4121686.1126189828</v>
      </c>
      <c r="H19" s="467">
        <v>1.4372968921098671E-2</v>
      </c>
      <c r="I19" s="474">
        <v>116.86157156905918</v>
      </c>
      <c r="J19" s="474">
        <v>1.4686137832824215</v>
      </c>
    </row>
    <row r="20" spans="1:10">
      <c r="A20" s="480" t="s">
        <v>298</v>
      </c>
      <c r="B20" s="442" t="s">
        <v>352</v>
      </c>
      <c r="C20" s="463">
        <v>19696169.593294833</v>
      </c>
      <c r="D20" s="463">
        <v>124011.33597720042</v>
      </c>
      <c r="E20" s="464">
        <v>6.3361094033068683E-3</v>
      </c>
      <c r="F20" s="465">
        <v>141638844.70812103</v>
      </c>
      <c r="G20" s="465">
        <v>835313.72653540969</v>
      </c>
      <c r="H20" s="464">
        <v>5.9324771240619849E-3</v>
      </c>
      <c r="I20" s="473">
        <v>77.57801648095446</v>
      </c>
      <c r="J20" s="473">
        <v>1.3212310063559016</v>
      </c>
    </row>
    <row r="21" spans="1:10">
      <c r="A21" s="480" t="s">
        <v>298</v>
      </c>
      <c r="B21" s="441" t="s">
        <v>353</v>
      </c>
      <c r="C21" s="463">
        <v>36039222.931075446</v>
      </c>
      <c r="D21" s="463">
        <v>-90586.360654622316</v>
      </c>
      <c r="E21" s="467">
        <v>-2.5072471300134173E-3</v>
      </c>
      <c r="F21" s="468">
        <v>211216907.59159607</v>
      </c>
      <c r="G21" s="468">
        <v>-462673.13826262951</v>
      </c>
      <c r="H21" s="467">
        <v>-2.1857239922120019E-3</v>
      </c>
      <c r="I21" s="474">
        <v>118.13770425103097</v>
      </c>
      <c r="J21" s="474">
        <v>0.98248070221335126</v>
      </c>
    </row>
    <row r="22" spans="1:10">
      <c r="A22" s="480" t="s">
        <v>298</v>
      </c>
      <c r="B22" s="442" t="s">
        <v>354</v>
      </c>
      <c r="C22" s="463">
        <v>28725125.433224928</v>
      </c>
      <c r="D22" s="463">
        <v>-217243.75067522749</v>
      </c>
      <c r="E22" s="464">
        <v>-7.5060804212280664E-3</v>
      </c>
      <c r="F22" s="465">
        <v>182066565.69290668</v>
      </c>
      <c r="G22" s="465">
        <v>-242089.77195671201</v>
      </c>
      <c r="H22" s="464">
        <v>-1.3279115648097701E-3</v>
      </c>
      <c r="I22" s="473">
        <v>109.58408250462914</v>
      </c>
      <c r="J22" s="473">
        <v>0.36400002637321904</v>
      </c>
    </row>
    <row r="23" spans="1:10">
      <c r="A23" s="480" t="s">
        <v>298</v>
      </c>
      <c r="B23" s="441" t="s">
        <v>355</v>
      </c>
      <c r="C23" s="463">
        <v>44479925.827009566</v>
      </c>
      <c r="D23" s="463">
        <v>-1333220.0526531115</v>
      </c>
      <c r="E23" s="467">
        <v>-2.9101255263174433E-2</v>
      </c>
      <c r="F23" s="468">
        <v>298437158.56143397</v>
      </c>
      <c r="G23" s="468">
        <v>-8532733.9411216974</v>
      </c>
      <c r="H23" s="467">
        <v>-2.7796647650227321E-2</v>
      </c>
      <c r="I23" s="474">
        <v>119.97673721064947</v>
      </c>
      <c r="J23" s="474">
        <v>-2.2611926986309925</v>
      </c>
    </row>
    <row r="24" spans="1:10">
      <c r="A24" s="480" t="s">
        <v>298</v>
      </c>
      <c r="B24" s="442" t="s">
        <v>356</v>
      </c>
      <c r="C24" s="463">
        <v>14594233.895530989</v>
      </c>
      <c r="D24" s="463">
        <v>56007.354332765564</v>
      </c>
      <c r="E24" s="464">
        <v>3.8524199753011625E-3</v>
      </c>
      <c r="F24" s="465">
        <v>84769526.10018073</v>
      </c>
      <c r="G24" s="465">
        <v>-986861.66584557295</v>
      </c>
      <c r="H24" s="464">
        <v>-1.1507733610912809E-2</v>
      </c>
      <c r="I24" s="473">
        <v>104.09353154929759</v>
      </c>
      <c r="J24" s="473">
        <v>1.5196590693825414</v>
      </c>
    </row>
    <row r="25" spans="1:10">
      <c r="A25" s="480" t="s">
        <v>298</v>
      </c>
      <c r="B25" s="441" t="s">
        <v>357</v>
      </c>
      <c r="C25" s="463">
        <v>15838473.09512287</v>
      </c>
      <c r="D25" s="463">
        <v>77559.713796829805</v>
      </c>
      <c r="E25" s="467">
        <v>4.9210164360604042E-3</v>
      </c>
      <c r="F25" s="468">
        <v>94180283.233017102</v>
      </c>
      <c r="G25" s="468">
        <v>348191.87501226366</v>
      </c>
      <c r="H25" s="467">
        <v>3.710797339939704E-3</v>
      </c>
      <c r="I25" s="474">
        <v>58.858741221476961</v>
      </c>
      <c r="J25" s="474">
        <v>0.92095192776048407</v>
      </c>
    </row>
    <row r="26" spans="1:10">
      <c r="A26" s="480" t="s">
        <v>298</v>
      </c>
      <c r="B26" s="442" t="s">
        <v>358</v>
      </c>
      <c r="C26" s="463">
        <v>29989011.193412475</v>
      </c>
      <c r="D26" s="463">
        <v>-772080.46407049894</v>
      </c>
      <c r="E26" s="464">
        <v>-2.5099254365463387E-2</v>
      </c>
      <c r="F26" s="465">
        <v>214462384.01470506</v>
      </c>
      <c r="G26" s="465">
        <v>232468.36152857542</v>
      </c>
      <c r="H26" s="464">
        <v>1.0851349160073691E-3</v>
      </c>
      <c r="I26" s="473">
        <v>100.15661166304824</v>
      </c>
      <c r="J26" s="473">
        <v>-1.4687490973845883</v>
      </c>
    </row>
    <row r="27" spans="1:10">
      <c r="A27" s="480" t="s">
        <v>298</v>
      </c>
      <c r="B27" s="441" t="s">
        <v>359</v>
      </c>
      <c r="C27" s="463">
        <v>24917199.076625027</v>
      </c>
      <c r="D27" s="463">
        <v>-184544.09941460937</v>
      </c>
      <c r="E27" s="467">
        <v>-7.3518439783402069E-3</v>
      </c>
      <c r="F27" s="468">
        <v>165555647.96391246</v>
      </c>
      <c r="G27" s="468">
        <v>-760528.66828644276</v>
      </c>
      <c r="H27" s="467">
        <v>-4.5727883101132089E-3</v>
      </c>
      <c r="I27" s="474">
        <v>102.85306615331618</v>
      </c>
      <c r="J27" s="474">
        <v>0.35757004062240583</v>
      </c>
    </row>
    <row r="28" spans="1:10">
      <c r="A28" s="480" t="s">
        <v>298</v>
      </c>
      <c r="B28" s="442" t="s">
        <v>360</v>
      </c>
      <c r="C28" s="462"/>
      <c r="D28" s="462"/>
      <c r="E28" s="462"/>
      <c r="F28" s="462"/>
      <c r="G28" s="462"/>
      <c r="H28" s="462"/>
      <c r="I28" s="462"/>
      <c r="J28" s="462"/>
    </row>
    <row r="29" spans="1:10">
      <c r="A29" s="480" t="s">
        <v>298</v>
      </c>
      <c r="B29" s="441" t="s">
        <v>361</v>
      </c>
      <c r="C29" s="466"/>
      <c r="D29" s="466"/>
      <c r="E29" s="466"/>
      <c r="F29" s="466"/>
      <c r="G29" s="466"/>
      <c r="H29" s="466"/>
      <c r="I29" s="466"/>
      <c r="J29" s="466"/>
    </row>
    <row r="30" spans="1:10">
      <c r="A30" s="480" t="s">
        <v>298</v>
      </c>
      <c r="B30" s="442" t="s">
        <v>362</v>
      </c>
      <c r="C30" s="462"/>
      <c r="D30" s="462"/>
      <c r="E30" s="462"/>
      <c r="F30" s="462"/>
      <c r="G30" s="462"/>
      <c r="H30" s="462"/>
      <c r="I30" s="462"/>
      <c r="J30" s="462"/>
    </row>
    <row r="31" spans="1:10">
      <c r="A31" s="480" t="s">
        <v>298</v>
      </c>
      <c r="B31" s="441" t="s">
        <v>363</v>
      </c>
      <c r="C31" s="466"/>
      <c r="D31" s="466"/>
      <c r="E31" s="466"/>
      <c r="F31" s="466"/>
      <c r="G31" s="466"/>
      <c r="H31" s="466"/>
      <c r="I31" s="466"/>
      <c r="J31" s="466"/>
    </row>
    <row r="32" spans="1:10">
      <c r="A32" s="480" t="s">
        <v>298</v>
      </c>
      <c r="B32" s="442" t="s">
        <v>364</v>
      </c>
      <c r="C32" s="462"/>
      <c r="D32" s="462"/>
      <c r="E32" s="462"/>
      <c r="F32" s="462"/>
      <c r="G32" s="462"/>
      <c r="H32" s="462"/>
      <c r="I32" s="462"/>
      <c r="J32" s="462"/>
    </row>
    <row r="33" spans="1:10">
      <c r="A33" s="480" t="s">
        <v>298</v>
      </c>
      <c r="B33" s="441" t="s">
        <v>365</v>
      </c>
      <c r="C33" s="466"/>
      <c r="D33" s="466"/>
      <c r="E33" s="466"/>
      <c r="F33" s="466"/>
      <c r="G33" s="466"/>
      <c r="H33" s="466"/>
      <c r="I33" s="466"/>
      <c r="J33" s="466"/>
    </row>
    <row r="34" spans="1:10">
      <c r="A34" s="480" t="s">
        <v>298</v>
      </c>
      <c r="B34" s="442" t="s">
        <v>366</v>
      </c>
      <c r="C34" s="462"/>
      <c r="D34" s="462"/>
      <c r="E34" s="462"/>
      <c r="F34" s="462"/>
      <c r="G34" s="462"/>
      <c r="H34" s="462"/>
      <c r="I34" s="462"/>
      <c r="J34" s="462"/>
    </row>
    <row r="35" spans="1:10">
      <c r="A35" s="480" t="s">
        <v>298</v>
      </c>
      <c r="B35" s="441" t="s">
        <v>367</v>
      </c>
      <c r="C35" s="466"/>
      <c r="D35" s="466"/>
      <c r="E35" s="466"/>
      <c r="F35" s="466"/>
      <c r="G35" s="466"/>
      <c r="H35" s="466"/>
      <c r="I35" s="466"/>
      <c r="J35" s="466"/>
    </row>
    <row r="36" spans="1:10">
      <c r="A36" s="480" t="s">
        <v>298</v>
      </c>
      <c r="B36" s="442" t="s">
        <v>368</v>
      </c>
      <c r="C36" s="462"/>
      <c r="D36" s="462"/>
      <c r="E36" s="462"/>
      <c r="F36" s="462"/>
      <c r="G36" s="462"/>
      <c r="H36" s="462"/>
      <c r="I36" s="462"/>
      <c r="J36" s="462"/>
    </row>
    <row r="37" spans="1:10">
      <c r="A37" s="480" t="s">
        <v>298</v>
      </c>
      <c r="B37" s="441" t="s">
        <v>369</v>
      </c>
      <c r="C37" s="466"/>
      <c r="D37" s="466"/>
      <c r="E37" s="466"/>
      <c r="F37" s="466"/>
      <c r="G37" s="466"/>
      <c r="H37" s="466"/>
      <c r="I37" s="466"/>
      <c r="J37" s="466"/>
    </row>
    <row r="38" spans="1:10">
      <c r="A38" s="480" t="s">
        <v>298</v>
      </c>
      <c r="B38" s="442" t="s">
        <v>370</v>
      </c>
      <c r="C38" s="462"/>
      <c r="D38" s="462"/>
      <c r="E38" s="462"/>
      <c r="F38" s="462"/>
      <c r="G38" s="462"/>
      <c r="H38" s="462"/>
      <c r="I38" s="462"/>
      <c r="J38" s="462"/>
    </row>
    <row r="39" spans="1:10">
      <c r="A39" s="480" t="s">
        <v>298</v>
      </c>
      <c r="B39" s="441" t="s">
        <v>371</v>
      </c>
      <c r="C39" s="466"/>
      <c r="D39" s="466"/>
      <c r="E39" s="466"/>
      <c r="F39" s="466"/>
      <c r="G39" s="466"/>
      <c r="H39" s="466"/>
      <c r="I39" s="466"/>
      <c r="J39" s="466"/>
    </row>
    <row r="40" spans="1:10">
      <c r="A40" s="480" t="s">
        <v>298</v>
      </c>
      <c r="B40" s="442" t="s">
        <v>372</v>
      </c>
      <c r="C40" s="462"/>
      <c r="D40" s="462"/>
      <c r="E40" s="462"/>
      <c r="F40" s="462"/>
      <c r="G40" s="462"/>
      <c r="H40" s="462"/>
      <c r="I40" s="462"/>
      <c r="J40" s="462"/>
    </row>
    <row r="41" spans="1:10">
      <c r="A41" s="480" t="s">
        <v>298</v>
      </c>
      <c r="B41" s="441" t="s">
        <v>373</v>
      </c>
      <c r="C41" s="463">
        <v>380073044.98459345</v>
      </c>
      <c r="D41" s="463">
        <v>-657223.28479707241</v>
      </c>
      <c r="E41" s="467">
        <v>-1.7262175864936637E-3</v>
      </c>
      <c r="F41" s="468">
        <v>2122378965.3371594</v>
      </c>
      <c r="G41" s="468">
        <v>20548552.352161169</v>
      </c>
      <c r="H41" s="467">
        <v>9.7765034824947288E-3</v>
      </c>
      <c r="I41" s="466"/>
      <c r="J41" s="466"/>
    </row>
    <row r="42" spans="1:10">
      <c r="A42" s="480" t="s">
        <v>298</v>
      </c>
      <c r="B42" s="442" t="s">
        <v>374</v>
      </c>
      <c r="C42" s="463">
        <v>23023217.572471179</v>
      </c>
      <c r="D42" s="463">
        <v>314616.79682318121</v>
      </c>
      <c r="E42" s="464">
        <v>1.3854521462219133E-2</v>
      </c>
      <c r="F42" s="465">
        <v>108897170.25849473</v>
      </c>
      <c r="G42" s="465">
        <v>3514362.3223131299</v>
      </c>
      <c r="H42" s="464">
        <v>3.3348535602139011E-2</v>
      </c>
      <c r="I42" s="462"/>
      <c r="J42" s="462"/>
    </row>
    <row r="43" spans="1:10">
      <c r="A43" s="480" t="s">
        <v>298</v>
      </c>
      <c r="B43" s="441" t="s">
        <v>375</v>
      </c>
      <c r="C43" s="463">
        <v>21657866.352023069</v>
      </c>
      <c r="D43" s="463">
        <v>-43440.14087241888</v>
      </c>
      <c r="E43" s="467">
        <v>-2.0017292915816007E-3</v>
      </c>
      <c r="F43" s="468">
        <v>103142189.4320336</v>
      </c>
      <c r="G43" s="468">
        <v>2514169.4517906606</v>
      </c>
      <c r="H43" s="467">
        <v>2.4984785075611013E-2</v>
      </c>
      <c r="I43" s="466"/>
      <c r="J43" s="466"/>
    </row>
    <row r="44" spans="1:10">
      <c r="A44" s="480" t="s">
        <v>298</v>
      </c>
      <c r="B44" s="442" t="s">
        <v>376</v>
      </c>
      <c r="C44" s="463">
        <v>20827281.835169122</v>
      </c>
      <c r="D44" s="463">
        <v>-311074.0015091151</v>
      </c>
      <c r="E44" s="464">
        <v>-1.4716092581304492E-2</v>
      </c>
      <c r="F44" s="465">
        <v>105969136.76662129</v>
      </c>
      <c r="G44" s="465">
        <v>1625451.063441813</v>
      </c>
      <c r="H44" s="464">
        <v>1.5577857466772265E-2</v>
      </c>
      <c r="I44" s="462"/>
      <c r="J44" s="462"/>
    </row>
    <row r="45" spans="1:10">
      <c r="A45" s="480" t="s">
        <v>298</v>
      </c>
      <c r="B45" s="441" t="s">
        <v>377</v>
      </c>
      <c r="C45" s="463">
        <v>16415669.013382111</v>
      </c>
      <c r="D45" s="463">
        <v>276793.3599325195</v>
      </c>
      <c r="E45" s="467">
        <v>1.7150721393243806E-2</v>
      </c>
      <c r="F45" s="468">
        <v>75977787.580011293</v>
      </c>
      <c r="G45" s="468">
        <v>2932138.5046908259</v>
      </c>
      <c r="H45" s="467">
        <v>4.0141179410526882E-2</v>
      </c>
      <c r="I45" s="466"/>
      <c r="J45" s="466"/>
    </row>
    <row r="46" spans="1:10">
      <c r="A46" s="480" t="s">
        <v>298</v>
      </c>
      <c r="B46" s="442" t="s">
        <v>378</v>
      </c>
      <c r="C46" s="463">
        <v>26071973.010501649</v>
      </c>
      <c r="D46" s="463">
        <v>-61553.266071330756</v>
      </c>
      <c r="E46" s="464">
        <v>-2.3553371795259521E-3</v>
      </c>
      <c r="F46" s="465">
        <v>120550742.13281584</v>
      </c>
      <c r="G46" s="465">
        <v>4325098.1751676649</v>
      </c>
      <c r="H46" s="464">
        <v>3.7212942237977199E-2</v>
      </c>
      <c r="I46" s="462"/>
      <c r="J46" s="462"/>
    </row>
    <row r="47" spans="1:10">
      <c r="A47" s="480" t="s">
        <v>298</v>
      </c>
      <c r="B47" s="441" t="s">
        <v>379</v>
      </c>
      <c r="C47" s="463">
        <v>29303440.805048276</v>
      </c>
      <c r="D47" s="463">
        <v>83421.175116024911</v>
      </c>
      <c r="E47" s="467">
        <v>2.8549322064989431E-3</v>
      </c>
      <c r="F47" s="468">
        <v>142398087.16824254</v>
      </c>
      <c r="G47" s="468">
        <v>4794301.1707181633</v>
      </c>
      <c r="H47" s="467">
        <v>3.4841346376940655E-2</v>
      </c>
      <c r="I47" s="466"/>
      <c r="J47" s="466"/>
    </row>
    <row r="48" spans="1:10">
      <c r="A48" s="480" t="s">
        <v>298</v>
      </c>
      <c r="B48" s="442" t="s">
        <v>380</v>
      </c>
      <c r="C48" s="463">
        <v>27900892.562134538</v>
      </c>
      <c r="D48" s="463">
        <v>778752.16918569058</v>
      </c>
      <c r="E48" s="464">
        <v>2.8712784385857275E-2</v>
      </c>
      <c r="F48" s="465">
        <v>125332546.53296882</v>
      </c>
      <c r="G48" s="465">
        <v>4882214.7809053957</v>
      </c>
      <c r="H48" s="464">
        <v>4.0533012320422765E-2</v>
      </c>
      <c r="I48" s="462"/>
      <c r="J48" s="462"/>
    </row>
    <row r="49" spans="1:10">
      <c r="A49" s="480" t="s">
        <v>242</v>
      </c>
      <c r="B49" s="441" t="s">
        <v>336</v>
      </c>
      <c r="C49" s="463">
        <v>523944297.93693465</v>
      </c>
      <c r="D49" s="463">
        <v>12453924.836379468</v>
      </c>
      <c r="E49" s="467">
        <v>2.434830739997353E-2</v>
      </c>
      <c r="F49" s="468">
        <v>3053414646.8236632</v>
      </c>
      <c r="G49" s="468">
        <v>65017848.665813923</v>
      </c>
      <c r="H49" s="467">
        <v>2.1756765602845365E-2</v>
      </c>
      <c r="I49" s="474">
        <v>80.270333530264338</v>
      </c>
      <c r="J49" s="474">
        <v>0.19328161976196157</v>
      </c>
    </row>
    <row r="50" spans="1:10">
      <c r="A50" s="480" t="s">
        <v>299</v>
      </c>
      <c r="B50" s="442" t="s">
        <v>337</v>
      </c>
      <c r="C50" s="463">
        <v>827080310.79808581</v>
      </c>
      <c r="D50" s="463">
        <v>19958338.28952527</v>
      </c>
      <c r="E50" s="464">
        <v>2.4727784609176386E-2</v>
      </c>
      <c r="F50" s="465">
        <v>4469684305.4420834</v>
      </c>
      <c r="G50" s="465">
        <v>83638656.530374527</v>
      </c>
      <c r="H50" s="464">
        <v>1.9069262662856107E-2</v>
      </c>
      <c r="I50" s="473">
        <v>105.45661912472065</v>
      </c>
      <c r="J50" s="473">
        <v>0.29288592631054655</v>
      </c>
    </row>
    <row r="51" spans="1:10">
      <c r="A51" s="480" t="s">
        <v>299</v>
      </c>
      <c r="B51" s="441" t="s">
        <v>338</v>
      </c>
      <c r="C51" s="463">
        <v>707821137.89183772</v>
      </c>
      <c r="D51" s="463">
        <v>17214185.700090766</v>
      </c>
      <c r="E51" s="467">
        <v>2.4926169140723115E-2</v>
      </c>
      <c r="F51" s="468">
        <v>3977001547.9030223</v>
      </c>
      <c r="G51" s="468">
        <v>98689069.220496178</v>
      </c>
      <c r="H51" s="467">
        <v>2.5446394472582862E-2</v>
      </c>
      <c r="I51" s="474">
        <v>105.03211793628931</v>
      </c>
      <c r="J51" s="474">
        <v>0.3119804898806251</v>
      </c>
    </row>
    <row r="52" spans="1:10">
      <c r="A52" s="480" t="s">
        <v>299</v>
      </c>
      <c r="B52" s="442" t="s">
        <v>339</v>
      </c>
      <c r="C52" s="463">
        <v>927645231.59486139</v>
      </c>
      <c r="D52" s="463">
        <v>3330131.5562443733</v>
      </c>
      <c r="E52" s="464">
        <v>3.6028098600847736E-3</v>
      </c>
      <c r="F52" s="465">
        <v>5750502472.5749826</v>
      </c>
      <c r="G52" s="465">
        <v>4933845.1402606964</v>
      </c>
      <c r="H52" s="464">
        <v>8.5872181853366121E-4</v>
      </c>
      <c r="I52" s="473">
        <v>97.325795495840211</v>
      </c>
      <c r="J52" s="473">
        <v>-1.7726304077349226</v>
      </c>
    </row>
    <row r="53" spans="1:10">
      <c r="A53" s="480" t="s">
        <v>299</v>
      </c>
      <c r="B53" s="441" t="s">
        <v>340</v>
      </c>
      <c r="C53" s="463">
        <v>431859028.54810053</v>
      </c>
      <c r="D53" s="463">
        <v>11790750.247289836</v>
      </c>
      <c r="E53" s="467">
        <v>2.8068651827231013E-2</v>
      </c>
      <c r="F53" s="468">
        <v>2241358462.7213821</v>
      </c>
      <c r="G53" s="468">
        <v>42659225.790244102</v>
      </c>
      <c r="H53" s="467">
        <v>1.9402028742133121E-2</v>
      </c>
      <c r="I53" s="474">
        <v>119.81122184874708</v>
      </c>
      <c r="J53" s="474">
        <v>0.7210167975405426</v>
      </c>
    </row>
    <row r="54" spans="1:10">
      <c r="A54" s="480" t="s">
        <v>299</v>
      </c>
      <c r="B54" s="442" t="s">
        <v>341</v>
      </c>
      <c r="C54" s="463">
        <v>577596151.65417421</v>
      </c>
      <c r="D54" s="463">
        <v>15015580.414833426</v>
      </c>
      <c r="E54" s="464">
        <v>2.6690542088495431E-2</v>
      </c>
      <c r="F54" s="465">
        <v>2935644588.0313277</v>
      </c>
      <c r="G54" s="465">
        <v>93420478.586417675</v>
      </c>
      <c r="H54" s="464">
        <v>3.2868793940623781E-2</v>
      </c>
      <c r="I54" s="473">
        <v>83.490104108434281</v>
      </c>
      <c r="J54" s="473">
        <v>0.39104550272679717</v>
      </c>
    </row>
    <row r="55" spans="1:10">
      <c r="A55" s="480" t="s">
        <v>299</v>
      </c>
      <c r="B55" s="441" t="s">
        <v>342</v>
      </c>
      <c r="C55" s="463">
        <v>806747421.16624665</v>
      </c>
      <c r="D55" s="463">
        <v>20176604.71919167</v>
      </c>
      <c r="E55" s="467">
        <v>2.5651351788424485E-2</v>
      </c>
      <c r="F55" s="468">
        <v>4738431709.6958017</v>
      </c>
      <c r="G55" s="468">
        <v>132859401.34927654</v>
      </c>
      <c r="H55" s="467">
        <v>2.8847533477761249E-2</v>
      </c>
      <c r="I55" s="474">
        <v>104.80164902856086</v>
      </c>
      <c r="J55" s="474">
        <v>0.3851754025416767</v>
      </c>
    </row>
    <row r="56" spans="1:10">
      <c r="A56" s="480" t="s">
        <v>299</v>
      </c>
      <c r="B56" s="442" t="s">
        <v>343</v>
      </c>
      <c r="C56" s="463">
        <v>706236874.06611466</v>
      </c>
      <c r="D56" s="463">
        <v>18024511.380809188</v>
      </c>
      <c r="E56" s="464">
        <v>2.6190333620977311E-2</v>
      </c>
      <c r="F56" s="465">
        <v>3917613773.7506671</v>
      </c>
      <c r="G56" s="465">
        <v>106134999.79087591</v>
      </c>
      <c r="H56" s="464">
        <v>2.7846147410290043E-2</v>
      </c>
      <c r="I56" s="473">
        <v>113.39175136118338</v>
      </c>
      <c r="J56" s="473">
        <v>0.47608384233006973</v>
      </c>
    </row>
    <row r="57" spans="1:10">
      <c r="A57" s="480" t="s">
        <v>299</v>
      </c>
      <c r="B57" s="441" t="s">
        <v>344</v>
      </c>
      <c r="C57" s="463">
        <v>522663985.33093148</v>
      </c>
      <c r="D57" s="463">
        <v>11870377.773263514</v>
      </c>
      <c r="E57" s="467">
        <v>2.3239088347289785E-2</v>
      </c>
      <c r="F57" s="468">
        <v>3032402084.7100968</v>
      </c>
      <c r="G57" s="468">
        <v>54908406.122630596</v>
      </c>
      <c r="H57" s="467">
        <v>1.8441149520317147E-2</v>
      </c>
      <c r="I57" s="474">
        <v>80.341763581567207</v>
      </c>
      <c r="J57" s="474">
        <v>0.12673738543999491</v>
      </c>
    </row>
    <row r="58" spans="1:10">
      <c r="A58" s="480" t="s">
        <v>299</v>
      </c>
      <c r="B58" s="442" t="s">
        <v>345</v>
      </c>
      <c r="C58" s="463">
        <v>823730640.6254046</v>
      </c>
      <c r="D58" s="463">
        <v>20091745.136596084</v>
      </c>
      <c r="E58" s="464">
        <v>2.5000961562936051E-2</v>
      </c>
      <c r="F58" s="465">
        <v>4429196193.7941227</v>
      </c>
      <c r="G58" s="465">
        <v>83261416.12829113</v>
      </c>
      <c r="H58" s="464">
        <v>1.9158459661240062E-2</v>
      </c>
      <c r="I58" s="473">
        <v>105.38049117545923</v>
      </c>
      <c r="J58" s="473">
        <v>0.34708812187778904</v>
      </c>
    </row>
    <row r="59" spans="1:10">
      <c r="A59" s="480" t="s">
        <v>299</v>
      </c>
      <c r="B59" s="441" t="s">
        <v>346</v>
      </c>
      <c r="C59" s="463">
        <v>705938650.47239208</v>
      </c>
      <c r="D59" s="463">
        <v>17116567.04062593</v>
      </c>
      <c r="E59" s="467">
        <v>2.484903932717987E-2</v>
      </c>
      <c r="F59" s="468">
        <v>3952504649.4494047</v>
      </c>
      <c r="G59" s="468">
        <v>95394620.932705402</v>
      </c>
      <c r="H59" s="467">
        <v>2.4732149258752313E-2</v>
      </c>
      <c r="I59" s="474">
        <v>105.10282545438916</v>
      </c>
      <c r="J59" s="474">
        <v>0.33064459936490209</v>
      </c>
    </row>
    <row r="60" spans="1:10">
      <c r="A60" s="480" t="s">
        <v>299</v>
      </c>
      <c r="B60" s="442" t="s">
        <v>347</v>
      </c>
      <c r="C60" s="463">
        <v>923230158.56458926</v>
      </c>
      <c r="D60" s="463">
        <v>3460453.6812859774</v>
      </c>
      <c r="E60" s="464">
        <v>3.7623044800383222E-3</v>
      </c>
      <c r="F60" s="465">
        <v>5695341615.1376381</v>
      </c>
      <c r="G60" s="465">
        <v>2967638.4446048737</v>
      </c>
      <c r="H60" s="464">
        <v>5.2133581819389073E-4</v>
      </c>
      <c r="I60" s="473">
        <v>97.186258827219419</v>
      </c>
      <c r="J60" s="473">
        <v>-1.7294968873749212</v>
      </c>
    </row>
    <row r="61" spans="1:10">
      <c r="A61" s="480" t="s">
        <v>299</v>
      </c>
      <c r="B61" s="441" t="s">
        <v>348</v>
      </c>
      <c r="C61" s="463">
        <v>430094123.73808646</v>
      </c>
      <c r="D61" s="463">
        <v>11672189.032672226</v>
      </c>
      <c r="E61" s="467">
        <v>2.7895738881112707E-2</v>
      </c>
      <c r="F61" s="468">
        <v>2218461824.6893387</v>
      </c>
      <c r="G61" s="468">
        <v>40845949.301339626</v>
      </c>
      <c r="H61" s="467">
        <v>1.8757187510888187E-2</v>
      </c>
      <c r="I61" s="474">
        <v>119.72031158693723</v>
      </c>
      <c r="J61" s="474">
        <v>0.95293546142306695</v>
      </c>
    </row>
    <row r="62" spans="1:10">
      <c r="A62" s="480" t="s">
        <v>299</v>
      </c>
      <c r="B62" s="442" t="s">
        <v>349</v>
      </c>
      <c r="C62" s="463">
        <v>575973619.35944366</v>
      </c>
      <c r="D62" s="463">
        <v>14465606.197245836</v>
      </c>
      <c r="E62" s="464">
        <v>2.5762065470412591E-2</v>
      </c>
      <c r="F62" s="465">
        <v>2912682802.3092809</v>
      </c>
      <c r="G62" s="465">
        <v>84074953.188064575</v>
      </c>
      <c r="H62" s="464">
        <v>2.9723085585789046E-2</v>
      </c>
      <c r="I62" s="473">
        <v>83.533781090882911</v>
      </c>
      <c r="J62" s="473">
        <v>0.33690933986342486</v>
      </c>
    </row>
    <row r="63" spans="1:10">
      <c r="A63" s="480" t="s">
        <v>299</v>
      </c>
      <c r="B63" s="441" t="s">
        <v>350</v>
      </c>
      <c r="C63" s="463">
        <v>804538235.44947004</v>
      </c>
      <c r="D63" s="463">
        <v>19787438.837578654</v>
      </c>
      <c r="E63" s="467">
        <v>2.5214933101067989E-2</v>
      </c>
      <c r="F63" s="468">
        <v>4709106468.4587116</v>
      </c>
      <c r="G63" s="468">
        <v>126384040.92053986</v>
      </c>
      <c r="H63" s="467">
        <v>2.757837571856454E-2</v>
      </c>
      <c r="I63" s="474">
        <v>104.86391191421276</v>
      </c>
      <c r="J63" s="474">
        <v>0.36720063468192166</v>
      </c>
    </row>
    <row r="64" spans="1:10">
      <c r="A64" s="480" t="s">
        <v>299</v>
      </c>
      <c r="B64" s="442" t="s">
        <v>351</v>
      </c>
      <c r="C64" s="463">
        <v>704413495.80850697</v>
      </c>
      <c r="D64" s="463">
        <v>17755949.470805168</v>
      </c>
      <c r="E64" s="464">
        <v>2.5858522294711226E-2</v>
      </c>
      <c r="F64" s="465">
        <v>3890357188.2653351</v>
      </c>
      <c r="G64" s="465">
        <v>101515686.03747988</v>
      </c>
      <c r="H64" s="464">
        <v>2.6793331412197689E-2</v>
      </c>
      <c r="I64" s="473">
        <v>113.47692995993002</v>
      </c>
      <c r="J64" s="473">
        <v>0.4683030561713224</v>
      </c>
    </row>
    <row r="65" spans="1:10">
      <c r="A65" s="480" t="s">
        <v>299</v>
      </c>
      <c r="B65" s="441" t="s">
        <v>352</v>
      </c>
      <c r="C65" s="463">
        <v>261061397.48584804</v>
      </c>
      <c r="D65" s="463">
        <v>-2735997.8335996568</v>
      </c>
      <c r="E65" s="467">
        <v>-1.0371587749327385E-2</v>
      </c>
      <c r="F65" s="468">
        <v>1883219868.2316825</v>
      </c>
      <c r="G65" s="468">
        <v>-16517988.567973137</v>
      </c>
      <c r="H65" s="467">
        <v>-8.6948778268806735E-3</v>
      </c>
      <c r="I65" s="474">
        <v>74.041166710047861</v>
      </c>
      <c r="J65" s="474">
        <v>-1.1453387426197708</v>
      </c>
    </row>
    <row r="66" spans="1:10">
      <c r="A66" s="480" t="s">
        <v>299</v>
      </c>
      <c r="B66" s="442" t="s">
        <v>353</v>
      </c>
      <c r="C66" s="463">
        <v>504735957.60972118</v>
      </c>
      <c r="D66" s="463">
        <v>5691743.6713876128</v>
      </c>
      <c r="E66" s="464">
        <v>1.1405289376004941E-2</v>
      </c>
      <c r="F66" s="465">
        <v>2938506716.4041662</v>
      </c>
      <c r="G66" s="465">
        <v>16446230.564219475</v>
      </c>
      <c r="H66" s="464">
        <v>5.6282991553106071E-3</v>
      </c>
      <c r="I66" s="473">
        <v>119.13820506976154</v>
      </c>
      <c r="J66" s="473">
        <v>0.7619397942660413</v>
      </c>
    </row>
    <row r="67" spans="1:10">
      <c r="A67" s="480" t="s">
        <v>299</v>
      </c>
      <c r="B67" s="441" t="s">
        <v>354</v>
      </c>
      <c r="C67" s="463">
        <v>405428473.48005968</v>
      </c>
      <c r="D67" s="463">
        <v>5634306.6989603043</v>
      </c>
      <c r="E67" s="467">
        <v>1.4093018775947461E-2</v>
      </c>
      <c r="F67" s="468">
        <v>2541704741.612967</v>
      </c>
      <c r="G67" s="468">
        <v>32781981.948997498</v>
      </c>
      <c r="H67" s="467">
        <v>1.3066158303489632E-2</v>
      </c>
      <c r="I67" s="474">
        <v>111.37135077142017</v>
      </c>
      <c r="J67" s="474">
        <v>1.0055557913829603</v>
      </c>
    </row>
    <row r="68" spans="1:10">
      <c r="A68" s="480" t="s">
        <v>299</v>
      </c>
      <c r="B68" s="442" t="s">
        <v>355</v>
      </c>
      <c r="C68" s="463">
        <v>635482320.78135264</v>
      </c>
      <c r="D68" s="463">
        <v>-4093475.5902022123</v>
      </c>
      <c r="E68" s="464">
        <v>-6.4002978433914193E-3</v>
      </c>
      <c r="F68" s="465">
        <v>4251503497.0264106</v>
      </c>
      <c r="G68" s="465">
        <v>-44692724.091084957</v>
      </c>
      <c r="H68" s="464">
        <v>-1.0402859131853109E-2</v>
      </c>
      <c r="I68" s="473">
        <v>123.42699749638111</v>
      </c>
      <c r="J68" s="473">
        <v>-1.4083324840582918</v>
      </c>
    </row>
    <row r="69" spans="1:10">
      <c r="A69" s="480" t="s">
        <v>299</v>
      </c>
      <c r="B69" s="441" t="s">
        <v>356</v>
      </c>
      <c r="C69" s="463">
        <v>202269372.86908984</v>
      </c>
      <c r="D69" s="463">
        <v>1360306.339389205</v>
      </c>
      <c r="E69" s="467">
        <v>6.7707563570213953E-3</v>
      </c>
      <c r="F69" s="468">
        <v>1177345606.6335065</v>
      </c>
      <c r="G69" s="468">
        <v>-10461918.586353064</v>
      </c>
      <c r="H69" s="467">
        <v>-8.8077557720612973E-3</v>
      </c>
      <c r="I69" s="474">
        <v>103.88342685712782</v>
      </c>
      <c r="J69" s="474">
        <v>0.18922403347747263</v>
      </c>
    </row>
    <row r="70" spans="1:10">
      <c r="A70" s="480" t="s">
        <v>299</v>
      </c>
      <c r="B70" s="442" t="s">
        <v>357</v>
      </c>
      <c r="C70" s="463">
        <v>219792773.36399364</v>
      </c>
      <c r="D70" s="463">
        <v>1448778.2472348511</v>
      </c>
      <c r="E70" s="464">
        <v>6.6353015408558468E-3</v>
      </c>
      <c r="F70" s="465">
        <v>1296112077.6497445</v>
      </c>
      <c r="G70" s="465">
        <v>8745069.0558366776</v>
      </c>
      <c r="H70" s="464">
        <v>6.7929883222564835E-3</v>
      </c>
      <c r="I70" s="473">
        <v>58.814548371212553</v>
      </c>
      <c r="J70" s="473">
        <v>9.9231125177801971E-2</v>
      </c>
    </row>
    <row r="71" spans="1:10">
      <c r="A71" s="480" t="s">
        <v>299</v>
      </c>
      <c r="B71" s="441" t="s">
        <v>358</v>
      </c>
      <c r="C71" s="463">
        <v>408721481.66261929</v>
      </c>
      <c r="D71" s="463">
        <v>4320923.5720373392</v>
      </c>
      <c r="E71" s="467">
        <v>1.068476164434346E-2</v>
      </c>
      <c r="F71" s="468">
        <v>2824853810.8258514</v>
      </c>
      <c r="G71" s="468">
        <v>38556255.556656361</v>
      </c>
      <c r="H71" s="467">
        <v>1.3837809778694397E-2</v>
      </c>
      <c r="I71" s="474">
        <v>98.292105994960593</v>
      </c>
      <c r="J71" s="474">
        <v>0.55899475172604696</v>
      </c>
    </row>
    <row r="72" spans="1:10">
      <c r="A72" s="480" t="s">
        <v>299</v>
      </c>
      <c r="B72" s="442" t="s">
        <v>359</v>
      </c>
      <c r="C72" s="463">
        <v>338328124.16587567</v>
      </c>
      <c r="D72" s="463">
        <v>2992625.2903133035</v>
      </c>
      <c r="E72" s="464">
        <v>8.9242722597162871E-3</v>
      </c>
      <c r="F72" s="465">
        <v>2230028809.1793637</v>
      </c>
      <c r="G72" s="465">
        <v>18596334.034491062</v>
      </c>
      <c r="H72" s="464">
        <v>8.409180132562177E-3</v>
      </c>
      <c r="I72" s="473">
        <v>100.56105492203373</v>
      </c>
      <c r="J72" s="473">
        <v>0.39742563269274456</v>
      </c>
    </row>
    <row r="73" spans="1:10">
      <c r="A73" s="480" t="s">
        <v>299</v>
      </c>
      <c r="B73" s="441" t="s">
        <v>360</v>
      </c>
      <c r="C73" s="466"/>
      <c r="D73" s="466"/>
      <c r="E73" s="466"/>
      <c r="F73" s="466"/>
      <c r="G73" s="466"/>
      <c r="H73" s="466"/>
      <c r="I73" s="466"/>
      <c r="J73" s="466"/>
    </row>
    <row r="74" spans="1:10">
      <c r="A74" s="480" t="s">
        <v>299</v>
      </c>
      <c r="B74" s="442" t="s">
        <v>361</v>
      </c>
      <c r="C74" s="462"/>
      <c r="D74" s="462"/>
      <c r="E74" s="462"/>
      <c r="F74" s="462"/>
      <c r="G74" s="462"/>
      <c r="H74" s="462"/>
      <c r="I74" s="462"/>
      <c r="J74" s="462"/>
    </row>
    <row r="75" spans="1:10">
      <c r="A75" s="480" t="s">
        <v>299</v>
      </c>
      <c r="B75" s="441" t="s">
        <v>362</v>
      </c>
      <c r="C75" s="466"/>
      <c r="D75" s="466"/>
      <c r="E75" s="466"/>
      <c r="F75" s="466"/>
      <c r="G75" s="466"/>
      <c r="H75" s="466"/>
      <c r="I75" s="466"/>
      <c r="J75" s="466"/>
    </row>
    <row r="76" spans="1:10">
      <c r="A76" s="480" t="s">
        <v>299</v>
      </c>
      <c r="B76" s="442" t="s">
        <v>363</v>
      </c>
      <c r="C76" s="462"/>
      <c r="D76" s="462"/>
      <c r="E76" s="462"/>
      <c r="F76" s="462"/>
      <c r="G76" s="462"/>
      <c r="H76" s="462"/>
      <c r="I76" s="462"/>
      <c r="J76" s="462"/>
    </row>
    <row r="77" spans="1:10">
      <c r="A77" s="480" t="s">
        <v>299</v>
      </c>
      <c r="B77" s="441" t="s">
        <v>364</v>
      </c>
      <c r="C77" s="466"/>
      <c r="D77" s="466"/>
      <c r="E77" s="466"/>
      <c r="F77" s="466"/>
      <c r="G77" s="466"/>
      <c r="H77" s="466"/>
      <c r="I77" s="466"/>
      <c r="J77" s="466"/>
    </row>
    <row r="78" spans="1:10">
      <c r="A78" s="480" t="s">
        <v>299</v>
      </c>
      <c r="B78" s="442" t="s">
        <v>365</v>
      </c>
      <c r="C78" s="462"/>
      <c r="D78" s="462"/>
      <c r="E78" s="462"/>
      <c r="F78" s="462"/>
      <c r="G78" s="462"/>
      <c r="H78" s="462"/>
      <c r="I78" s="462"/>
      <c r="J78" s="462"/>
    </row>
    <row r="79" spans="1:10">
      <c r="A79" s="480" t="s">
        <v>299</v>
      </c>
      <c r="B79" s="441" t="s">
        <v>366</v>
      </c>
      <c r="C79" s="466"/>
      <c r="D79" s="466"/>
      <c r="E79" s="466"/>
      <c r="F79" s="466"/>
      <c r="G79" s="466"/>
      <c r="H79" s="466"/>
      <c r="I79" s="466"/>
      <c r="J79" s="466"/>
    </row>
    <row r="80" spans="1:10">
      <c r="A80" s="480" t="s">
        <v>299</v>
      </c>
      <c r="B80" s="442" t="s">
        <v>367</v>
      </c>
      <c r="C80" s="462"/>
      <c r="D80" s="462"/>
      <c r="E80" s="462"/>
      <c r="F80" s="462"/>
      <c r="G80" s="462"/>
      <c r="H80" s="462"/>
      <c r="I80" s="462"/>
      <c r="J80" s="462"/>
    </row>
    <row r="81" spans="1:10">
      <c r="A81" s="480" t="s">
        <v>299</v>
      </c>
      <c r="B81" s="441" t="s">
        <v>368</v>
      </c>
      <c r="C81" s="466"/>
      <c r="D81" s="466"/>
      <c r="E81" s="466"/>
      <c r="F81" s="466"/>
      <c r="G81" s="466"/>
      <c r="H81" s="466"/>
      <c r="I81" s="466"/>
      <c r="J81" s="466"/>
    </row>
    <row r="82" spans="1:10">
      <c r="A82" s="480" t="s">
        <v>299</v>
      </c>
      <c r="B82" s="442" t="s">
        <v>369</v>
      </c>
      <c r="C82" s="462"/>
      <c r="D82" s="462"/>
      <c r="E82" s="462"/>
      <c r="F82" s="462"/>
      <c r="G82" s="462"/>
      <c r="H82" s="462"/>
      <c r="I82" s="462"/>
      <c r="J82" s="462"/>
    </row>
    <row r="83" spans="1:10">
      <c r="A83" s="480" t="s">
        <v>299</v>
      </c>
      <c r="B83" s="441" t="s">
        <v>370</v>
      </c>
      <c r="C83" s="466"/>
      <c r="D83" s="466"/>
      <c r="E83" s="466"/>
      <c r="F83" s="466"/>
      <c r="G83" s="466"/>
      <c r="H83" s="466"/>
      <c r="I83" s="466"/>
      <c r="J83" s="466"/>
    </row>
    <row r="84" spans="1:10">
      <c r="A84" s="480" t="s">
        <v>299</v>
      </c>
      <c r="B84" s="442" t="s">
        <v>371</v>
      </c>
      <c r="C84" s="462"/>
      <c r="D84" s="462"/>
      <c r="E84" s="462"/>
      <c r="F84" s="462"/>
      <c r="G84" s="462"/>
      <c r="H84" s="462"/>
      <c r="I84" s="462"/>
      <c r="J84" s="462"/>
    </row>
    <row r="85" spans="1:10">
      <c r="A85" s="480" t="s">
        <v>299</v>
      </c>
      <c r="B85" s="441" t="s">
        <v>372</v>
      </c>
      <c r="C85" s="466"/>
      <c r="D85" s="466"/>
      <c r="E85" s="466"/>
      <c r="F85" s="466"/>
      <c r="G85" s="466"/>
      <c r="H85" s="466"/>
      <c r="I85" s="466"/>
      <c r="J85" s="466"/>
    </row>
    <row r="86" spans="1:10">
      <c r="A86" s="480" t="s">
        <v>299</v>
      </c>
      <c r="B86" s="442" t="s">
        <v>373</v>
      </c>
      <c r="C86" s="463">
        <v>5229521511.8411427</v>
      </c>
      <c r="D86" s="463">
        <v>118956324.9558754</v>
      </c>
      <c r="E86" s="464">
        <v>2.3276549775970205E-2</v>
      </c>
      <c r="F86" s="465">
        <v>28956832958.402443</v>
      </c>
      <c r="G86" s="465">
        <v>605870699.34220123</v>
      </c>
      <c r="H86" s="464">
        <v>2.137037515009144E-2</v>
      </c>
      <c r="I86" s="462"/>
      <c r="J86" s="462"/>
    </row>
    <row r="87" spans="1:10">
      <c r="A87" s="480" t="s">
        <v>299</v>
      </c>
      <c r="B87" s="441" t="s">
        <v>374</v>
      </c>
      <c r="C87" s="463">
        <v>318994683.01568341</v>
      </c>
      <c r="D87" s="463">
        <v>14400001.465208411</v>
      </c>
      <c r="E87" s="467">
        <v>4.7275945173790426E-2</v>
      </c>
      <c r="F87" s="468">
        <v>1490689477.3899579</v>
      </c>
      <c r="G87" s="468">
        <v>66815185.564072132</v>
      </c>
      <c r="H87" s="467">
        <v>4.6924918827203906E-2</v>
      </c>
      <c r="I87" s="466"/>
      <c r="J87" s="466"/>
    </row>
    <row r="88" spans="1:10">
      <c r="A88" s="480" t="s">
        <v>299</v>
      </c>
      <c r="B88" s="442" t="s">
        <v>375</v>
      </c>
      <c r="C88" s="463">
        <v>300510176.99233252</v>
      </c>
      <c r="D88" s="463">
        <v>11482260.341666162</v>
      </c>
      <c r="E88" s="464">
        <v>3.9727167101108088E-2</v>
      </c>
      <c r="F88" s="465">
        <v>1410799907.8364377</v>
      </c>
      <c r="G88" s="465">
        <v>62612638.983706951</v>
      </c>
      <c r="H88" s="464">
        <v>4.6442093342854762E-2</v>
      </c>
      <c r="I88" s="462"/>
      <c r="J88" s="462"/>
    </row>
    <row r="89" spans="1:10">
      <c r="A89" s="480" t="s">
        <v>299</v>
      </c>
      <c r="B89" s="441" t="s">
        <v>376</v>
      </c>
      <c r="C89" s="463">
        <v>287747837.78323734</v>
      </c>
      <c r="D89" s="463">
        <v>7553929.2714893818</v>
      </c>
      <c r="E89" s="467">
        <v>2.6959648450646675E-2</v>
      </c>
      <c r="F89" s="468">
        <v>1443838118.1112289</v>
      </c>
      <c r="G89" s="468">
        <v>47660362.535694122</v>
      </c>
      <c r="H89" s="467">
        <v>3.4136314194497024E-2</v>
      </c>
      <c r="I89" s="466"/>
      <c r="J89" s="466"/>
    </row>
    <row r="90" spans="1:10">
      <c r="A90" s="480" t="s">
        <v>299</v>
      </c>
      <c r="B90" s="442" t="s">
        <v>377</v>
      </c>
      <c r="C90" s="463">
        <v>227824750.86899659</v>
      </c>
      <c r="D90" s="463">
        <v>10311882.693283021</v>
      </c>
      <c r="E90" s="464">
        <v>4.7408150054610868E-2</v>
      </c>
      <c r="F90" s="465">
        <v>1041116218.0558319</v>
      </c>
      <c r="G90" s="465">
        <v>51307867.887693167</v>
      </c>
      <c r="H90" s="464">
        <v>5.1836163918982395E-2</v>
      </c>
      <c r="I90" s="462"/>
      <c r="J90" s="462"/>
    </row>
    <row r="91" spans="1:10">
      <c r="A91" s="480" t="s">
        <v>299</v>
      </c>
      <c r="B91" s="441" t="s">
        <v>378</v>
      </c>
      <c r="C91" s="463">
        <v>356180845.99545014</v>
      </c>
      <c r="D91" s="463">
        <v>13016827.950011253</v>
      </c>
      <c r="E91" s="467">
        <v>3.7931797232563222E-2</v>
      </c>
      <c r="F91" s="468">
        <v>1616570724.6595359</v>
      </c>
      <c r="G91" s="468">
        <v>75329884.132226706</v>
      </c>
      <c r="H91" s="467">
        <v>4.8876127696209942E-2</v>
      </c>
      <c r="I91" s="466"/>
      <c r="J91" s="466"/>
    </row>
    <row r="92" spans="1:10">
      <c r="A92" s="480" t="s">
        <v>299</v>
      </c>
      <c r="B92" s="442" t="s">
        <v>379</v>
      </c>
      <c r="C92" s="463">
        <v>395816753.78685123</v>
      </c>
      <c r="D92" s="463">
        <v>15466515.265541732</v>
      </c>
      <c r="E92" s="464">
        <v>4.0663876866939855E-2</v>
      </c>
      <c r="F92" s="465">
        <v>1884252657.6328621</v>
      </c>
      <c r="G92" s="465">
        <v>87827785.36388588</v>
      </c>
      <c r="H92" s="464">
        <v>4.8890319166509259E-2</v>
      </c>
      <c r="I92" s="462"/>
      <c r="J92" s="462"/>
    </row>
    <row r="93" spans="1:10">
      <c r="A93" s="480" t="s">
        <v>299</v>
      </c>
      <c r="B93" s="441" t="s">
        <v>380</v>
      </c>
      <c r="C93" s="463">
        <v>366085371.64263135</v>
      </c>
      <c r="D93" s="463">
        <v>14763324.180492461</v>
      </c>
      <c r="E93" s="467">
        <v>4.2022196691437273E-2</v>
      </c>
      <c r="F93" s="468">
        <v>1660328379.0859714</v>
      </c>
      <c r="G93" s="468">
        <v>82919352.002987385</v>
      </c>
      <c r="H93" s="467">
        <v>5.25668045378982E-2</v>
      </c>
      <c r="I93" s="466"/>
      <c r="J93" s="466"/>
    </row>
    <row r="94" spans="1:10">
      <c r="A94" s="480" t="s">
        <v>241</v>
      </c>
      <c r="B94" s="442" t="s">
        <v>336</v>
      </c>
      <c r="C94" s="463">
        <v>121523676.48191305</v>
      </c>
      <c r="D94" s="463">
        <v>2223960.4474124163</v>
      </c>
      <c r="E94" s="464">
        <v>1.8641791626471792E-2</v>
      </c>
      <c r="F94" s="465">
        <v>711024848.61468613</v>
      </c>
      <c r="G94" s="465">
        <v>24716729.041580677</v>
      </c>
      <c r="H94" s="464">
        <v>3.601404141474368E-2</v>
      </c>
      <c r="I94" s="473">
        <v>81.276273923435028</v>
      </c>
      <c r="J94" s="473">
        <v>1.0801417059781215E-2</v>
      </c>
    </row>
    <row r="95" spans="1:10">
      <c r="A95" s="480" t="s">
        <v>300</v>
      </c>
      <c r="B95" s="441" t="s">
        <v>337</v>
      </c>
      <c r="C95" s="463">
        <v>187793121.35197189</v>
      </c>
      <c r="D95" s="463">
        <v>4060607.2735464275</v>
      </c>
      <c r="E95" s="467">
        <v>2.2100646115434823E-2</v>
      </c>
      <c r="F95" s="468">
        <v>1024234773.2580396</v>
      </c>
      <c r="G95" s="468">
        <v>31148642.868528128</v>
      </c>
      <c r="H95" s="467">
        <v>3.1365499844722339E-2</v>
      </c>
      <c r="I95" s="474">
        <v>104.52947725493186</v>
      </c>
      <c r="J95" s="474">
        <v>0.36757919102242909</v>
      </c>
    </row>
    <row r="96" spans="1:10">
      <c r="A96" s="480" t="s">
        <v>300</v>
      </c>
      <c r="B96" s="442" t="s">
        <v>338</v>
      </c>
      <c r="C96" s="463">
        <v>162185381.43351969</v>
      </c>
      <c r="D96" s="463">
        <v>4399910.3588245213</v>
      </c>
      <c r="E96" s="464">
        <v>2.7885396094179147E-2</v>
      </c>
      <c r="F96" s="465">
        <v>920723369.12778926</v>
      </c>
      <c r="G96" s="465">
        <v>39263518.797381401</v>
      </c>
      <c r="H96" s="464">
        <v>4.4543740458131816E-2</v>
      </c>
      <c r="I96" s="473">
        <v>105.06141309099183</v>
      </c>
      <c r="J96" s="473">
        <v>0.95863686651748026</v>
      </c>
    </row>
    <row r="97" spans="1:10">
      <c r="A97" s="480" t="s">
        <v>300</v>
      </c>
      <c r="B97" s="441" t="s">
        <v>339</v>
      </c>
      <c r="C97" s="463">
        <v>206725171.02420679</v>
      </c>
      <c r="D97" s="463">
        <v>-807693.46706336737</v>
      </c>
      <c r="E97" s="467">
        <v>-3.8918822281149737E-3</v>
      </c>
      <c r="F97" s="468">
        <v>1286822315.7257943</v>
      </c>
      <c r="G97" s="468">
        <v>3042827.7859807014</v>
      </c>
      <c r="H97" s="467">
        <v>2.3702106277330983E-3</v>
      </c>
      <c r="I97" s="474">
        <v>94.683072349830837</v>
      </c>
      <c r="J97" s="474">
        <v>-2.1290256690076745</v>
      </c>
    </row>
    <row r="98" spans="1:10">
      <c r="A98" s="480" t="s">
        <v>300</v>
      </c>
      <c r="B98" s="442" t="s">
        <v>340</v>
      </c>
      <c r="C98" s="463">
        <v>99796307.447597355</v>
      </c>
      <c r="D98" s="463">
        <v>3134653.5238694847</v>
      </c>
      <c r="E98" s="464">
        <v>3.2429131890738427E-2</v>
      </c>
      <c r="F98" s="465">
        <v>522620134.75577617</v>
      </c>
      <c r="G98" s="465">
        <v>21907426.043083191</v>
      </c>
      <c r="H98" s="464">
        <v>4.3752486529463321E-2</v>
      </c>
      <c r="I98" s="473">
        <v>120.86565286776776</v>
      </c>
      <c r="J98" s="473">
        <v>1.6299211413192864</v>
      </c>
    </row>
    <row r="99" spans="1:10">
      <c r="A99" s="480" t="s">
        <v>300</v>
      </c>
      <c r="B99" s="441" t="s">
        <v>341</v>
      </c>
      <c r="C99" s="463">
        <v>133648812.90323307</v>
      </c>
      <c r="D99" s="463">
        <v>3381308.2505123168</v>
      </c>
      <c r="E99" s="467">
        <v>2.5956651733880398E-2</v>
      </c>
      <c r="F99" s="468">
        <v>693061117.37175477</v>
      </c>
      <c r="G99" s="468">
        <v>39337173.587794542</v>
      </c>
      <c r="H99" s="467">
        <v>6.0173983164971107E-2</v>
      </c>
      <c r="I99" s="474">
        <v>84.335175592796418</v>
      </c>
      <c r="J99" s="474">
        <v>0.61242049958356404</v>
      </c>
    </row>
    <row r="100" spans="1:10">
      <c r="A100" s="480" t="s">
        <v>300</v>
      </c>
      <c r="B100" s="442" t="s">
        <v>342</v>
      </c>
      <c r="C100" s="463">
        <v>186680408.21424225</v>
      </c>
      <c r="D100" s="463">
        <v>3244397.0875108838</v>
      </c>
      <c r="E100" s="464">
        <v>1.7686805701795438E-2</v>
      </c>
      <c r="F100" s="465">
        <v>1120334898.7313175</v>
      </c>
      <c r="G100" s="465">
        <v>44934043.915360451</v>
      </c>
      <c r="H100" s="464">
        <v>4.178353003359888E-2</v>
      </c>
      <c r="I100" s="473">
        <v>105.86739054501912</v>
      </c>
      <c r="J100" s="473">
        <v>-8.5262057400115054E-2</v>
      </c>
    </row>
    <row r="101" spans="1:10">
      <c r="A101" s="480" t="s">
        <v>300</v>
      </c>
      <c r="B101" s="441" t="s">
        <v>343</v>
      </c>
      <c r="C101" s="463">
        <v>163574472.46478662</v>
      </c>
      <c r="D101" s="463">
        <v>3292268.6154868305</v>
      </c>
      <c r="E101" s="467">
        <v>2.0540450133704678E-2</v>
      </c>
      <c r="F101" s="468">
        <v>908325106.75163257</v>
      </c>
      <c r="G101" s="468">
        <v>26964766.746471643</v>
      </c>
      <c r="H101" s="467">
        <v>3.0594486185200651E-2</v>
      </c>
      <c r="I101" s="474">
        <v>114.65144654479059</v>
      </c>
      <c r="J101" s="474">
        <v>0.22851116075517552</v>
      </c>
    </row>
    <row r="102" spans="1:10">
      <c r="A102" s="480" t="s">
        <v>300</v>
      </c>
      <c r="B102" s="442" t="s">
        <v>344</v>
      </c>
      <c r="C102" s="463">
        <v>120784388.43470097</v>
      </c>
      <c r="D102" s="463">
        <v>1638391.8669731468</v>
      </c>
      <c r="E102" s="464">
        <v>1.3751128146733935E-2</v>
      </c>
      <c r="F102" s="465">
        <v>699687386.95491934</v>
      </c>
      <c r="G102" s="465">
        <v>15870147.665810704</v>
      </c>
      <c r="H102" s="464">
        <v>2.3208171356295715E-2</v>
      </c>
      <c r="I102" s="473">
        <v>81.178754989142007</v>
      </c>
      <c r="J102" s="473">
        <v>-0.2095574799592157</v>
      </c>
    </row>
    <row r="103" spans="1:10">
      <c r="A103" s="480" t="s">
        <v>300</v>
      </c>
      <c r="B103" s="441" t="s">
        <v>345</v>
      </c>
      <c r="C103" s="463">
        <v>186971868.90661377</v>
      </c>
      <c r="D103" s="463">
        <v>3900741.9995646477</v>
      </c>
      <c r="E103" s="467">
        <v>2.1307248529393578E-2</v>
      </c>
      <c r="F103" s="468">
        <v>1013503991.6420662</v>
      </c>
      <c r="G103" s="468">
        <v>27941103.555649519</v>
      </c>
      <c r="H103" s="467">
        <v>2.8350401474532359E-2</v>
      </c>
      <c r="I103" s="474">
        <v>104.58371467987575</v>
      </c>
      <c r="J103" s="474">
        <v>0.50578203813223865</v>
      </c>
    </row>
    <row r="104" spans="1:10">
      <c r="A104" s="480" t="s">
        <v>300</v>
      </c>
      <c r="B104" s="442" t="s">
        <v>346</v>
      </c>
      <c r="C104" s="463">
        <v>161589825.29214704</v>
      </c>
      <c r="D104" s="463">
        <v>4153998.2942014039</v>
      </c>
      <c r="E104" s="464">
        <v>2.6385342989658948E-2</v>
      </c>
      <c r="F104" s="465">
        <v>912376274.04234743</v>
      </c>
      <c r="G104" s="465">
        <v>35084869.664781094</v>
      </c>
      <c r="H104" s="464">
        <v>3.9992264246192663E-2</v>
      </c>
      <c r="I104" s="473">
        <v>105.18994763428695</v>
      </c>
      <c r="J104" s="473">
        <v>1.0266296758425</v>
      </c>
    </row>
    <row r="105" spans="1:10">
      <c r="A105" s="480" t="s">
        <v>300</v>
      </c>
      <c r="B105" s="441" t="s">
        <v>347</v>
      </c>
      <c r="C105" s="463">
        <v>205637484.69415981</v>
      </c>
      <c r="D105" s="463">
        <v>-918853.70538917184</v>
      </c>
      <c r="E105" s="467">
        <v>-4.448441100905854E-3</v>
      </c>
      <c r="F105" s="468">
        <v>1272725702.6000948</v>
      </c>
      <c r="G105" s="468">
        <v>237300.16584467888</v>
      </c>
      <c r="H105" s="467">
        <v>1.8648513054478723E-4</v>
      </c>
      <c r="I105" s="474">
        <v>94.647677420426547</v>
      </c>
      <c r="J105" s="474">
        <v>-1.9790369496083002</v>
      </c>
    </row>
    <row r="106" spans="1:10">
      <c r="A106" s="480" t="s">
        <v>300</v>
      </c>
      <c r="B106" s="442" t="s">
        <v>348</v>
      </c>
      <c r="C106" s="463">
        <v>99281658.429585487</v>
      </c>
      <c r="D106" s="463">
        <v>2960386.7952059805</v>
      </c>
      <c r="E106" s="464">
        <v>3.0734506978304297E-2</v>
      </c>
      <c r="F106" s="465">
        <v>515756150.9918164</v>
      </c>
      <c r="G106" s="465">
        <v>19371045.777818084</v>
      </c>
      <c r="H106" s="464">
        <v>3.9024228516016744E-2</v>
      </c>
      <c r="I106" s="473">
        <v>120.83316448715846</v>
      </c>
      <c r="J106" s="473">
        <v>1.907047352391487</v>
      </c>
    </row>
    <row r="107" spans="1:10">
      <c r="A107" s="480" t="s">
        <v>300</v>
      </c>
      <c r="B107" s="441" t="s">
        <v>349</v>
      </c>
      <c r="C107" s="463">
        <v>132774394.30780642</v>
      </c>
      <c r="D107" s="463">
        <v>2747569.0326644182</v>
      </c>
      <c r="E107" s="467">
        <v>2.1130786103947793E-2</v>
      </c>
      <c r="F107" s="468">
        <v>680288298.74651611</v>
      </c>
      <c r="G107" s="468">
        <v>29555045.407744408</v>
      </c>
      <c r="H107" s="467">
        <v>4.5418065322624677E-2</v>
      </c>
      <c r="I107" s="474">
        <v>84.195072072003029</v>
      </c>
      <c r="J107" s="474">
        <v>0.39270014790045593</v>
      </c>
    </row>
    <row r="108" spans="1:10">
      <c r="A108" s="480" t="s">
        <v>300</v>
      </c>
      <c r="B108" s="442" t="s">
        <v>350</v>
      </c>
      <c r="C108" s="463">
        <v>185786171.70492372</v>
      </c>
      <c r="D108" s="463">
        <v>2754670.2901948392</v>
      </c>
      <c r="E108" s="464">
        <v>1.5050252382255581E-2</v>
      </c>
      <c r="F108" s="465">
        <v>1107874385.1740396</v>
      </c>
      <c r="G108" s="465">
        <v>37486149.935127735</v>
      </c>
      <c r="H108" s="464">
        <v>3.5021078054693663E-2</v>
      </c>
      <c r="I108" s="473">
        <v>105.87795603598853</v>
      </c>
      <c r="J108" s="473">
        <v>-0.13745782208842172</v>
      </c>
    </row>
    <row r="109" spans="1:10">
      <c r="A109" s="480" t="s">
        <v>300</v>
      </c>
      <c r="B109" s="441" t="s">
        <v>351</v>
      </c>
      <c r="C109" s="463">
        <v>162931351.35440961</v>
      </c>
      <c r="D109" s="463">
        <v>2986385.5792104602</v>
      </c>
      <c r="E109" s="467">
        <v>1.8671332134377969E-2</v>
      </c>
      <c r="F109" s="468">
        <v>898604775.34784961</v>
      </c>
      <c r="G109" s="468">
        <v>22142750.922857404</v>
      </c>
      <c r="H109" s="467">
        <v>2.5263788168556737E-2</v>
      </c>
      <c r="I109" s="474">
        <v>114.76180385745</v>
      </c>
      <c r="J109" s="474">
        <v>0.25948296736579834</v>
      </c>
    </row>
    <row r="110" spans="1:10">
      <c r="A110" s="480" t="s">
        <v>300</v>
      </c>
      <c r="B110" s="442" t="s">
        <v>352</v>
      </c>
      <c r="C110" s="463">
        <v>59553934.174243942</v>
      </c>
      <c r="D110" s="463">
        <v>-946923.70073358715</v>
      </c>
      <c r="E110" s="464">
        <v>-1.5651409483983931E-2</v>
      </c>
      <c r="F110" s="465">
        <v>429207919.65599585</v>
      </c>
      <c r="G110" s="465">
        <v>-4754905.7978533506</v>
      </c>
      <c r="H110" s="464">
        <v>-1.095694266641515E-2</v>
      </c>
      <c r="I110" s="473">
        <v>73.915624380633616</v>
      </c>
      <c r="J110" s="473">
        <v>-1.5976061932880583</v>
      </c>
    </row>
    <row r="111" spans="1:10">
      <c r="A111" s="480" t="s">
        <v>300</v>
      </c>
      <c r="B111" s="441" t="s">
        <v>353</v>
      </c>
      <c r="C111" s="463">
        <v>114746026.18604515</v>
      </c>
      <c r="D111" s="463">
        <v>1481679.0528674871</v>
      </c>
      <c r="E111" s="467">
        <v>1.3081601495705527E-2</v>
      </c>
      <c r="F111" s="468">
        <v>670440948.62883198</v>
      </c>
      <c r="G111" s="468">
        <v>8070009.4967473745</v>
      </c>
      <c r="H111" s="467">
        <v>1.2183519867767204E-2</v>
      </c>
      <c r="I111" s="474">
        <v>118.52764621641533</v>
      </c>
      <c r="J111" s="474">
        <v>0.8724923312935573</v>
      </c>
    </row>
    <row r="112" spans="1:10">
      <c r="A112" s="480" t="s">
        <v>300</v>
      </c>
      <c r="B112" s="442" t="s">
        <v>354</v>
      </c>
      <c r="C112" s="463">
        <v>93362814.53952913</v>
      </c>
      <c r="D112" s="463">
        <v>2304771.1988772452</v>
      </c>
      <c r="E112" s="464">
        <v>2.5311011683558819E-2</v>
      </c>
      <c r="F112" s="465">
        <v>585564903.65105557</v>
      </c>
      <c r="G112" s="465">
        <v>15644593.788009763</v>
      </c>
      <c r="H112" s="464">
        <v>2.745049354666659E-2</v>
      </c>
      <c r="I112" s="473">
        <v>112.23501647618461</v>
      </c>
      <c r="J112" s="473">
        <v>2.1550021541265352</v>
      </c>
    </row>
    <row r="113" spans="1:10">
      <c r="A113" s="480" t="s">
        <v>300</v>
      </c>
      <c r="B113" s="441" t="s">
        <v>355</v>
      </c>
      <c r="C113" s="463">
        <v>141483785.48564023</v>
      </c>
      <c r="D113" s="463">
        <v>-1524248.5203542411</v>
      </c>
      <c r="E113" s="467">
        <v>-1.065848174858728E-2</v>
      </c>
      <c r="F113" s="468">
        <v>944581880.19022763</v>
      </c>
      <c r="G113" s="468">
        <v>-13611712.106059313</v>
      </c>
      <c r="H113" s="467">
        <v>-1.4205597089664507E-2</v>
      </c>
      <c r="I113" s="474">
        <v>120.25650028204238</v>
      </c>
      <c r="J113" s="474">
        <v>-1.9791958973463153</v>
      </c>
    </row>
    <row r="114" spans="1:10">
      <c r="A114" s="480" t="s">
        <v>300</v>
      </c>
      <c r="B114" s="442" t="s">
        <v>356</v>
      </c>
      <c r="C114" s="463">
        <v>47041227.054784119</v>
      </c>
      <c r="D114" s="463">
        <v>938418.95933475345</v>
      </c>
      <c r="E114" s="464">
        <v>2.0354919756555595E-2</v>
      </c>
      <c r="F114" s="465">
        <v>272836879.9332751</v>
      </c>
      <c r="G114" s="465">
        <v>2675810.5031833053</v>
      </c>
      <c r="H114" s="464">
        <v>9.9045007070336279E-3</v>
      </c>
      <c r="I114" s="473">
        <v>105.72799085225681</v>
      </c>
      <c r="J114" s="473">
        <v>1.5263780336841819</v>
      </c>
    </row>
    <row r="115" spans="1:10">
      <c r="A115" s="480" t="s">
        <v>300</v>
      </c>
      <c r="B115" s="441" t="s">
        <v>357</v>
      </c>
      <c r="C115" s="463">
        <v>50906149.729548015</v>
      </c>
      <c r="D115" s="463">
        <v>909652.86354866624</v>
      </c>
      <c r="E115" s="467">
        <v>1.8194332014635318E-2</v>
      </c>
      <c r="F115" s="468">
        <v>300463089.19521827</v>
      </c>
      <c r="G115" s="468">
        <v>5935095.6706029177</v>
      </c>
      <c r="H115" s="467">
        <v>2.0151210754460556E-2</v>
      </c>
      <c r="I115" s="474">
        <v>59.61242735772656</v>
      </c>
      <c r="J115" s="474">
        <v>0.73594489015768971</v>
      </c>
    </row>
    <row r="116" spans="1:10">
      <c r="A116" s="480" t="s">
        <v>300</v>
      </c>
      <c r="B116" s="442" t="s">
        <v>358</v>
      </c>
      <c r="C116" s="463">
        <v>94992615.212291434</v>
      </c>
      <c r="D116" s="463">
        <v>548278.63670349121</v>
      </c>
      <c r="E116" s="464">
        <v>5.8053098426360354E-3</v>
      </c>
      <c r="F116" s="465">
        <v>665343009.26180685</v>
      </c>
      <c r="G116" s="465">
        <v>11885629.896107912</v>
      </c>
      <c r="H116" s="464">
        <v>1.8188837208702287E-2</v>
      </c>
      <c r="I116" s="473">
        <v>99.971502371216957</v>
      </c>
      <c r="J116" s="473">
        <v>1.7999376089548491E-2</v>
      </c>
    </row>
    <row r="117" spans="1:10">
      <c r="A117" s="480" t="s">
        <v>300</v>
      </c>
      <c r="B117" s="441" t="s">
        <v>359</v>
      </c>
      <c r="C117" s="463">
        <v>77917413.650795728</v>
      </c>
      <c r="D117" s="463">
        <v>91473.632176727057</v>
      </c>
      <c r="E117" s="467">
        <v>1.1753617387061819E-3</v>
      </c>
      <c r="F117" s="468">
        <v>513182070.87797934</v>
      </c>
      <c r="G117" s="468">
        <v>78545.075185000896</v>
      </c>
      <c r="H117" s="467">
        <v>1.5307841641140627E-4</v>
      </c>
      <c r="I117" s="474">
        <v>101.34946169663192</v>
      </c>
      <c r="J117" s="474">
        <v>-0.45036000899914086</v>
      </c>
    </row>
    <row r="118" spans="1:10">
      <c r="A118" s="480" t="s">
        <v>300</v>
      </c>
      <c r="B118" s="442" t="s">
        <v>360</v>
      </c>
      <c r="C118" s="462"/>
      <c r="D118" s="462"/>
      <c r="E118" s="462"/>
      <c r="F118" s="462"/>
      <c r="G118" s="462"/>
      <c r="H118" s="462"/>
      <c r="I118" s="462"/>
      <c r="J118" s="462"/>
    </row>
    <row r="119" spans="1:10">
      <c r="A119" s="480" t="s">
        <v>300</v>
      </c>
      <c r="B119" s="441" t="s">
        <v>361</v>
      </c>
      <c r="C119" s="466"/>
      <c r="D119" s="466"/>
      <c r="E119" s="466"/>
      <c r="F119" s="466"/>
      <c r="G119" s="466"/>
      <c r="H119" s="466"/>
      <c r="I119" s="466"/>
      <c r="J119" s="466"/>
    </row>
    <row r="120" spans="1:10">
      <c r="A120" s="480" t="s">
        <v>300</v>
      </c>
      <c r="B120" s="442" t="s">
        <v>362</v>
      </c>
      <c r="C120" s="462"/>
      <c r="D120" s="462"/>
      <c r="E120" s="462"/>
      <c r="F120" s="462"/>
      <c r="G120" s="462"/>
      <c r="H120" s="462"/>
      <c r="I120" s="462"/>
      <c r="J120" s="462"/>
    </row>
    <row r="121" spans="1:10">
      <c r="A121" s="480" t="s">
        <v>300</v>
      </c>
      <c r="B121" s="441" t="s">
        <v>363</v>
      </c>
      <c r="C121" s="466"/>
      <c r="D121" s="466"/>
      <c r="E121" s="466"/>
      <c r="F121" s="466"/>
      <c r="G121" s="466"/>
      <c r="H121" s="466"/>
      <c r="I121" s="466"/>
      <c r="J121" s="466"/>
    </row>
    <row r="122" spans="1:10">
      <c r="A122" s="480" t="s">
        <v>300</v>
      </c>
      <c r="B122" s="442" t="s">
        <v>364</v>
      </c>
      <c r="C122" s="462"/>
      <c r="D122" s="462"/>
      <c r="E122" s="462"/>
      <c r="F122" s="462"/>
      <c r="G122" s="462"/>
      <c r="H122" s="462"/>
      <c r="I122" s="462"/>
      <c r="J122" s="462"/>
    </row>
    <row r="123" spans="1:10">
      <c r="A123" s="480" t="s">
        <v>300</v>
      </c>
      <c r="B123" s="441" t="s">
        <v>365</v>
      </c>
      <c r="C123" s="466"/>
      <c r="D123" s="466"/>
      <c r="E123" s="466"/>
      <c r="F123" s="466"/>
      <c r="G123" s="466"/>
      <c r="H123" s="466"/>
      <c r="I123" s="466"/>
      <c r="J123" s="466"/>
    </row>
    <row r="124" spans="1:10">
      <c r="A124" s="480" t="s">
        <v>300</v>
      </c>
      <c r="B124" s="442" t="s">
        <v>366</v>
      </c>
      <c r="C124" s="462"/>
      <c r="D124" s="462"/>
      <c r="E124" s="462"/>
      <c r="F124" s="462"/>
      <c r="G124" s="462"/>
      <c r="H124" s="462"/>
      <c r="I124" s="462"/>
      <c r="J124" s="462"/>
    </row>
    <row r="125" spans="1:10">
      <c r="A125" s="480" t="s">
        <v>300</v>
      </c>
      <c r="B125" s="441" t="s">
        <v>367</v>
      </c>
      <c r="C125" s="466"/>
      <c r="D125" s="466"/>
      <c r="E125" s="466"/>
      <c r="F125" s="466"/>
      <c r="G125" s="466"/>
      <c r="H125" s="466"/>
      <c r="I125" s="466"/>
      <c r="J125" s="466"/>
    </row>
    <row r="126" spans="1:10">
      <c r="A126" s="480" t="s">
        <v>300</v>
      </c>
      <c r="B126" s="442" t="s">
        <v>368</v>
      </c>
      <c r="C126" s="462"/>
      <c r="D126" s="462"/>
      <c r="E126" s="462"/>
      <c r="F126" s="462"/>
      <c r="G126" s="462"/>
      <c r="H126" s="462"/>
      <c r="I126" s="462"/>
      <c r="J126" s="462"/>
    </row>
    <row r="127" spans="1:10">
      <c r="A127" s="480" t="s">
        <v>300</v>
      </c>
      <c r="B127" s="441" t="s">
        <v>369</v>
      </c>
      <c r="C127" s="466"/>
      <c r="D127" s="466"/>
      <c r="E127" s="466"/>
      <c r="F127" s="466"/>
      <c r="G127" s="466"/>
      <c r="H127" s="466"/>
      <c r="I127" s="466"/>
      <c r="J127" s="466"/>
    </row>
    <row r="128" spans="1:10">
      <c r="A128" s="480" t="s">
        <v>300</v>
      </c>
      <c r="B128" s="442" t="s">
        <v>370</v>
      </c>
      <c r="C128" s="462"/>
      <c r="D128" s="462"/>
      <c r="E128" s="462"/>
      <c r="F128" s="462"/>
      <c r="G128" s="462"/>
      <c r="H128" s="462"/>
      <c r="I128" s="462"/>
      <c r="J128" s="462"/>
    </row>
    <row r="129" spans="1:11">
      <c r="A129" s="480" t="s">
        <v>300</v>
      </c>
      <c r="B129" s="441" t="s">
        <v>371</v>
      </c>
      <c r="C129" s="466"/>
      <c r="D129" s="466"/>
      <c r="E129" s="466"/>
      <c r="F129" s="466"/>
      <c r="G129" s="466"/>
      <c r="H129" s="466"/>
      <c r="I129" s="466"/>
      <c r="J129" s="466"/>
    </row>
    <row r="130" spans="1:11">
      <c r="A130" s="480" t="s">
        <v>300</v>
      </c>
      <c r="B130" s="442" t="s">
        <v>372</v>
      </c>
      <c r="C130" s="462"/>
      <c r="D130" s="462"/>
      <c r="E130" s="462"/>
      <c r="F130" s="462"/>
      <c r="G130" s="462"/>
      <c r="H130" s="462"/>
      <c r="I130" s="462"/>
      <c r="J130" s="462"/>
    </row>
    <row r="131" spans="1:11">
      <c r="A131" s="480" t="s">
        <v>300</v>
      </c>
      <c r="B131" s="441" t="s">
        <v>373</v>
      </c>
      <c r="C131" s="463">
        <v>1196203208.9418421</v>
      </c>
      <c r="D131" s="463">
        <v>21170213.837684631</v>
      </c>
      <c r="E131" s="467">
        <v>1.801669734032282E-2</v>
      </c>
      <c r="F131" s="468">
        <v>6671609045.7813902</v>
      </c>
      <c r="G131" s="468">
        <v>192443318.79553413</v>
      </c>
      <c r="H131" s="467">
        <v>2.9701867015687503E-2</v>
      </c>
      <c r="I131" s="466"/>
      <c r="J131" s="466"/>
    </row>
    <row r="132" spans="1:11">
      <c r="A132" s="480" t="s">
        <v>300</v>
      </c>
      <c r="B132" s="442" t="s">
        <v>374</v>
      </c>
      <c r="C132" s="463">
        <v>72225842.720568419</v>
      </c>
      <c r="D132" s="463">
        <v>2419062.946696952</v>
      </c>
      <c r="E132" s="464">
        <v>3.4653696310489347E-2</v>
      </c>
      <c r="F132" s="465">
        <v>343063043.01323485</v>
      </c>
      <c r="G132" s="465">
        <v>19871094.058902621</v>
      </c>
      <c r="H132" s="464">
        <v>6.1483877068083934E-2</v>
      </c>
      <c r="I132" s="462"/>
      <c r="J132" s="462"/>
    </row>
    <row r="133" spans="1:11">
      <c r="A133" s="480" t="s">
        <v>300</v>
      </c>
      <c r="B133" s="441" t="s">
        <v>375</v>
      </c>
      <c r="C133" s="463">
        <v>68227010.752617911</v>
      </c>
      <c r="D133" s="463">
        <v>1849227.0953240991</v>
      </c>
      <c r="E133" s="467">
        <v>2.7859126855931109E-2</v>
      </c>
      <c r="F133" s="468">
        <v>326811370.39129186</v>
      </c>
      <c r="G133" s="468">
        <v>19440275.87677145</v>
      </c>
      <c r="H133" s="467">
        <v>6.3246922770914885E-2</v>
      </c>
      <c r="I133" s="466"/>
      <c r="J133" s="466"/>
    </row>
    <row r="134" spans="1:11">
      <c r="A134" s="480" t="s">
        <v>300</v>
      </c>
      <c r="B134" s="442" t="s">
        <v>376</v>
      </c>
      <c r="C134" s="463">
        <v>64153699.208519578</v>
      </c>
      <c r="D134" s="463">
        <v>605394.81496500969</v>
      </c>
      <c r="E134" s="464">
        <v>9.5265297908784536E-3</v>
      </c>
      <c r="F134" s="465">
        <v>328143822.40986788</v>
      </c>
      <c r="G134" s="465">
        <v>13849012.271904469</v>
      </c>
      <c r="H134" s="464">
        <v>4.4063763782244067E-2</v>
      </c>
      <c r="I134" s="462"/>
      <c r="J134" s="462"/>
    </row>
    <row r="135" spans="1:11">
      <c r="A135" s="480" t="s">
        <v>300</v>
      </c>
      <c r="B135" s="441" t="s">
        <v>377</v>
      </c>
      <c r="C135" s="463">
        <v>52240431.374801308</v>
      </c>
      <c r="D135" s="463">
        <v>2021967.83587116</v>
      </c>
      <c r="E135" s="467">
        <v>4.0263434868008229E-2</v>
      </c>
      <c r="F135" s="468">
        <v>242919271.05854124</v>
      </c>
      <c r="G135" s="468">
        <v>16695235.274634957</v>
      </c>
      <c r="H135" s="467">
        <v>7.3799564298210024E-2</v>
      </c>
      <c r="I135" s="466"/>
      <c r="J135" s="466"/>
    </row>
    <row r="136" spans="1:11">
      <c r="A136" s="480" t="s">
        <v>300</v>
      </c>
      <c r="B136" s="442" t="s">
        <v>378</v>
      </c>
      <c r="C136" s="463">
        <v>81868244.578258395</v>
      </c>
      <c r="D136" s="463">
        <v>1837916.1691157818</v>
      </c>
      <c r="E136" s="464">
        <v>2.296524587178652E-2</v>
      </c>
      <c r="F136" s="465">
        <v>379825209.55129784</v>
      </c>
      <c r="G136" s="465">
        <v>23619949.737141609</v>
      </c>
      <c r="H136" s="464">
        <v>6.6309940929746236E-2</v>
      </c>
      <c r="I136" s="462"/>
      <c r="J136" s="462"/>
    </row>
    <row r="137" spans="1:11">
      <c r="A137" s="480" t="s">
        <v>300</v>
      </c>
      <c r="B137" s="441" t="s">
        <v>379</v>
      </c>
      <c r="C137" s="463">
        <v>90793556.492632166</v>
      </c>
      <c r="D137" s="463">
        <v>2206391.653491199</v>
      </c>
      <c r="E137" s="467">
        <v>2.4906448439766936E-2</v>
      </c>
      <c r="F137" s="468">
        <v>442531375.91223431</v>
      </c>
      <c r="G137" s="468">
        <v>25600520.039021611</v>
      </c>
      <c r="H137" s="467">
        <v>6.1402315703893706E-2</v>
      </c>
      <c r="I137" s="466"/>
      <c r="J137" s="466"/>
    </row>
    <row r="138" spans="1:11">
      <c r="A138" s="480" t="s">
        <v>300</v>
      </c>
      <c r="B138" s="442" t="s">
        <v>380</v>
      </c>
      <c r="C138" s="463">
        <v>85013937.703613773</v>
      </c>
      <c r="D138" s="463">
        <v>2894911.9470336735</v>
      </c>
      <c r="E138" s="464">
        <v>3.5252633849004324E-2</v>
      </c>
      <c r="F138" s="465">
        <v>385422704.46987027</v>
      </c>
      <c r="G138" s="465">
        <v>22064205.847672701</v>
      </c>
      <c r="H138" s="464">
        <v>6.0722966247760683E-2</v>
      </c>
      <c r="I138" s="462"/>
      <c r="J138" s="462"/>
      <c r="K138" s="368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19"/>
  <sheetViews>
    <sheetView zoomScale="90" zoomScaleNormal="70" workbookViewId="0">
      <selection activeCell="C32" sqref="C32"/>
    </sheetView>
  </sheetViews>
  <sheetFormatPr defaultRowHeight="14.5"/>
  <cols>
    <col min="1" max="1" width="31.54296875" bestFit="1" customWidth="1"/>
    <col min="2" max="2" width="41.6328125" bestFit="1" customWidth="1"/>
    <col min="3" max="3" width="11.26953125" bestFit="1" customWidth="1"/>
    <col min="4" max="4" width="10.90625" bestFit="1" customWidth="1"/>
    <col min="5" max="5" width="8.453125" bestFit="1" customWidth="1"/>
    <col min="6" max="6" width="14.1796875" bestFit="1" customWidth="1"/>
    <col min="7" max="7" width="12.6328125" bestFit="1" customWidth="1"/>
    <col min="8" max="8" width="8.453125" bestFit="1" customWidth="1"/>
  </cols>
  <sheetData>
    <row r="1" spans="1:8" ht="15" customHeight="1">
      <c r="A1" s="481" t="s">
        <v>1</v>
      </c>
      <c r="B1" s="481" t="s">
        <v>0</v>
      </c>
      <c r="C1" s="481" t="s">
        <v>152</v>
      </c>
      <c r="D1" s="481"/>
      <c r="E1" s="481"/>
      <c r="F1" s="481"/>
      <c r="G1" s="481"/>
      <c r="H1" s="481"/>
    </row>
    <row r="2" spans="1:8" ht="15" customHeight="1">
      <c r="A2" s="482"/>
      <c r="B2" s="482"/>
      <c r="C2" s="481" t="s">
        <v>2</v>
      </c>
      <c r="D2" s="481"/>
      <c r="E2" s="481"/>
      <c r="F2" s="481" t="s">
        <v>5</v>
      </c>
      <c r="G2" s="481"/>
      <c r="H2" s="481"/>
    </row>
    <row r="3" spans="1:8" ht="29">
      <c r="A3" s="482"/>
      <c r="B3" s="482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8">
      <c r="A4" s="483" t="s">
        <v>298</v>
      </c>
      <c r="B4" s="442" t="s">
        <v>381</v>
      </c>
      <c r="C4" s="463">
        <v>59062440.503546618</v>
      </c>
      <c r="D4" s="463">
        <v>224030.43616858125</v>
      </c>
      <c r="E4" s="464">
        <v>3.8075542135152145E-3</v>
      </c>
      <c r="F4" s="465">
        <v>320114077.85009086</v>
      </c>
      <c r="G4" s="465">
        <v>3051689.1840503812</v>
      </c>
      <c r="H4" s="464">
        <v>9.6248854898545004E-3</v>
      </c>
    </row>
    <row r="5" spans="1:8">
      <c r="A5" s="483" t="s">
        <v>298</v>
      </c>
      <c r="B5" s="441" t="s">
        <v>382</v>
      </c>
      <c r="C5" s="463">
        <v>9127221.3061862048</v>
      </c>
      <c r="D5" s="463">
        <v>23484.062753178179</v>
      </c>
      <c r="E5" s="467">
        <v>2.5796068279670954E-3</v>
      </c>
      <c r="F5" s="468">
        <v>54410631.343257993</v>
      </c>
      <c r="G5" s="468">
        <v>1317227.5911032706</v>
      </c>
      <c r="H5" s="467">
        <v>2.48096279012779E-2</v>
      </c>
    </row>
    <row r="6" spans="1:8">
      <c r="A6" s="483" t="s">
        <v>298</v>
      </c>
      <c r="B6" s="442" t="s">
        <v>383</v>
      </c>
      <c r="C6" s="463">
        <v>4334740.0814980902</v>
      </c>
      <c r="D6" s="463">
        <v>23099.433626674116</v>
      </c>
      <c r="E6" s="464">
        <v>5.3574579871534323E-3</v>
      </c>
      <c r="F6" s="465">
        <v>23501436.112730432</v>
      </c>
      <c r="G6" s="465">
        <v>34183.588627781719</v>
      </c>
      <c r="H6" s="464">
        <v>1.4566506493537143E-3</v>
      </c>
    </row>
    <row r="7" spans="1:8">
      <c r="A7" s="483" t="s">
        <v>298</v>
      </c>
      <c r="B7" s="441" t="s">
        <v>384</v>
      </c>
      <c r="C7" s="466"/>
      <c r="D7" s="466"/>
      <c r="E7" s="466"/>
      <c r="F7" s="466"/>
      <c r="G7" s="466"/>
      <c r="H7" s="466"/>
    </row>
    <row r="8" spans="1:8">
      <c r="A8" s="483" t="s">
        <v>298</v>
      </c>
      <c r="B8" s="442" t="s">
        <v>385</v>
      </c>
      <c r="C8" s="463">
        <v>2949152.2318655555</v>
      </c>
      <c r="D8" s="463">
        <v>2783.4799202191643</v>
      </c>
      <c r="E8" s="464">
        <v>9.4471539530867452E-4</v>
      </c>
      <c r="F8" s="465">
        <v>16044231.370510375</v>
      </c>
      <c r="G8" s="465">
        <v>-78331.014092862606</v>
      </c>
      <c r="H8" s="464">
        <v>-4.8584717630038351E-3</v>
      </c>
    </row>
    <row r="9" spans="1:8">
      <c r="A9" s="483" t="s">
        <v>298</v>
      </c>
      <c r="B9" s="441" t="s">
        <v>386</v>
      </c>
      <c r="C9" s="463">
        <v>5759488.5992337521</v>
      </c>
      <c r="D9" s="463">
        <v>3898.7137962803245</v>
      </c>
      <c r="E9" s="467">
        <v>6.7737866558989382E-4</v>
      </c>
      <c r="F9" s="468">
        <v>32212930.304465827</v>
      </c>
      <c r="G9" s="468">
        <v>-143006.23683622479</v>
      </c>
      <c r="H9" s="467">
        <v>-4.4197835736783158E-3</v>
      </c>
    </row>
    <row r="10" spans="1:8">
      <c r="A10" s="483" t="s">
        <v>298</v>
      </c>
      <c r="B10" s="442" t="s">
        <v>387</v>
      </c>
      <c r="C10" s="463">
        <v>2788922.1557904771</v>
      </c>
      <c r="D10" s="463">
        <v>73335.800244348589</v>
      </c>
      <c r="E10" s="464">
        <v>2.7005512122482332E-2</v>
      </c>
      <c r="F10" s="465">
        <v>14623740.285406275</v>
      </c>
      <c r="G10" s="465">
        <v>663459.48344823159</v>
      </c>
      <c r="H10" s="464">
        <v>4.7524795013806312E-2</v>
      </c>
    </row>
    <row r="11" spans="1:8">
      <c r="A11" s="483" t="s">
        <v>298</v>
      </c>
      <c r="B11" s="441" t="s">
        <v>388</v>
      </c>
      <c r="C11" s="466"/>
      <c r="D11" s="466"/>
      <c r="E11" s="466"/>
      <c r="F11" s="466"/>
      <c r="G11" s="466"/>
      <c r="H11" s="466"/>
    </row>
    <row r="12" spans="1:8">
      <c r="A12" s="483" t="s">
        <v>298</v>
      </c>
      <c r="B12" s="442" t="s">
        <v>389</v>
      </c>
      <c r="C12" s="463">
        <v>3315061.8123357845</v>
      </c>
      <c r="D12" s="463">
        <v>18826.467015089467</v>
      </c>
      <c r="E12" s="464">
        <v>5.7115057156993795E-3</v>
      </c>
      <c r="F12" s="465">
        <v>17472078.176388245</v>
      </c>
      <c r="G12" s="465">
        <v>54548.096039272845</v>
      </c>
      <c r="H12" s="464">
        <v>3.1317928424774641E-3</v>
      </c>
    </row>
    <row r="13" spans="1:8">
      <c r="A13" s="483" t="s">
        <v>298</v>
      </c>
      <c r="B13" s="441" t="s">
        <v>390</v>
      </c>
      <c r="C13" s="466"/>
      <c r="D13" s="466"/>
      <c r="E13" s="466"/>
      <c r="F13" s="466"/>
      <c r="G13" s="466"/>
      <c r="H13" s="466"/>
    </row>
    <row r="14" spans="1:8">
      <c r="A14" s="483" t="s">
        <v>298</v>
      </c>
      <c r="B14" s="442" t="s">
        <v>391</v>
      </c>
      <c r="C14" s="463">
        <v>2495060.9693569099</v>
      </c>
      <c r="D14" s="463">
        <v>-22084.424454566557</v>
      </c>
      <c r="E14" s="464">
        <v>-8.7735990574331468E-3</v>
      </c>
      <c r="F14" s="465">
        <v>12929709.607167065</v>
      </c>
      <c r="G14" s="465">
        <v>-83418.294756602496</v>
      </c>
      <c r="H14" s="464">
        <v>-6.410318517216078E-3</v>
      </c>
    </row>
    <row r="15" spans="1:8">
      <c r="A15" s="483" t="s">
        <v>298</v>
      </c>
      <c r="B15" s="441" t="s">
        <v>392</v>
      </c>
      <c r="C15" s="463">
        <v>2710197.433962815</v>
      </c>
      <c r="D15" s="463">
        <v>-24285.97095170198</v>
      </c>
      <c r="E15" s="467">
        <v>-8.8813744153847535E-3</v>
      </c>
      <c r="F15" s="468">
        <v>13680237.02650662</v>
      </c>
      <c r="G15" s="468">
        <v>-144148.87375533395</v>
      </c>
      <c r="H15" s="467">
        <v>-1.0427144814628078E-2</v>
      </c>
    </row>
    <row r="16" spans="1:8">
      <c r="A16" s="483" t="s">
        <v>298</v>
      </c>
      <c r="B16" s="442" t="s">
        <v>393</v>
      </c>
      <c r="C16" s="463">
        <v>41910446.105624527</v>
      </c>
      <c r="D16" s="463">
        <v>16006.447725526989</v>
      </c>
      <c r="E16" s="464">
        <v>3.8206616095673326E-4</v>
      </c>
      <c r="F16" s="465">
        <v>214731025.36583298</v>
      </c>
      <c r="G16" s="465">
        <v>4673290.0501798987</v>
      </c>
      <c r="H16" s="464">
        <v>2.2247645596851554E-2</v>
      </c>
    </row>
    <row r="17" spans="1:8">
      <c r="A17" s="483" t="s">
        <v>298</v>
      </c>
      <c r="B17" s="441" t="s">
        <v>394</v>
      </c>
      <c r="C17" s="463">
        <v>8760461.1575243101</v>
      </c>
      <c r="D17" s="463">
        <v>-261100.65130014345</v>
      </c>
      <c r="E17" s="467">
        <v>-2.8941845861405892E-2</v>
      </c>
      <c r="F17" s="468">
        <v>46308525.912576437</v>
      </c>
      <c r="G17" s="468">
        <v>-817364.87998393178</v>
      </c>
      <c r="H17" s="467">
        <v>-1.7344284983000616E-2</v>
      </c>
    </row>
    <row r="18" spans="1:8">
      <c r="A18" s="483" t="s">
        <v>298</v>
      </c>
      <c r="B18" s="442" t="s">
        <v>395</v>
      </c>
      <c r="C18" s="463">
        <v>5877215.5390012693</v>
      </c>
      <c r="D18" s="463">
        <v>36393.882627229206</v>
      </c>
      <c r="E18" s="464">
        <v>6.2309525557098398E-3</v>
      </c>
      <c r="F18" s="465">
        <v>30497702.915891375</v>
      </c>
      <c r="G18" s="465">
        <v>871241.28438303992</v>
      </c>
      <c r="H18" s="464">
        <v>2.9407537599983165E-2</v>
      </c>
    </row>
    <row r="19" spans="1:8">
      <c r="A19" s="483" t="s">
        <v>298</v>
      </c>
      <c r="B19" s="441" t="s">
        <v>396</v>
      </c>
      <c r="C19" s="466"/>
      <c r="D19" s="466"/>
      <c r="E19" s="466"/>
      <c r="F19" s="466"/>
      <c r="G19" s="466"/>
      <c r="H19" s="466"/>
    </row>
    <row r="20" spans="1:8">
      <c r="A20" s="483" t="s">
        <v>298</v>
      </c>
      <c r="B20" s="442" t="s">
        <v>397</v>
      </c>
      <c r="C20" s="463">
        <v>3391960.0474673044</v>
      </c>
      <c r="D20" s="463">
        <v>-55446.62408666173</v>
      </c>
      <c r="E20" s="464">
        <v>-1.6083575095498785E-2</v>
      </c>
      <c r="F20" s="465">
        <v>18433171.154712569</v>
      </c>
      <c r="G20" s="465">
        <v>-14311.712047949433</v>
      </c>
      <c r="H20" s="464">
        <v>-7.7580839355253736E-4</v>
      </c>
    </row>
    <row r="21" spans="1:8">
      <c r="A21" s="483" t="s">
        <v>298</v>
      </c>
      <c r="B21" s="441" t="s">
        <v>398</v>
      </c>
      <c r="C21" s="466"/>
      <c r="D21" s="466"/>
      <c r="E21" s="466"/>
      <c r="F21" s="466"/>
      <c r="G21" s="466"/>
      <c r="H21" s="466"/>
    </row>
    <row r="22" spans="1:8">
      <c r="A22" s="483" t="s">
        <v>298</v>
      </c>
      <c r="B22" s="442" t="s">
        <v>399</v>
      </c>
      <c r="C22" s="462"/>
      <c r="D22" s="462"/>
      <c r="E22" s="462"/>
      <c r="F22" s="462"/>
      <c r="G22" s="462"/>
      <c r="H22" s="462"/>
    </row>
    <row r="23" spans="1:8">
      <c r="A23" s="483" t="s">
        <v>298</v>
      </c>
      <c r="B23" s="441" t="s">
        <v>400</v>
      </c>
      <c r="C23" s="463">
        <v>31009902.908913136</v>
      </c>
      <c r="D23" s="463">
        <v>332800.71426530555</v>
      </c>
      <c r="E23" s="467">
        <v>1.0848505577667261E-2</v>
      </c>
      <c r="F23" s="468">
        <v>160747313.68019196</v>
      </c>
      <c r="G23" s="468">
        <v>1945276.838845253</v>
      </c>
      <c r="H23" s="467">
        <v>1.2249697028689296E-2</v>
      </c>
    </row>
    <row r="24" spans="1:8">
      <c r="A24" s="483" t="s">
        <v>298</v>
      </c>
      <c r="B24" s="442" t="s">
        <v>401</v>
      </c>
      <c r="C24" s="462"/>
      <c r="D24" s="462"/>
      <c r="E24" s="462"/>
      <c r="F24" s="462"/>
      <c r="G24" s="462"/>
      <c r="H24" s="462"/>
    </row>
    <row r="25" spans="1:8">
      <c r="A25" s="483" t="s">
        <v>298</v>
      </c>
      <c r="B25" s="441" t="s">
        <v>402</v>
      </c>
      <c r="C25" s="466"/>
      <c r="D25" s="466"/>
      <c r="E25" s="466"/>
      <c r="F25" s="466"/>
      <c r="G25" s="466"/>
      <c r="H25" s="466"/>
    </row>
    <row r="26" spans="1:8">
      <c r="A26" s="483" t="s">
        <v>298</v>
      </c>
      <c r="B26" s="442" t="s">
        <v>403</v>
      </c>
      <c r="C26" s="462"/>
      <c r="D26" s="462"/>
      <c r="E26" s="462"/>
      <c r="F26" s="462"/>
      <c r="G26" s="462"/>
      <c r="H26" s="462"/>
    </row>
    <row r="27" spans="1:8">
      <c r="A27" s="483" t="s">
        <v>298</v>
      </c>
      <c r="B27" s="441" t="s">
        <v>404</v>
      </c>
      <c r="C27" s="466"/>
      <c r="D27" s="466"/>
      <c r="E27" s="466"/>
      <c r="F27" s="466"/>
      <c r="G27" s="466"/>
      <c r="H27" s="466"/>
    </row>
    <row r="28" spans="1:8">
      <c r="A28" s="483" t="s">
        <v>298</v>
      </c>
      <c r="B28" s="442" t="s">
        <v>405</v>
      </c>
      <c r="C28" s="463">
        <v>3395117.4412457538</v>
      </c>
      <c r="D28" s="463">
        <v>-30193.006731822155</v>
      </c>
      <c r="E28" s="464">
        <v>-8.8146774403030162E-3</v>
      </c>
      <c r="F28" s="465">
        <v>18368337.924651884</v>
      </c>
      <c r="G28" s="465">
        <v>-288258.56846173853</v>
      </c>
      <c r="H28" s="464">
        <v>-1.5450758586548104E-2</v>
      </c>
    </row>
    <row r="29" spans="1:8">
      <c r="A29" s="483" t="s">
        <v>298</v>
      </c>
      <c r="B29" s="441" t="s">
        <v>406</v>
      </c>
      <c r="C29" s="463">
        <v>1301443.7878086609</v>
      </c>
      <c r="D29" s="463">
        <v>13842.401260686107</v>
      </c>
      <c r="E29" s="467">
        <v>1.0750533049515594E-2</v>
      </c>
      <c r="F29" s="468">
        <v>6214260.7282814672</v>
      </c>
      <c r="G29" s="468">
        <v>115160.81625491753</v>
      </c>
      <c r="H29" s="467">
        <v>1.888160842025836E-2</v>
      </c>
    </row>
    <row r="30" spans="1:8">
      <c r="A30" s="483" t="s">
        <v>298</v>
      </c>
      <c r="B30" s="442" t="s">
        <v>407</v>
      </c>
      <c r="C30" s="463">
        <v>50382991.785247996</v>
      </c>
      <c r="D30" s="463">
        <v>-260683.8915476352</v>
      </c>
      <c r="E30" s="464">
        <v>-5.1474125458685384E-3</v>
      </c>
      <c r="F30" s="465">
        <v>285208755.12494016</v>
      </c>
      <c r="G30" s="465">
        <v>2272079.6798338294</v>
      </c>
      <c r="H30" s="464">
        <v>8.0303469893377062E-3</v>
      </c>
    </row>
    <row r="31" spans="1:8">
      <c r="A31" s="483" t="s">
        <v>298</v>
      </c>
      <c r="B31" s="441" t="s">
        <v>408</v>
      </c>
      <c r="C31" s="463">
        <v>9066567.3613395914</v>
      </c>
      <c r="D31" s="463">
        <v>-60266.684821628034</v>
      </c>
      <c r="E31" s="467">
        <v>-6.6032410052395364E-3</v>
      </c>
      <c r="F31" s="468">
        <v>57016574.269962937</v>
      </c>
      <c r="G31" s="468">
        <v>-281398.74836987257</v>
      </c>
      <c r="H31" s="467">
        <v>-4.9111466522530813E-3</v>
      </c>
    </row>
    <row r="32" spans="1:8">
      <c r="A32" s="483" t="s">
        <v>298</v>
      </c>
      <c r="B32" s="442" t="s">
        <v>409</v>
      </c>
      <c r="C32" s="463">
        <v>4130994.6773043727</v>
      </c>
      <c r="D32" s="463">
        <v>-34524.620353240054</v>
      </c>
      <c r="E32" s="464">
        <v>-8.2881911920691873E-3</v>
      </c>
      <c r="F32" s="465">
        <v>23662919.889710542</v>
      </c>
      <c r="G32" s="465">
        <v>476964.39230551198</v>
      </c>
      <c r="H32" s="464">
        <v>2.0571263166570548E-2</v>
      </c>
    </row>
    <row r="33" spans="1:8">
      <c r="A33" s="483" t="s">
        <v>298</v>
      </c>
      <c r="B33" s="441" t="s">
        <v>410</v>
      </c>
      <c r="C33" s="463">
        <v>1670506.8592005982</v>
      </c>
      <c r="D33" s="463">
        <v>16206.212017232552</v>
      </c>
      <c r="E33" s="467">
        <v>9.7964127891900822E-3</v>
      </c>
      <c r="F33" s="468">
        <v>9184358.8876732886</v>
      </c>
      <c r="G33" s="468">
        <v>185586.80320104398</v>
      </c>
      <c r="H33" s="467">
        <v>2.0623569689167006E-2</v>
      </c>
    </row>
    <row r="34" spans="1:8">
      <c r="A34" s="483" t="s">
        <v>298</v>
      </c>
      <c r="B34" s="442" t="s">
        <v>411</v>
      </c>
      <c r="C34" s="463">
        <v>1818757.1025006217</v>
      </c>
      <c r="D34" s="463">
        <v>-6675.7498058821075</v>
      </c>
      <c r="E34" s="464">
        <v>-3.6570777158124682E-3</v>
      </c>
      <c r="F34" s="465">
        <v>9684893.6755219325</v>
      </c>
      <c r="G34" s="465">
        <v>-46509.510208003223</v>
      </c>
      <c r="H34" s="464">
        <v>-4.7793220895630401E-3</v>
      </c>
    </row>
    <row r="35" spans="1:8">
      <c r="A35" s="483" t="s">
        <v>298</v>
      </c>
      <c r="B35" s="441" t="s">
        <v>412</v>
      </c>
      <c r="C35" s="466"/>
      <c r="D35" s="466"/>
      <c r="E35" s="466"/>
      <c r="F35" s="466"/>
      <c r="G35" s="466"/>
      <c r="H35" s="466"/>
    </row>
    <row r="36" spans="1:8">
      <c r="A36" s="483" t="s">
        <v>298</v>
      </c>
      <c r="B36" s="442" t="s">
        <v>413</v>
      </c>
      <c r="C36" s="463">
        <v>2926373.2886036215</v>
      </c>
      <c r="D36" s="463">
        <v>5556.8721283366904</v>
      </c>
      <c r="E36" s="464">
        <v>1.9025064694214789E-3</v>
      </c>
      <c r="F36" s="465">
        <v>16564173.812038472</v>
      </c>
      <c r="G36" s="465">
        <v>275192.00645455904</v>
      </c>
      <c r="H36" s="464">
        <v>1.6894365144432932E-2</v>
      </c>
    </row>
    <row r="37" spans="1:8">
      <c r="A37" s="483" t="s">
        <v>298</v>
      </c>
      <c r="B37" s="441" t="s">
        <v>414</v>
      </c>
      <c r="C37" s="463">
        <v>5032965.7487715287</v>
      </c>
      <c r="D37" s="463">
        <v>-24579.036763685755</v>
      </c>
      <c r="E37" s="467">
        <v>-4.8598752568603659E-3</v>
      </c>
      <c r="F37" s="468">
        <v>28576114.944920696</v>
      </c>
      <c r="G37" s="468">
        <v>477533.11277880892</v>
      </c>
      <c r="H37" s="467">
        <v>1.699491866285437E-2</v>
      </c>
    </row>
    <row r="38" spans="1:8">
      <c r="A38" s="483" t="s">
        <v>298</v>
      </c>
      <c r="B38" s="442" t="s">
        <v>415</v>
      </c>
      <c r="C38" s="463">
        <v>3898881.2876295717</v>
      </c>
      <c r="D38" s="463">
        <v>-58550.801067185123</v>
      </c>
      <c r="E38" s="464">
        <v>-1.479514992421937E-2</v>
      </c>
      <c r="F38" s="465">
        <v>22676502.607103631</v>
      </c>
      <c r="G38" s="465">
        <v>50170.564341109246</v>
      </c>
      <c r="H38" s="464">
        <v>2.217352960536849E-3</v>
      </c>
    </row>
    <row r="39" spans="1:8">
      <c r="A39" s="483" t="s">
        <v>298</v>
      </c>
      <c r="B39" s="441" t="s">
        <v>416</v>
      </c>
      <c r="C39" s="463">
        <v>3376254.5230113207</v>
      </c>
      <c r="D39" s="463">
        <v>-22775.385265541729</v>
      </c>
      <c r="E39" s="467">
        <v>-6.7005545347165558E-3</v>
      </c>
      <c r="F39" s="468">
        <v>17681615.155198202</v>
      </c>
      <c r="G39" s="468">
        <v>67221.05607361719</v>
      </c>
      <c r="H39" s="467">
        <v>3.8162570733533208E-3</v>
      </c>
    </row>
    <row r="40" spans="1:8">
      <c r="A40" s="483" t="s">
        <v>298</v>
      </c>
      <c r="B40" s="442" t="s">
        <v>417</v>
      </c>
      <c r="C40" s="463">
        <v>65307207.662178665</v>
      </c>
      <c r="D40" s="463">
        <v>-1644294.0541622564</v>
      </c>
      <c r="E40" s="464">
        <v>-2.455947980269025E-2</v>
      </c>
      <c r="F40" s="465">
        <v>404406295.32805526</v>
      </c>
      <c r="G40" s="465">
        <v>-6907282.8776795268</v>
      </c>
      <c r="H40" s="464">
        <v>-1.6793228436102287E-2</v>
      </c>
    </row>
    <row r="41" spans="1:8">
      <c r="A41" s="483" t="s">
        <v>298</v>
      </c>
      <c r="B41" s="441" t="s">
        <v>418</v>
      </c>
      <c r="C41" s="463">
        <v>1518137.3551223059</v>
      </c>
      <c r="D41" s="463">
        <v>-99597.233489422593</v>
      </c>
      <c r="E41" s="467">
        <v>-6.156586759691695E-2</v>
      </c>
      <c r="F41" s="468">
        <v>8954512.0734088141</v>
      </c>
      <c r="G41" s="468">
        <v>-618771.86732456088</v>
      </c>
      <c r="H41" s="467">
        <v>-6.4635277837289243E-2</v>
      </c>
    </row>
    <row r="42" spans="1:8">
      <c r="A42" s="483" t="s">
        <v>298</v>
      </c>
      <c r="B42" s="442" t="s">
        <v>419</v>
      </c>
      <c r="C42" s="463">
        <v>6534695.590316412</v>
      </c>
      <c r="D42" s="463">
        <v>-214460.68131884746</v>
      </c>
      <c r="E42" s="464">
        <v>-3.1775924676713044E-2</v>
      </c>
      <c r="F42" s="465">
        <v>41902608.484567367</v>
      </c>
      <c r="G42" s="465">
        <v>-1554293.7009605616</v>
      </c>
      <c r="H42" s="464">
        <v>-3.5766325319851591E-2</v>
      </c>
    </row>
    <row r="43" spans="1:8">
      <c r="A43" s="483" t="s">
        <v>298</v>
      </c>
      <c r="B43" s="441" t="s">
        <v>420</v>
      </c>
      <c r="C43" s="463">
        <v>3390986.4283060785</v>
      </c>
      <c r="D43" s="463">
        <v>-36259.483273227699</v>
      </c>
      <c r="E43" s="467">
        <v>-1.0579772858061123E-2</v>
      </c>
      <c r="F43" s="468">
        <v>19837613.315397233</v>
      </c>
      <c r="G43" s="468">
        <v>-44055.213776607066</v>
      </c>
      <c r="H43" s="467">
        <v>-2.2158710528727304E-3</v>
      </c>
    </row>
    <row r="44" spans="1:8">
      <c r="A44" s="483" t="s">
        <v>298</v>
      </c>
      <c r="B44" s="442" t="s">
        <v>421</v>
      </c>
      <c r="C44" s="463">
        <v>6149665.7830521353</v>
      </c>
      <c r="D44" s="463">
        <v>-30432.935568620451</v>
      </c>
      <c r="E44" s="464">
        <v>-4.9243445702453637E-3</v>
      </c>
      <c r="F44" s="465">
        <v>35484980.660376556</v>
      </c>
      <c r="G44" s="465">
        <v>89751.284783959389</v>
      </c>
      <c r="H44" s="464">
        <v>2.535688745835589E-3</v>
      </c>
    </row>
    <row r="45" spans="1:8">
      <c r="A45" s="483" t="s">
        <v>298</v>
      </c>
      <c r="B45" s="441" t="s">
        <v>422</v>
      </c>
      <c r="C45" s="463">
        <v>4197500.3729378683</v>
      </c>
      <c r="D45" s="463">
        <v>-192614.14927629195</v>
      </c>
      <c r="E45" s="467">
        <v>-4.3874515870065897E-2</v>
      </c>
      <c r="F45" s="468">
        <v>26363725.208920088</v>
      </c>
      <c r="G45" s="468">
        <v>-885933.43426780775</v>
      </c>
      <c r="H45" s="467">
        <v>-3.2511725958419703E-2</v>
      </c>
    </row>
    <row r="46" spans="1:8">
      <c r="A46" s="483" t="s">
        <v>298</v>
      </c>
      <c r="B46" s="442" t="s">
        <v>423</v>
      </c>
      <c r="C46" s="463">
        <v>5520561.151442619</v>
      </c>
      <c r="D46" s="463">
        <v>-28025.198888903484</v>
      </c>
      <c r="E46" s="464">
        <v>-5.0508719013139273E-3</v>
      </c>
      <c r="F46" s="465">
        <v>33384396.099712368</v>
      </c>
      <c r="G46" s="465">
        <v>52671.296293932945</v>
      </c>
      <c r="H46" s="464">
        <v>1.5802151435178981E-3</v>
      </c>
    </row>
    <row r="47" spans="1:8">
      <c r="A47" s="483" t="s">
        <v>298</v>
      </c>
      <c r="B47" s="441" t="s">
        <v>424</v>
      </c>
      <c r="C47" s="463">
        <v>17986276.787160847</v>
      </c>
      <c r="D47" s="463">
        <v>-491658.66751113161</v>
      </c>
      <c r="E47" s="467">
        <v>-2.660787882484026E-2</v>
      </c>
      <c r="F47" s="468">
        <v>118112886.71332422</v>
      </c>
      <c r="G47" s="468">
        <v>-2218695.0957558602</v>
      </c>
      <c r="H47" s="467">
        <v>-1.8438177761812155E-2</v>
      </c>
    </row>
    <row r="48" spans="1:8">
      <c r="A48" s="483" t="s">
        <v>298</v>
      </c>
      <c r="B48" s="442" t="s">
        <v>425</v>
      </c>
      <c r="C48" s="463">
        <v>7929402.040390674</v>
      </c>
      <c r="D48" s="463">
        <v>-173353.06898617279</v>
      </c>
      <c r="E48" s="464">
        <v>-2.1394336450519327E-2</v>
      </c>
      <c r="F48" s="465">
        <v>50138699.22914321</v>
      </c>
      <c r="G48" s="465">
        <v>-283830.1659078151</v>
      </c>
      <c r="H48" s="464">
        <v>-5.6290346659141031E-3</v>
      </c>
    </row>
    <row r="49" spans="1:8">
      <c r="A49" s="483" t="s">
        <v>298</v>
      </c>
      <c r="B49" s="441" t="s">
        <v>426</v>
      </c>
      <c r="C49" s="463">
        <v>3307158.3479421125</v>
      </c>
      <c r="D49" s="463">
        <v>-111958.55951111997</v>
      </c>
      <c r="E49" s="467">
        <v>-3.2744876101505858E-2</v>
      </c>
      <c r="F49" s="468">
        <v>19078476.383089799</v>
      </c>
      <c r="G49" s="468">
        <v>-405156.66053835303</v>
      </c>
      <c r="H49" s="467">
        <v>-2.0794718296691272E-2</v>
      </c>
    </row>
    <row r="50" spans="1:8">
      <c r="A50" s="483" t="s">
        <v>298</v>
      </c>
      <c r="B50" s="442" t="s">
        <v>427</v>
      </c>
      <c r="C50" s="463">
        <v>1032429.1742101285</v>
      </c>
      <c r="D50" s="463">
        <v>-38960.901504532783</v>
      </c>
      <c r="E50" s="464">
        <v>-3.6364814634431121E-2</v>
      </c>
      <c r="F50" s="465">
        <v>6521932.3961376492</v>
      </c>
      <c r="G50" s="465">
        <v>-349205.7067590896</v>
      </c>
      <c r="H50" s="464">
        <v>-5.0822105672984688E-2</v>
      </c>
    </row>
    <row r="51" spans="1:8">
      <c r="A51" s="483" t="s">
        <v>298</v>
      </c>
      <c r="B51" s="441" t="s">
        <v>428</v>
      </c>
      <c r="C51" s="463">
        <v>1670372.6553212004</v>
      </c>
      <c r="D51" s="463">
        <v>-45104.235688679153</v>
      </c>
      <c r="E51" s="467">
        <v>-2.6292534702771111E-2</v>
      </c>
      <c r="F51" s="468">
        <v>9345755.4031770732</v>
      </c>
      <c r="G51" s="468">
        <v>-189834.99193744361</v>
      </c>
      <c r="H51" s="467">
        <v>-1.9908048067448874E-2</v>
      </c>
    </row>
    <row r="52" spans="1:8">
      <c r="A52" s="483" t="s">
        <v>298</v>
      </c>
      <c r="B52" s="442" t="s">
        <v>429</v>
      </c>
      <c r="C52" s="463">
        <v>59292451.998460747</v>
      </c>
      <c r="D52" s="463">
        <v>-688659.28895449638</v>
      </c>
      <c r="E52" s="464">
        <v>-1.1481269255826298E-2</v>
      </c>
      <c r="F52" s="465">
        <v>356860471.18294764</v>
      </c>
      <c r="G52" s="465">
        <v>5026769.5322465897</v>
      </c>
      <c r="H52" s="464">
        <v>1.4287345153868017E-2</v>
      </c>
    </row>
    <row r="53" spans="1:8">
      <c r="A53" s="483" t="s">
        <v>298</v>
      </c>
      <c r="B53" s="441" t="s">
        <v>430</v>
      </c>
      <c r="C53" s="463">
        <v>6311496.2286418481</v>
      </c>
      <c r="D53" s="463">
        <v>-74378.992284769192</v>
      </c>
      <c r="E53" s="467">
        <v>-1.164742336978775E-2</v>
      </c>
      <c r="F53" s="468">
        <v>37273358.221490681</v>
      </c>
      <c r="G53" s="468">
        <v>155096.10201872885</v>
      </c>
      <c r="H53" s="467">
        <v>4.1784311323499876E-3</v>
      </c>
    </row>
    <row r="54" spans="1:8">
      <c r="A54" s="483" t="s">
        <v>298</v>
      </c>
      <c r="B54" s="442" t="s">
        <v>431</v>
      </c>
      <c r="C54" s="463">
        <v>5009617.9842355335</v>
      </c>
      <c r="D54" s="463">
        <v>-3916.3216981990263</v>
      </c>
      <c r="E54" s="464">
        <v>-7.8114987536115831E-4</v>
      </c>
      <c r="F54" s="465">
        <v>27483567.837309219</v>
      </c>
      <c r="G54" s="465">
        <v>709549.54035925493</v>
      </c>
      <c r="H54" s="464">
        <v>2.6501421358933082E-2</v>
      </c>
    </row>
    <row r="55" spans="1:8">
      <c r="A55" s="483" t="s">
        <v>298</v>
      </c>
      <c r="B55" s="441" t="s">
        <v>432</v>
      </c>
      <c r="C55" s="463">
        <v>2571914.5684351055</v>
      </c>
      <c r="D55" s="463">
        <v>-33226.963724548463</v>
      </c>
      <c r="E55" s="467">
        <v>-1.2754379489318346E-2</v>
      </c>
      <c r="F55" s="468">
        <v>15979362.983852904</v>
      </c>
      <c r="G55" s="468">
        <v>263351.18765101954</v>
      </c>
      <c r="H55" s="467">
        <v>1.675687134026357E-2</v>
      </c>
    </row>
    <row r="56" spans="1:8">
      <c r="A56" s="483" t="s">
        <v>298</v>
      </c>
      <c r="B56" s="442" t="s">
        <v>433</v>
      </c>
      <c r="C56" s="463">
        <v>7475961.6541208541</v>
      </c>
      <c r="D56" s="463">
        <v>-244425.4017432509</v>
      </c>
      <c r="E56" s="464">
        <v>-3.1659734152524759E-2</v>
      </c>
      <c r="F56" s="465">
        <v>51111981.230065659</v>
      </c>
      <c r="G56" s="465">
        <v>-176133.11677823961</v>
      </c>
      <c r="H56" s="464">
        <v>-3.4341897537334253E-3</v>
      </c>
    </row>
    <row r="57" spans="1:8">
      <c r="A57" s="483" t="s">
        <v>298</v>
      </c>
      <c r="B57" s="441" t="s">
        <v>434</v>
      </c>
      <c r="C57" s="466"/>
      <c r="D57" s="466"/>
      <c r="E57" s="466"/>
      <c r="F57" s="466"/>
      <c r="G57" s="466"/>
      <c r="H57" s="466"/>
    </row>
    <row r="58" spans="1:8">
      <c r="A58" s="483" t="s">
        <v>298</v>
      </c>
      <c r="B58" s="442" t="s">
        <v>435</v>
      </c>
      <c r="C58" s="463">
        <v>6009897.993898036</v>
      </c>
      <c r="D58" s="463">
        <v>-27595.78046500776</v>
      </c>
      <c r="E58" s="464">
        <v>-4.5707343968100604E-3</v>
      </c>
      <c r="F58" s="465">
        <v>36669803.542637207</v>
      </c>
      <c r="G58" s="465">
        <v>1024823.309313044</v>
      </c>
      <c r="H58" s="464">
        <v>2.8750845213120532E-2</v>
      </c>
    </row>
    <row r="59" spans="1:8">
      <c r="A59" s="483" t="s">
        <v>298</v>
      </c>
      <c r="B59" s="441" t="s">
        <v>436</v>
      </c>
      <c r="C59" s="463">
        <v>7643554.6559344335</v>
      </c>
      <c r="D59" s="463">
        <v>-79593.520722672343</v>
      </c>
      <c r="E59" s="467">
        <v>-1.0305838875814976E-2</v>
      </c>
      <c r="F59" s="468">
        <v>43925866.906647332</v>
      </c>
      <c r="G59" s="468">
        <v>919994.32553936541</v>
      </c>
      <c r="H59" s="467">
        <v>2.1392295291864614E-2</v>
      </c>
    </row>
    <row r="60" spans="1:8">
      <c r="A60" s="483" t="s">
        <v>298</v>
      </c>
      <c r="B60" s="442" t="s">
        <v>437</v>
      </c>
      <c r="C60" s="463">
        <v>5938032.7808229942</v>
      </c>
      <c r="D60" s="463">
        <v>-175766.48587355018</v>
      </c>
      <c r="E60" s="464">
        <v>-2.8749142424579748E-2</v>
      </c>
      <c r="F60" s="465">
        <v>38222058.12260206</v>
      </c>
      <c r="G60" s="465">
        <v>-9690.2468870058656</v>
      </c>
      <c r="H60" s="464">
        <v>-2.5346073094421152E-4</v>
      </c>
    </row>
    <row r="61" spans="1:8">
      <c r="A61" s="483" t="s">
        <v>298</v>
      </c>
      <c r="B61" s="441" t="s">
        <v>438</v>
      </c>
      <c r="C61" s="463">
        <v>39985681.977742895</v>
      </c>
      <c r="D61" s="463">
        <v>893379.62258316576</v>
      </c>
      <c r="E61" s="467">
        <v>2.2853082800462124E-2</v>
      </c>
      <c r="F61" s="468">
        <v>231061677.03714225</v>
      </c>
      <c r="G61" s="468">
        <v>7200357.5906225145</v>
      </c>
      <c r="H61" s="467">
        <v>3.2164366798269825E-2</v>
      </c>
    </row>
    <row r="62" spans="1:8">
      <c r="A62" s="483" t="s">
        <v>298</v>
      </c>
      <c r="B62" s="442" t="s">
        <v>439</v>
      </c>
      <c r="C62" s="463">
        <v>17499532.840112392</v>
      </c>
      <c r="D62" s="463">
        <v>334354.48987895623</v>
      </c>
      <c r="E62" s="464">
        <v>1.9478649336283141E-2</v>
      </c>
      <c r="F62" s="465">
        <v>98734121.581042826</v>
      </c>
      <c r="G62" s="465">
        <v>2390494.9465201795</v>
      </c>
      <c r="H62" s="464">
        <v>2.4812175231771871E-2</v>
      </c>
    </row>
    <row r="63" spans="1:8">
      <c r="A63" s="483" t="s">
        <v>298</v>
      </c>
      <c r="B63" s="441" t="s">
        <v>440</v>
      </c>
      <c r="C63" s="463">
        <v>3405122.1564586037</v>
      </c>
      <c r="D63" s="463">
        <v>101048.33995077107</v>
      </c>
      <c r="E63" s="467">
        <v>3.0582954728769308E-2</v>
      </c>
      <c r="F63" s="468">
        <v>19925711.747153591</v>
      </c>
      <c r="G63" s="468">
        <v>859732.77122863755</v>
      </c>
      <c r="H63" s="467">
        <v>4.5092505992702592E-2</v>
      </c>
    </row>
    <row r="64" spans="1:8">
      <c r="A64" s="483" t="s">
        <v>298</v>
      </c>
      <c r="B64" s="442" t="s">
        <v>441</v>
      </c>
      <c r="C64" s="463">
        <v>3856801.1011523535</v>
      </c>
      <c r="D64" s="463">
        <v>46625.145651235711</v>
      </c>
      <c r="E64" s="464">
        <v>1.2237005900979061E-2</v>
      </c>
      <c r="F64" s="465">
        <v>22346371.523894586</v>
      </c>
      <c r="G64" s="465">
        <v>455251.31699252874</v>
      </c>
      <c r="H64" s="464">
        <v>2.0796163590065732E-2</v>
      </c>
    </row>
    <row r="65" spans="1:8">
      <c r="A65" s="483" t="s">
        <v>298</v>
      </c>
      <c r="B65" s="441" t="s">
        <v>442</v>
      </c>
      <c r="C65" s="463">
        <v>5626685.9490924226</v>
      </c>
      <c r="D65" s="463">
        <v>104185.88871094398</v>
      </c>
      <c r="E65" s="467">
        <v>1.8865710741838744E-2</v>
      </c>
      <c r="F65" s="468">
        <v>35909042.228872202</v>
      </c>
      <c r="G65" s="468">
        <v>810192.56068942696</v>
      </c>
      <c r="H65" s="467">
        <v>2.3083165640720962E-2</v>
      </c>
    </row>
    <row r="66" spans="1:8">
      <c r="A66" s="483" t="s">
        <v>298</v>
      </c>
      <c r="B66" s="442" t="s">
        <v>443</v>
      </c>
      <c r="C66" s="463">
        <v>52818091.638759539</v>
      </c>
      <c r="D66" s="463">
        <v>594208.06977107376</v>
      </c>
      <c r="E66" s="464">
        <v>1.1378090428417044E-2</v>
      </c>
      <c r="F66" s="465">
        <v>290888194.49688125</v>
      </c>
      <c r="G66" s="465">
        <v>4121686.1126189232</v>
      </c>
      <c r="H66" s="464">
        <v>1.437296892109846E-2</v>
      </c>
    </row>
    <row r="67" spans="1:8">
      <c r="A67" s="483" t="s">
        <v>298</v>
      </c>
      <c r="B67" s="441" t="s">
        <v>444</v>
      </c>
      <c r="C67" s="463">
        <v>1113830.4970233934</v>
      </c>
      <c r="D67" s="463">
        <v>53828.073542997474</v>
      </c>
      <c r="E67" s="467">
        <v>5.0781085354747769E-2</v>
      </c>
      <c r="F67" s="468">
        <v>5931653.1389201339</v>
      </c>
      <c r="G67" s="468">
        <v>318854.31298203208</v>
      </c>
      <c r="H67" s="467">
        <v>5.680843423579144E-2</v>
      </c>
    </row>
    <row r="68" spans="1:8">
      <c r="A68" s="483" t="s">
        <v>298</v>
      </c>
      <c r="B68" s="442" t="s">
        <v>445</v>
      </c>
      <c r="C68" s="463">
        <v>6451264.5859239334</v>
      </c>
      <c r="D68" s="463">
        <v>-122883.06987494417</v>
      </c>
      <c r="E68" s="464">
        <v>-1.8691863388032109E-2</v>
      </c>
      <c r="F68" s="465">
        <v>37173899.274431966</v>
      </c>
      <c r="G68" s="465">
        <v>-700743.75354360044</v>
      </c>
      <c r="H68" s="464">
        <v>-1.8501659620290177E-2</v>
      </c>
    </row>
    <row r="69" spans="1:8">
      <c r="A69" s="483" t="s">
        <v>298</v>
      </c>
      <c r="B69" s="441" t="s">
        <v>446</v>
      </c>
      <c r="C69" s="463">
        <v>2665689.4284054912</v>
      </c>
      <c r="D69" s="463">
        <v>20104.891017572489</v>
      </c>
      <c r="E69" s="467">
        <v>7.5994135637875984E-3</v>
      </c>
      <c r="F69" s="468">
        <v>14469005.749926524</v>
      </c>
      <c r="G69" s="468">
        <v>252170.39641397446</v>
      </c>
      <c r="H69" s="467">
        <v>1.7737449308764117E-2</v>
      </c>
    </row>
    <row r="70" spans="1:8">
      <c r="A70" s="483" t="s">
        <v>298</v>
      </c>
      <c r="B70" s="442" t="s">
        <v>447</v>
      </c>
      <c r="C70" s="463">
        <v>8052739.0036518974</v>
      </c>
      <c r="D70" s="463">
        <v>-178899.95349258929</v>
      </c>
      <c r="E70" s="464">
        <v>-2.1733211869954118E-2</v>
      </c>
      <c r="F70" s="465">
        <v>43921173.842089154</v>
      </c>
      <c r="G70" s="465">
        <v>35796.090495668352</v>
      </c>
      <c r="H70" s="464">
        <v>8.1567237949475304E-4</v>
      </c>
    </row>
    <row r="71" spans="1:8">
      <c r="A71" s="483" t="s">
        <v>298</v>
      </c>
      <c r="B71" s="441" t="s">
        <v>448</v>
      </c>
      <c r="C71" s="463">
        <v>4779013.2923261719</v>
      </c>
      <c r="D71" s="463">
        <v>248757.40358944237</v>
      </c>
      <c r="E71" s="467">
        <v>5.4910232379568484E-2</v>
      </c>
      <c r="F71" s="468">
        <v>27118084.816108923</v>
      </c>
      <c r="G71" s="468">
        <v>278805.61088650674</v>
      </c>
      <c r="H71" s="467">
        <v>1.0387969391974448E-2</v>
      </c>
    </row>
    <row r="72" spans="1:8">
      <c r="A72" s="483" t="s">
        <v>298</v>
      </c>
      <c r="B72" s="442" t="s">
        <v>449</v>
      </c>
      <c r="C72" s="462"/>
      <c r="D72" s="462"/>
      <c r="E72" s="462"/>
      <c r="F72" s="462"/>
      <c r="G72" s="462"/>
      <c r="H72" s="462"/>
    </row>
    <row r="73" spans="1:8">
      <c r="A73" s="483" t="s">
        <v>298</v>
      </c>
      <c r="B73" s="441" t="s">
        <v>450</v>
      </c>
      <c r="C73" s="463">
        <v>4981017.4649368515</v>
      </c>
      <c r="D73" s="463">
        <v>142410.11164909229</v>
      </c>
      <c r="E73" s="467">
        <v>2.9432045473234525E-2</v>
      </c>
      <c r="F73" s="468">
        <v>29660315.659568764</v>
      </c>
      <c r="G73" s="468">
        <v>501476.26252226904</v>
      </c>
      <c r="H73" s="467">
        <v>1.7198087197293033E-2</v>
      </c>
    </row>
    <row r="74" spans="1:8">
      <c r="A74" s="483" t="s">
        <v>298</v>
      </c>
      <c r="B74" s="442" t="s">
        <v>451</v>
      </c>
      <c r="C74" s="463">
        <v>1170282.581064668</v>
      </c>
      <c r="D74" s="463">
        <v>41164.986730577191</v>
      </c>
      <c r="E74" s="464">
        <v>3.645766121894034E-2</v>
      </c>
      <c r="F74" s="465">
        <v>6150240.1801148197</v>
      </c>
      <c r="G74" s="465">
        <v>205736.18195873778</v>
      </c>
      <c r="H74" s="464">
        <v>3.4609478271451215E-2</v>
      </c>
    </row>
    <row r="75" spans="1:8">
      <c r="A75" s="483" t="s">
        <v>298</v>
      </c>
      <c r="B75" s="441" t="s">
        <v>452</v>
      </c>
      <c r="C75" s="463">
        <v>5182268.3075619899</v>
      </c>
      <c r="D75" s="463">
        <v>65617.2105436977</v>
      </c>
      <c r="E75" s="467">
        <v>1.2824249552981219E-2</v>
      </c>
      <c r="F75" s="468">
        <v>26345891.294981431</v>
      </c>
      <c r="G75" s="468">
        <v>1253820.3516317233</v>
      </c>
      <c r="H75" s="467">
        <v>4.9968787130503088E-2</v>
      </c>
    </row>
    <row r="76" spans="1:8">
      <c r="A76" s="483" t="s">
        <v>299</v>
      </c>
      <c r="B76" s="442" t="s">
        <v>381</v>
      </c>
      <c r="C76" s="463">
        <v>823730640.62540424</v>
      </c>
      <c r="D76" s="463">
        <v>20091745.136595607</v>
      </c>
      <c r="E76" s="464">
        <v>2.5000961562935454E-2</v>
      </c>
      <c r="F76" s="465">
        <v>4429196193.7941208</v>
      </c>
      <c r="G76" s="465">
        <v>83261416.12829113</v>
      </c>
      <c r="H76" s="464">
        <v>1.9158459661240069E-2</v>
      </c>
    </row>
    <row r="77" spans="1:8">
      <c r="A77" s="483" t="s">
        <v>299</v>
      </c>
      <c r="B77" s="441" t="s">
        <v>382</v>
      </c>
      <c r="C77" s="463">
        <v>125491015.72083966</v>
      </c>
      <c r="D77" s="463">
        <v>3128829.4497903585</v>
      </c>
      <c r="E77" s="467">
        <v>2.5570231663396118E-2</v>
      </c>
      <c r="F77" s="468">
        <v>734029585.8501848</v>
      </c>
      <c r="G77" s="468">
        <v>9998932.2953578234</v>
      </c>
      <c r="H77" s="467">
        <v>1.3810095258074122E-2</v>
      </c>
    </row>
    <row r="78" spans="1:8">
      <c r="A78" s="483" t="s">
        <v>299</v>
      </c>
      <c r="B78" s="442" t="s">
        <v>383</v>
      </c>
      <c r="C78" s="463">
        <v>60444924.944545835</v>
      </c>
      <c r="D78" s="463">
        <v>1492176.0857712552</v>
      </c>
      <c r="E78" s="464">
        <v>2.5311391150663168E-2</v>
      </c>
      <c r="F78" s="465">
        <v>326040195.46728396</v>
      </c>
      <c r="G78" s="465">
        <v>5618364.2034294605</v>
      </c>
      <c r="H78" s="464">
        <v>1.7534274057634244E-2</v>
      </c>
    </row>
    <row r="79" spans="1:8">
      <c r="A79" s="483" t="s">
        <v>299</v>
      </c>
      <c r="B79" s="441" t="s">
        <v>384</v>
      </c>
      <c r="C79" s="466"/>
      <c r="D79" s="466"/>
      <c r="E79" s="466"/>
      <c r="F79" s="466"/>
      <c r="G79" s="466"/>
      <c r="H79" s="466"/>
    </row>
    <row r="80" spans="1:8">
      <c r="A80" s="483" t="s">
        <v>299</v>
      </c>
      <c r="B80" s="442" t="s">
        <v>385</v>
      </c>
      <c r="C80" s="463">
        <v>40888555.603129052</v>
      </c>
      <c r="D80" s="463">
        <v>922343.2448362112</v>
      </c>
      <c r="E80" s="464">
        <v>2.3078074964109737E-2</v>
      </c>
      <c r="F80" s="465">
        <v>222396051.1942786</v>
      </c>
      <c r="G80" s="465">
        <v>3908304.6122576892</v>
      </c>
      <c r="H80" s="464">
        <v>1.7887980783354827E-2</v>
      </c>
    </row>
    <row r="81" spans="1:8">
      <c r="A81" s="483" t="s">
        <v>299</v>
      </c>
      <c r="B81" s="441" t="s">
        <v>386</v>
      </c>
      <c r="C81" s="463">
        <v>80359506.781677365</v>
      </c>
      <c r="D81" s="463">
        <v>1816580.2951770425</v>
      </c>
      <c r="E81" s="467">
        <v>2.3128502800176025E-2</v>
      </c>
      <c r="F81" s="468">
        <v>450311998.46425551</v>
      </c>
      <c r="G81" s="468">
        <v>4797937.7125605941</v>
      </c>
      <c r="H81" s="467">
        <v>1.0769441719673806E-2</v>
      </c>
    </row>
    <row r="82" spans="1:8">
      <c r="A82" s="483" t="s">
        <v>299</v>
      </c>
      <c r="B82" s="442" t="s">
        <v>387</v>
      </c>
      <c r="C82" s="463">
        <v>38587459.569606468</v>
      </c>
      <c r="D82" s="463">
        <v>1093570.7089378163</v>
      </c>
      <c r="E82" s="464">
        <v>2.916663867548238E-2</v>
      </c>
      <c r="F82" s="465">
        <v>201966741.8657015</v>
      </c>
      <c r="G82" s="465">
        <v>6628145.4758515358</v>
      </c>
      <c r="H82" s="464">
        <v>3.3931571119838057E-2</v>
      </c>
    </row>
    <row r="83" spans="1:8">
      <c r="A83" s="483" t="s">
        <v>299</v>
      </c>
      <c r="B83" s="441" t="s">
        <v>388</v>
      </c>
      <c r="C83" s="466"/>
      <c r="D83" s="466"/>
      <c r="E83" s="466"/>
      <c r="F83" s="466"/>
      <c r="G83" s="466"/>
      <c r="H83" s="466"/>
    </row>
    <row r="84" spans="1:8">
      <c r="A84" s="483" t="s">
        <v>299</v>
      </c>
      <c r="B84" s="442" t="s">
        <v>389</v>
      </c>
      <c r="C84" s="463">
        <v>46485179.537096366</v>
      </c>
      <c r="D84" s="463">
        <v>1403628.2084163204</v>
      </c>
      <c r="E84" s="464">
        <v>3.1135312939494123E-2</v>
      </c>
      <c r="F84" s="465">
        <v>244099659.12990734</v>
      </c>
      <c r="G84" s="465">
        <v>5690746.4438815415</v>
      </c>
      <c r="H84" s="464">
        <v>2.3869688342465653E-2</v>
      </c>
    </row>
    <row r="85" spans="1:8">
      <c r="A85" s="483" t="s">
        <v>299</v>
      </c>
      <c r="B85" s="441" t="s">
        <v>390</v>
      </c>
      <c r="C85" s="466"/>
      <c r="D85" s="466"/>
      <c r="E85" s="466"/>
      <c r="F85" s="466"/>
      <c r="G85" s="466"/>
      <c r="H85" s="466"/>
    </row>
    <row r="86" spans="1:8">
      <c r="A86" s="483" t="s">
        <v>299</v>
      </c>
      <c r="B86" s="442" t="s">
        <v>391</v>
      </c>
      <c r="C86" s="463">
        <v>35176121.256682791</v>
      </c>
      <c r="D86" s="463">
        <v>438727.14018306881</v>
      </c>
      <c r="E86" s="464">
        <v>1.2629823029087845E-2</v>
      </c>
      <c r="F86" s="465">
        <v>180509238.71014586</v>
      </c>
      <c r="G86" s="465">
        <v>780582.71361777186</v>
      </c>
      <c r="H86" s="464">
        <v>4.3431177365108146E-3</v>
      </c>
    </row>
    <row r="87" spans="1:8">
      <c r="A87" s="483" t="s">
        <v>299</v>
      </c>
      <c r="B87" s="441" t="s">
        <v>392</v>
      </c>
      <c r="C87" s="463">
        <v>38205913.372997984</v>
      </c>
      <c r="D87" s="463">
        <v>618070.98956635594</v>
      </c>
      <c r="E87" s="467">
        <v>1.6443375048278801E-2</v>
      </c>
      <c r="F87" s="468">
        <v>192330991.12023938</v>
      </c>
      <c r="G87" s="468">
        <v>2568395.0540882945</v>
      </c>
      <c r="H87" s="467">
        <v>1.3534780337811959E-2</v>
      </c>
    </row>
    <row r="88" spans="1:8">
      <c r="A88" s="483" t="s">
        <v>299</v>
      </c>
      <c r="B88" s="442" t="s">
        <v>393</v>
      </c>
      <c r="C88" s="463">
        <v>575973619.35944378</v>
      </c>
      <c r="D88" s="463">
        <v>14465606.197246194</v>
      </c>
      <c r="E88" s="464">
        <v>2.576206547041324E-2</v>
      </c>
      <c r="F88" s="465">
        <v>2912682802.3092818</v>
      </c>
      <c r="G88" s="465">
        <v>84074953.188065529</v>
      </c>
      <c r="H88" s="464">
        <v>2.9723085585789382E-2</v>
      </c>
    </row>
    <row r="89" spans="1:8">
      <c r="A89" s="483" t="s">
        <v>299</v>
      </c>
      <c r="B89" s="441" t="s">
        <v>394</v>
      </c>
      <c r="C89" s="463">
        <v>121852969.2828283</v>
      </c>
      <c r="D89" s="463">
        <v>846516.44373191893</v>
      </c>
      <c r="E89" s="467">
        <v>6.9956305954818887E-3</v>
      </c>
      <c r="F89" s="468">
        <v>639595295.06237483</v>
      </c>
      <c r="G89" s="468">
        <v>3155993.6079845428</v>
      </c>
      <c r="H89" s="467">
        <v>4.9588289107421087E-3</v>
      </c>
    </row>
    <row r="90" spans="1:8">
      <c r="A90" s="483" t="s">
        <v>299</v>
      </c>
      <c r="B90" s="442" t="s">
        <v>395</v>
      </c>
      <c r="C90" s="463">
        <v>80645697.695600823</v>
      </c>
      <c r="D90" s="463">
        <v>2912908.3016990274</v>
      </c>
      <c r="E90" s="464">
        <v>3.747335357976421E-2</v>
      </c>
      <c r="F90" s="465">
        <v>414531389.76197302</v>
      </c>
      <c r="G90" s="465">
        <v>16560782.303406835</v>
      </c>
      <c r="H90" s="464">
        <v>4.16130789385772E-2</v>
      </c>
    </row>
    <row r="91" spans="1:8">
      <c r="A91" s="483" t="s">
        <v>299</v>
      </c>
      <c r="B91" s="441" t="s">
        <v>396</v>
      </c>
      <c r="C91" s="466"/>
      <c r="D91" s="466"/>
      <c r="E91" s="466"/>
      <c r="F91" s="466"/>
      <c r="G91" s="466"/>
      <c r="H91" s="466"/>
    </row>
    <row r="92" spans="1:8">
      <c r="A92" s="483" t="s">
        <v>299</v>
      </c>
      <c r="B92" s="442" t="s">
        <v>397</v>
      </c>
      <c r="C92" s="463">
        <v>46857512.719794802</v>
      </c>
      <c r="D92" s="463">
        <v>741744.17751203477</v>
      </c>
      <c r="E92" s="464">
        <v>1.6084393710839754E-2</v>
      </c>
      <c r="F92" s="465">
        <v>250822375.17442548</v>
      </c>
      <c r="G92" s="465">
        <v>4408803.4713849127</v>
      </c>
      <c r="H92" s="464">
        <v>1.7891885746853575E-2</v>
      </c>
    </row>
    <row r="93" spans="1:8">
      <c r="A93" s="483" t="s">
        <v>299</v>
      </c>
      <c r="B93" s="441" t="s">
        <v>398</v>
      </c>
      <c r="C93" s="466"/>
      <c r="D93" s="466"/>
      <c r="E93" s="466"/>
      <c r="F93" s="466"/>
      <c r="G93" s="466"/>
      <c r="H93" s="466"/>
    </row>
    <row r="94" spans="1:8">
      <c r="A94" s="483" t="s">
        <v>299</v>
      </c>
      <c r="B94" s="442" t="s">
        <v>399</v>
      </c>
      <c r="C94" s="462"/>
      <c r="D94" s="462"/>
      <c r="E94" s="462"/>
      <c r="F94" s="462"/>
      <c r="G94" s="462"/>
      <c r="H94" s="462"/>
    </row>
    <row r="95" spans="1:8">
      <c r="A95" s="483" t="s">
        <v>299</v>
      </c>
      <c r="B95" s="441" t="s">
        <v>400</v>
      </c>
      <c r="C95" s="463">
        <v>430094123.7380864</v>
      </c>
      <c r="D95" s="463">
        <v>11672189.032672405</v>
      </c>
      <c r="E95" s="467">
        <v>2.7895738881113151E-2</v>
      </c>
      <c r="F95" s="468">
        <v>2218461824.6893382</v>
      </c>
      <c r="G95" s="468">
        <v>40845949.301339626</v>
      </c>
      <c r="H95" s="467">
        <v>1.8757187510888194E-2</v>
      </c>
    </row>
    <row r="96" spans="1:8">
      <c r="A96" s="483" t="s">
        <v>299</v>
      </c>
      <c r="B96" s="442" t="s">
        <v>401</v>
      </c>
      <c r="C96" s="462"/>
      <c r="D96" s="462"/>
      <c r="E96" s="462"/>
      <c r="F96" s="462"/>
      <c r="G96" s="462"/>
      <c r="H96" s="462"/>
    </row>
    <row r="97" spans="1:8">
      <c r="A97" s="483" t="s">
        <v>299</v>
      </c>
      <c r="B97" s="441" t="s">
        <v>402</v>
      </c>
      <c r="C97" s="466"/>
      <c r="D97" s="466"/>
      <c r="E97" s="466"/>
      <c r="F97" s="466"/>
      <c r="G97" s="466"/>
      <c r="H97" s="466"/>
    </row>
    <row r="98" spans="1:8">
      <c r="A98" s="483" t="s">
        <v>299</v>
      </c>
      <c r="B98" s="442" t="s">
        <v>403</v>
      </c>
      <c r="C98" s="462"/>
      <c r="D98" s="462"/>
      <c r="E98" s="462"/>
      <c r="F98" s="462"/>
      <c r="G98" s="462"/>
      <c r="H98" s="462"/>
    </row>
    <row r="99" spans="1:8">
      <c r="A99" s="483" t="s">
        <v>299</v>
      </c>
      <c r="B99" s="441" t="s">
        <v>404</v>
      </c>
      <c r="C99" s="466"/>
      <c r="D99" s="466"/>
      <c r="E99" s="466"/>
      <c r="F99" s="466"/>
      <c r="G99" s="466"/>
      <c r="H99" s="466"/>
    </row>
    <row r="100" spans="1:8">
      <c r="A100" s="483" t="s">
        <v>299</v>
      </c>
      <c r="B100" s="442" t="s">
        <v>405</v>
      </c>
      <c r="C100" s="463">
        <v>48652435.010479823</v>
      </c>
      <c r="D100" s="463">
        <v>248350.58479136974</v>
      </c>
      <c r="E100" s="464">
        <v>5.1307774485982839E-3</v>
      </c>
      <c r="F100" s="465">
        <v>264109288.85937393</v>
      </c>
      <c r="G100" s="465">
        <v>1385141.2747790515</v>
      </c>
      <c r="H100" s="464">
        <v>5.2722267348228741E-3</v>
      </c>
    </row>
    <row r="101" spans="1:8">
      <c r="A101" s="483" t="s">
        <v>299</v>
      </c>
      <c r="B101" s="441" t="s">
        <v>406</v>
      </c>
      <c r="C101" s="463">
        <v>18189483.252361294</v>
      </c>
      <c r="D101" s="463">
        <v>524133.50861277431</v>
      </c>
      <c r="E101" s="467">
        <v>2.9670146145748214E-2</v>
      </c>
      <c r="F101" s="468">
        <v>86153089.081574798</v>
      </c>
      <c r="G101" s="468">
        <v>2477955.8953457922</v>
      </c>
      <c r="H101" s="467">
        <v>2.9614005989459322E-2</v>
      </c>
    </row>
    <row r="102" spans="1:8">
      <c r="A102" s="483" t="s">
        <v>299</v>
      </c>
      <c r="B102" s="442" t="s">
        <v>407</v>
      </c>
      <c r="C102" s="463">
        <v>705938650.47239196</v>
      </c>
      <c r="D102" s="463">
        <v>17116567.040625572</v>
      </c>
      <c r="E102" s="464">
        <v>2.4849039327179342E-2</v>
      </c>
      <c r="F102" s="465">
        <v>3952504649.4494038</v>
      </c>
      <c r="G102" s="465">
        <v>95394620.932706833</v>
      </c>
      <c r="H102" s="464">
        <v>2.4732149258752702E-2</v>
      </c>
    </row>
    <row r="103" spans="1:8">
      <c r="A103" s="483" t="s">
        <v>299</v>
      </c>
      <c r="B103" s="441" t="s">
        <v>408</v>
      </c>
      <c r="C103" s="463">
        <v>125976271.48415487</v>
      </c>
      <c r="D103" s="463">
        <v>1258041.665435195</v>
      </c>
      <c r="E103" s="467">
        <v>1.0087071210550235E-2</v>
      </c>
      <c r="F103" s="468">
        <v>794225493.92589688</v>
      </c>
      <c r="G103" s="468">
        <v>4816020.0080227852</v>
      </c>
      <c r="H103" s="467">
        <v>6.1007882057972588E-3</v>
      </c>
    </row>
    <row r="104" spans="1:8">
      <c r="A104" s="483" t="s">
        <v>299</v>
      </c>
      <c r="B104" s="442" t="s">
        <v>409</v>
      </c>
      <c r="C104" s="463">
        <v>57386256.767352</v>
      </c>
      <c r="D104" s="463">
        <v>1977489.2493871003</v>
      </c>
      <c r="E104" s="464">
        <v>3.5689103691865176E-2</v>
      </c>
      <c r="F104" s="465">
        <v>322750142.595424</v>
      </c>
      <c r="G104" s="465">
        <v>12450123.598656774</v>
      </c>
      <c r="H104" s="464">
        <v>4.0122857996945469E-2</v>
      </c>
    </row>
    <row r="105" spans="1:8">
      <c r="A105" s="483" t="s">
        <v>299</v>
      </c>
      <c r="B105" s="441" t="s">
        <v>410</v>
      </c>
      <c r="C105" s="463">
        <v>23301503.852602076</v>
      </c>
      <c r="D105" s="463">
        <v>704750.91274113581</v>
      </c>
      <c r="E105" s="467">
        <v>3.1188149669855746E-2</v>
      </c>
      <c r="F105" s="468">
        <v>126178091.54562078</v>
      </c>
      <c r="G105" s="468">
        <v>3651635.448816359</v>
      </c>
      <c r="H105" s="467">
        <v>2.9802832507710115E-2</v>
      </c>
    </row>
    <row r="106" spans="1:8">
      <c r="A106" s="483" t="s">
        <v>299</v>
      </c>
      <c r="B106" s="442" t="s">
        <v>411</v>
      </c>
      <c r="C106" s="463">
        <v>25579969.459223229</v>
      </c>
      <c r="D106" s="463">
        <v>713642.25561318547</v>
      </c>
      <c r="E106" s="464">
        <v>2.8699142007171059E-2</v>
      </c>
      <c r="F106" s="465">
        <v>135216176.21045694</v>
      </c>
      <c r="G106" s="465">
        <v>3331383.1929993629</v>
      </c>
      <c r="H106" s="464">
        <v>2.5259797712677824E-2</v>
      </c>
    </row>
    <row r="107" spans="1:8">
      <c r="A107" s="483" t="s">
        <v>299</v>
      </c>
      <c r="B107" s="441" t="s">
        <v>412</v>
      </c>
      <c r="C107" s="466"/>
      <c r="D107" s="466"/>
      <c r="E107" s="466"/>
      <c r="F107" s="466"/>
      <c r="G107" s="466"/>
      <c r="H107" s="466"/>
    </row>
    <row r="108" spans="1:8">
      <c r="A108" s="483" t="s">
        <v>299</v>
      </c>
      <c r="B108" s="442" t="s">
        <v>413</v>
      </c>
      <c r="C108" s="463">
        <v>41112236.311749369</v>
      </c>
      <c r="D108" s="463">
        <v>1357944.1225479469</v>
      </c>
      <c r="E108" s="464">
        <v>3.4158427877048439E-2</v>
      </c>
      <c r="F108" s="465">
        <v>229600284.80018073</v>
      </c>
      <c r="G108" s="465">
        <v>6649120.4356057942</v>
      </c>
      <c r="H108" s="464">
        <v>2.9823214669258229E-2</v>
      </c>
    </row>
    <row r="109" spans="1:8">
      <c r="A109" s="483" t="s">
        <v>299</v>
      </c>
      <c r="B109" s="441" t="s">
        <v>414</v>
      </c>
      <c r="C109" s="463">
        <v>69518781.943678841</v>
      </c>
      <c r="D109" s="463">
        <v>1975976.8770035952</v>
      </c>
      <c r="E109" s="467">
        <v>2.9255179364448942E-2</v>
      </c>
      <c r="F109" s="468">
        <v>388964031.54961878</v>
      </c>
      <c r="G109" s="468">
        <v>11676410.962897003</v>
      </c>
      <c r="H109" s="467">
        <v>3.0948301311182595E-2</v>
      </c>
    </row>
    <row r="110" spans="1:8">
      <c r="A110" s="483" t="s">
        <v>299</v>
      </c>
      <c r="B110" s="442" t="s">
        <v>415</v>
      </c>
      <c r="C110" s="463">
        <v>54835426.897455655</v>
      </c>
      <c r="D110" s="463">
        <v>1431058.359120436</v>
      </c>
      <c r="E110" s="464">
        <v>2.6796653500231547E-2</v>
      </c>
      <c r="F110" s="465">
        <v>312972305.41531146</v>
      </c>
      <c r="G110" s="465">
        <v>8528610.0841087699</v>
      </c>
      <c r="H110" s="464">
        <v>2.8013751688405111E-2</v>
      </c>
    </row>
    <row r="111" spans="1:8">
      <c r="A111" s="483" t="s">
        <v>299</v>
      </c>
      <c r="B111" s="441" t="s">
        <v>416</v>
      </c>
      <c r="C111" s="463">
        <v>47306507.045114785</v>
      </c>
      <c r="D111" s="463">
        <v>1092598.1036362499</v>
      </c>
      <c r="E111" s="467">
        <v>2.3642191899841791E-2</v>
      </c>
      <c r="F111" s="468">
        <v>244060246.73211014</v>
      </c>
      <c r="G111" s="468">
        <v>5753267.8409926295</v>
      </c>
      <c r="H111" s="467">
        <v>2.4142254951002917E-2</v>
      </c>
    </row>
    <row r="112" spans="1:8">
      <c r="A112" s="483" t="s">
        <v>299</v>
      </c>
      <c r="B112" s="442" t="s">
        <v>417</v>
      </c>
      <c r="C112" s="463">
        <v>923230158.56458902</v>
      </c>
      <c r="D112" s="463">
        <v>3460453.6812857389</v>
      </c>
      <c r="E112" s="464">
        <v>3.7623044800380629E-3</v>
      </c>
      <c r="F112" s="465">
        <v>5695341615.137639</v>
      </c>
      <c r="G112" s="465">
        <v>2967638.4446058273</v>
      </c>
      <c r="H112" s="464">
        <v>5.2133581819405824E-4</v>
      </c>
    </row>
    <row r="113" spans="1:8">
      <c r="A113" s="483" t="s">
        <v>299</v>
      </c>
      <c r="B113" s="441" t="s">
        <v>418</v>
      </c>
      <c r="C113" s="463">
        <v>22326242.184419055</v>
      </c>
      <c r="D113" s="463">
        <v>-337746.22922463715</v>
      </c>
      <c r="E113" s="467">
        <v>-1.4902329769164299E-2</v>
      </c>
      <c r="F113" s="468">
        <v>132607040.97790943</v>
      </c>
      <c r="G113" s="468">
        <v>-1594465.0711687058</v>
      </c>
      <c r="H113" s="467">
        <v>-1.1881126509754683E-2</v>
      </c>
    </row>
    <row r="114" spans="1:8">
      <c r="A114" s="483" t="s">
        <v>299</v>
      </c>
      <c r="B114" s="442" t="s">
        <v>419</v>
      </c>
      <c r="C114" s="463">
        <v>91837085.396199211</v>
      </c>
      <c r="D114" s="463">
        <v>-329828.44964958727</v>
      </c>
      <c r="E114" s="464">
        <v>-3.5785992596131912E-3</v>
      </c>
      <c r="F114" s="465">
        <v>588095150.24901378</v>
      </c>
      <c r="G114" s="465">
        <v>-13193228.25133884</v>
      </c>
      <c r="H114" s="464">
        <v>-2.1941598612372153E-2</v>
      </c>
    </row>
    <row r="115" spans="1:8">
      <c r="A115" s="483" t="s">
        <v>299</v>
      </c>
      <c r="B115" s="441" t="s">
        <v>420</v>
      </c>
      <c r="C115" s="463">
        <v>48457755.552612066</v>
      </c>
      <c r="D115" s="463">
        <v>529177.28007638454</v>
      </c>
      <c r="E115" s="467">
        <v>1.1040955086698594E-2</v>
      </c>
      <c r="F115" s="468">
        <v>280196145.5576247</v>
      </c>
      <c r="G115" s="468">
        <v>2535800.4950479269</v>
      </c>
      <c r="H115" s="467">
        <v>9.1327427201620352E-3</v>
      </c>
    </row>
    <row r="116" spans="1:8">
      <c r="A116" s="483" t="s">
        <v>299</v>
      </c>
      <c r="B116" s="442" t="s">
        <v>421</v>
      </c>
      <c r="C116" s="463">
        <v>85953249.389340833</v>
      </c>
      <c r="D116" s="463">
        <v>1933297.6360322684</v>
      </c>
      <c r="E116" s="464">
        <v>2.300998269683175E-2</v>
      </c>
      <c r="F116" s="465">
        <v>494087545.39499938</v>
      </c>
      <c r="G116" s="465">
        <v>12582955.552490354</v>
      </c>
      <c r="H116" s="464">
        <v>2.6132576548452007E-2</v>
      </c>
    </row>
    <row r="117" spans="1:8">
      <c r="A117" s="483" t="s">
        <v>299</v>
      </c>
      <c r="B117" s="441" t="s">
        <v>422</v>
      </c>
      <c r="C117" s="463">
        <v>59524532.043667592</v>
      </c>
      <c r="D117" s="463">
        <v>-252013.38213257492</v>
      </c>
      <c r="E117" s="467">
        <v>-4.2159241611811737E-3</v>
      </c>
      <c r="F117" s="468">
        <v>370499126.27041024</v>
      </c>
      <c r="G117" s="468">
        <v>-8663648.0110926032</v>
      </c>
      <c r="H117" s="467">
        <v>-2.2849416131395926E-2</v>
      </c>
    </row>
    <row r="118" spans="1:8">
      <c r="A118" s="483" t="s">
        <v>299</v>
      </c>
      <c r="B118" s="442" t="s">
        <v>423</v>
      </c>
      <c r="C118" s="463">
        <v>78987563.504794583</v>
      </c>
      <c r="D118" s="463">
        <v>1296785.9763550758</v>
      </c>
      <c r="E118" s="464">
        <v>1.6691633390853555E-2</v>
      </c>
      <c r="F118" s="465">
        <v>479931481.03729594</v>
      </c>
      <c r="G118" s="465">
        <v>7990811.7447618842</v>
      </c>
      <c r="H118" s="464">
        <v>1.6931814239998781E-2</v>
      </c>
    </row>
    <row r="119" spans="1:8">
      <c r="A119" s="483" t="s">
        <v>299</v>
      </c>
      <c r="B119" s="441" t="s">
        <v>424</v>
      </c>
      <c r="C119" s="463">
        <v>250277597.46078098</v>
      </c>
      <c r="D119" s="463">
        <v>-920016.75413194299</v>
      </c>
      <c r="E119" s="467">
        <v>-3.6625218635429383E-3</v>
      </c>
      <c r="F119" s="468">
        <v>1633040874.0939877</v>
      </c>
      <c r="G119" s="468">
        <v>-11734873.311763048</v>
      </c>
      <c r="H119" s="467">
        <v>-7.134634207898595E-3</v>
      </c>
    </row>
    <row r="120" spans="1:8">
      <c r="A120" s="483" t="s">
        <v>299</v>
      </c>
      <c r="B120" s="442" t="s">
        <v>425</v>
      </c>
      <c r="C120" s="463">
        <v>111200193.37483761</v>
      </c>
      <c r="D120" s="463">
        <v>763309.29714584351</v>
      </c>
      <c r="E120" s="464">
        <v>6.9117243167496414E-3</v>
      </c>
      <c r="F120" s="465">
        <v>700413494.79116201</v>
      </c>
      <c r="G120" s="465">
        <v>10433240.32088232</v>
      </c>
      <c r="H120" s="464">
        <v>1.5121070861502056E-2</v>
      </c>
    </row>
    <row r="121" spans="1:8">
      <c r="A121" s="483" t="s">
        <v>299</v>
      </c>
      <c r="B121" s="441" t="s">
        <v>426</v>
      </c>
      <c r="C121" s="463">
        <v>46740827.87562459</v>
      </c>
      <c r="D121" s="463">
        <v>-33554.540557131171</v>
      </c>
      <c r="E121" s="467">
        <v>-7.1737003940693165E-4</v>
      </c>
      <c r="F121" s="468">
        <v>267467709.0236108</v>
      </c>
      <c r="G121" s="468">
        <v>3094074.1871571243</v>
      </c>
      <c r="H121" s="467">
        <v>1.1703414332791448E-2</v>
      </c>
    </row>
    <row r="122" spans="1:8">
      <c r="A122" s="483" t="s">
        <v>299</v>
      </c>
      <c r="B122" s="442" t="s">
        <v>427</v>
      </c>
      <c r="C122" s="463">
        <v>14904690.22731985</v>
      </c>
      <c r="D122" s="463">
        <v>171493.75407659635</v>
      </c>
      <c r="E122" s="464">
        <v>1.1639955687012231E-2</v>
      </c>
      <c r="F122" s="465">
        <v>95054456.505553722</v>
      </c>
      <c r="G122" s="465">
        <v>-1885201.2580169886</v>
      </c>
      <c r="H122" s="464">
        <v>-1.9447162301881316E-2</v>
      </c>
    </row>
    <row r="123" spans="1:8">
      <c r="A123" s="483" t="s">
        <v>299</v>
      </c>
      <c r="B123" s="441" t="s">
        <v>428</v>
      </c>
      <c r="C123" s="463">
        <v>23933257.032729555</v>
      </c>
      <c r="D123" s="463">
        <v>99729.004055965692</v>
      </c>
      <c r="E123" s="467">
        <v>4.1843995541064648E-3</v>
      </c>
      <c r="F123" s="468">
        <v>132977725.22021028</v>
      </c>
      <c r="G123" s="468">
        <v>96357.523717388511</v>
      </c>
      <c r="H123" s="467">
        <v>7.2513946377699464E-4</v>
      </c>
    </row>
    <row r="124" spans="1:8">
      <c r="A124" s="483" t="s">
        <v>299</v>
      </c>
      <c r="B124" s="442" t="s">
        <v>429</v>
      </c>
      <c r="C124" s="463">
        <v>804538235.44947016</v>
      </c>
      <c r="D124" s="463">
        <v>19787438.837579012</v>
      </c>
      <c r="E124" s="464">
        <v>2.5214933101068454E-2</v>
      </c>
      <c r="F124" s="465">
        <v>4709106468.4587126</v>
      </c>
      <c r="G124" s="465">
        <v>126384040.92053986</v>
      </c>
      <c r="H124" s="464">
        <v>2.7578375718564533E-2</v>
      </c>
    </row>
    <row r="125" spans="1:8">
      <c r="A125" s="483" t="s">
        <v>299</v>
      </c>
      <c r="B125" s="441" t="s">
        <v>430</v>
      </c>
      <c r="C125" s="463">
        <v>87761791.398598209</v>
      </c>
      <c r="D125" s="463">
        <v>2109969.5546542704</v>
      </c>
      <c r="E125" s="467">
        <v>2.4634263571166024E-2</v>
      </c>
      <c r="F125" s="468">
        <v>509752058.75775415</v>
      </c>
      <c r="G125" s="468">
        <v>11632661.935216248</v>
      </c>
      <c r="H125" s="467">
        <v>2.3353159923946001E-2</v>
      </c>
    </row>
    <row r="126" spans="1:8">
      <c r="A126" s="483" t="s">
        <v>299</v>
      </c>
      <c r="B126" s="442" t="s">
        <v>431</v>
      </c>
      <c r="C126" s="463">
        <v>70031517.365139127</v>
      </c>
      <c r="D126" s="463">
        <v>1292965.1517377645</v>
      </c>
      <c r="E126" s="464">
        <v>1.8809897940877583E-2</v>
      </c>
      <c r="F126" s="465">
        <v>375537448.34683871</v>
      </c>
      <c r="G126" s="465">
        <v>8937049.9807416797</v>
      </c>
      <c r="H126" s="464">
        <v>2.4378178585111359E-2</v>
      </c>
    </row>
    <row r="127" spans="1:8">
      <c r="A127" s="483" t="s">
        <v>299</v>
      </c>
      <c r="B127" s="441" t="s">
        <v>432</v>
      </c>
      <c r="C127" s="463">
        <v>35302910.561975315</v>
      </c>
      <c r="D127" s="463">
        <v>1020732.715108715</v>
      </c>
      <c r="E127" s="467">
        <v>2.977444197589128E-2</v>
      </c>
      <c r="F127" s="468">
        <v>214138209.9734624</v>
      </c>
      <c r="G127" s="468">
        <v>6564106.143697381</v>
      </c>
      <c r="H127" s="467">
        <v>3.1622953068754248E-2</v>
      </c>
    </row>
    <row r="128" spans="1:8">
      <c r="A128" s="483" t="s">
        <v>299</v>
      </c>
      <c r="B128" s="442" t="s">
        <v>433</v>
      </c>
      <c r="C128" s="463">
        <v>99366049.979154557</v>
      </c>
      <c r="D128" s="463">
        <v>243953.32360814512</v>
      </c>
      <c r="E128" s="464">
        <v>2.4611396634989825E-3</v>
      </c>
      <c r="F128" s="465">
        <v>660851615.21668422</v>
      </c>
      <c r="G128" s="465">
        <v>2953054.4561377764</v>
      </c>
      <c r="H128" s="464">
        <v>4.4886166838911685E-3</v>
      </c>
    </row>
    <row r="129" spans="1:8">
      <c r="A129" s="483" t="s">
        <v>299</v>
      </c>
      <c r="B129" s="441" t="s">
        <v>434</v>
      </c>
      <c r="C129" s="466"/>
      <c r="D129" s="466"/>
      <c r="E129" s="466"/>
      <c r="F129" s="466"/>
      <c r="G129" s="466"/>
      <c r="H129" s="466"/>
    </row>
    <row r="130" spans="1:8">
      <c r="A130" s="483" t="s">
        <v>299</v>
      </c>
      <c r="B130" s="442" t="s">
        <v>435</v>
      </c>
      <c r="C130" s="463">
        <v>80293581.714978337</v>
      </c>
      <c r="D130" s="463">
        <v>2836451.557699427</v>
      </c>
      <c r="E130" s="464">
        <v>3.6619631426311965E-2</v>
      </c>
      <c r="F130" s="465">
        <v>477702590.73155105</v>
      </c>
      <c r="G130" s="465">
        <v>17385182.288958907</v>
      </c>
      <c r="H130" s="464">
        <v>3.7767814056346029E-2</v>
      </c>
    </row>
    <row r="131" spans="1:8">
      <c r="A131" s="483" t="s">
        <v>299</v>
      </c>
      <c r="B131" s="441" t="s">
        <v>436</v>
      </c>
      <c r="C131" s="463">
        <v>107437127.16080539</v>
      </c>
      <c r="D131" s="463">
        <v>3603398.8587996662</v>
      </c>
      <c r="E131" s="467">
        <v>3.470354881526546E-2</v>
      </c>
      <c r="F131" s="468">
        <v>601805215.93685186</v>
      </c>
      <c r="G131" s="468">
        <v>24425884.183407784</v>
      </c>
      <c r="H131" s="467">
        <v>4.2304742896197518E-2</v>
      </c>
    </row>
    <row r="132" spans="1:8">
      <c r="A132" s="483" t="s">
        <v>299</v>
      </c>
      <c r="B132" s="442" t="s">
        <v>437</v>
      </c>
      <c r="C132" s="463">
        <v>78872511.411132187</v>
      </c>
      <c r="D132" s="463">
        <v>1737879.3470469415</v>
      </c>
      <c r="E132" s="464">
        <v>2.2530467839699694E-2</v>
      </c>
      <c r="F132" s="465">
        <v>492669306.81067842</v>
      </c>
      <c r="G132" s="465">
        <v>11831120.570208669</v>
      </c>
      <c r="H132" s="464">
        <v>2.4605201726411684E-2</v>
      </c>
    </row>
    <row r="133" spans="1:8">
      <c r="A133" s="483" t="s">
        <v>299</v>
      </c>
      <c r="B133" s="441" t="s">
        <v>438</v>
      </c>
      <c r="C133" s="463">
        <v>522663985.33093148</v>
      </c>
      <c r="D133" s="463">
        <v>11870377.773263276</v>
      </c>
      <c r="E133" s="467">
        <v>2.323908834728931E-2</v>
      </c>
      <c r="F133" s="468">
        <v>3032402084.7100968</v>
      </c>
      <c r="G133" s="468">
        <v>54908406.122629642</v>
      </c>
      <c r="H133" s="467">
        <v>1.8441149520316821E-2</v>
      </c>
    </row>
    <row r="134" spans="1:8">
      <c r="A134" s="483" t="s">
        <v>299</v>
      </c>
      <c r="B134" s="442" t="s">
        <v>439</v>
      </c>
      <c r="C134" s="463">
        <v>227241276.98634076</v>
      </c>
      <c r="D134" s="463">
        <v>4328470.0833229125</v>
      </c>
      <c r="E134" s="464">
        <v>1.9417772103179742E-2</v>
      </c>
      <c r="F134" s="465">
        <v>1280272399.2405415</v>
      </c>
      <c r="G134" s="465">
        <v>20026124.633814096</v>
      </c>
      <c r="H134" s="464">
        <v>1.5890643787114904E-2</v>
      </c>
    </row>
    <row r="135" spans="1:8">
      <c r="A135" s="483" t="s">
        <v>299</v>
      </c>
      <c r="B135" s="441" t="s">
        <v>440</v>
      </c>
      <c r="C135" s="463">
        <v>45195512.690382481</v>
      </c>
      <c r="D135" s="463">
        <v>1289355.535185419</v>
      </c>
      <c r="E135" s="467">
        <v>2.9366166814095714E-2</v>
      </c>
      <c r="F135" s="468">
        <v>267056638.36689213</v>
      </c>
      <c r="G135" s="468">
        <v>6739211.1663837731</v>
      </c>
      <c r="H135" s="467">
        <v>2.5888436432620877E-2</v>
      </c>
    </row>
    <row r="136" spans="1:8">
      <c r="A136" s="483" t="s">
        <v>299</v>
      </c>
      <c r="B136" s="442" t="s">
        <v>441</v>
      </c>
      <c r="C136" s="463">
        <v>51026792.596960761</v>
      </c>
      <c r="D136" s="463">
        <v>1103080.6436691582</v>
      </c>
      <c r="E136" s="464">
        <v>2.2095325057183157E-2</v>
      </c>
      <c r="F136" s="465">
        <v>295341435.87214404</v>
      </c>
      <c r="G136" s="465">
        <v>4055369.2039424181</v>
      </c>
      <c r="H136" s="464">
        <v>1.3922290380479515E-2</v>
      </c>
    </row>
    <row r="137" spans="1:8">
      <c r="A137" s="483" t="s">
        <v>299</v>
      </c>
      <c r="B137" s="441" t="s">
        <v>442</v>
      </c>
      <c r="C137" s="463">
        <v>73456386.815586746</v>
      </c>
      <c r="D137" s="463">
        <v>1151888.4618127048</v>
      </c>
      <c r="E137" s="467">
        <v>1.5931076046979867E-2</v>
      </c>
      <c r="F137" s="468">
        <v>476277085.45436788</v>
      </c>
      <c r="G137" s="468">
        <v>3735343.9521073103</v>
      </c>
      <c r="H137" s="467">
        <v>7.9047915221886079E-3</v>
      </c>
    </row>
    <row r="138" spans="1:8">
      <c r="A138" s="483" t="s">
        <v>299</v>
      </c>
      <c r="B138" s="442" t="s">
        <v>443</v>
      </c>
      <c r="C138" s="463">
        <v>704413495.80850708</v>
      </c>
      <c r="D138" s="463">
        <v>17755949.470805526</v>
      </c>
      <c r="E138" s="464">
        <v>2.5858522294711753E-2</v>
      </c>
      <c r="F138" s="465">
        <v>3890357188.2653332</v>
      </c>
      <c r="G138" s="465">
        <v>101515686.03747797</v>
      </c>
      <c r="H138" s="464">
        <v>2.6793331412197186E-2</v>
      </c>
    </row>
    <row r="139" spans="1:8">
      <c r="A139" s="483" t="s">
        <v>299</v>
      </c>
      <c r="B139" s="441" t="s">
        <v>444</v>
      </c>
      <c r="C139" s="463">
        <v>14920843.217090789</v>
      </c>
      <c r="D139" s="463">
        <v>637133.02541892417</v>
      </c>
      <c r="E139" s="467">
        <v>4.4605569342229118E-2</v>
      </c>
      <c r="F139" s="468">
        <v>80842297.615591466</v>
      </c>
      <c r="G139" s="468">
        <v>3868727.550852403</v>
      </c>
      <c r="H139" s="467">
        <v>5.0260466645870625E-2</v>
      </c>
    </row>
    <row r="140" spans="1:8">
      <c r="A140" s="483" t="s">
        <v>299</v>
      </c>
      <c r="B140" s="442" t="s">
        <v>445</v>
      </c>
      <c r="C140" s="463">
        <v>88381960.494707361</v>
      </c>
      <c r="D140" s="463">
        <v>1774927.7784068733</v>
      </c>
      <c r="E140" s="464">
        <v>2.0494037524885787E-2</v>
      </c>
      <c r="F140" s="465">
        <v>512203211.27537096</v>
      </c>
      <c r="G140" s="465">
        <v>7229032.9843198657</v>
      </c>
      <c r="H140" s="464">
        <v>1.4315648789774911E-2</v>
      </c>
    </row>
    <row r="141" spans="1:8">
      <c r="A141" s="483" t="s">
        <v>299</v>
      </c>
      <c r="B141" s="441" t="s">
        <v>446</v>
      </c>
      <c r="C141" s="463">
        <v>35522082.85251487</v>
      </c>
      <c r="D141" s="463">
        <v>1251347.053945303</v>
      </c>
      <c r="E141" s="467">
        <v>3.6513574184699388E-2</v>
      </c>
      <c r="F141" s="468">
        <v>191378018.11892578</v>
      </c>
      <c r="G141" s="468">
        <v>4925899.8126232922</v>
      </c>
      <c r="H141" s="467">
        <v>2.6419114233559159E-2</v>
      </c>
    </row>
    <row r="142" spans="1:8">
      <c r="A142" s="483" t="s">
        <v>299</v>
      </c>
      <c r="B142" s="442" t="s">
        <v>447</v>
      </c>
      <c r="C142" s="463">
        <v>105664813.00175472</v>
      </c>
      <c r="D142" s="463">
        <v>2020401.3396207988</v>
      </c>
      <c r="E142" s="464">
        <v>1.9493586843900668E-2</v>
      </c>
      <c r="F142" s="465">
        <v>561618997.09694529</v>
      </c>
      <c r="G142" s="465">
        <v>10981952.497870326</v>
      </c>
      <c r="H142" s="464">
        <v>1.9944085864884754E-2</v>
      </c>
    </row>
    <row r="143" spans="1:8">
      <c r="A143" s="483" t="s">
        <v>299</v>
      </c>
      <c r="B143" s="441" t="s">
        <v>448</v>
      </c>
      <c r="C143" s="463">
        <v>62489148.930709839</v>
      </c>
      <c r="D143" s="463">
        <v>1596754.1517010406</v>
      </c>
      <c r="E143" s="467">
        <v>2.6222554680202584E-2</v>
      </c>
      <c r="F143" s="468">
        <v>365601487.1207518</v>
      </c>
      <c r="G143" s="468">
        <v>5826189.2270582318</v>
      </c>
      <c r="H143" s="467">
        <v>1.6193966793072476E-2</v>
      </c>
    </row>
    <row r="144" spans="1:8">
      <c r="A144" s="483" t="s">
        <v>299</v>
      </c>
      <c r="B144" s="442" t="s">
        <v>449</v>
      </c>
      <c r="C144" s="462"/>
      <c r="D144" s="462"/>
      <c r="E144" s="462"/>
      <c r="F144" s="462"/>
      <c r="G144" s="462"/>
      <c r="H144" s="462"/>
    </row>
    <row r="145" spans="1:8">
      <c r="A145" s="483" t="s">
        <v>299</v>
      </c>
      <c r="B145" s="441" t="s">
        <v>450</v>
      </c>
      <c r="C145" s="463">
        <v>66435208.294997461</v>
      </c>
      <c r="D145" s="463">
        <v>1496557.0357567817</v>
      </c>
      <c r="E145" s="467">
        <v>2.3045705550341619E-2</v>
      </c>
      <c r="F145" s="468">
        <v>402021151.23051989</v>
      </c>
      <c r="G145" s="468">
        <v>6923370.8224098682</v>
      </c>
      <c r="H145" s="467">
        <v>1.752318328708018E-2</v>
      </c>
    </row>
    <row r="146" spans="1:8">
      <c r="A146" s="483" t="s">
        <v>299</v>
      </c>
      <c r="B146" s="442" t="s">
        <v>451</v>
      </c>
      <c r="C146" s="463">
        <v>15722311.700101841</v>
      </c>
      <c r="D146" s="463">
        <v>421564.23870968632</v>
      </c>
      <c r="E146" s="464">
        <v>2.7551872205812476E-2</v>
      </c>
      <c r="F146" s="465">
        <v>84487804.268776402</v>
      </c>
      <c r="G146" s="465">
        <v>2954997.9480872601</v>
      </c>
      <c r="H146" s="464">
        <v>3.624305456216613E-2</v>
      </c>
    </row>
    <row r="147" spans="1:8">
      <c r="A147" s="483" t="s">
        <v>299</v>
      </c>
      <c r="B147" s="441" t="s">
        <v>452</v>
      </c>
      <c r="C147" s="463">
        <v>69729796.450905174</v>
      </c>
      <c r="D147" s="463">
        <v>2042208.4373999089</v>
      </c>
      <c r="E147" s="467">
        <v>3.0171091884562948E-2</v>
      </c>
      <c r="F147" s="468">
        <v>347016272.05534834</v>
      </c>
      <c r="G147" s="468">
        <v>12063877.051586211</v>
      </c>
      <c r="H147" s="467">
        <v>3.6016691421032268E-2</v>
      </c>
    </row>
    <row r="148" spans="1:8">
      <c r="A148" s="483" t="s">
        <v>300</v>
      </c>
      <c r="B148" s="442" t="s">
        <v>381</v>
      </c>
      <c r="C148" s="463">
        <v>186971868.90661377</v>
      </c>
      <c r="D148" s="463">
        <v>3900741.9995646179</v>
      </c>
      <c r="E148" s="464">
        <v>2.1307248529393412E-2</v>
      </c>
      <c r="F148" s="465">
        <v>1013503991.6420662</v>
      </c>
      <c r="G148" s="465">
        <v>27941103.555649877</v>
      </c>
      <c r="H148" s="464">
        <v>2.8350401474532733E-2</v>
      </c>
    </row>
    <row r="149" spans="1:8">
      <c r="A149" s="483" t="s">
        <v>300</v>
      </c>
      <c r="B149" s="441" t="s">
        <v>382</v>
      </c>
      <c r="C149" s="463">
        <v>28379178.321398906</v>
      </c>
      <c r="D149" s="463">
        <v>362596.65229810402</v>
      </c>
      <c r="E149" s="467">
        <v>1.2942216026946932E-2</v>
      </c>
      <c r="F149" s="468">
        <v>168910739.64255515</v>
      </c>
      <c r="G149" s="468">
        <v>4767202.7496287525</v>
      </c>
      <c r="H149" s="467">
        <v>2.9042890386469979E-2</v>
      </c>
    </row>
    <row r="150" spans="1:8">
      <c r="A150" s="483" t="s">
        <v>300</v>
      </c>
      <c r="B150" s="442" t="s">
        <v>383</v>
      </c>
      <c r="C150" s="463">
        <v>13968114.052246751</v>
      </c>
      <c r="D150" s="463">
        <v>425069.22103602812</v>
      </c>
      <c r="E150" s="464">
        <v>3.1386532816935798E-2</v>
      </c>
      <c r="F150" s="465">
        <v>75836143.287672371</v>
      </c>
      <c r="G150" s="465">
        <v>2331104.2274743468</v>
      </c>
      <c r="H150" s="464">
        <v>3.1713529538638228E-2</v>
      </c>
    </row>
    <row r="151" spans="1:8">
      <c r="A151" s="483" t="s">
        <v>300</v>
      </c>
      <c r="B151" s="441" t="s">
        <v>384</v>
      </c>
      <c r="C151" s="466"/>
      <c r="D151" s="466"/>
      <c r="E151" s="466"/>
      <c r="F151" s="466"/>
      <c r="G151" s="466"/>
      <c r="H151" s="466"/>
    </row>
    <row r="152" spans="1:8">
      <c r="A152" s="483" t="s">
        <v>300</v>
      </c>
      <c r="B152" s="442" t="s">
        <v>385</v>
      </c>
      <c r="C152" s="463">
        <v>9355309.5416550059</v>
      </c>
      <c r="D152" s="463">
        <v>229896.3946168907</v>
      </c>
      <c r="E152" s="464">
        <v>2.5192984790119822E-2</v>
      </c>
      <c r="F152" s="465">
        <v>50951745.245656826</v>
      </c>
      <c r="G152" s="465">
        <v>1135829.8545730114</v>
      </c>
      <c r="H152" s="464">
        <v>2.2800541667378559E-2</v>
      </c>
    </row>
    <row r="153" spans="1:8">
      <c r="A153" s="483" t="s">
        <v>300</v>
      </c>
      <c r="B153" s="441" t="s">
        <v>386</v>
      </c>
      <c r="C153" s="463">
        <v>18210064.885135464</v>
      </c>
      <c r="D153" s="463">
        <v>367856.34164274484</v>
      </c>
      <c r="E153" s="467">
        <v>2.0617197739060546E-2</v>
      </c>
      <c r="F153" s="468">
        <v>102421135.53804955</v>
      </c>
      <c r="G153" s="468">
        <v>1658774.4481023401</v>
      </c>
      <c r="H153" s="467">
        <v>1.6462242747781658E-2</v>
      </c>
    </row>
    <row r="154" spans="1:8">
      <c r="A154" s="483" t="s">
        <v>300</v>
      </c>
      <c r="B154" s="442" t="s">
        <v>387</v>
      </c>
      <c r="C154" s="463">
        <v>8812855.5518039372</v>
      </c>
      <c r="D154" s="463">
        <v>286478.36099477857</v>
      </c>
      <c r="E154" s="464">
        <v>3.3599071983770823E-2</v>
      </c>
      <c r="F154" s="465">
        <v>46377318.504697621</v>
      </c>
      <c r="G154" s="465">
        <v>2436462.8509575874</v>
      </c>
      <c r="H154" s="464">
        <v>5.5448689259882618E-2</v>
      </c>
    </row>
    <row r="155" spans="1:8">
      <c r="A155" s="483" t="s">
        <v>300</v>
      </c>
      <c r="B155" s="441" t="s">
        <v>388</v>
      </c>
      <c r="C155" s="466"/>
      <c r="D155" s="466"/>
      <c r="E155" s="466"/>
      <c r="F155" s="466"/>
      <c r="G155" s="466"/>
      <c r="H155" s="466"/>
    </row>
    <row r="156" spans="1:8">
      <c r="A156" s="483" t="s">
        <v>300</v>
      </c>
      <c r="B156" s="442" t="s">
        <v>389</v>
      </c>
      <c r="C156" s="463">
        <v>10622076.237151215</v>
      </c>
      <c r="D156" s="463">
        <v>265680.29576523602</v>
      </c>
      <c r="E156" s="464">
        <v>2.5653740670876713E-2</v>
      </c>
      <c r="F156" s="465">
        <v>56074650.598450117</v>
      </c>
      <c r="G156" s="465">
        <v>1507239.8414430544</v>
      </c>
      <c r="H156" s="464">
        <v>2.7621611883966987E-2</v>
      </c>
    </row>
    <row r="157" spans="1:8">
      <c r="A157" s="483" t="s">
        <v>300</v>
      </c>
      <c r="B157" s="441" t="s">
        <v>390</v>
      </c>
      <c r="C157" s="466"/>
      <c r="D157" s="466"/>
      <c r="E157" s="466"/>
      <c r="F157" s="466"/>
      <c r="G157" s="466"/>
      <c r="H157" s="466"/>
    </row>
    <row r="158" spans="1:8">
      <c r="A158" s="483" t="s">
        <v>300</v>
      </c>
      <c r="B158" s="442" t="s">
        <v>391</v>
      </c>
      <c r="C158" s="463">
        <v>8053359.1260676468</v>
      </c>
      <c r="D158" s="463">
        <v>82500.369221610017</v>
      </c>
      <c r="E158" s="464">
        <v>1.0350248541382299E-2</v>
      </c>
      <c r="F158" s="465">
        <v>41653685.564045504</v>
      </c>
      <c r="G158" s="465">
        <v>615392.28843763471</v>
      </c>
      <c r="H158" s="464">
        <v>1.4995562420316549E-2</v>
      </c>
    </row>
    <row r="159" spans="1:8">
      <c r="A159" s="483" t="s">
        <v>300</v>
      </c>
      <c r="B159" s="441" t="s">
        <v>392</v>
      </c>
      <c r="C159" s="463">
        <v>8652195.9890381265</v>
      </c>
      <c r="D159" s="463">
        <v>166664.58680504747</v>
      </c>
      <c r="E159" s="467">
        <v>1.9641031174687244E-2</v>
      </c>
      <c r="F159" s="468">
        <v>43758740.015788518</v>
      </c>
      <c r="G159" s="468">
        <v>931711.71263973415</v>
      </c>
      <c r="H159" s="467">
        <v>2.1755226770455882E-2</v>
      </c>
    </row>
    <row r="160" spans="1:8">
      <c r="A160" s="483" t="s">
        <v>300</v>
      </c>
      <c r="B160" s="442" t="s">
        <v>393</v>
      </c>
      <c r="C160" s="463">
        <v>132774394.3078064</v>
      </c>
      <c r="D160" s="463">
        <v>2747569.0326644629</v>
      </c>
      <c r="E160" s="464">
        <v>2.1130786103948147E-2</v>
      </c>
      <c r="F160" s="465">
        <v>680288298.74651623</v>
      </c>
      <c r="G160" s="465">
        <v>29555045.407744646</v>
      </c>
      <c r="H160" s="464">
        <v>4.5418065322625052E-2</v>
      </c>
    </row>
    <row r="161" spans="1:8">
      <c r="A161" s="483" t="s">
        <v>300</v>
      </c>
      <c r="B161" s="441" t="s">
        <v>394</v>
      </c>
      <c r="C161" s="463">
        <v>28087704.083550975</v>
      </c>
      <c r="D161" s="463">
        <v>-232.37345948442817</v>
      </c>
      <c r="E161" s="467">
        <v>-8.2730698227007051E-6</v>
      </c>
      <c r="F161" s="468">
        <v>148663219.66195008</v>
      </c>
      <c r="G161" s="468">
        <v>1924220.5791381299</v>
      </c>
      <c r="H161" s="467">
        <v>1.3113218647840161E-2</v>
      </c>
    </row>
    <row r="162" spans="1:8">
      <c r="A162" s="483" t="s">
        <v>300</v>
      </c>
      <c r="B162" s="442" t="s">
        <v>395</v>
      </c>
      <c r="C162" s="463">
        <v>18382247.424737293</v>
      </c>
      <c r="D162" s="463">
        <v>419500.38280855492</v>
      </c>
      <c r="E162" s="464">
        <v>2.3353910280501915E-2</v>
      </c>
      <c r="F162" s="465">
        <v>95832690.10993962</v>
      </c>
      <c r="G162" s="465">
        <v>4555447.5290353447</v>
      </c>
      <c r="H162" s="464">
        <v>4.9907812727773733E-2</v>
      </c>
    </row>
    <row r="163" spans="1:8">
      <c r="A163" s="483" t="s">
        <v>300</v>
      </c>
      <c r="B163" s="441" t="s">
        <v>396</v>
      </c>
      <c r="C163" s="466"/>
      <c r="D163" s="466"/>
      <c r="E163" s="466"/>
      <c r="F163" s="466"/>
      <c r="G163" s="466"/>
      <c r="H163" s="466"/>
    </row>
    <row r="164" spans="1:8">
      <c r="A164" s="483" t="s">
        <v>300</v>
      </c>
      <c r="B164" s="442" t="s">
        <v>397</v>
      </c>
      <c r="C164" s="463">
        <v>10609007.056521369</v>
      </c>
      <c r="D164" s="463">
        <v>168425.5474294275</v>
      </c>
      <c r="E164" s="464">
        <v>1.6131816727138999E-2</v>
      </c>
      <c r="F164" s="465">
        <v>57378006.247446597</v>
      </c>
      <c r="G164" s="465">
        <v>1762237.7297708914</v>
      </c>
      <c r="H164" s="464">
        <v>3.1685936861788042E-2</v>
      </c>
    </row>
    <row r="165" spans="1:8">
      <c r="A165" s="483" t="s">
        <v>300</v>
      </c>
      <c r="B165" s="441" t="s">
        <v>398</v>
      </c>
      <c r="C165" s="466"/>
      <c r="D165" s="466"/>
      <c r="E165" s="466"/>
      <c r="F165" s="466"/>
      <c r="G165" s="466"/>
      <c r="H165" s="466"/>
    </row>
    <row r="166" spans="1:8">
      <c r="A166" s="483" t="s">
        <v>300</v>
      </c>
      <c r="B166" s="442" t="s">
        <v>399</v>
      </c>
      <c r="C166" s="462"/>
      <c r="D166" s="462"/>
      <c r="E166" s="462"/>
      <c r="F166" s="462"/>
      <c r="G166" s="462"/>
      <c r="H166" s="462"/>
    </row>
    <row r="167" spans="1:8">
      <c r="A167" s="483" t="s">
        <v>300</v>
      </c>
      <c r="B167" s="441" t="s">
        <v>400</v>
      </c>
      <c r="C167" s="463">
        <v>99281658.429585472</v>
      </c>
      <c r="D167" s="463">
        <v>2960386.7952059507</v>
      </c>
      <c r="E167" s="467">
        <v>3.0734506978303981E-2</v>
      </c>
      <c r="F167" s="468">
        <v>515756150.99181646</v>
      </c>
      <c r="G167" s="468">
        <v>19371045.777818203</v>
      </c>
      <c r="H167" s="467">
        <v>3.9024228516016987E-2</v>
      </c>
    </row>
    <row r="168" spans="1:8">
      <c r="A168" s="483" t="s">
        <v>300</v>
      </c>
      <c r="B168" s="442" t="s">
        <v>401</v>
      </c>
      <c r="C168" s="462"/>
      <c r="D168" s="462"/>
      <c r="E168" s="462"/>
      <c r="F168" s="462"/>
      <c r="G168" s="462"/>
      <c r="H168" s="462"/>
    </row>
    <row r="169" spans="1:8">
      <c r="A169" s="483" t="s">
        <v>300</v>
      </c>
      <c r="B169" s="441" t="s">
        <v>402</v>
      </c>
      <c r="C169" s="466"/>
      <c r="D169" s="466"/>
      <c r="E169" s="466"/>
      <c r="F169" s="466"/>
      <c r="G169" s="466"/>
      <c r="H169" s="466"/>
    </row>
    <row r="170" spans="1:8">
      <c r="A170" s="483" t="s">
        <v>300</v>
      </c>
      <c r="B170" s="442" t="s">
        <v>403</v>
      </c>
      <c r="C170" s="462"/>
      <c r="D170" s="462"/>
      <c r="E170" s="462"/>
      <c r="F170" s="462"/>
      <c r="G170" s="462"/>
      <c r="H170" s="462"/>
    </row>
    <row r="171" spans="1:8">
      <c r="A171" s="483" t="s">
        <v>300</v>
      </c>
      <c r="B171" s="441" t="s">
        <v>404</v>
      </c>
      <c r="C171" s="466"/>
      <c r="D171" s="466"/>
      <c r="E171" s="466"/>
      <c r="F171" s="466"/>
      <c r="G171" s="466"/>
      <c r="H171" s="466"/>
    </row>
    <row r="172" spans="1:8">
      <c r="A172" s="483" t="s">
        <v>300</v>
      </c>
      <c r="B172" s="442" t="s">
        <v>405</v>
      </c>
      <c r="C172" s="463">
        <v>11174033.450875331</v>
      </c>
      <c r="D172" s="463">
        <v>209592.52175675891</v>
      </c>
      <c r="E172" s="464">
        <v>1.9115659714134463E-2</v>
      </c>
      <c r="F172" s="465">
        <v>60538334.539425761</v>
      </c>
      <c r="G172" s="465">
        <v>1357882.409101069</v>
      </c>
      <c r="H172" s="464">
        <v>2.2944779234041635E-2</v>
      </c>
    </row>
    <row r="173" spans="1:8">
      <c r="A173" s="483" t="s">
        <v>300</v>
      </c>
      <c r="B173" s="441" t="s">
        <v>406</v>
      </c>
      <c r="C173" s="463">
        <v>4292106.9623429272</v>
      </c>
      <c r="D173" s="463">
        <v>168308.35009387974</v>
      </c>
      <c r="E173" s="467">
        <v>4.0813911133765896E-2</v>
      </c>
      <c r="F173" s="468">
        <v>20553841.267423734</v>
      </c>
      <c r="G173" s="468">
        <v>1077092.1888831221</v>
      </c>
      <c r="H173" s="467">
        <v>5.5301435806340858E-2</v>
      </c>
    </row>
    <row r="174" spans="1:8">
      <c r="A174" s="483" t="s">
        <v>300</v>
      </c>
      <c r="B174" s="442" t="s">
        <v>407</v>
      </c>
      <c r="C174" s="463">
        <v>161589825.29214704</v>
      </c>
      <c r="D174" s="463">
        <v>4153998.2942013741</v>
      </c>
      <c r="E174" s="464">
        <v>2.6385342989658753E-2</v>
      </c>
      <c r="F174" s="465">
        <v>912376274.04234791</v>
      </c>
      <c r="G174" s="465">
        <v>35084869.664781332</v>
      </c>
      <c r="H174" s="464">
        <v>3.999226424619292E-2</v>
      </c>
    </row>
    <row r="175" spans="1:8">
      <c r="A175" s="483" t="s">
        <v>300</v>
      </c>
      <c r="B175" s="441" t="s">
        <v>408</v>
      </c>
      <c r="C175" s="463">
        <v>28842085.856783591</v>
      </c>
      <c r="D175" s="463">
        <v>323985.43555248901</v>
      </c>
      <c r="E175" s="467">
        <v>1.1360694813715185E-2</v>
      </c>
      <c r="F175" s="468">
        <v>182096759.87463555</v>
      </c>
      <c r="G175" s="468">
        <v>3181248.6781534851</v>
      </c>
      <c r="H175" s="467">
        <v>1.7780731569214756E-2</v>
      </c>
    </row>
    <row r="176" spans="1:8">
      <c r="A176" s="483" t="s">
        <v>300</v>
      </c>
      <c r="B176" s="442" t="s">
        <v>409</v>
      </c>
      <c r="C176" s="463">
        <v>13025899.389999922</v>
      </c>
      <c r="D176" s="463">
        <v>298932.63160438463</v>
      </c>
      <c r="E176" s="464">
        <v>2.3488128576055967E-2</v>
      </c>
      <c r="F176" s="465">
        <v>74256516.919135019</v>
      </c>
      <c r="G176" s="465">
        <v>3383649.1869584769</v>
      </c>
      <c r="H176" s="464">
        <v>4.7742518332192271E-2</v>
      </c>
    </row>
    <row r="177" spans="1:8">
      <c r="A177" s="483" t="s">
        <v>300</v>
      </c>
      <c r="B177" s="441" t="s">
        <v>410</v>
      </c>
      <c r="C177" s="463">
        <v>5295596.9154571826</v>
      </c>
      <c r="D177" s="463">
        <v>141987.83600286953</v>
      </c>
      <c r="E177" s="467">
        <v>2.7551145966605569E-2</v>
      </c>
      <c r="F177" s="468">
        <v>28969895.525969572</v>
      </c>
      <c r="G177" s="468">
        <v>1078071.2413910851</v>
      </c>
      <c r="H177" s="467">
        <v>3.8651872691853842E-2</v>
      </c>
    </row>
    <row r="178" spans="1:8">
      <c r="A178" s="483" t="s">
        <v>300</v>
      </c>
      <c r="B178" s="442" t="s">
        <v>411</v>
      </c>
      <c r="C178" s="463">
        <v>5901773.2329267757</v>
      </c>
      <c r="D178" s="463">
        <v>224426.76523556933</v>
      </c>
      <c r="E178" s="464">
        <v>3.9530221823301272E-2</v>
      </c>
      <c r="F178" s="465">
        <v>31398549.4106174</v>
      </c>
      <c r="G178" s="465">
        <v>1191702.3741075248</v>
      </c>
      <c r="H178" s="464">
        <v>3.9451398971470243E-2</v>
      </c>
    </row>
    <row r="179" spans="1:8">
      <c r="A179" s="483" t="s">
        <v>300</v>
      </c>
      <c r="B179" s="441" t="s">
        <v>412</v>
      </c>
      <c r="C179" s="466"/>
      <c r="D179" s="466"/>
      <c r="E179" s="466"/>
      <c r="F179" s="466"/>
      <c r="G179" s="466"/>
      <c r="H179" s="466"/>
    </row>
    <row r="180" spans="1:8">
      <c r="A180" s="483" t="s">
        <v>300</v>
      </c>
      <c r="B180" s="442" t="s">
        <v>413</v>
      </c>
      <c r="C180" s="463">
        <v>9545560.7347990666</v>
      </c>
      <c r="D180" s="463">
        <v>246813.75138005614</v>
      </c>
      <c r="E180" s="464">
        <v>2.654268922685607E-2</v>
      </c>
      <c r="F180" s="465">
        <v>53858909.581944034</v>
      </c>
      <c r="G180" s="465">
        <v>2033073.3429589123</v>
      </c>
      <c r="H180" s="464">
        <v>3.9228953944588099E-2</v>
      </c>
    </row>
    <row r="181" spans="1:8">
      <c r="A181" s="483" t="s">
        <v>300</v>
      </c>
      <c r="B181" s="441" t="s">
        <v>414</v>
      </c>
      <c r="C181" s="463">
        <v>16022151.229553699</v>
      </c>
      <c r="D181" s="463">
        <v>501728.4846934434</v>
      </c>
      <c r="E181" s="467">
        <v>3.2326985736235554E-2</v>
      </c>
      <c r="F181" s="468">
        <v>90796411.783060804</v>
      </c>
      <c r="G181" s="468">
        <v>4557891.9775702357</v>
      </c>
      <c r="H181" s="467">
        <v>5.2852159195803446E-2</v>
      </c>
    </row>
    <row r="182" spans="1:8">
      <c r="A182" s="483" t="s">
        <v>300</v>
      </c>
      <c r="B182" s="442" t="s">
        <v>415</v>
      </c>
      <c r="C182" s="463">
        <v>12602719.434188958</v>
      </c>
      <c r="D182" s="463">
        <v>453243.29821145162</v>
      </c>
      <c r="E182" s="464">
        <v>3.7305583643173698E-2</v>
      </c>
      <c r="F182" s="465">
        <v>72838603.186023608</v>
      </c>
      <c r="G182" s="465">
        <v>3676415.2905512005</v>
      </c>
      <c r="H182" s="464">
        <v>5.3156434208060543E-2</v>
      </c>
    </row>
    <row r="183" spans="1:8">
      <c r="A183" s="483" t="s">
        <v>300</v>
      </c>
      <c r="B183" s="441" t="s">
        <v>416</v>
      </c>
      <c r="C183" s="463">
        <v>10874874.528853675</v>
      </c>
      <c r="D183" s="463">
        <v>241247.10888108425</v>
      </c>
      <c r="E183" s="467">
        <v>2.2687188421512898E-2</v>
      </c>
      <c r="F183" s="468">
        <v>56839097.864918366</v>
      </c>
      <c r="G183" s="468">
        <v>1876652.3453304619</v>
      </c>
      <c r="H183" s="467">
        <v>3.4144265736167932E-2</v>
      </c>
    </row>
    <row r="184" spans="1:8">
      <c r="A184" s="483" t="s">
        <v>300</v>
      </c>
      <c r="B184" s="442" t="s">
        <v>417</v>
      </c>
      <c r="C184" s="463">
        <v>205637484.69415981</v>
      </c>
      <c r="D184" s="463">
        <v>-918853.70538914204</v>
      </c>
      <c r="E184" s="464">
        <v>-4.4484411009057109E-3</v>
      </c>
      <c r="F184" s="465">
        <v>1272725702.6000953</v>
      </c>
      <c r="G184" s="465">
        <v>237300.16584467888</v>
      </c>
      <c r="H184" s="464">
        <v>1.8648513054478715E-4</v>
      </c>
    </row>
    <row r="185" spans="1:8">
      <c r="A185" s="483" t="s">
        <v>300</v>
      </c>
      <c r="B185" s="441" t="s">
        <v>418</v>
      </c>
      <c r="C185" s="463">
        <v>4847780.7788841501</v>
      </c>
      <c r="D185" s="463">
        <v>-194837.60767792724</v>
      </c>
      <c r="E185" s="467">
        <v>-3.863818213909348E-2</v>
      </c>
      <c r="F185" s="468">
        <v>28480736.285926651</v>
      </c>
      <c r="G185" s="468">
        <v>-1071636.2148876823</v>
      </c>
      <c r="H185" s="467">
        <v>-3.6262273523323812E-2</v>
      </c>
    </row>
    <row r="186" spans="1:8">
      <c r="A186" s="483" t="s">
        <v>300</v>
      </c>
      <c r="B186" s="442" t="s">
        <v>419</v>
      </c>
      <c r="C186" s="463">
        <v>20568915.800584663</v>
      </c>
      <c r="D186" s="463">
        <v>-385666.29617772624</v>
      </c>
      <c r="E186" s="464">
        <v>-1.8404866983117454E-2</v>
      </c>
      <c r="F186" s="465">
        <v>131650062.52551109</v>
      </c>
      <c r="G186" s="465">
        <v>-4050296.8415646851</v>
      </c>
      <c r="H186" s="464">
        <v>-2.9847355308827473E-2</v>
      </c>
    </row>
    <row r="187" spans="1:8">
      <c r="A187" s="483" t="s">
        <v>300</v>
      </c>
      <c r="B187" s="441" t="s">
        <v>420</v>
      </c>
      <c r="C187" s="463">
        <v>10850978.575463768</v>
      </c>
      <c r="D187" s="463">
        <v>108359.40072705038</v>
      </c>
      <c r="E187" s="467">
        <v>1.0086869781428892E-2</v>
      </c>
      <c r="F187" s="468">
        <v>63202413.620389745</v>
      </c>
      <c r="G187" s="468">
        <v>1514106.707541436</v>
      </c>
      <c r="H187" s="467">
        <v>2.4544468527569217E-2</v>
      </c>
    </row>
    <row r="188" spans="1:8">
      <c r="A188" s="483" t="s">
        <v>300</v>
      </c>
      <c r="B188" s="442" t="s">
        <v>421</v>
      </c>
      <c r="C188" s="463">
        <v>19559633.512553312</v>
      </c>
      <c r="D188" s="463">
        <v>359397.15770551562</v>
      </c>
      <c r="E188" s="464">
        <v>1.8718371537898949E-2</v>
      </c>
      <c r="F188" s="465">
        <v>112962964.21993352</v>
      </c>
      <c r="G188" s="465">
        <v>3144046.0142986029</v>
      </c>
      <c r="H188" s="464">
        <v>2.8629366102581755E-2</v>
      </c>
    </row>
    <row r="189" spans="1:8">
      <c r="A189" s="483" t="s">
        <v>300</v>
      </c>
      <c r="B189" s="441" t="s">
        <v>422</v>
      </c>
      <c r="C189" s="463">
        <v>13199108.672746954</v>
      </c>
      <c r="D189" s="463">
        <v>-262667.22816416062</v>
      </c>
      <c r="E189" s="467">
        <v>-1.9512078502687217E-2</v>
      </c>
      <c r="F189" s="468">
        <v>82794401.87340346</v>
      </c>
      <c r="G189" s="468">
        <v>-1712186.3586546034</v>
      </c>
      <c r="H189" s="467">
        <v>-2.0260980764634343E-2</v>
      </c>
    </row>
    <row r="190" spans="1:8">
      <c r="A190" s="483" t="s">
        <v>300</v>
      </c>
      <c r="B190" s="442" t="s">
        <v>423</v>
      </c>
      <c r="C190" s="463">
        <v>17466666.205536094</v>
      </c>
      <c r="D190" s="463">
        <v>173399.5685027875</v>
      </c>
      <c r="E190" s="464">
        <v>1.0026999070924783E-2</v>
      </c>
      <c r="F190" s="465">
        <v>104999375.01325803</v>
      </c>
      <c r="G190" s="465">
        <v>1760538.4534431845</v>
      </c>
      <c r="H190" s="464">
        <v>1.7053063673602698E-2</v>
      </c>
    </row>
    <row r="191" spans="1:8">
      <c r="A191" s="483" t="s">
        <v>300</v>
      </c>
      <c r="B191" s="441" t="s">
        <v>424</v>
      </c>
      <c r="C191" s="463">
        <v>55776713.681817129</v>
      </c>
      <c r="D191" s="463">
        <v>-501324.90472136438</v>
      </c>
      <c r="E191" s="467">
        <v>-8.908002434208492E-3</v>
      </c>
      <c r="F191" s="468">
        <v>367373149.13613963</v>
      </c>
      <c r="G191" s="468">
        <v>-2750077.8999984264</v>
      </c>
      <c r="H191" s="467">
        <v>-7.430168384784764E-3</v>
      </c>
    </row>
    <row r="192" spans="1:8">
      <c r="A192" s="483" t="s">
        <v>300</v>
      </c>
      <c r="B192" s="442" t="s">
        <v>425</v>
      </c>
      <c r="C192" s="463">
        <v>25274056.872445215</v>
      </c>
      <c r="D192" s="463">
        <v>183033.197659567</v>
      </c>
      <c r="E192" s="464">
        <v>7.2947680426247354E-3</v>
      </c>
      <c r="F192" s="465">
        <v>160181909.63950557</v>
      </c>
      <c r="G192" s="465">
        <v>3470818.5955625176</v>
      </c>
      <c r="H192" s="464">
        <v>2.2147880998347923E-2</v>
      </c>
    </row>
    <row r="193" spans="1:8">
      <c r="A193" s="483" t="s">
        <v>300</v>
      </c>
      <c r="B193" s="441" t="s">
        <v>426</v>
      </c>
      <c r="C193" s="463">
        <v>10365651.898687301</v>
      </c>
      <c r="D193" s="463">
        <v>-165494.53197073005</v>
      </c>
      <c r="E193" s="467">
        <v>-1.5714768858302662E-2</v>
      </c>
      <c r="F193" s="468">
        <v>59909577.289173335</v>
      </c>
      <c r="G193" s="468">
        <v>416167.65851361305</v>
      </c>
      <c r="H193" s="467">
        <v>6.9951892335170934E-3</v>
      </c>
    </row>
    <row r="194" spans="1:8">
      <c r="A194" s="483" t="s">
        <v>300</v>
      </c>
      <c r="B194" s="442" t="s">
        <v>427</v>
      </c>
      <c r="C194" s="463">
        <v>3282771.5738876504</v>
      </c>
      <c r="D194" s="463">
        <v>-58163.855153762735</v>
      </c>
      <c r="E194" s="464">
        <v>-1.7409452049916212E-2</v>
      </c>
      <c r="F194" s="465">
        <v>20779419.75725989</v>
      </c>
      <c r="G194" s="465">
        <v>-804741.85463533551</v>
      </c>
      <c r="H194" s="464">
        <v>-3.7283906093060155E-2</v>
      </c>
    </row>
    <row r="195" spans="1:8">
      <c r="A195" s="483" t="s">
        <v>300</v>
      </c>
      <c r="B195" s="441" t="s">
        <v>428</v>
      </c>
      <c r="C195" s="463">
        <v>5307158.0052968599</v>
      </c>
      <c r="D195" s="463">
        <v>-7431.4172260491177</v>
      </c>
      <c r="E195" s="467">
        <v>-1.3983050495970997E-3</v>
      </c>
      <c r="F195" s="468">
        <v>29521796.308908939</v>
      </c>
      <c r="G195" s="468">
        <v>257056.62383694202</v>
      </c>
      <c r="H195" s="467">
        <v>8.7838342866950955E-3</v>
      </c>
    </row>
    <row r="196" spans="1:8">
      <c r="A196" s="483" t="s">
        <v>300</v>
      </c>
      <c r="B196" s="442" t="s">
        <v>429</v>
      </c>
      <c r="C196" s="463">
        <v>185786171.70492369</v>
      </c>
      <c r="D196" s="463">
        <v>2754670.2901948392</v>
      </c>
      <c r="E196" s="464">
        <v>1.5050252382255585E-2</v>
      </c>
      <c r="F196" s="465">
        <v>1107874385.1740406</v>
      </c>
      <c r="G196" s="465">
        <v>37486149.935128689</v>
      </c>
      <c r="H196" s="464">
        <v>3.5021078054694552E-2</v>
      </c>
    </row>
    <row r="197" spans="1:8">
      <c r="A197" s="483" t="s">
        <v>300</v>
      </c>
      <c r="B197" s="441" t="s">
        <v>430</v>
      </c>
      <c r="C197" s="463">
        <v>19987421.047557518</v>
      </c>
      <c r="D197" s="463">
        <v>466302.61119131371</v>
      </c>
      <c r="E197" s="467">
        <v>2.3887084785195047E-2</v>
      </c>
      <c r="F197" s="468">
        <v>117545407.46674491</v>
      </c>
      <c r="G197" s="468">
        <v>4559633.7449953854</v>
      </c>
      <c r="H197" s="467">
        <v>4.035582175349272E-2</v>
      </c>
    </row>
    <row r="198" spans="1:8">
      <c r="A198" s="483" t="s">
        <v>300</v>
      </c>
      <c r="B198" s="442" t="s">
        <v>431</v>
      </c>
      <c r="C198" s="463">
        <v>15939116.113637894</v>
      </c>
      <c r="D198" s="463">
        <v>363292.44474342652</v>
      </c>
      <c r="E198" s="464">
        <v>2.3324124134053714E-2</v>
      </c>
      <c r="F198" s="465">
        <v>86885578.052602559</v>
      </c>
      <c r="G198" s="465">
        <v>3959383.0734782368</v>
      </c>
      <c r="H198" s="464">
        <v>4.7745866966101169E-2</v>
      </c>
    </row>
    <row r="199" spans="1:8">
      <c r="A199" s="483" t="s">
        <v>300</v>
      </c>
      <c r="B199" s="441" t="s">
        <v>432</v>
      </c>
      <c r="C199" s="463">
        <v>8078750.966873656</v>
      </c>
      <c r="D199" s="463">
        <v>118400.91056968551</v>
      </c>
      <c r="E199" s="467">
        <v>1.4873832147107816E-2</v>
      </c>
      <c r="F199" s="468">
        <v>49625128.993353121</v>
      </c>
      <c r="G199" s="468">
        <v>1708357.5506955907</v>
      </c>
      <c r="H199" s="467">
        <v>3.5652601359839088E-2</v>
      </c>
    </row>
    <row r="200" spans="1:8">
      <c r="A200" s="483" t="s">
        <v>300</v>
      </c>
      <c r="B200" s="442" t="s">
        <v>433</v>
      </c>
      <c r="C200" s="463">
        <v>23082930.605327554</v>
      </c>
      <c r="D200" s="463">
        <v>-289362.49929795042</v>
      </c>
      <c r="E200" s="464">
        <v>-1.2380578063206129E-2</v>
      </c>
      <c r="F200" s="465">
        <v>156614970.61817589</v>
      </c>
      <c r="G200" s="465">
        <v>881981.24499216676</v>
      </c>
      <c r="H200" s="464">
        <v>5.6634194754887207E-3</v>
      </c>
    </row>
    <row r="201" spans="1:8">
      <c r="A201" s="483" t="s">
        <v>300</v>
      </c>
      <c r="B201" s="441" t="s">
        <v>434</v>
      </c>
      <c r="C201" s="466"/>
      <c r="D201" s="466"/>
      <c r="E201" s="466"/>
      <c r="F201" s="466"/>
      <c r="G201" s="466"/>
      <c r="H201" s="466"/>
    </row>
    <row r="202" spans="1:8">
      <c r="A202" s="483" t="s">
        <v>300</v>
      </c>
      <c r="B202" s="442" t="s">
        <v>435</v>
      </c>
      <c r="C202" s="463">
        <v>18706271.145948373</v>
      </c>
      <c r="D202" s="463">
        <v>335135.15803933516</v>
      </c>
      <c r="E202" s="464">
        <v>1.8242484202387069E-2</v>
      </c>
      <c r="F202" s="465">
        <v>113214700.8136943</v>
      </c>
      <c r="G202" s="465">
        <v>4652129.9926142842</v>
      </c>
      <c r="H202" s="464">
        <v>4.2852061787311345E-2</v>
      </c>
    </row>
    <row r="203" spans="1:8">
      <c r="A203" s="483" t="s">
        <v>300</v>
      </c>
      <c r="B203" s="441" t="s">
        <v>436</v>
      </c>
      <c r="C203" s="463">
        <v>23936906.037725009</v>
      </c>
      <c r="D203" s="463">
        <v>568663.78840480745</v>
      </c>
      <c r="E203" s="467">
        <v>2.433489786427348E-2</v>
      </c>
      <c r="F203" s="468">
        <v>136319470.13000631</v>
      </c>
      <c r="G203" s="468">
        <v>6955098.479845807</v>
      </c>
      <c r="H203" s="467">
        <v>5.3763632065979103E-2</v>
      </c>
    </row>
    <row r="204" spans="1:8">
      <c r="A204" s="483" t="s">
        <v>300</v>
      </c>
      <c r="B204" s="442" t="s">
        <v>437</v>
      </c>
      <c r="C204" s="463">
        <v>18525460.158211417</v>
      </c>
      <c r="D204" s="463">
        <v>-108620.59206593782</v>
      </c>
      <c r="E204" s="464">
        <v>-5.8291360610488435E-3</v>
      </c>
      <c r="F204" s="465">
        <v>117669615.86359197</v>
      </c>
      <c r="G204" s="465">
        <v>1493123.8318722099</v>
      </c>
      <c r="H204" s="464">
        <v>1.2852202762883744E-2</v>
      </c>
    </row>
    <row r="205" spans="1:8">
      <c r="A205" s="483" t="s">
        <v>300</v>
      </c>
      <c r="B205" s="441" t="s">
        <v>438</v>
      </c>
      <c r="C205" s="463">
        <v>120784388.43470095</v>
      </c>
      <c r="D205" s="463">
        <v>1638391.8669731468</v>
      </c>
      <c r="E205" s="467">
        <v>1.3751128146733937E-2</v>
      </c>
      <c r="F205" s="468">
        <v>699687386.95491934</v>
      </c>
      <c r="G205" s="468">
        <v>15870147.665810823</v>
      </c>
      <c r="H205" s="467">
        <v>2.3208171356295895E-2</v>
      </c>
    </row>
    <row r="206" spans="1:8">
      <c r="A206" s="483" t="s">
        <v>300</v>
      </c>
      <c r="B206" s="442" t="s">
        <v>439</v>
      </c>
      <c r="C206" s="463">
        <v>52740553.562736981</v>
      </c>
      <c r="D206" s="463">
        <v>455187.63791812211</v>
      </c>
      <c r="E206" s="464">
        <v>8.7058324995302992E-3</v>
      </c>
      <c r="F206" s="465">
        <v>299076828.12086946</v>
      </c>
      <c r="G206" s="465">
        <v>5442002.7884697318</v>
      </c>
      <c r="H206" s="464">
        <v>1.8533233523337328E-2</v>
      </c>
    </row>
    <row r="207" spans="1:8">
      <c r="A207" s="483" t="s">
        <v>300</v>
      </c>
      <c r="B207" s="441" t="s">
        <v>440</v>
      </c>
      <c r="C207" s="463">
        <v>10369781.047738656</v>
      </c>
      <c r="D207" s="463">
        <v>227728.26536602713</v>
      </c>
      <c r="E207" s="467">
        <v>2.2453863162872678E-2</v>
      </c>
      <c r="F207" s="468">
        <v>60801446.520342924</v>
      </c>
      <c r="G207" s="468">
        <v>2167821.4127332866</v>
      </c>
      <c r="H207" s="467">
        <v>3.6972324476863029E-2</v>
      </c>
    </row>
    <row r="208" spans="1:8">
      <c r="A208" s="483" t="s">
        <v>300</v>
      </c>
      <c r="B208" s="442" t="s">
        <v>441</v>
      </c>
      <c r="C208" s="463">
        <v>11681933.933182167</v>
      </c>
      <c r="D208" s="463">
        <v>64690.265793830156</v>
      </c>
      <c r="E208" s="464">
        <v>5.5684693930822165E-3</v>
      </c>
      <c r="F208" s="465">
        <v>67704180.500796229</v>
      </c>
      <c r="G208" s="465">
        <v>987737.37658962607</v>
      </c>
      <c r="H208" s="464">
        <v>1.4805006537155264E-2</v>
      </c>
    </row>
    <row r="209" spans="1:9">
      <c r="A209" s="483" t="s">
        <v>300</v>
      </c>
      <c r="B209" s="441" t="s">
        <v>442</v>
      </c>
      <c r="C209" s="463">
        <v>16918811.52395964</v>
      </c>
      <c r="D209" s="463">
        <v>191605.85094418935</v>
      </c>
      <c r="E209" s="467">
        <v>1.1454743529177167E-2</v>
      </c>
      <c r="F209" s="468">
        <v>108053045.90422226</v>
      </c>
      <c r="G209" s="468">
        <v>734796.16717174649</v>
      </c>
      <c r="H209" s="467">
        <v>6.8468892194210439E-3</v>
      </c>
    </row>
    <row r="210" spans="1:9">
      <c r="A210" s="483" t="s">
        <v>300</v>
      </c>
      <c r="B210" s="442" t="s">
        <v>443</v>
      </c>
      <c r="C210" s="463">
        <v>162931351.35440952</v>
      </c>
      <c r="D210" s="463">
        <v>2986385.5792104006</v>
      </c>
      <c r="E210" s="464">
        <v>1.8671332134377598E-2</v>
      </c>
      <c r="F210" s="465">
        <v>898604775.34784973</v>
      </c>
      <c r="G210" s="465">
        <v>22142750.922856927</v>
      </c>
      <c r="H210" s="464">
        <v>2.5263788168556175E-2</v>
      </c>
    </row>
    <row r="211" spans="1:9">
      <c r="A211" s="483" t="s">
        <v>300</v>
      </c>
      <c r="B211" s="441" t="s">
        <v>444</v>
      </c>
      <c r="C211" s="463">
        <v>3455161.5905711292</v>
      </c>
      <c r="D211" s="463">
        <v>137609.80302415788</v>
      </c>
      <c r="E211" s="467">
        <v>4.1479323259007161E-2</v>
      </c>
      <c r="F211" s="468">
        <v>18488218.562966749</v>
      </c>
      <c r="G211" s="468">
        <v>957996.12945750728</v>
      </c>
      <c r="H211" s="467">
        <v>5.4648258633974066E-2</v>
      </c>
    </row>
    <row r="212" spans="1:9">
      <c r="A212" s="483" t="s">
        <v>300</v>
      </c>
      <c r="B212" s="442" t="s">
        <v>445</v>
      </c>
      <c r="C212" s="463">
        <v>20207445.980934963</v>
      </c>
      <c r="D212" s="463">
        <v>113368.78078104556</v>
      </c>
      <c r="E212" s="464">
        <v>5.6419003297238837E-3</v>
      </c>
      <c r="F212" s="465">
        <v>116463351.44459732</v>
      </c>
      <c r="G212" s="465">
        <v>636483.61264844239</v>
      </c>
      <c r="H212" s="464">
        <v>5.4951292783976943E-3</v>
      </c>
    </row>
    <row r="213" spans="1:9">
      <c r="A213" s="483" t="s">
        <v>300</v>
      </c>
      <c r="B213" s="441" t="s">
        <v>446</v>
      </c>
      <c r="C213" s="463">
        <v>8218662.5891225934</v>
      </c>
      <c r="D213" s="463">
        <v>152112.41247730609</v>
      </c>
      <c r="E213" s="467">
        <v>1.8857182952597279E-2</v>
      </c>
      <c r="F213" s="468">
        <v>44499073.487650216</v>
      </c>
      <c r="G213" s="468">
        <v>1151175.5593784079</v>
      </c>
      <c r="H213" s="467">
        <v>2.6556663976723148E-2</v>
      </c>
    </row>
    <row r="214" spans="1:9">
      <c r="A214" s="483" t="s">
        <v>300</v>
      </c>
      <c r="B214" s="442" t="s">
        <v>447</v>
      </c>
      <c r="C214" s="463">
        <v>24944617.867496792</v>
      </c>
      <c r="D214" s="463">
        <v>-36352.046074073762</v>
      </c>
      <c r="E214" s="464">
        <v>-1.4551895382703126E-3</v>
      </c>
      <c r="F214" s="465">
        <v>134789361.16560662</v>
      </c>
      <c r="G214" s="465">
        <v>1573845.7955019623</v>
      </c>
      <c r="H214" s="464">
        <v>1.1814282976944849E-2</v>
      </c>
    </row>
    <row r="215" spans="1:9">
      <c r="A215" s="483" t="s">
        <v>300</v>
      </c>
      <c r="B215" s="441" t="s">
        <v>448</v>
      </c>
      <c r="C215" s="463">
        <v>14576056.331824671</v>
      </c>
      <c r="D215" s="463">
        <v>542330.58591289446</v>
      </c>
      <c r="E215" s="467">
        <v>3.8644804361442152E-2</v>
      </c>
      <c r="F215" s="468">
        <v>83739394.904388145</v>
      </c>
      <c r="G215" s="468">
        <v>590084.35556392372</v>
      </c>
      <c r="H215" s="467">
        <v>7.0966836846762986E-3</v>
      </c>
    </row>
    <row r="216" spans="1:9">
      <c r="A216" s="483" t="s">
        <v>300</v>
      </c>
      <c r="B216" s="442" t="s">
        <v>449</v>
      </c>
      <c r="C216" s="462"/>
      <c r="D216" s="462"/>
      <c r="E216" s="462"/>
      <c r="F216" s="462"/>
      <c r="G216" s="462"/>
      <c r="H216" s="462"/>
    </row>
    <row r="217" spans="1:9">
      <c r="A217" s="483" t="s">
        <v>300</v>
      </c>
      <c r="B217" s="441" t="s">
        <v>450</v>
      </c>
      <c r="C217" s="463">
        <v>15253667.219683805</v>
      </c>
      <c r="D217" s="463">
        <v>422630.86741177738</v>
      </c>
      <c r="E217" s="467">
        <v>2.849638132988817E-2</v>
      </c>
      <c r="F217" s="468">
        <v>90744644.001279175</v>
      </c>
      <c r="G217" s="468">
        <v>1966549.166836977</v>
      </c>
      <c r="H217" s="467">
        <v>2.2151288226046027E-2</v>
      </c>
    </row>
    <row r="218" spans="1:9">
      <c r="A218" s="483" t="s">
        <v>300</v>
      </c>
      <c r="B218" s="442" t="s">
        <v>451</v>
      </c>
      <c r="C218" s="463">
        <v>3597190.3596059103</v>
      </c>
      <c r="D218" s="463">
        <v>114873.31754891947</v>
      </c>
      <c r="E218" s="464">
        <v>3.2987610307034038E-2</v>
      </c>
      <c r="F218" s="465">
        <v>18999463.309194919</v>
      </c>
      <c r="G218" s="465">
        <v>812361.18510413915</v>
      </c>
      <c r="H218" s="464">
        <v>4.466688423264964E-2</v>
      </c>
    </row>
    <row r="219" spans="1:9">
      <c r="A219" s="483" t="s">
        <v>300</v>
      </c>
      <c r="B219" s="441" t="s">
        <v>452</v>
      </c>
      <c r="C219" s="463">
        <v>15992324.947935393</v>
      </c>
      <c r="D219" s="463">
        <v>318100.92721846886</v>
      </c>
      <c r="E219" s="467">
        <v>2.0294524743172532E-2</v>
      </c>
      <c r="F219" s="468">
        <v>81087284.053648323</v>
      </c>
      <c r="G219" s="468">
        <v>4122967.6724256426</v>
      </c>
      <c r="H219" s="467">
        <v>5.3569860245410314E-2</v>
      </c>
      <c r="I219" s="368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Q74"/>
  <sheetViews>
    <sheetView zoomScale="70" zoomScaleNormal="70" workbookViewId="0">
      <selection activeCell="D3" sqref="D3:Q7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20.453125" bestFit="1" customWidth="1"/>
    <col min="4" max="4" width="13.54296875" bestFit="1" customWidth="1"/>
    <col min="5" max="5" width="12.726562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6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2.7265625" bestFit="1" customWidth="1"/>
    <col min="17" max="17" width="9.1796875" bestFit="1" customWidth="1"/>
  </cols>
  <sheetData>
    <row r="1" spans="1:17" ht="15" customHeight="1">
      <c r="A1" s="481" t="s">
        <v>0</v>
      </c>
      <c r="B1" s="481" t="s">
        <v>1</v>
      </c>
      <c r="C1" s="481" t="s">
        <v>90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80" t="s">
        <v>243</v>
      </c>
      <c r="C3" s="81" t="s">
        <v>150</v>
      </c>
      <c r="D3" s="463">
        <v>385585353.12927192</v>
      </c>
      <c r="E3" s="463">
        <v>2609967.1217885017</v>
      </c>
      <c r="F3" s="464">
        <v>6.8149735391545563E-3</v>
      </c>
      <c r="G3" s="469">
        <v>95.678622326794738</v>
      </c>
      <c r="H3" s="469">
        <v>0.28948985021233398</v>
      </c>
      <c r="I3" s="470">
        <v>5.7418274624093177</v>
      </c>
      <c r="J3" s="470">
        <v>0.11268693821788922</v>
      </c>
      <c r="K3" s="464">
        <v>2.0018497980928557E-2</v>
      </c>
      <c r="L3" s="465">
        <v>2213964569.700448</v>
      </c>
      <c r="M3" s="465">
        <v>58142304.557868004</v>
      </c>
      <c r="N3" s="464">
        <v>2.6969897054116673E-2</v>
      </c>
      <c r="O3" s="463">
        <v>524006181.46263403</v>
      </c>
      <c r="P3" s="463">
        <v>14674045.646756887</v>
      </c>
      <c r="Q3" s="464">
        <v>2.8810366782082517E-2</v>
      </c>
    </row>
    <row r="4" spans="1:17">
      <c r="A4" s="484"/>
      <c r="B4" s="480" t="s">
        <v>298</v>
      </c>
      <c r="C4" s="81" t="s">
        <v>149</v>
      </c>
      <c r="D4" s="463">
        <v>15971075.451954981</v>
      </c>
      <c r="E4" s="463">
        <v>-1066794.4301147666</v>
      </c>
      <c r="F4" s="467">
        <v>-6.2613134006700918E-2</v>
      </c>
      <c r="G4" s="471">
        <v>3.963040825899923</v>
      </c>
      <c r="H4" s="471">
        <v>-0.28064607064586955</v>
      </c>
      <c r="I4" s="472">
        <v>5.5215102717159699</v>
      </c>
      <c r="J4" s="472">
        <v>6.283821444298443E-2</v>
      </c>
      <c r="K4" s="467">
        <v>1.1511630261660528E-2</v>
      </c>
      <c r="L4" s="468">
        <v>88184457.158320203</v>
      </c>
      <c r="M4" s="468">
        <v>-4819687.0823869109</v>
      </c>
      <c r="N4" s="467">
        <v>-5.1822282993249404E-2</v>
      </c>
      <c r="O4" s="463">
        <v>20811601.045412112</v>
      </c>
      <c r="P4" s="463">
        <v>-1228965.0413999036</v>
      </c>
      <c r="Q4" s="467">
        <v>-5.5759232161249048E-2</v>
      </c>
    </row>
    <row r="5" spans="1:17">
      <c r="A5" s="484"/>
      <c r="B5" s="480" t="s">
        <v>298</v>
      </c>
      <c r="C5" s="81" t="s">
        <v>65</v>
      </c>
      <c r="D5" s="463">
        <v>199017.41557423782</v>
      </c>
      <c r="E5" s="463">
        <v>-15319.628094906482</v>
      </c>
      <c r="F5" s="464">
        <v>-7.1474476985668514E-2</v>
      </c>
      <c r="G5" s="469">
        <v>4.9383909390350478E-2</v>
      </c>
      <c r="H5" s="469">
        <v>-4.0018313130886773E-3</v>
      </c>
      <c r="I5" s="470">
        <v>4.9884503166022798</v>
      </c>
      <c r="J5" s="470">
        <v>0.39953818572759303</v>
      </c>
      <c r="K5" s="464">
        <v>8.7065991749865471E-2</v>
      </c>
      <c r="L5" s="465">
        <v>992788.48973067407</v>
      </c>
      <c r="M5" s="465">
        <v>9214.6299415202811</v>
      </c>
      <c r="N5" s="464">
        <v>9.368518540636691E-3</v>
      </c>
      <c r="O5" s="463">
        <v>273301.72741754825</v>
      </c>
      <c r="P5" s="463">
        <v>-24692.300954234146</v>
      </c>
      <c r="Q5" s="464">
        <v>-8.2861730784174012E-2</v>
      </c>
    </row>
    <row r="6" spans="1:17">
      <c r="A6" s="484"/>
      <c r="B6" s="480" t="s">
        <v>298</v>
      </c>
      <c r="C6" s="81" t="s">
        <v>13</v>
      </c>
      <c r="D6" s="463">
        <v>1245081.9709689606</v>
      </c>
      <c r="E6" s="463">
        <v>-14765.084323181771</v>
      </c>
      <c r="F6" s="467">
        <v>-1.171974348883003E-2</v>
      </c>
      <c r="G6" s="471">
        <v>0.30895293791489387</v>
      </c>
      <c r="H6" s="471">
        <v>-4.8419482534462488E-3</v>
      </c>
      <c r="I6" s="472">
        <v>6.1911544541490606</v>
      </c>
      <c r="J6" s="472">
        <v>8.3985507865317111E-2</v>
      </c>
      <c r="K6" s="467">
        <v>1.3751954236737286E-2</v>
      </c>
      <c r="L6" s="468">
        <v>7708494.7903451715</v>
      </c>
      <c r="M6" s="468">
        <v>14395.97719798144</v>
      </c>
      <c r="N6" s="467">
        <v>1.8710413717825541E-3</v>
      </c>
      <c r="O6" s="463">
        <v>2333602.7640011907</v>
      </c>
      <c r="P6" s="463">
        <v>-21254.727887282614</v>
      </c>
      <c r="Q6" s="467">
        <v>-9.0259083449832998E-3</v>
      </c>
    </row>
    <row r="7" spans="1:17">
      <c r="A7" s="484"/>
      <c r="B7" s="480" t="s">
        <v>242</v>
      </c>
      <c r="C7" s="81" t="s">
        <v>150</v>
      </c>
      <c r="D7" s="463">
        <v>5248872200.3711929</v>
      </c>
      <c r="E7" s="463">
        <v>129441003.43827534</v>
      </c>
      <c r="F7" s="464">
        <v>2.5284254921879648E-2</v>
      </c>
      <c r="G7" s="469">
        <v>95.279333158185906</v>
      </c>
      <c r="H7" s="469">
        <v>0.31618941216586904</v>
      </c>
      <c r="I7" s="470">
        <v>5.6560063745991371</v>
      </c>
      <c r="J7" s="470">
        <v>-8.9728940231044163E-3</v>
      </c>
      <c r="K7" s="464">
        <v>-1.5839235410453109E-3</v>
      </c>
      <c r="L7" s="465">
        <v>29687654624.755669</v>
      </c>
      <c r="M7" s="465">
        <v>686183026.99274063</v>
      </c>
      <c r="N7" s="464">
        <v>2.3660283054245786E-2</v>
      </c>
      <c r="O7" s="463">
        <v>7014907071.2657757</v>
      </c>
      <c r="P7" s="463">
        <v>144159744.33503532</v>
      </c>
      <c r="Q7" s="464">
        <v>2.0981668729103668E-2</v>
      </c>
    </row>
    <row r="8" spans="1:17">
      <c r="A8" s="484"/>
      <c r="B8" s="480" t="s">
        <v>299</v>
      </c>
      <c r="C8" s="81" t="s">
        <v>149</v>
      </c>
      <c r="D8" s="463">
        <v>240938349.69757643</v>
      </c>
      <c r="E8" s="463">
        <v>-11524117.664846629</v>
      </c>
      <c r="F8" s="467">
        <v>-4.5646855095902855E-2</v>
      </c>
      <c r="G8" s="471">
        <v>4.3735957773548844</v>
      </c>
      <c r="H8" s="471">
        <v>-0.30946932428688001</v>
      </c>
      <c r="I8" s="472">
        <v>5.3267372735231628</v>
      </c>
      <c r="J8" s="472">
        <v>1.7321160174178729E-2</v>
      </c>
      <c r="K8" s="467">
        <v>3.2623474605107151E-3</v>
      </c>
      <c r="L8" s="468">
        <v>1283415287.9552386</v>
      </c>
      <c r="M8" s="468">
        <v>-57013004.274652481</v>
      </c>
      <c r="N8" s="467">
        <v>-4.2533423537194651E-2</v>
      </c>
      <c r="O8" s="463">
        <v>298875341.67377442</v>
      </c>
      <c r="P8" s="463">
        <v>-17508744.544901192</v>
      </c>
      <c r="Q8" s="467">
        <v>-5.5340155550047641E-2</v>
      </c>
    </row>
    <row r="9" spans="1:17">
      <c r="A9" s="484"/>
      <c r="B9" s="480" t="s">
        <v>299</v>
      </c>
      <c r="C9" s="81" t="s">
        <v>65</v>
      </c>
      <c r="D9" s="463">
        <v>2487511.2816198147</v>
      </c>
      <c r="E9" s="463">
        <v>-819105.07765537873</v>
      </c>
      <c r="F9" s="464">
        <v>-0.24771699787843718</v>
      </c>
      <c r="G9" s="469">
        <v>4.5154160186913948E-2</v>
      </c>
      <c r="H9" s="469">
        <v>-1.6182084516777925E-2</v>
      </c>
      <c r="I9" s="470">
        <v>4.925125757059627</v>
      </c>
      <c r="J9" s="470">
        <v>0.26422829272401671</v>
      </c>
      <c r="K9" s="464">
        <v>5.6690432421190637E-2</v>
      </c>
      <c r="L9" s="465">
        <v>12251305.884082153</v>
      </c>
      <c r="M9" s="465">
        <v>-3160493.9203942418</v>
      </c>
      <c r="N9" s="464">
        <v>-0.20506974918505422</v>
      </c>
      <c r="O9" s="463">
        <v>3404131.4678383172</v>
      </c>
      <c r="P9" s="463">
        <v>-1106484.9587105438</v>
      </c>
      <c r="Q9" s="464">
        <v>-0.24530681708999399</v>
      </c>
    </row>
    <row r="10" spans="1:17">
      <c r="A10" s="484"/>
      <c r="B10" s="480" t="s">
        <v>299</v>
      </c>
      <c r="C10" s="81" t="s">
        <v>13</v>
      </c>
      <c r="D10" s="463">
        <v>16632392.284048146</v>
      </c>
      <c r="E10" s="463">
        <v>866246.4008405488</v>
      </c>
      <c r="F10" s="467">
        <v>5.4943447007120574E-2</v>
      </c>
      <c r="G10" s="471">
        <v>0.3019169042708631</v>
      </c>
      <c r="H10" s="471">
        <v>9.4619966387908816E-3</v>
      </c>
      <c r="I10" s="472">
        <v>6.0322223318555865</v>
      </c>
      <c r="J10" s="472">
        <v>-0.24618539864723132</v>
      </c>
      <c r="K10" s="467">
        <v>-3.9211438507118924E-2</v>
      </c>
      <c r="L10" s="468">
        <v>100330288.16801777</v>
      </c>
      <c r="M10" s="468">
        <v>1343995.9746520221</v>
      </c>
      <c r="N10" s="467">
        <v>1.3577596906312845E-2</v>
      </c>
      <c r="O10" s="463">
        <v>30862744.994093388</v>
      </c>
      <c r="P10" s="463">
        <v>985397.99309151992</v>
      </c>
      <c r="Q10" s="467">
        <v>3.298144219627254E-2</v>
      </c>
    </row>
    <row r="11" spans="1:17">
      <c r="A11" s="484"/>
      <c r="B11" s="480" t="s">
        <v>241</v>
      </c>
      <c r="C11" s="81" t="s">
        <v>150</v>
      </c>
      <c r="D11" s="463">
        <v>1201278390.133558</v>
      </c>
      <c r="E11" s="463">
        <v>24513554.738170385</v>
      </c>
      <c r="F11" s="464">
        <v>2.0831311406355836E-2</v>
      </c>
      <c r="G11" s="469">
        <v>95.193941939958933</v>
      </c>
      <c r="H11" s="469">
        <v>0.21679967623815344</v>
      </c>
      <c r="I11" s="470">
        <v>5.7107455083898726</v>
      </c>
      <c r="J11" s="470">
        <v>8.4992097025964775E-2</v>
      </c>
      <c r="K11" s="464">
        <v>1.5107682617990767E-2</v>
      </c>
      <c r="L11" s="465">
        <v>6860195170.7810335</v>
      </c>
      <c r="M11" s="465">
        <v>240006383.68234444</v>
      </c>
      <c r="N11" s="464">
        <v>3.6253706865590415E-2</v>
      </c>
      <c r="O11" s="463">
        <v>1617010149.7691543</v>
      </c>
      <c r="P11" s="463">
        <v>49022256.82482028</v>
      </c>
      <c r="Q11" s="464">
        <v>3.1264435806814386E-2</v>
      </c>
    </row>
    <row r="12" spans="1:17">
      <c r="A12" s="484"/>
      <c r="B12" s="480" t="s">
        <v>300</v>
      </c>
      <c r="C12" s="81" t="s">
        <v>149</v>
      </c>
      <c r="D12" s="463">
        <v>56064063.652504101</v>
      </c>
      <c r="E12" s="463">
        <v>-1558353.2318569124</v>
      </c>
      <c r="F12" s="467">
        <v>-2.7044218485043389E-2</v>
      </c>
      <c r="G12" s="471">
        <v>4.4427330617853489</v>
      </c>
      <c r="H12" s="471">
        <v>-0.20799435748406037</v>
      </c>
      <c r="I12" s="472">
        <v>5.3474706649267505</v>
      </c>
      <c r="J12" s="472">
        <v>-8.8523875677370967E-4</v>
      </c>
      <c r="K12" s="467">
        <v>-1.6551605254318009E-4</v>
      </c>
      <c r="L12" s="468">
        <v>299800935.73835176</v>
      </c>
      <c r="M12" s="468">
        <v>-8384257.7896336317</v>
      </c>
      <c r="N12" s="467">
        <v>-2.7205258285298777E-2</v>
      </c>
      <c r="O12" s="463">
        <v>69632156.195677251</v>
      </c>
      <c r="P12" s="463">
        <v>-2279107.1175626218</v>
      </c>
      <c r="Q12" s="467">
        <v>-3.169332608766736E-2</v>
      </c>
    </row>
    <row r="13" spans="1:17">
      <c r="A13" s="484"/>
      <c r="B13" s="480" t="s">
        <v>300</v>
      </c>
      <c r="C13" s="81" t="s">
        <v>65</v>
      </c>
      <c r="D13" s="463">
        <v>629046.56158887118</v>
      </c>
      <c r="E13" s="463">
        <v>-85455.928063951316</v>
      </c>
      <c r="F13" s="464">
        <v>-0.11960200181454153</v>
      </c>
      <c r="G13" s="469">
        <v>4.9848080472640645E-2</v>
      </c>
      <c r="H13" s="469">
        <v>-7.8196901526922241E-3</v>
      </c>
      <c r="I13" s="470">
        <v>4.8958208350937822</v>
      </c>
      <c r="J13" s="470">
        <v>0.2648268082775882</v>
      </c>
      <c r="K13" s="464">
        <v>5.7185737391170097E-2</v>
      </c>
      <c r="L13" s="465">
        <v>3079699.2624708996</v>
      </c>
      <c r="M13" s="465">
        <v>-229157.49925662065</v>
      </c>
      <c r="N13" s="464">
        <v>-6.9255793090595999E-2</v>
      </c>
      <c r="O13" s="463">
        <v>859260.51170814771</v>
      </c>
      <c r="P13" s="463">
        <v>-114958.23992134538</v>
      </c>
      <c r="Q13" s="464">
        <v>-0.11800043853504613</v>
      </c>
    </row>
    <row r="14" spans="1:17">
      <c r="A14" s="484"/>
      <c r="B14" s="480" t="s">
        <v>300</v>
      </c>
      <c r="C14" s="81" t="s">
        <v>13</v>
      </c>
      <c r="D14" s="463">
        <v>3955850.9655549591</v>
      </c>
      <c r="E14" s="463">
        <v>59666.496174121741</v>
      </c>
      <c r="F14" s="467">
        <v>1.5314083982169265E-2</v>
      </c>
      <c r="G14" s="471">
        <v>0.31347691778281461</v>
      </c>
      <c r="H14" s="471">
        <v>-9.8562860161122146E-4</v>
      </c>
      <c r="I14" s="472">
        <v>6.0848496827196277</v>
      </c>
      <c r="J14" s="472">
        <v>-0.11316234357252597</v>
      </c>
      <c r="K14" s="467">
        <v>-1.8257845111059465E-2</v>
      </c>
      <c r="L14" s="468">
        <v>24070758.492643226</v>
      </c>
      <c r="M14" s="468">
        <v>-77839.705231916159</v>
      </c>
      <c r="N14" s="467">
        <v>-3.2233633022543456E-3</v>
      </c>
      <c r="O14" s="463">
        <v>7361814.027895391</v>
      </c>
      <c r="P14" s="463">
        <v>68983.279036528431</v>
      </c>
      <c r="Q14" s="467">
        <v>9.4590538862186699E-3</v>
      </c>
    </row>
    <row r="15" spans="1:17">
      <c r="A15" s="484" t="s">
        <v>80</v>
      </c>
      <c r="B15" s="480" t="s">
        <v>243</v>
      </c>
      <c r="C15" s="81" t="s">
        <v>150</v>
      </c>
      <c r="D15" s="463">
        <v>382427749.43886304</v>
      </c>
      <c r="E15" s="463">
        <v>614089.76122128963</v>
      </c>
      <c r="F15" s="464">
        <v>1.608349375817917E-3</v>
      </c>
      <c r="G15" s="469">
        <v>95.662130922878646</v>
      </c>
      <c r="H15" s="469">
        <v>0.28083059189820858</v>
      </c>
      <c r="I15" s="470">
        <v>5.6697937337623934</v>
      </c>
      <c r="J15" s="470">
        <v>6.1852991135080693E-2</v>
      </c>
      <c r="K15" s="464">
        <v>1.1029537217631627E-2</v>
      </c>
      <c r="L15" s="465">
        <v>2168286457.3853202</v>
      </c>
      <c r="M15" s="465">
        <v>27098079.18743372</v>
      </c>
      <c r="N15" s="464">
        <v>1.2655625942748949E-2</v>
      </c>
      <c r="O15" s="463">
        <v>504112703.44402695</v>
      </c>
      <c r="P15" s="463">
        <v>3075591.7164811492</v>
      </c>
      <c r="Q15" s="464">
        <v>6.1384509140983475E-3</v>
      </c>
    </row>
    <row r="16" spans="1:17">
      <c r="A16" s="484"/>
      <c r="B16" s="480" t="s">
        <v>298</v>
      </c>
      <c r="C16" s="81" t="s">
        <v>149</v>
      </c>
      <c r="D16" s="463">
        <v>15905659.673298778</v>
      </c>
      <c r="E16" s="463">
        <v>-1117871.2371862885</v>
      </c>
      <c r="F16" s="467">
        <v>-6.566623828302115E-2</v>
      </c>
      <c r="G16" s="471">
        <v>3.9787104892740142</v>
      </c>
      <c r="H16" s="471">
        <v>-0.27395693974774327</v>
      </c>
      <c r="I16" s="472">
        <v>5.4799451179183905</v>
      </c>
      <c r="J16" s="472">
        <v>2.275255776131857E-2</v>
      </c>
      <c r="K16" s="467">
        <v>4.1692788939563631E-3</v>
      </c>
      <c r="L16" s="468">
        <v>87162142.073965058</v>
      </c>
      <c r="M16" s="468">
        <v>-5738544.1583379954</v>
      </c>
      <c r="N16" s="467">
        <v>-6.1770740250383767E-2</v>
      </c>
      <c r="O16" s="463">
        <v>20440537.785797048</v>
      </c>
      <c r="P16" s="463">
        <v>-1581032.414795585</v>
      </c>
      <c r="Q16" s="467">
        <v>-7.1794717651561327E-2</v>
      </c>
    </row>
    <row r="17" spans="1:17">
      <c r="A17" s="484"/>
      <c r="B17" s="480" t="s">
        <v>298</v>
      </c>
      <c r="C17" s="81" t="s">
        <v>65</v>
      </c>
      <c r="D17" s="463">
        <v>199017.41557423782</v>
      </c>
      <c r="E17" s="463">
        <v>-15319.628094906482</v>
      </c>
      <c r="F17" s="464">
        <v>-7.1474476985668514E-2</v>
      </c>
      <c r="G17" s="469">
        <v>4.9783076914608863E-2</v>
      </c>
      <c r="H17" s="469">
        <v>-3.7607013554545946E-3</v>
      </c>
      <c r="I17" s="470">
        <v>4.9884503166022798</v>
      </c>
      <c r="J17" s="470">
        <v>0.39953818572759303</v>
      </c>
      <c r="K17" s="464">
        <v>8.7065991749865471E-2</v>
      </c>
      <c r="L17" s="465">
        <v>992788.48973067407</v>
      </c>
      <c r="M17" s="465">
        <v>9214.6299415202811</v>
      </c>
      <c r="N17" s="464">
        <v>9.368518540636691E-3</v>
      </c>
      <c r="O17" s="463">
        <v>273301.72741754825</v>
      </c>
      <c r="P17" s="463">
        <v>-24692.300954234146</v>
      </c>
      <c r="Q17" s="464">
        <v>-8.2861730784174012E-2</v>
      </c>
    </row>
    <row r="18" spans="1:17">
      <c r="A18" s="484"/>
      <c r="B18" s="480" t="s">
        <v>298</v>
      </c>
      <c r="C18" s="81" t="s">
        <v>13</v>
      </c>
      <c r="D18" s="463">
        <v>1236788.0501518685</v>
      </c>
      <c r="E18" s="463">
        <v>-14110.844760193489</v>
      </c>
      <c r="F18" s="467">
        <v>-1.1280563775048725E-2</v>
      </c>
      <c r="G18" s="471">
        <v>0.30937551093267124</v>
      </c>
      <c r="H18" s="471">
        <v>-3.1129507950525825E-3</v>
      </c>
      <c r="I18" s="472">
        <v>6.1258855915820538</v>
      </c>
      <c r="J18" s="472">
        <v>8.1187888703457389E-2</v>
      </c>
      <c r="K18" s="467">
        <v>1.3431257061009722E-2</v>
      </c>
      <c r="L18" s="468">
        <v>7576422.0962661942</v>
      </c>
      <c r="M18" s="468">
        <v>15116.419657878578</v>
      </c>
      <c r="N18" s="467">
        <v>1.9991811341052899E-3</v>
      </c>
      <c r="O18" s="463">
        <v>2269517.7435089946</v>
      </c>
      <c r="P18" s="463">
        <v>-19159.412467727903</v>
      </c>
      <c r="Q18" s="467">
        <v>-8.3713914903613285E-3</v>
      </c>
    </row>
    <row r="19" spans="1:17">
      <c r="A19" s="484"/>
      <c r="B19" s="480" t="s">
        <v>242</v>
      </c>
      <c r="C19" s="81" t="s">
        <v>150</v>
      </c>
      <c r="D19" s="463">
        <v>5230833111.5414124</v>
      </c>
      <c r="E19" s="463">
        <v>127727263.57962799</v>
      </c>
      <c r="F19" s="464">
        <v>2.5029318886388208E-2</v>
      </c>
      <c r="G19" s="469">
        <v>95.269176295574454</v>
      </c>
      <c r="H19" s="469">
        <v>0.31641176013162919</v>
      </c>
      <c r="I19" s="470">
        <v>5.6296716069825079</v>
      </c>
      <c r="J19" s="470">
        <v>-1.3741173989902933E-2</v>
      </c>
      <c r="K19" s="464">
        <v>-2.434904998662034E-3</v>
      </c>
      <c r="L19" s="465">
        <v>29447872648.908653</v>
      </c>
      <c r="M19" s="465">
        <v>648939883.86606598</v>
      </c>
      <c r="N19" s="464">
        <v>2.2533469874056505E-2</v>
      </c>
      <c r="O19" s="463">
        <v>6891272235.5283365</v>
      </c>
      <c r="P19" s="463">
        <v>133088638.63847256</v>
      </c>
      <c r="Q19" s="464">
        <v>1.9692959910074113E-2</v>
      </c>
    </row>
    <row r="20" spans="1:17">
      <c r="A20" s="484"/>
      <c r="B20" s="480" t="s">
        <v>299</v>
      </c>
      <c r="C20" s="81" t="s">
        <v>149</v>
      </c>
      <c r="D20" s="463">
        <v>240744552.7157371</v>
      </c>
      <c r="E20" s="463">
        <v>-11571236.75317958</v>
      </c>
      <c r="F20" s="467">
        <v>-4.58601373205186E-2</v>
      </c>
      <c r="G20" s="471">
        <v>4.384681129334707</v>
      </c>
      <c r="H20" s="471">
        <v>-0.31012287038742947</v>
      </c>
      <c r="I20" s="472">
        <v>5.3224644361820497</v>
      </c>
      <c r="J20" s="472">
        <v>1.4365793823601258E-2</v>
      </c>
      <c r="K20" s="467">
        <v>2.7063916463350374E-3</v>
      </c>
      <c r="L20" s="468">
        <v>1281354320.0340655</v>
      </c>
      <c r="M20" s="468">
        <v>-57962779.491491318</v>
      </c>
      <c r="N20" s="467">
        <v>-4.3277861166727584E-2</v>
      </c>
      <c r="O20" s="463">
        <v>298301389.93855959</v>
      </c>
      <c r="P20" s="463">
        <v>-17871945.051540732</v>
      </c>
      <c r="Q20" s="467">
        <v>-5.6525782138143681E-2</v>
      </c>
    </row>
    <row r="21" spans="1:17">
      <c r="A21" s="484"/>
      <c r="B21" s="480" t="s">
        <v>299</v>
      </c>
      <c r="C21" s="81" t="s">
        <v>65</v>
      </c>
      <c r="D21" s="463">
        <v>2487457.737815646</v>
      </c>
      <c r="E21" s="463">
        <v>-819158.62145954743</v>
      </c>
      <c r="F21" s="464">
        <v>-0.24773319080750755</v>
      </c>
      <c r="G21" s="469">
        <v>4.5304073882394873E-2</v>
      </c>
      <c r="H21" s="469">
        <v>-1.6221666309081527E-2</v>
      </c>
      <c r="I21" s="470">
        <v>4.9251673040069326</v>
      </c>
      <c r="J21" s="470">
        <v>0.26426983967132234</v>
      </c>
      <c r="K21" s="464">
        <v>5.6699346358393403E-2</v>
      </c>
      <c r="L21" s="465">
        <v>12251145.520388668</v>
      </c>
      <c r="M21" s="465">
        <v>-3160654.2840877268</v>
      </c>
      <c r="N21" s="464">
        <v>-0.20508015443917893</v>
      </c>
      <c r="O21" s="463">
        <v>3404104.6959362328</v>
      </c>
      <c r="P21" s="463">
        <v>-1106511.7306126282</v>
      </c>
      <c r="Q21" s="464">
        <v>-0.24531275239895239</v>
      </c>
    </row>
    <row r="22" spans="1:17">
      <c r="A22" s="484"/>
      <c r="B22" s="480" t="s">
        <v>299</v>
      </c>
      <c r="C22" s="81" t="s">
        <v>13</v>
      </c>
      <c r="D22" s="463">
        <v>16517787.331944779</v>
      </c>
      <c r="E22" s="463">
        <v>883458.91733156517</v>
      </c>
      <c r="F22" s="467">
        <v>5.6507634603978708E-2</v>
      </c>
      <c r="G22" s="471">
        <v>0.30083850120695926</v>
      </c>
      <c r="H22" s="471">
        <v>9.9327765656646028E-3</v>
      </c>
      <c r="I22" s="472">
        <v>5.9677915806766366</v>
      </c>
      <c r="J22" s="472">
        <v>-0.23896376651465445</v>
      </c>
      <c r="K22" s="467">
        <v>-3.8500593812319572E-2</v>
      </c>
      <c r="L22" s="468">
        <v>98574712.170987248</v>
      </c>
      <c r="M22" s="468">
        <v>1536260.6838419437</v>
      </c>
      <c r="N22" s="467">
        <v>1.5831463304476292E-2</v>
      </c>
      <c r="O22" s="463">
        <v>30001077.8924082</v>
      </c>
      <c r="P22" s="463">
        <v>1109921.7540068589</v>
      </c>
      <c r="Q22" s="467">
        <v>3.8417353348195751E-2</v>
      </c>
    </row>
    <row r="23" spans="1:17">
      <c r="A23" s="484"/>
      <c r="B23" s="480" t="s">
        <v>241</v>
      </c>
      <c r="C23" s="81" t="s">
        <v>150</v>
      </c>
      <c r="D23" s="463">
        <v>1195232418.1834207</v>
      </c>
      <c r="E23" s="463">
        <v>21871029.954428434</v>
      </c>
      <c r="F23" s="464">
        <v>1.8639636665937487E-2</v>
      </c>
      <c r="G23" s="469">
        <v>95.180220533527873</v>
      </c>
      <c r="H23" s="469">
        <v>0.21225301084379566</v>
      </c>
      <c r="I23" s="470">
        <v>5.6688427861429433</v>
      </c>
      <c r="J23" s="470">
        <v>6.2642901147794916E-2</v>
      </c>
      <c r="K23" s="464">
        <v>1.1173861516328923E-2</v>
      </c>
      <c r="L23" s="465">
        <v>6775584671.5832701</v>
      </c>
      <c r="M23" s="465">
        <v>197486191.83614635</v>
      </c>
      <c r="N23" s="464">
        <v>3.0021774901086332E-2</v>
      </c>
      <c r="O23" s="463">
        <v>1577953980.8788118</v>
      </c>
      <c r="P23" s="463">
        <v>33611079.987465858</v>
      </c>
      <c r="Q23" s="464">
        <v>2.1764000707398989E-2</v>
      </c>
    </row>
    <row r="24" spans="1:17">
      <c r="A24" s="484"/>
      <c r="B24" s="480" t="s">
        <v>300</v>
      </c>
      <c r="C24" s="81" t="s">
        <v>149</v>
      </c>
      <c r="D24" s="463">
        <v>55963020.863242812</v>
      </c>
      <c r="E24" s="463">
        <v>-1621746.1262038574</v>
      </c>
      <c r="F24" s="467">
        <v>-2.8162762671264576E-2</v>
      </c>
      <c r="G24" s="471">
        <v>4.4565162276818828</v>
      </c>
      <c r="H24" s="471">
        <v>-0.20420325407068418</v>
      </c>
      <c r="I24" s="472">
        <v>5.3328112563470844</v>
      </c>
      <c r="J24" s="472">
        <v>-1.4309041410602852E-2</v>
      </c>
      <c r="K24" s="467">
        <v>-2.6760275837824973E-3</v>
      </c>
      <c r="L24" s="468">
        <v>298440227.59868801</v>
      </c>
      <c r="M24" s="468">
        <v>-9472448.8122290969</v>
      </c>
      <c r="N24" s="467">
        <v>-3.0763425925303182E-2</v>
      </c>
      <c r="O24" s="463">
        <v>69174693.830267161</v>
      </c>
      <c r="P24" s="463">
        <v>-2685003.0148403347</v>
      </c>
      <c r="Q24" s="467">
        <v>-3.7364519093753185E-2</v>
      </c>
    </row>
    <row r="25" spans="1:17">
      <c r="A25" s="484"/>
      <c r="B25" s="480" t="s">
        <v>300</v>
      </c>
      <c r="C25" s="81" t="s">
        <v>65</v>
      </c>
      <c r="D25" s="463">
        <v>629046.56158887118</v>
      </c>
      <c r="E25" s="463">
        <v>-85455.928063951316</v>
      </c>
      <c r="F25" s="464">
        <v>-0.11960200181454153</v>
      </c>
      <c r="G25" s="469">
        <v>5.0093010821179118E-2</v>
      </c>
      <c r="H25" s="469">
        <v>-7.7364438659591542E-3</v>
      </c>
      <c r="I25" s="470">
        <v>4.8958208350937822</v>
      </c>
      <c r="J25" s="470">
        <v>0.2648268082775882</v>
      </c>
      <c r="K25" s="464">
        <v>5.7185737391170097E-2</v>
      </c>
      <c r="L25" s="465">
        <v>3079699.2624708996</v>
      </c>
      <c r="M25" s="465">
        <v>-229157.49925662065</v>
      </c>
      <c r="N25" s="464">
        <v>-6.9255793090595999E-2</v>
      </c>
      <c r="O25" s="463">
        <v>859260.51170814771</v>
      </c>
      <c r="P25" s="463">
        <v>-114958.23992134538</v>
      </c>
      <c r="Q25" s="464">
        <v>-0.11800043853504613</v>
      </c>
    </row>
    <row r="26" spans="1:17">
      <c r="A26" s="484"/>
      <c r="B26" s="480" t="s">
        <v>300</v>
      </c>
      <c r="C26" s="81" t="s">
        <v>13</v>
      </c>
      <c r="D26" s="463">
        <v>3932657.5078315875</v>
      </c>
      <c r="E26" s="463">
        <v>59462.23678842606</v>
      </c>
      <c r="F26" s="467">
        <v>1.5352243464970253E-2</v>
      </c>
      <c r="G26" s="471">
        <v>0.31317022796883565</v>
      </c>
      <c r="H26" s="471">
        <v>-3.1331290736641426E-4</v>
      </c>
      <c r="I26" s="472">
        <v>6.0296038863610368</v>
      </c>
      <c r="J26" s="472">
        <v>-0.11739822786286247</v>
      </c>
      <c r="K26" s="467">
        <v>-1.9098452494624656E-2</v>
      </c>
      <c r="L26" s="468">
        <v>23712366.992948249</v>
      </c>
      <c r="M26" s="468">
        <v>-96172.52695607394</v>
      </c>
      <c r="N26" s="467">
        <v>-4.0394131221561137E-3</v>
      </c>
      <c r="O26" s="463">
        <v>7186815.3288186193</v>
      </c>
      <c r="P26" s="463">
        <v>66104.743004044518</v>
      </c>
      <c r="Q26" s="467">
        <v>9.2834475165630478E-3</v>
      </c>
    </row>
    <row r="27" spans="1:17">
      <c r="A27" s="484" t="s">
        <v>81</v>
      </c>
      <c r="B27" s="480" t="s">
        <v>243</v>
      </c>
      <c r="C27" s="81" t="s">
        <v>150</v>
      </c>
      <c r="D27" s="463">
        <v>203368064.90144265</v>
      </c>
      <c r="E27" s="463">
        <v>-1802941.3654280305</v>
      </c>
      <c r="F27" s="464">
        <v>-8.7875055946399321E-3</v>
      </c>
      <c r="G27" s="469">
        <v>94.907910826957206</v>
      </c>
      <c r="H27" s="469">
        <v>0.19296289054150861</v>
      </c>
      <c r="I27" s="470">
        <v>6.5318127548453839</v>
      </c>
      <c r="J27" s="470">
        <v>2.6101345495701977E-2</v>
      </c>
      <c r="K27" s="464">
        <v>4.0120662988816927E-3</v>
      </c>
      <c r="L27" s="465">
        <v>1328362120.251467</v>
      </c>
      <c r="M27" s="465">
        <v>-6421236.0866687298</v>
      </c>
      <c r="N27" s="464">
        <v>-4.8106953508057241E-3</v>
      </c>
      <c r="O27" s="463">
        <v>330005284.45609874</v>
      </c>
      <c r="P27" s="463">
        <v>-1573944.5527091622</v>
      </c>
      <c r="Q27" s="464">
        <v>-4.7468128730927019E-3</v>
      </c>
    </row>
    <row r="28" spans="1:17">
      <c r="A28" s="484"/>
      <c r="B28" s="480" t="s">
        <v>298</v>
      </c>
      <c r="C28" s="81" t="s">
        <v>149</v>
      </c>
      <c r="D28" s="463">
        <v>10052270.366184453</v>
      </c>
      <c r="E28" s="463">
        <v>-503049.30192607455</v>
      </c>
      <c r="F28" s="467">
        <v>-4.7658367320307198E-2</v>
      </c>
      <c r="G28" s="471">
        <v>4.6911985910110845</v>
      </c>
      <c r="H28" s="471">
        <v>-0.18154912811312585</v>
      </c>
      <c r="I28" s="472">
        <v>5.8056030118149415</v>
      </c>
      <c r="J28" s="472">
        <v>3.6525135683715959E-3</v>
      </c>
      <c r="K28" s="467">
        <v>6.2953201160117383E-4</v>
      </c>
      <c r="L28" s="468">
        <v>58359491.113498539</v>
      </c>
      <c r="M28" s="468">
        <v>-2881951.0940471515</v>
      </c>
      <c r="N28" s="467">
        <v>-4.7058837776554847E-2</v>
      </c>
      <c r="O28" s="463">
        <v>14324489.343750175</v>
      </c>
      <c r="P28" s="463">
        <v>-804420.08338508569</v>
      </c>
      <c r="Q28" s="467">
        <v>-5.3171055538363869E-2</v>
      </c>
    </row>
    <row r="29" spans="1:17">
      <c r="A29" s="484"/>
      <c r="B29" s="480" t="s">
        <v>298</v>
      </c>
      <c r="C29" s="81" t="s">
        <v>65</v>
      </c>
      <c r="D29" s="463">
        <v>199005.74284066272</v>
      </c>
      <c r="E29" s="463">
        <v>-15301.238328481588</v>
      </c>
      <c r="F29" s="464">
        <v>-7.1398692870415198E-2</v>
      </c>
      <c r="G29" s="469">
        <v>9.2872100173285427E-2</v>
      </c>
      <c r="H29" s="469">
        <v>-6.0603705162804444E-3</v>
      </c>
      <c r="I29" s="470">
        <v>4.9885180199682466</v>
      </c>
      <c r="J29" s="470">
        <v>0.39960680287184402</v>
      </c>
      <c r="K29" s="464">
        <v>8.7080961902917808E-2</v>
      </c>
      <c r="L29" s="465">
        <v>992743.73423781281</v>
      </c>
      <c r="M29" s="465">
        <v>9308.0244486590382</v>
      </c>
      <c r="N29" s="464">
        <v>9.4648021787358694E-3</v>
      </c>
      <c r="O29" s="463">
        <v>273292.00195964152</v>
      </c>
      <c r="P29" s="463">
        <v>-24655.026412140869</v>
      </c>
      <c r="Q29" s="464">
        <v>-8.2749697309872111E-2</v>
      </c>
    </row>
    <row r="30" spans="1:17">
      <c r="A30" s="484"/>
      <c r="B30" s="480" t="s">
        <v>298</v>
      </c>
      <c r="C30" s="81" t="s">
        <v>13</v>
      </c>
      <c r="D30" s="463">
        <v>660020.03482764657</v>
      </c>
      <c r="E30" s="463">
        <v>-18804.417679937789</v>
      </c>
      <c r="F30" s="467">
        <v>-2.7701444181148869E-2</v>
      </c>
      <c r="G30" s="471">
        <v>0.30801848185842234</v>
      </c>
      <c r="H30" s="471">
        <v>-5.3533919120458684E-3</v>
      </c>
      <c r="I30" s="472">
        <v>6.989125364767804</v>
      </c>
      <c r="J30" s="472">
        <v>-0.21155341859502652</v>
      </c>
      <c r="K30" s="467">
        <v>-2.9379649469133483E-2</v>
      </c>
      <c r="L30" s="468">
        <v>4612962.7666688338</v>
      </c>
      <c r="M30" s="468">
        <v>-275034.06613041833</v>
      </c>
      <c r="N30" s="467">
        <v>-5.6267234930451493E-2</v>
      </c>
      <c r="O30" s="463">
        <v>1251580.9503209591</v>
      </c>
      <c r="P30" s="463">
        <v>-54039.713596693939</v>
      </c>
      <c r="Q30" s="467">
        <v>-4.1390056920929896E-2</v>
      </c>
    </row>
    <row r="31" spans="1:17">
      <c r="A31" s="484"/>
      <c r="B31" s="480" t="s">
        <v>242</v>
      </c>
      <c r="C31" s="81" t="s">
        <v>150</v>
      </c>
      <c r="D31" s="463">
        <v>2815010613.4793472</v>
      </c>
      <c r="E31" s="463">
        <v>19308458.879116058</v>
      </c>
      <c r="F31" s="464">
        <v>6.9064792354023323E-3</v>
      </c>
      <c r="G31" s="469">
        <v>94.59613507313864</v>
      </c>
      <c r="H31" s="469">
        <v>0.18503476928637497</v>
      </c>
      <c r="I31" s="470">
        <v>6.4743252376978413</v>
      </c>
      <c r="J31" s="470">
        <v>-1.8337602919838325E-2</v>
      </c>
      <c r="K31" s="464">
        <v>-2.8243577974077856E-3</v>
      </c>
      <c r="L31" s="465">
        <v>18225294259.236622</v>
      </c>
      <c r="M31" s="465">
        <v>73742766.628917694</v>
      </c>
      <c r="N31" s="464">
        <v>4.0626150695134656E-3</v>
      </c>
      <c r="O31" s="463">
        <v>4541625101.2497425</v>
      </c>
      <c r="P31" s="463">
        <v>30349330.740306854</v>
      </c>
      <c r="Q31" s="464">
        <v>6.7274385970156857E-3</v>
      </c>
    </row>
    <row r="32" spans="1:17">
      <c r="A32" s="484"/>
      <c r="B32" s="480" t="s">
        <v>299</v>
      </c>
      <c r="C32" s="81" t="s">
        <v>149</v>
      </c>
      <c r="D32" s="463">
        <v>149525340.19193688</v>
      </c>
      <c r="E32" s="463">
        <v>-3710414.5628882349</v>
      </c>
      <c r="F32" s="467">
        <v>-2.4213765049970498E-2</v>
      </c>
      <c r="G32" s="471">
        <v>5.0246770686846087</v>
      </c>
      <c r="H32" s="471">
        <v>-0.15010744421104949</v>
      </c>
      <c r="I32" s="472">
        <v>5.6475402189065775</v>
      </c>
      <c r="J32" s="472">
        <v>-2.8345482902670582E-2</v>
      </c>
      <c r="K32" s="467">
        <v>-4.9940193287604717E-3</v>
      </c>
      <c r="L32" s="468">
        <v>844450372.47965169</v>
      </c>
      <c r="M32" s="468">
        <v>-25298256.939208746</v>
      </c>
      <c r="N32" s="467">
        <v>-2.9086860368049413E-2</v>
      </c>
      <c r="O32" s="463">
        <v>207232829.55455554</v>
      </c>
      <c r="P32" s="463">
        <v>-7485288.5466921329</v>
      </c>
      <c r="Q32" s="467">
        <v>-3.4861001078458305E-2</v>
      </c>
    </row>
    <row r="33" spans="1:17">
      <c r="A33" s="484"/>
      <c r="B33" s="480" t="s">
        <v>299</v>
      </c>
      <c r="C33" s="81" t="s">
        <v>65</v>
      </c>
      <c r="D33" s="463">
        <v>2487088.2548496402</v>
      </c>
      <c r="E33" s="463">
        <v>-818458.35442555323</v>
      </c>
      <c r="F33" s="464">
        <v>-0.24760151683506784</v>
      </c>
      <c r="G33" s="469">
        <v>8.3576571742932551E-2</v>
      </c>
      <c r="H33" s="469">
        <v>-2.8052019297719513E-2</v>
      </c>
      <c r="I33" s="470">
        <v>4.9251755501371548</v>
      </c>
      <c r="J33" s="470">
        <v>0.26451051784027957</v>
      </c>
      <c r="K33" s="464">
        <v>5.6753814317765536E-2</v>
      </c>
      <c r="L33" s="465">
        <v>12249346.263818733</v>
      </c>
      <c r="M33" s="465">
        <v>-3156699.2306576613</v>
      </c>
      <c r="N33" s="464">
        <v>-0.20490003302855675</v>
      </c>
      <c r="O33" s="463">
        <v>3403618.3003716767</v>
      </c>
      <c r="P33" s="463">
        <v>-1105506.1261771843</v>
      </c>
      <c r="Q33" s="464">
        <v>-0.24517090716507531</v>
      </c>
    </row>
    <row r="34" spans="1:17">
      <c r="A34" s="484"/>
      <c r="B34" s="480" t="s">
        <v>299</v>
      </c>
      <c r="C34" s="81" t="s">
        <v>13</v>
      </c>
      <c r="D34" s="463">
        <v>8796859.4925217889</v>
      </c>
      <c r="E34" s="463">
        <v>-160375.56628112681</v>
      </c>
      <c r="F34" s="467">
        <v>-1.7904583861904379E-2</v>
      </c>
      <c r="G34" s="471">
        <v>0.29561128643329654</v>
      </c>
      <c r="H34" s="471">
        <v>-6.8753057776497761E-3</v>
      </c>
      <c r="I34" s="472">
        <v>6.9662530856178133</v>
      </c>
      <c r="J34" s="472">
        <v>-8.0086517370394184E-2</v>
      </c>
      <c r="K34" s="467">
        <v>-1.1365690824272951E-2</v>
      </c>
      <c r="L34" s="468">
        <v>61281149.583526261</v>
      </c>
      <c r="M34" s="468">
        <v>-1834570.5445911288</v>
      </c>
      <c r="N34" s="467">
        <v>-2.9066776721665685E-2</v>
      </c>
      <c r="O34" s="463">
        <v>16824954.283823699</v>
      </c>
      <c r="P34" s="463">
        <v>-543462.13502332568</v>
      </c>
      <c r="Q34" s="467">
        <v>-3.1290252485747495E-2</v>
      </c>
    </row>
    <row r="35" spans="1:17">
      <c r="A35" s="484"/>
      <c r="B35" s="480" t="s">
        <v>241</v>
      </c>
      <c r="C35" s="81" t="s">
        <v>150</v>
      </c>
      <c r="D35" s="463">
        <v>642247955.18926692</v>
      </c>
      <c r="E35" s="463">
        <v>4257095.7474249601</v>
      </c>
      <c r="F35" s="464">
        <v>6.6726594659198704E-3</v>
      </c>
      <c r="G35" s="469">
        <v>94.447677847545876</v>
      </c>
      <c r="H35" s="469">
        <v>9.8366349723576718E-2</v>
      </c>
      <c r="I35" s="470">
        <v>6.4881262623504909</v>
      </c>
      <c r="J35" s="470">
        <v>5.7287415381930273E-3</v>
      </c>
      <c r="K35" s="464">
        <v>8.8373807990028486E-4</v>
      </c>
      <c r="L35" s="465">
        <v>4166985825.004384</v>
      </c>
      <c r="M35" s="465">
        <v>31275459.457680702</v>
      </c>
      <c r="N35" s="464">
        <v>7.5622944290844631E-3</v>
      </c>
      <c r="O35" s="463">
        <v>1037120126.1541499</v>
      </c>
      <c r="P35" s="463">
        <v>11239722.435528636</v>
      </c>
      <c r="Q35" s="464">
        <v>1.0956172273870112E-2</v>
      </c>
    </row>
    <row r="36" spans="1:17">
      <c r="A36" s="484"/>
      <c r="B36" s="480" t="s">
        <v>300</v>
      </c>
      <c r="C36" s="81" t="s">
        <v>149</v>
      </c>
      <c r="D36" s="463">
        <v>35034301.622603968</v>
      </c>
      <c r="E36" s="463">
        <v>-317793.48731166869</v>
      </c>
      <c r="F36" s="467">
        <v>-8.9893819962747618E-3</v>
      </c>
      <c r="G36" s="471">
        <v>5.1520731308367287</v>
      </c>
      <c r="H36" s="471">
        <v>-7.5973296888187214E-2</v>
      </c>
      <c r="I36" s="472">
        <v>5.6278185423687868</v>
      </c>
      <c r="J36" s="472">
        <v>-7.2483459650932502E-2</v>
      </c>
      <c r="K36" s="467">
        <v>-1.2715722715261456E-2</v>
      </c>
      <c r="L36" s="468">
        <v>197166692.29063147</v>
      </c>
      <c r="M36" s="468">
        <v>-4350926.2400121689</v>
      </c>
      <c r="N36" s="467">
        <v>-2.1590798222690132E-2</v>
      </c>
      <c r="O36" s="463">
        <v>48231705.811714642</v>
      </c>
      <c r="P36" s="463">
        <v>-754297.15389640629</v>
      </c>
      <c r="Q36" s="467">
        <v>-1.5398218026196888E-2</v>
      </c>
    </row>
    <row r="37" spans="1:17">
      <c r="A37" s="484"/>
      <c r="B37" s="480" t="s">
        <v>300</v>
      </c>
      <c r="C37" s="81" t="s">
        <v>65</v>
      </c>
      <c r="D37" s="463">
        <v>629008.99048127502</v>
      </c>
      <c r="E37" s="463">
        <v>-85324.186671547475</v>
      </c>
      <c r="F37" s="464">
        <v>-0.11944592439571577</v>
      </c>
      <c r="G37" s="469">
        <v>9.2500782627915376E-2</v>
      </c>
      <c r="H37" s="469">
        <v>-1.313841650321966E-2</v>
      </c>
      <c r="I37" s="470">
        <v>4.8958770095632005</v>
      </c>
      <c r="J37" s="470">
        <v>0.26487730587759195</v>
      </c>
      <c r="K37" s="464">
        <v>5.719657154518662E-2</v>
      </c>
      <c r="L37" s="465">
        <v>3079550.6553058326</v>
      </c>
      <c r="M37" s="465">
        <v>-228526.07642168738</v>
      </c>
      <c r="N37" s="464">
        <v>-6.9081250211009512E-2</v>
      </c>
      <c r="O37" s="463">
        <v>859228.47378409642</v>
      </c>
      <c r="P37" s="463">
        <v>-114752.27784539666</v>
      </c>
      <c r="Q37" s="464">
        <v>-0.11781780867169434</v>
      </c>
    </row>
    <row r="38" spans="1:17">
      <c r="A38" s="484"/>
      <c r="B38" s="480" t="s">
        <v>300</v>
      </c>
      <c r="C38" s="81" t="s">
        <v>13</v>
      </c>
      <c r="D38" s="463">
        <v>2092700.230525027</v>
      </c>
      <c r="E38" s="463">
        <v>-50875.9510189211</v>
      </c>
      <c r="F38" s="467">
        <v>-2.3734146449731871E-2</v>
      </c>
      <c r="G38" s="471">
        <v>0.30774823898951326</v>
      </c>
      <c r="H38" s="471">
        <v>-9.2546363318355973E-3</v>
      </c>
      <c r="I38" s="472">
        <v>6.8756304578130729</v>
      </c>
      <c r="J38" s="472">
        <v>-0.19739740560039376</v>
      </c>
      <c r="K38" s="467">
        <v>-2.7908472780302201E-2</v>
      </c>
      <c r="L38" s="468">
        <v>14388633.444070315</v>
      </c>
      <c r="M38" s="468">
        <v>-772940.61533947475</v>
      </c>
      <c r="N38" s="467">
        <v>-5.0980235449878071E-2</v>
      </c>
      <c r="O38" s="463">
        <v>3988255.7570077181</v>
      </c>
      <c r="P38" s="463">
        <v>-170345.10737519246</v>
      </c>
      <c r="Q38" s="467">
        <v>-4.0962119936573844E-2</v>
      </c>
    </row>
    <row r="39" spans="1:17">
      <c r="A39" s="484" t="s">
        <v>82</v>
      </c>
      <c r="B39" s="480" t="s">
        <v>243</v>
      </c>
      <c r="C39" s="81" t="s">
        <v>150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4"/>
      <c r="B40" s="480" t="s">
        <v>298</v>
      </c>
      <c r="C40" s="81" t="s">
        <v>149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4"/>
      <c r="B41" s="480" t="s">
        <v>298</v>
      </c>
      <c r="C41" s="81" t="s">
        <v>65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4"/>
      <c r="B42" s="480" t="s">
        <v>298</v>
      </c>
      <c r="C42" s="81" t="s">
        <v>13</v>
      </c>
      <c r="D42" s="466"/>
      <c r="E42" s="463">
        <v>-37.823768377304077</v>
      </c>
      <c r="F42" s="467">
        <v>-1</v>
      </c>
      <c r="G42" s="466"/>
      <c r="H42" s="471">
        <v>-2.1224732451403421E-2</v>
      </c>
      <c r="I42" s="466"/>
      <c r="J42" s="472">
        <v>-5.0535350725906252</v>
      </c>
      <c r="K42" s="467">
        <v>-1</v>
      </c>
      <c r="L42" s="466"/>
      <c r="M42" s="468">
        <v>-191.14374007225035</v>
      </c>
      <c r="N42" s="467">
        <v>-1</v>
      </c>
      <c r="O42" s="466"/>
      <c r="P42" s="463">
        <v>-50.43169116973877</v>
      </c>
      <c r="Q42" s="467">
        <v>-1</v>
      </c>
    </row>
    <row r="43" spans="1:17">
      <c r="A43" s="484"/>
      <c r="B43" s="480" t="s">
        <v>242</v>
      </c>
      <c r="C43" s="81" t="s">
        <v>150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4"/>
      <c r="B44" s="480" t="s">
        <v>299</v>
      </c>
      <c r="C44" s="81" t="s">
        <v>149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4"/>
      <c r="B45" s="480" t="s">
        <v>299</v>
      </c>
      <c r="C45" s="81" t="s">
        <v>65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4"/>
      <c r="B46" s="480" t="s">
        <v>299</v>
      </c>
      <c r="C46" s="81" t="s">
        <v>13</v>
      </c>
      <c r="D46" s="463">
        <v>75.992285370826721</v>
      </c>
      <c r="E46" s="463">
        <v>-136.3318599909544</v>
      </c>
      <c r="F46" s="467">
        <v>-0.64209305898138558</v>
      </c>
      <c r="G46" s="471">
        <v>3.1365572651522546E-3</v>
      </c>
      <c r="H46" s="471">
        <v>-5.2518600573635606E-3</v>
      </c>
      <c r="I46" s="472">
        <v>4.9544276172601096</v>
      </c>
      <c r="J46" s="472">
        <v>-0.2455566099609765</v>
      </c>
      <c r="K46" s="467">
        <v>-4.7222568229250951E-2</v>
      </c>
      <c r="L46" s="468">
        <v>376.49827733993533</v>
      </c>
      <c r="M46" s="468">
        <v>-727.58392959952357</v>
      </c>
      <c r="N46" s="467">
        <v>-0.65899434392335954</v>
      </c>
      <c r="O46" s="463">
        <v>101.32304716110229</v>
      </c>
      <c r="P46" s="463">
        <v>-185.11001837253571</v>
      </c>
      <c r="Q46" s="467">
        <v>-0.64625925092714842</v>
      </c>
    </row>
    <row r="47" spans="1:17">
      <c r="A47" s="484"/>
      <c r="B47" s="480" t="s">
        <v>241</v>
      </c>
      <c r="C47" s="81" t="s">
        <v>150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4"/>
      <c r="B48" s="480" t="s">
        <v>300</v>
      </c>
      <c r="C48" s="81" t="s">
        <v>149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4"/>
      <c r="B49" s="480" t="s">
        <v>300</v>
      </c>
      <c r="C49" s="81" t="s">
        <v>65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4"/>
      <c r="B50" s="480" t="s">
        <v>300</v>
      </c>
      <c r="C50" s="81" t="s">
        <v>13</v>
      </c>
      <c r="D50" s="466"/>
      <c r="E50" s="463">
        <v>-123.53145235776901</v>
      </c>
      <c r="F50" s="467">
        <v>-1</v>
      </c>
      <c r="G50" s="466"/>
      <c r="H50" s="471">
        <v>-2.2297234542134219E-2</v>
      </c>
      <c r="I50" s="466"/>
      <c r="J50" s="472">
        <v>-5.2008685210340975</v>
      </c>
      <c r="K50" s="467">
        <v>-1</v>
      </c>
      <c r="L50" s="466"/>
      <c r="M50" s="468">
        <v>-642.47084192514421</v>
      </c>
      <c r="N50" s="467">
        <v>-1</v>
      </c>
      <c r="O50" s="466"/>
      <c r="P50" s="463">
        <v>-164.70860314369202</v>
      </c>
      <c r="Q50" s="467">
        <v>-1</v>
      </c>
    </row>
    <row r="51" spans="1:17">
      <c r="A51" s="484" t="s">
        <v>83</v>
      </c>
      <c r="B51" s="480" t="s">
        <v>243</v>
      </c>
      <c r="C51" s="81" t="s">
        <v>150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4"/>
      <c r="B52" s="480" t="s">
        <v>298</v>
      </c>
      <c r="C52" s="81" t="s">
        <v>149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4"/>
      <c r="B53" s="480" t="s">
        <v>298</v>
      </c>
      <c r="C53" s="81" t="s">
        <v>65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4"/>
      <c r="B54" s="480" t="s">
        <v>298</v>
      </c>
      <c r="C54" s="81" t="s">
        <v>13</v>
      </c>
      <c r="D54" s="463">
        <v>8293.920817092061</v>
      </c>
      <c r="E54" s="463">
        <v>-654.23956298828125</v>
      </c>
      <c r="F54" s="467">
        <v>-7.3114420752302955E-2</v>
      </c>
      <c r="G54" s="471">
        <v>0.25667336517293321</v>
      </c>
      <c r="H54" s="471">
        <v>-0.49843707605673576</v>
      </c>
      <c r="I54" s="472">
        <v>15.92403604900622</v>
      </c>
      <c r="J54" s="472">
        <v>1.0837637585714326</v>
      </c>
      <c r="K54" s="467">
        <v>7.3028562910531378E-2</v>
      </c>
      <c r="L54" s="468">
        <v>132072.6940789771</v>
      </c>
      <c r="M54" s="468">
        <v>-720.44245989562478</v>
      </c>
      <c r="N54" s="467">
        <v>-5.4252989173482515E-3</v>
      </c>
      <c r="O54" s="463">
        <v>64085.020492196083</v>
      </c>
      <c r="P54" s="463">
        <v>-2095.3154195547104</v>
      </c>
      <c r="Q54" s="467">
        <v>-3.1660694837643943E-2</v>
      </c>
    </row>
    <row r="55" spans="1:17">
      <c r="A55" s="484"/>
      <c r="B55" s="480" t="s">
        <v>242</v>
      </c>
      <c r="C55" s="81" t="s">
        <v>150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4"/>
      <c r="B56" s="480" t="s">
        <v>299</v>
      </c>
      <c r="C56" s="81" t="s">
        <v>149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4"/>
      <c r="B57" s="480" t="s">
        <v>299</v>
      </c>
      <c r="C57" s="81" t="s">
        <v>65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4"/>
      <c r="B58" s="480" t="s">
        <v>299</v>
      </c>
      <c r="C58" s="81" t="s">
        <v>13</v>
      </c>
      <c r="D58" s="463">
        <v>114604.95210336636</v>
      </c>
      <c r="E58" s="463">
        <v>-17212.516491017319</v>
      </c>
      <c r="F58" s="467">
        <v>-0.13057841782701848</v>
      </c>
      <c r="G58" s="471">
        <v>0.62463373943905298</v>
      </c>
      <c r="H58" s="471">
        <v>-0.16926354090643692</v>
      </c>
      <c r="I58" s="472">
        <v>15.318500333625932</v>
      </c>
      <c r="J58" s="472">
        <v>0.54169778240919086</v>
      </c>
      <c r="K58" s="467">
        <v>3.665866012160978E-2</v>
      </c>
      <c r="L58" s="468">
        <v>1755575.9970306016</v>
      </c>
      <c r="M58" s="468">
        <v>-192264.70918981987</v>
      </c>
      <c r="N58" s="467">
        <v>-9.8706587543746921E-2</v>
      </c>
      <c r="O58" s="463">
        <v>861667.10168518603</v>
      </c>
      <c r="P58" s="463">
        <v>-124523.76091535122</v>
      </c>
      <c r="Q58" s="467">
        <v>-0.12626740485811044</v>
      </c>
    </row>
    <row r="59" spans="1:17">
      <c r="A59" s="484"/>
      <c r="B59" s="480" t="s">
        <v>241</v>
      </c>
      <c r="C59" s="81" t="s">
        <v>150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4"/>
      <c r="B60" s="480" t="s">
        <v>300</v>
      </c>
      <c r="C60" s="81" t="s">
        <v>149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4"/>
      <c r="B61" s="480" t="s">
        <v>300</v>
      </c>
      <c r="C61" s="81" t="s">
        <v>65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4"/>
      <c r="B62" s="480" t="s">
        <v>300</v>
      </c>
      <c r="C62" s="81" t="s">
        <v>13</v>
      </c>
      <c r="D62" s="463">
        <v>23193.457723371685</v>
      </c>
      <c r="E62" s="463">
        <v>204.2593856956737</v>
      </c>
      <c r="F62" s="467">
        <v>8.8850155927760969E-3</v>
      </c>
      <c r="G62" s="471">
        <v>0.37589424833643137</v>
      </c>
      <c r="H62" s="471">
        <v>-0.28774968586504446</v>
      </c>
      <c r="I62" s="472">
        <v>15.45226692671293</v>
      </c>
      <c r="J62" s="472">
        <v>0.66016008697528328</v>
      </c>
      <c r="K62" s="467">
        <v>4.4629213007157532E-2</v>
      </c>
      <c r="L62" s="468">
        <v>358391.49969497084</v>
      </c>
      <c r="M62" s="468">
        <v>18332.821724148176</v>
      </c>
      <c r="N62" s="467">
        <v>5.3910759853395503E-2</v>
      </c>
      <c r="O62" s="463">
        <v>174998.69907677174</v>
      </c>
      <c r="P62" s="463">
        <v>2878.5360324829235</v>
      </c>
      <c r="Q62" s="467">
        <v>1.6723990853658659E-2</v>
      </c>
    </row>
    <row r="63" spans="1:17">
      <c r="A63" s="484" t="s">
        <v>84</v>
      </c>
      <c r="B63" s="480" t="s">
        <v>243</v>
      </c>
      <c r="C63" s="81" t="s">
        <v>150</v>
      </c>
      <c r="D63" s="463">
        <v>182217288.22782931</v>
      </c>
      <c r="E63" s="463">
        <v>4412908.4872165322</v>
      </c>
      <c r="F63" s="464">
        <v>2.4818896439189164E-2</v>
      </c>
      <c r="G63" s="469">
        <v>98.386829459382213</v>
      </c>
      <c r="H63" s="469">
        <v>1.4932247487643906</v>
      </c>
      <c r="I63" s="470">
        <v>4.8601450392659595</v>
      </c>
      <c r="J63" s="470">
        <v>0.24249214453859036</v>
      </c>
      <c r="K63" s="464">
        <v>5.2514156015381348E-2</v>
      </c>
      <c r="L63" s="465">
        <v>885602449.44898009</v>
      </c>
      <c r="M63" s="465">
        <v>64563540.644535065</v>
      </c>
      <c r="N63" s="464">
        <v>7.8636395854307567E-2</v>
      </c>
      <c r="O63" s="463">
        <v>194000897.00653553</v>
      </c>
      <c r="P63" s="463">
        <v>16247990.199466348</v>
      </c>
      <c r="Q63" s="464">
        <v>9.1407732741618203E-2</v>
      </c>
    </row>
    <row r="64" spans="1:17">
      <c r="A64" s="484"/>
      <c r="B64" s="480" t="s">
        <v>298</v>
      </c>
      <c r="C64" s="81" t="s">
        <v>149</v>
      </c>
      <c r="D64" s="463">
        <v>5918805.0857705269</v>
      </c>
      <c r="E64" s="463">
        <v>-563745.12818868831</v>
      </c>
      <c r="F64" s="467">
        <v>-8.6963480356040498E-2</v>
      </c>
      <c r="G64" s="471">
        <v>3.1958134831253164</v>
      </c>
      <c r="H64" s="471">
        <v>-0.33681973358405237</v>
      </c>
      <c r="I64" s="472">
        <v>5.0390181147414754</v>
      </c>
      <c r="J64" s="472">
        <v>0.1392948600314492</v>
      </c>
      <c r="K64" s="467">
        <v>2.8429128093621872E-2</v>
      </c>
      <c r="L64" s="468">
        <v>29824966.044821657</v>
      </c>
      <c r="M64" s="468">
        <v>-1937735.9883397669</v>
      </c>
      <c r="N64" s="467">
        <v>-6.1006648184927702E-2</v>
      </c>
      <c r="O64" s="463">
        <v>6487111.70166195</v>
      </c>
      <c r="P64" s="463">
        <v>-424544.95801479928</v>
      </c>
      <c r="Q64" s="467">
        <v>-6.1424486041332785E-2</v>
      </c>
    </row>
    <row r="65" spans="1:17">
      <c r="A65" s="484"/>
      <c r="B65" s="480" t="s">
        <v>298</v>
      </c>
      <c r="C65" s="81" t="s">
        <v>65</v>
      </c>
      <c r="D65" s="463">
        <v>11.672733575105667</v>
      </c>
      <c r="E65" s="463">
        <v>-18.389766424894333</v>
      </c>
      <c r="F65" s="464">
        <v>-0.6117178020754872</v>
      </c>
      <c r="G65" s="469">
        <v>6.3026031105391509E-6</v>
      </c>
      <c r="H65" s="469">
        <v>-1.0079805443526475E-5</v>
      </c>
      <c r="I65" s="470">
        <v>3.8341912434903751</v>
      </c>
      <c r="J65" s="470">
        <v>-0.76123495193659441</v>
      </c>
      <c r="K65" s="464">
        <v>-0.16565056635968162</v>
      </c>
      <c r="L65" s="465">
        <v>44.755492861266248</v>
      </c>
      <c r="M65" s="465">
        <v>-93.394507138757035</v>
      </c>
      <c r="N65" s="464">
        <v>-0.67603696806906477</v>
      </c>
      <c r="O65" s="463">
        <v>9.7254579067230225</v>
      </c>
      <c r="P65" s="463">
        <v>-37.274542093276978</v>
      </c>
      <c r="Q65" s="464">
        <v>-0.79307536368674425</v>
      </c>
    </row>
    <row r="66" spans="1:17">
      <c r="A66" s="484"/>
      <c r="B66" s="480" t="s">
        <v>298</v>
      </c>
      <c r="C66" s="81" t="s">
        <v>13</v>
      </c>
      <c r="D66" s="463">
        <v>576768.01532422157</v>
      </c>
      <c r="E66" s="463">
        <v>4731.3966881212546</v>
      </c>
      <c r="F66" s="467">
        <v>8.2711430247284935E-3</v>
      </c>
      <c r="G66" s="471">
        <v>0.31142147330378217</v>
      </c>
      <c r="H66" s="471">
        <v>-3.0701216425360611E-4</v>
      </c>
      <c r="I66" s="472">
        <v>5.1380438076676214</v>
      </c>
      <c r="J66" s="472">
        <v>0.46506027307770204</v>
      </c>
      <c r="K66" s="467">
        <v>9.9521059647498564E-2</v>
      </c>
      <c r="L66" s="468">
        <v>2963459.3295973605</v>
      </c>
      <c r="M66" s="468">
        <v>290341.62952837069</v>
      </c>
      <c r="N66" s="467">
        <v>0.10861535559054408</v>
      </c>
      <c r="O66" s="463">
        <v>1017936.7931880355</v>
      </c>
      <c r="P66" s="463">
        <v>34930.732820136473</v>
      </c>
      <c r="Q66" s="467">
        <v>3.5534605765363568E-2</v>
      </c>
    </row>
    <row r="67" spans="1:17">
      <c r="A67" s="484"/>
      <c r="B67" s="480" t="s">
        <v>242</v>
      </c>
      <c r="C67" s="81" t="s">
        <v>150</v>
      </c>
      <c r="D67" s="463">
        <v>2433861586.8918462</v>
      </c>
      <c r="E67" s="463">
        <v>110132544.55916119</v>
      </c>
      <c r="F67" s="464">
        <v>4.739474463365323E-2</v>
      </c>
      <c r="G67" s="469">
        <v>96.876273854573412</v>
      </c>
      <c r="H67" s="469">
        <v>0.48120965361515289</v>
      </c>
      <c r="I67" s="470">
        <v>4.7095366586384309</v>
      </c>
      <c r="J67" s="470">
        <v>4.0351952721299433E-2</v>
      </c>
      <c r="K67" s="464">
        <v>8.6421838635260019E-3</v>
      </c>
      <c r="L67" s="465">
        <v>11462360365.519054</v>
      </c>
      <c r="M67" s="465">
        <v>612440260.36381912</v>
      </c>
      <c r="N67" s="464">
        <v>5.644652259446814E-2</v>
      </c>
      <c r="O67" s="463">
        <v>2473281970.0160322</v>
      </c>
      <c r="P67" s="463">
        <v>113810413.59472561</v>
      </c>
      <c r="Q67" s="464">
        <v>4.8235552272283315E-2</v>
      </c>
    </row>
    <row r="68" spans="1:17">
      <c r="A68" s="484"/>
      <c r="B68" s="480" t="s">
        <v>299</v>
      </c>
      <c r="C68" s="81" t="s">
        <v>149</v>
      </c>
      <c r="D68" s="463">
        <v>91413009.505639523</v>
      </c>
      <c r="E68" s="463">
        <v>-7813703.1019584537</v>
      </c>
      <c r="F68" s="467">
        <v>-7.8745963628348029E-2</v>
      </c>
      <c r="G68" s="471">
        <v>3.6385601344110365</v>
      </c>
      <c r="H68" s="471">
        <v>-0.47765357123582008</v>
      </c>
      <c r="I68" s="472">
        <v>4.8019961037220407</v>
      </c>
      <c r="J68" s="472">
        <v>5.8518763377394478E-2</v>
      </c>
      <c r="K68" s="467">
        <v>1.2336680282980479E-2</v>
      </c>
      <c r="L68" s="468">
        <v>438964915.47558689</v>
      </c>
      <c r="M68" s="468">
        <v>-31714747.33544457</v>
      </c>
      <c r="N68" s="467">
        <v>-6.7380747122225693E-2</v>
      </c>
      <c r="O68" s="463">
        <v>91642512.119218856</v>
      </c>
      <c r="P68" s="463">
        <v>-10023455.998209119</v>
      </c>
      <c r="Q68" s="467">
        <v>-9.8592047897794619E-2</v>
      </c>
    </row>
    <row r="69" spans="1:17">
      <c r="A69" s="484"/>
      <c r="B69" s="480" t="s">
        <v>299</v>
      </c>
      <c r="C69" s="81" t="s">
        <v>65</v>
      </c>
      <c r="D69" s="463">
        <v>423.02677017450333</v>
      </c>
      <c r="E69" s="463">
        <v>-646.72322982549667</v>
      </c>
      <c r="F69" s="464">
        <v>-0.60455548476325938</v>
      </c>
      <c r="G69" s="469">
        <v>1.6837957201820927E-5</v>
      </c>
      <c r="H69" s="469">
        <v>-2.7538395656195191E-5</v>
      </c>
      <c r="I69" s="470">
        <v>4.6323788506615786</v>
      </c>
      <c r="J69" s="470">
        <v>-0.7467377653706917</v>
      </c>
      <c r="K69" s="464">
        <v>-0.13882163534902101</v>
      </c>
      <c r="L69" s="465">
        <v>1959.6202634200454</v>
      </c>
      <c r="M69" s="465">
        <v>-3794.6897365804762</v>
      </c>
      <c r="N69" s="464">
        <v>-0.65945173905822452</v>
      </c>
      <c r="O69" s="463">
        <v>513.16746664047241</v>
      </c>
      <c r="P69" s="463">
        <v>-978.83253335952759</v>
      </c>
      <c r="Q69" s="464">
        <v>-0.65605397678252519</v>
      </c>
    </row>
    <row r="70" spans="1:17">
      <c r="A70" s="484"/>
      <c r="B70" s="480" t="s">
        <v>299</v>
      </c>
      <c r="C70" s="81" t="s">
        <v>13</v>
      </c>
      <c r="D70" s="463">
        <v>7720851.8471376216</v>
      </c>
      <c r="E70" s="463">
        <v>1043970.8154726857</v>
      </c>
      <c r="F70" s="467">
        <v>0.15635606063994267</v>
      </c>
      <c r="G70" s="471">
        <v>0.30731713009575129</v>
      </c>
      <c r="H70" s="471">
        <v>3.0340613477702338E-2</v>
      </c>
      <c r="I70" s="472">
        <v>4.8301906094739326</v>
      </c>
      <c r="J70" s="472">
        <v>-0.25026943106723287</v>
      </c>
      <c r="K70" s="467">
        <v>-4.9261174986148383E-2</v>
      </c>
      <c r="L70" s="468">
        <v>37293186.089183606</v>
      </c>
      <c r="M70" s="468">
        <v>3371558.8123626262</v>
      </c>
      <c r="N70" s="467">
        <v>9.9392602390465198E-2</v>
      </c>
      <c r="O70" s="463">
        <v>13176022.285537338</v>
      </c>
      <c r="P70" s="463">
        <v>1653568.9990485683</v>
      </c>
      <c r="Q70" s="467">
        <v>0.14350841421831093</v>
      </c>
    </row>
    <row r="71" spans="1:17">
      <c r="A71" s="484"/>
      <c r="B71" s="480" t="s">
        <v>241</v>
      </c>
      <c r="C71" s="81" t="s">
        <v>150</v>
      </c>
      <c r="D71" s="463">
        <v>559030434.94429088</v>
      </c>
      <c r="E71" s="463">
        <v>20256458.990745544</v>
      </c>
      <c r="F71" s="464">
        <v>3.7597322615471163E-2</v>
      </c>
      <c r="G71" s="469">
        <v>97.210783356287607</v>
      </c>
      <c r="H71" s="469">
        <v>0.79090946457733935</v>
      </c>
      <c r="I71" s="470">
        <v>4.8176435081661362</v>
      </c>
      <c r="J71" s="470">
        <v>0.20628785173368591</v>
      </c>
      <c r="K71" s="464">
        <v>4.473475201287757E-2</v>
      </c>
      <c r="L71" s="465">
        <v>2693209345.7766542</v>
      </c>
      <c r="M71" s="465">
        <v>208730924.22467184</v>
      </c>
      <c r="N71" s="464">
        <v>8.4013981531899803E-2</v>
      </c>
      <c r="O71" s="463">
        <v>579890023.61500478</v>
      </c>
      <c r="P71" s="463">
        <v>37782534.389291406</v>
      </c>
      <c r="Q71" s="464">
        <v>6.9695651029016065E-2</v>
      </c>
    </row>
    <row r="72" spans="1:17">
      <c r="A72" s="484"/>
      <c r="B72" s="480" t="s">
        <v>300</v>
      </c>
      <c r="C72" s="81" t="s">
        <v>149</v>
      </c>
      <c r="D72" s="463">
        <v>21029762.029900126</v>
      </c>
      <c r="E72" s="463">
        <v>-1240559.7445452809</v>
      </c>
      <c r="F72" s="467">
        <v>-5.5704616983522429E-2</v>
      </c>
      <c r="G72" s="471">
        <v>3.6569022238058064</v>
      </c>
      <c r="H72" s="471">
        <v>-0.32863106632656969</v>
      </c>
      <c r="I72" s="472">
        <v>4.8804281903806102</v>
      </c>
      <c r="J72" s="472">
        <v>9.0754467761113844E-2</v>
      </c>
      <c r="K72" s="467">
        <v>1.8947943642282125E-2</v>
      </c>
      <c r="L72" s="468">
        <v>102634243.44772035</v>
      </c>
      <c r="M72" s="468">
        <v>-4033331.5496216118</v>
      </c>
      <c r="N72" s="467">
        <v>-3.7812161284458919E-2</v>
      </c>
      <c r="O72" s="463">
        <v>21400450.383962601</v>
      </c>
      <c r="P72" s="463">
        <v>-1524809.9636662379</v>
      </c>
      <c r="Q72" s="467">
        <v>-6.6512220168699149E-2</v>
      </c>
    </row>
    <row r="73" spans="1:17">
      <c r="A73" s="484"/>
      <c r="B73" s="480" t="s">
        <v>300</v>
      </c>
      <c r="C73" s="81" t="s">
        <v>65</v>
      </c>
      <c r="D73" s="463">
        <v>37.571107596158981</v>
      </c>
      <c r="E73" s="463">
        <v>-131.74139240384102</v>
      </c>
      <c r="F73" s="464">
        <v>-0.77809607916628143</v>
      </c>
      <c r="G73" s="469">
        <v>6.5333058321770034E-6</v>
      </c>
      <c r="H73" s="469">
        <v>-2.376713670385557E-5</v>
      </c>
      <c r="I73" s="470">
        <v>3.955357575941775</v>
      </c>
      <c r="J73" s="470">
        <v>-0.65168561342853559</v>
      </c>
      <c r="K73" s="464">
        <v>-0.14145420102250178</v>
      </c>
      <c r="L73" s="465">
        <v>148.607165066991</v>
      </c>
      <c r="M73" s="465">
        <v>-631.42283493326977</v>
      </c>
      <c r="N73" s="464">
        <v>-0.80948532099157555</v>
      </c>
      <c r="O73" s="463">
        <v>32.03792405128479</v>
      </c>
      <c r="P73" s="463">
        <v>-205.96207594871521</v>
      </c>
      <c r="Q73" s="464">
        <v>-0.86538687373409751</v>
      </c>
    </row>
    <row r="74" spans="1:17">
      <c r="A74" s="484"/>
      <c r="B74" s="480" t="s">
        <v>300</v>
      </c>
      <c r="C74" s="81" t="s">
        <v>13</v>
      </c>
      <c r="D74" s="463">
        <v>1839957.2773065609</v>
      </c>
      <c r="E74" s="463">
        <v>110461.71925970307</v>
      </c>
      <c r="F74" s="467">
        <v>6.3869328108855594E-2</v>
      </c>
      <c r="G74" s="471">
        <v>0.31995339983036386</v>
      </c>
      <c r="H74" s="471">
        <v>1.0440039783572275E-2</v>
      </c>
      <c r="I74" s="472">
        <v>5.0673641523495583</v>
      </c>
      <c r="J74" s="472">
        <v>6.8031861830678331E-2</v>
      </c>
      <c r="K74" s="467">
        <v>1.3608189629582976E-2</v>
      </c>
      <c r="L74" s="468">
        <v>9323733.5488779619</v>
      </c>
      <c r="M74" s="468">
        <v>677410.55922533572</v>
      </c>
      <c r="N74" s="467">
        <v>7.8346663666857913E-2</v>
      </c>
      <c r="O74" s="463">
        <v>3198559.5718109012</v>
      </c>
      <c r="P74" s="463">
        <v>236614.5589823802</v>
      </c>
      <c r="Q74" s="467">
        <v>7.9884858752466911E-2</v>
      </c>
    </row>
  </sheetData>
  <mergeCells count="32">
    <mergeCell ref="A15:A26"/>
    <mergeCell ref="B15:B18"/>
    <mergeCell ref="B19:B22"/>
    <mergeCell ref="B23:B26"/>
    <mergeCell ref="A27:A38"/>
    <mergeCell ref="B27:B30"/>
    <mergeCell ref="B31:B34"/>
    <mergeCell ref="B35:B38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B47:B50"/>
    <mergeCell ref="A51:A62"/>
    <mergeCell ref="B51:B54"/>
    <mergeCell ref="B55:B58"/>
    <mergeCell ref="B59:B62"/>
    <mergeCell ref="A39:A50"/>
    <mergeCell ref="B39:B42"/>
    <mergeCell ref="B43:B4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zoomScale="70" zoomScaleNormal="70" workbookViewId="0">
      <selection activeCell="K44" sqref="K44"/>
    </sheetView>
  </sheetViews>
  <sheetFormatPr defaultColWidth="9" defaultRowHeight="14.5"/>
  <cols>
    <col min="1" max="1" width="27.453125" bestFit="1" customWidth="1"/>
    <col min="2" max="2" width="32.54296875" bestFit="1" customWidth="1"/>
    <col min="3" max="3" width="15.26953125" bestFit="1" customWidth="1"/>
    <col min="4" max="4" width="12.90625" bestFit="1" customWidth="1"/>
    <col min="5" max="5" width="11.81640625" bestFit="1" customWidth="1"/>
    <col min="6" max="6" width="7.72656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.26953125" bestFit="1" customWidth="1"/>
    <col min="11" max="11" width="7.7265625" bestFit="1" customWidth="1"/>
    <col min="12" max="12" width="14" bestFit="1" customWidth="1"/>
    <col min="13" max="13" width="13.08984375" bestFit="1" customWidth="1"/>
    <col min="14" max="14" width="7.7265625" bestFit="1" customWidth="1"/>
    <col min="15" max="15" width="12.90625" bestFit="1" customWidth="1"/>
    <col min="16" max="16" width="10.90625" bestFit="1" customWidth="1"/>
    <col min="17" max="17" width="7.7265625" bestFit="1" customWidth="1"/>
  </cols>
  <sheetData>
    <row r="1" spans="1:17">
      <c r="A1" s="481" t="s">
        <v>0</v>
      </c>
      <c r="B1" s="481" t="s">
        <v>1</v>
      </c>
      <c r="C1" s="481" t="s">
        <v>85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80" t="s">
        <v>243</v>
      </c>
      <c r="C3" s="367" t="s">
        <v>148</v>
      </c>
      <c r="D3" s="463">
        <v>3152554.9408627432</v>
      </c>
      <c r="E3" s="463">
        <v>128632.67625829903</v>
      </c>
      <c r="F3" s="464">
        <v>4.2538354164711085E-2</v>
      </c>
      <c r="G3" s="469">
        <v>0.7822706726366534</v>
      </c>
      <c r="H3" s="469">
        <v>2.909088083769984E-2</v>
      </c>
      <c r="I3" s="470">
        <v>8.7254895226106868</v>
      </c>
      <c r="J3" s="470">
        <v>8.0096340286139878E-3</v>
      </c>
      <c r="K3" s="464">
        <v>9.188015494139306E-4</v>
      </c>
      <c r="L3" s="465">
        <v>27507585.105952419</v>
      </c>
      <c r="M3" s="465">
        <v>1146603.5796276182</v>
      </c>
      <c r="N3" s="464">
        <v>4.3496240019841002E-2</v>
      </c>
      <c r="O3" s="463">
        <v>4943822.680719031</v>
      </c>
      <c r="P3" s="463">
        <v>152949.59959979262</v>
      </c>
      <c r="Q3" s="464">
        <v>3.1925203821943179E-2</v>
      </c>
    </row>
    <row r="4" spans="1:17">
      <c r="A4" s="484"/>
      <c r="B4" s="480"/>
      <c r="C4" s="367" t="s">
        <v>147</v>
      </c>
      <c r="D4" s="463">
        <v>72359709.631318048</v>
      </c>
      <c r="E4" s="463">
        <v>702737.66962039471</v>
      </c>
      <c r="F4" s="467">
        <v>9.8069685388886465E-3</v>
      </c>
      <c r="G4" s="471">
        <v>17.95523941276447</v>
      </c>
      <c r="H4" s="471">
        <v>0.10736552566415725</v>
      </c>
      <c r="I4" s="472">
        <v>5.3474965586707874</v>
      </c>
      <c r="J4" s="472">
        <v>0.16085959651865611</v>
      </c>
      <c r="K4" s="467">
        <v>3.1014238646830103E-2</v>
      </c>
      <c r="L4" s="468">
        <v>386943298.23989069</v>
      </c>
      <c r="M4" s="468">
        <v>15284598.867450714</v>
      </c>
      <c r="N4" s="467">
        <v>4.1125362848385756E-2</v>
      </c>
      <c r="O4" s="463">
        <v>94437847.463496298</v>
      </c>
      <c r="P4" s="463">
        <v>107183.07039910555</v>
      </c>
      <c r="Q4" s="467">
        <v>1.1362484414659635E-3</v>
      </c>
    </row>
    <row r="5" spans="1:17">
      <c r="A5" s="484"/>
      <c r="B5" s="480"/>
      <c r="C5" s="367" t="s">
        <v>146</v>
      </c>
      <c r="D5" s="463">
        <v>202501.63982726226</v>
      </c>
      <c r="E5" s="463">
        <v>-28740.2436251076</v>
      </c>
      <c r="F5" s="464">
        <v>-0.1242864968751536</v>
      </c>
      <c r="G5" s="469">
        <v>5.0248480032625928E-2</v>
      </c>
      <c r="H5" s="469">
        <v>-7.3478132558976103E-3</v>
      </c>
      <c r="I5" s="470">
        <v>7.6735661088078473</v>
      </c>
      <c r="J5" s="470">
        <v>7.0744060318594038E-2</v>
      </c>
      <c r="K5" s="464">
        <v>9.3049738462116834E-3</v>
      </c>
      <c r="L5" s="465">
        <v>1553909.720356493</v>
      </c>
      <c r="M5" s="465">
        <v>-204181.16968936683</v>
      </c>
      <c r="N5" s="464">
        <v>-0.11613800563180254</v>
      </c>
      <c r="O5" s="463">
        <v>286968.64945111884</v>
      </c>
      <c r="P5" s="463">
        <v>-36282.093135586416</v>
      </c>
      <c r="Q5" s="464">
        <v>-0.11224132957979054</v>
      </c>
    </row>
    <row r="6" spans="1:17">
      <c r="A6" s="484"/>
      <c r="B6" s="480"/>
      <c r="C6" s="367" t="s">
        <v>145</v>
      </c>
      <c r="D6" s="463">
        <v>3997360.3294542767</v>
      </c>
      <c r="E6" s="463">
        <v>-56019.292148250155</v>
      </c>
      <c r="F6" s="467">
        <v>-1.3820391223584088E-2</v>
      </c>
      <c r="G6" s="471">
        <v>0.99189952668597003</v>
      </c>
      <c r="H6" s="471">
        <v>-1.7691114983537926E-2</v>
      </c>
      <c r="I6" s="472">
        <v>10.324207148419811</v>
      </c>
      <c r="J6" s="472">
        <v>9.4072552572868062E-3</v>
      </c>
      <c r="K6" s="467">
        <v>9.1201529401677378E-4</v>
      </c>
      <c r="L6" s="468">
        <v>41269576.088161618</v>
      </c>
      <c r="M6" s="468">
        <v>-540223.59969127923</v>
      </c>
      <c r="N6" s="467">
        <v>-1.2920980337732441E-2</v>
      </c>
      <c r="O6" s="463">
        <v>8920218.944050977</v>
      </c>
      <c r="P6" s="463">
        <v>-262587.1232822407</v>
      </c>
      <c r="Q6" s="467">
        <v>-2.8595520950438491E-2</v>
      </c>
    </row>
    <row r="7" spans="1:17">
      <c r="A7" s="484"/>
      <c r="B7" s="480"/>
      <c r="C7" s="367" t="s">
        <v>144</v>
      </c>
      <c r="D7" s="463">
        <v>2251528.6170548154</v>
      </c>
      <c r="E7" s="463">
        <v>20240.456304533407</v>
      </c>
      <c r="F7" s="464">
        <v>9.071197822215599E-3</v>
      </c>
      <c r="G7" s="469">
        <v>0.5586912325918536</v>
      </c>
      <c r="H7" s="469">
        <v>2.9358244490453878E-3</v>
      </c>
      <c r="I7" s="470">
        <v>6.278579071742735</v>
      </c>
      <c r="J7" s="470">
        <v>2.2201148760583322E-3</v>
      </c>
      <c r="K7" s="464">
        <v>3.5372656205862898E-4</v>
      </c>
      <c r="L7" s="465">
        <v>14136400.454470227</v>
      </c>
      <c r="M7" s="465">
        <v>132035.02139462158</v>
      </c>
      <c r="N7" s="464">
        <v>9.4281331078936558E-3</v>
      </c>
      <c r="O7" s="463">
        <v>4104384.7286202121</v>
      </c>
      <c r="P7" s="463">
        <v>85650.805819759145</v>
      </c>
      <c r="Q7" s="464">
        <v>2.1312882978844597E-2</v>
      </c>
    </row>
    <row r="8" spans="1:17">
      <c r="A8" s="484"/>
      <c r="B8" s="480"/>
      <c r="C8" s="367" t="s">
        <v>143</v>
      </c>
      <c r="D8" s="463">
        <v>517783.38652620185</v>
      </c>
      <c r="E8" s="463">
        <v>3468.3001885903068</v>
      </c>
      <c r="F8" s="467">
        <v>6.7435318945974149E-3</v>
      </c>
      <c r="G8" s="471">
        <v>0.12848206158370365</v>
      </c>
      <c r="H8" s="471">
        <v>3.796516173235065E-4</v>
      </c>
      <c r="I8" s="472">
        <v>7.8953530012603172</v>
      </c>
      <c r="J8" s="472">
        <v>-0.41620052472990476</v>
      </c>
      <c r="K8" s="467">
        <v>-5.0074937667001246E-2</v>
      </c>
      <c r="L8" s="468">
        <v>4088082.6148123788</v>
      </c>
      <c r="M8" s="468">
        <v>-186674.75450696237</v>
      </c>
      <c r="N8" s="467">
        <v>-4.3669087711681313E-2</v>
      </c>
      <c r="O8" s="463">
        <v>800640.22497480921</v>
      </c>
      <c r="P8" s="463">
        <v>-490.0408711603377</v>
      </c>
      <c r="Q8" s="467">
        <v>-6.116868779671796E-4</v>
      </c>
    </row>
    <row r="9" spans="1:17">
      <c r="A9" s="484"/>
      <c r="B9" s="480"/>
      <c r="C9" s="367" t="s">
        <v>142</v>
      </c>
      <c r="D9" s="463">
        <v>8485122.2619241513</v>
      </c>
      <c r="E9" s="463">
        <v>-196730.85915009491</v>
      </c>
      <c r="F9" s="464">
        <v>-2.2660007766377933E-2</v>
      </c>
      <c r="G9" s="469">
        <v>2.1054866366335721</v>
      </c>
      <c r="H9" s="469">
        <v>-5.6935460885246147E-2</v>
      </c>
      <c r="I9" s="470">
        <v>8.0611249467940347</v>
      </c>
      <c r="J9" s="470">
        <v>0.15554729444407389</v>
      </c>
      <c r="K9" s="464">
        <v>1.9675639312433661E-2</v>
      </c>
      <c r="L9" s="465">
        <v>68399630.742194206</v>
      </c>
      <c r="M9" s="465">
        <v>-235433.27275511622</v>
      </c>
      <c r="N9" s="464">
        <v>-3.4302185935724747E-3</v>
      </c>
      <c r="O9" s="463">
        <v>14822273.836413046</v>
      </c>
      <c r="P9" s="463">
        <v>-138246.13400208391</v>
      </c>
      <c r="Q9" s="464">
        <v>-9.240730554517471E-3</v>
      </c>
    </row>
    <row r="10" spans="1:17">
      <c r="A10" s="484"/>
      <c r="B10" s="480"/>
      <c r="C10" s="367" t="s">
        <v>141</v>
      </c>
      <c r="D10" s="463">
        <v>8354643.0326616764</v>
      </c>
      <c r="E10" s="463">
        <v>383518.00962830242</v>
      </c>
      <c r="F10" s="467">
        <v>4.8113410405694085E-2</v>
      </c>
      <c r="G10" s="471">
        <v>2.0731096990845201</v>
      </c>
      <c r="H10" s="471">
        <v>8.7711345586487077E-2</v>
      </c>
      <c r="I10" s="472">
        <v>3.946136891446224</v>
      </c>
      <c r="J10" s="472">
        <v>-0.26760889325579251</v>
      </c>
      <c r="K10" s="467">
        <v>-6.3508551993654974E-2</v>
      </c>
      <c r="L10" s="468">
        <v>32968565.086050402</v>
      </c>
      <c r="M10" s="468">
        <v>-619729.37908923998</v>
      </c>
      <c r="N10" s="467">
        <v>-1.8450754614302903E-2</v>
      </c>
      <c r="O10" s="463">
        <v>4104357.4715976119</v>
      </c>
      <c r="P10" s="463">
        <v>17356.836057819426</v>
      </c>
      <c r="Q10" s="467">
        <v>4.2468395788558553E-3</v>
      </c>
    </row>
    <row r="11" spans="1:17">
      <c r="A11" s="484"/>
      <c r="B11" s="480"/>
      <c r="C11" s="367" t="s">
        <v>140</v>
      </c>
      <c r="D11" s="463">
        <v>1439959.8341486563</v>
      </c>
      <c r="E11" s="463">
        <v>-38001.78950028657</v>
      </c>
      <c r="F11" s="464">
        <v>-2.5712297864990474E-2</v>
      </c>
      <c r="G11" s="469">
        <v>0.35730966443394219</v>
      </c>
      <c r="H11" s="469">
        <v>-1.0811844844460849E-2</v>
      </c>
      <c r="I11" s="470">
        <v>10.612467931427352</v>
      </c>
      <c r="J11" s="470">
        <v>2.9811723630393416E-2</v>
      </c>
      <c r="K11" s="464">
        <v>2.8170360110941809E-3</v>
      </c>
      <c r="L11" s="465">
        <v>15281527.562446063</v>
      </c>
      <c r="M11" s="465">
        <v>-359232.18894809484</v>
      </c>
      <c r="N11" s="464">
        <v>-2.2967694322910001E-2</v>
      </c>
      <c r="O11" s="463">
        <v>3004309.0832003793</v>
      </c>
      <c r="P11" s="463">
        <v>51168.986513311975</v>
      </c>
      <c r="Q11" s="464">
        <v>1.73269756388175E-2</v>
      </c>
    </row>
    <row r="12" spans="1:17">
      <c r="A12" s="484"/>
      <c r="B12" s="480"/>
      <c r="C12" s="367" t="s">
        <v>139</v>
      </c>
      <c r="D12" s="463">
        <v>4667956.6038245913</v>
      </c>
      <c r="E12" s="463">
        <v>174314.24368983135</v>
      </c>
      <c r="F12" s="467">
        <v>3.8791303294684942E-2</v>
      </c>
      <c r="G12" s="471">
        <v>1.1583003693230656</v>
      </c>
      <c r="H12" s="471">
        <v>3.9051816924188687E-2</v>
      </c>
      <c r="I12" s="472">
        <v>11.632385460150925</v>
      </c>
      <c r="J12" s="472">
        <v>-0.10531367547107173</v>
      </c>
      <c r="K12" s="467">
        <v>-8.9722588945444996E-3</v>
      </c>
      <c r="L12" s="468">
        <v>54299470.526944667</v>
      </c>
      <c r="M12" s="468">
        <v>1554448.4805965051</v>
      </c>
      <c r="N12" s="467">
        <v>2.9470998784123712E-2</v>
      </c>
      <c r="O12" s="463">
        <v>9813169.4093843997</v>
      </c>
      <c r="P12" s="463">
        <v>369522.26488364674</v>
      </c>
      <c r="Q12" s="467">
        <v>3.9129190156032868E-2</v>
      </c>
    </row>
    <row r="13" spans="1:17">
      <c r="A13" s="484"/>
      <c r="B13" s="480"/>
      <c r="C13" s="367" t="s">
        <v>138</v>
      </c>
      <c r="D13" s="463">
        <v>11494162.089710597</v>
      </c>
      <c r="E13" s="463">
        <v>1275168.2170794141</v>
      </c>
      <c r="F13" s="464">
        <v>0.12478412581248415</v>
      </c>
      <c r="G13" s="469">
        <v>2.8521456653351649</v>
      </c>
      <c r="H13" s="469">
        <v>0.30686208861268627</v>
      </c>
      <c r="I13" s="470">
        <v>7.0763629272372848</v>
      </c>
      <c r="J13" s="470">
        <v>-0.23510079511333437</v>
      </c>
      <c r="K13" s="464">
        <v>-3.2155092884431351E-2</v>
      </c>
      <c r="L13" s="465">
        <v>81336862.491284311</v>
      </c>
      <c r="M13" s="465">
        <v>6621059.5126181543</v>
      </c>
      <c r="N13" s="464">
        <v>8.8616587772049865E-2</v>
      </c>
      <c r="O13" s="463">
        <v>13477007.258162148</v>
      </c>
      <c r="P13" s="463">
        <v>865324.38455649093</v>
      </c>
      <c r="Q13" s="464">
        <v>6.8612919721243851E-2</v>
      </c>
    </row>
    <row r="14" spans="1:17">
      <c r="A14" s="484"/>
      <c r="B14" s="480"/>
      <c r="C14" s="367" t="s">
        <v>137</v>
      </c>
      <c r="D14" s="463">
        <v>1057723.1497235987</v>
      </c>
      <c r="E14" s="463">
        <v>55292.146817442263</v>
      </c>
      <c r="F14" s="467">
        <v>5.5158057419557371E-2</v>
      </c>
      <c r="G14" s="471">
        <v>0.26246197618088196</v>
      </c>
      <c r="H14" s="471">
        <v>1.2782682867289674E-2</v>
      </c>
      <c r="I14" s="472">
        <v>10.519304137687111</v>
      </c>
      <c r="J14" s="472">
        <v>5.2082699832812551E-2</v>
      </c>
      <c r="K14" s="467">
        <v>4.9757903892677282E-3</v>
      </c>
      <c r="L14" s="468">
        <v>11126511.505414896</v>
      </c>
      <c r="M14" s="468">
        <v>633844.22182578966</v>
      </c>
      <c r="N14" s="467">
        <v>6.0408302740823955E-2</v>
      </c>
      <c r="O14" s="463">
        <v>2335178.3297725967</v>
      </c>
      <c r="P14" s="463">
        <v>62382.418606696185</v>
      </c>
      <c r="Q14" s="467">
        <v>2.7447435249342386E-2</v>
      </c>
    </row>
    <row r="15" spans="1:17">
      <c r="A15" s="484"/>
      <c r="B15" s="480"/>
      <c r="C15" s="367" t="s">
        <v>136</v>
      </c>
      <c r="D15" s="463">
        <v>72634833.149746388</v>
      </c>
      <c r="E15" s="463">
        <v>-1087941.6272464991</v>
      </c>
      <c r="F15" s="464">
        <v>-1.4757198579915899E-2</v>
      </c>
      <c r="G15" s="469">
        <v>18.023508186459562</v>
      </c>
      <c r="H15" s="469">
        <v>-0.33890304590722309</v>
      </c>
      <c r="I15" s="470">
        <v>4.7074893017398223</v>
      </c>
      <c r="J15" s="470">
        <v>7.8563321500496386E-2</v>
      </c>
      <c r="K15" s="464">
        <v>1.6972257028062151E-2</v>
      </c>
      <c r="L15" s="465">
        <v>341927699.9860881</v>
      </c>
      <c r="M15" s="465">
        <v>670432.48553323746</v>
      </c>
      <c r="N15" s="464">
        <v>1.9645954808336715E-3</v>
      </c>
      <c r="O15" s="463">
        <v>79391533.469065011</v>
      </c>
      <c r="P15" s="463">
        <v>-1477616.1210166067</v>
      </c>
      <c r="Q15" s="464">
        <v>-1.8271691102311683E-2</v>
      </c>
    </row>
    <row r="16" spans="1:17">
      <c r="A16" s="484"/>
      <c r="B16" s="480"/>
      <c r="C16" s="367" t="s">
        <v>135</v>
      </c>
      <c r="D16" s="463">
        <v>49638770.224428944</v>
      </c>
      <c r="E16" s="463">
        <v>-179504.30663248897</v>
      </c>
      <c r="F16" s="467">
        <v>-3.6031819311720436E-3</v>
      </c>
      <c r="G16" s="471">
        <v>12.31729657396348</v>
      </c>
      <c r="H16" s="471">
        <v>-9.1130083788645067E-2</v>
      </c>
      <c r="I16" s="472">
        <v>4.3811605387480208</v>
      </c>
      <c r="J16" s="472">
        <v>-4.3369006505598939E-2</v>
      </c>
      <c r="K16" s="467">
        <v>-9.8019475431286723E-3</v>
      </c>
      <c r="L16" s="468">
        <v>217475421.29924831</v>
      </c>
      <c r="M16" s="468">
        <v>-2947006.2569889426</v>
      </c>
      <c r="N16" s="467">
        <v>-1.3369811274023199E-2</v>
      </c>
      <c r="O16" s="463">
        <v>68626144.34481287</v>
      </c>
      <c r="P16" s="463">
        <v>749781.20858570933</v>
      </c>
      <c r="Q16" s="467">
        <v>1.1046278467821061E-2</v>
      </c>
    </row>
    <row r="17" spans="1:17">
      <c r="A17" s="484"/>
      <c r="B17" s="480"/>
      <c r="C17" s="367" t="s">
        <v>134</v>
      </c>
      <c r="D17" s="463">
        <v>83369171.849305108</v>
      </c>
      <c r="E17" s="463">
        <v>-919264.8886936754</v>
      </c>
      <c r="F17" s="464">
        <v>-1.0906180305029359E-2</v>
      </c>
      <c r="G17" s="469">
        <v>20.687112314645017</v>
      </c>
      <c r="H17" s="469">
        <v>-0.30692843054243113</v>
      </c>
      <c r="I17" s="470">
        <v>5.362126307209703</v>
      </c>
      <c r="J17" s="470">
        <v>-1.2893432613330091E-2</v>
      </c>
      <c r="K17" s="464">
        <v>-2.3987693510786239E-3</v>
      </c>
      <c r="L17" s="465">
        <v>447036029.58344549</v>
      </c>
      <c r="M17" s="465">
        <v>-6015981.7221229076</v>
      </c>
      <c r="N17" s="464">
        <v>-1.3278788245055002E-2</v>
      </c>
      <c r="O17" s="463">
        <v>116258546.14788775</v>
      </c>
      <c r="P17" s="463">
        <v>-1369886.9567085057</v>
      </c>
      <c r="Q17" s="464">
        <v>-1.1645882892024839E-2</v>
      </c>
    </row>
    <row r="18" spans="1:17">
      <c r="A18" s="484"/>
      <c r="B18" s="480"/>
      <c r="C18" s="367" t="s">
        <v>301</v>
      </c>
      <c r="D18" s="463">
        <v>22359678.831268575</v>
      </c>
      <c r="E18" s="463">
        <v>-415275.02946196869</v>
      </c>
      <c r="F18" s="467">
        <v>-1.8233847234176048E-2</v>
      </c>
      <c r="G18" s="471">
        <v>5.5483001335067126</v>
      </c>
      <c r="H18" s="471">
        <v>-0.12434403722551846</v>
      </c>
      <c r="I18" s="472">
        <v>7.0017187847850026</v>
      </c>
      <c r="J18" s="472">
        <v>2.4823030245295641E-3</v>
      </c>
      <c r="K18" s="467">
        <v>3.5465340126716313E-4</v>
      </c>
      <c r="L18" s="468">
        <v>156556183.29465276</v>
      </c>
      <c r="M18" s="468">
        <v>-2851104.6377840042</v>
      </c>
      <c r="N18" s="467">
        <v>-1.7885660528848702E-2</v>
      </c>
      <c r="O18" s="463">
        <v>35456625.372111619</v>
      </c>
      <c r="P18" s="463">
        <v>-792190.31239077449</v>
      </c>
      <c r="Q18" s="467">
        <v>-2.1854239853950949E-2</v>
      </c>
    </row>
    <row r="19" spans="1:17">
      <c r="A19" s="484"/>
      <c r="B19" s="480"/>
      <c r="C19" s="367" t="s">
        <v>132</v>
      </c>
      <c r="D19" s="463">
        <v>4650873.6636623414</v>
      </c>
      <c r="E19" s="463">
        <v>115720.66915235389</v>
      </c>
      <c r="F19" s="464">
        <v>2.5516376027983866E-2</v>
      </c>
      <c r="G19" s="469">
        <v>1.1540614319081708</v>
      </c>
      <c r="H19" s="469">
        <v>2.4473668305970975E-2</v>
      </c>
      <c r="I19" s="470">
        <v>7.8506966893691601</v>
      </c>
      <c r="J19" s="470">
        <v>2.9956984638003448E-2</v>
      </c>
      <c r="K19" s="464">
        <v>3.8304541218627912E-3</v>
      </c>
      <c r="L19" s="465">
        <v>36512598.47398816</v>
      </c>
      <c r="M19" s="465">
        <v>1044347.382793501</v>
      </c>
      <c r="N19" s="464">
        <v>2.944456945757809E-2</v>
      </c>
      <c r="O19" s="463">
        <v>9922276.219207406</v>
      </c>
      <c r="P19" s="463">
        <v>108225.67375778221</v>
      </c>
      <c r="Q19" s="464">
        <v>1.1027625469889397E-2</v>
      </c>
    </row>
    <row r="20" spans="1:17">
      <c r="A20" s="484"/>
      <c r="B20" s="480"/>
      <c r="C20" s="367" t="s">
        <v>131</v>
      </c>
      <c r="D20" s="463">
        <v>20206125.960993271</v>
      </c>
      <c r="E20" s="463">
        <v>6314.2429482974112</v>
      </c>
      <c r="F20" s="467">
        <v>3.1258919817835469E-4</v>
      </c>
      <c r="G20" s="471">
        <v>5.0139204687615768</v>
      </c>
      <c r="H20" s="471">
        <v>-1.7323277897802747E-2</v>
      </c>
      <c r="I20" s="472">
        <v>5.286359365291931</v>
      </c>
      <c r="J20" s="472">
        <v>0.20824430744296762</v>
      </c>
      <c r="K20" s="467">
        <v>4.1008190060817122E-2</v>
      </c>
      <c r="L20" s="468">
        <v>106816843.2101652</v>
      </c>
      <c r="M20" s="468">
        <v>4239875.1590470821</v>
      </c>
      <c r="N20" s="467">
        <v>4.1333597976245369E-2</v>
      </c>
      <c r="O20" s="463">
        <v>20058591.368649695</v>
      </c>
      <c r="P20" s="463">
        <v>-505162.33084062114</v>
      </c>
      <c r="Q20" s="467">
        <v>-2.4565667252333501E-2</v>
      </c>
    </row>
    <row r="21" spans="1:17">
      <c r="A21" s="484"/>
      <c r="B21" s="485"/>
      <c r="C21" s="367" t="s">
        <v>130</v>
      </c>
      <c r="D21" s="463">
        <v>6875770.3851845264</v>
      </c>
      <c r="E21" s="463">
        <v>-747804.52397228125</v>
      </c>
      <c r="F21" s="464">
        <v>-9.8091057395406495E-2</v>
      </c>
      <c r="G21" s="469">
        <v>1.7061442623555092</v>
      </c>
      <c r="H21" s="469">
        <v>-0.1926884656060166</v>
      </c>
      <c r="I21" s="470">
        <v>3.3224677040521828</v>
      </c>
      <c r="J21" s="470">
        <v>0.20655086328932049</v>
      </c>
      <c r="K21" s="464">
        <v>6.6288952448022048E-2</v>
      </c>
      <c r="L21" s="465">
        <v>22844525.045254026</v>
      </c>
      <c r="M21" s="465">
        <v>-909900.40100488067</v>
      </c>
      <c r="N21" s="464">
        <v>-3.8304458386644799E-2</v>
      </c>
      <c r="O21" s="463">
        <v>5171724.7227551937</v>
      </c>
      <c r="P21" s="463">
        <v>-586086.14128835686</v>
      </c>
      <c r="Q21" s="464">
        <v>-0.10178975223871192</v>
      </c>
    </row>
    <row r="22" spans="1:17">
      <c r="A22" s="484"/>
      <c r="B22" s="480" t="s">
        <v>242</v>
      </c>
      <c r="C22" s="367" t="s">
        <v>148</v>
      </c>
      <c r="D22" s="463">
        <v>49417578.14818684</v>
      </c>
      <c r="E22" s="463">
        <v>2290825.1211764961</v>
      </c>
      <c r="F22" s="467">
        <v>4.860986539563901E-2</v>
      </c>
      <c r="G22" s="471">
        <v>0.89704487221441664</v>
      </c>
      <c r="H22" s="471">
        <v>2.2864821768900812E-2</v>
      </c>
      <c r="I22" s="472">
        <v>8.7103704034880423</v>
      </c>
      <c r="J22" s="472">
        <v>0.1845349844998232</v>
      </c>
      <c r="K22" s="467">
        <v>2.1644211438663026E-2</v>
      </c>
      <c r="L22" s="468">
        <v>430445410.11402404</v>
      </c>
      <c r="M22" s="468">
        <v>28650469.974429011</v>
      </c>
      <c r="N22" s="467">
        <v>7.1306199038930207E-2</v>
      </c>
      <c r="O22" s="463">
        <v>78907685.088173375</v>
      </c>
      <c r="P22" s="463">
        <v>4348219.5256557465</v>
      </c>
      <c r="Q22" s="467">
        <v>5.8318812948166758E-2</v>
      </c>
    </row>
    <row r="23" spans="1:17">
      <c r="A23" s="484"/>
      <c r="B23" s="480"/>
      <c r="C23" s="367" t="s">
        <v>147</v>
      </c>
      <c r="D23" s="463">
        <v>1052074331.9312354</v>
      </c>
      <c r="E23" s="463">
        <v>57452762.653587937</v>
      </c>
      <c r="F23" s="464">
        <v>5.7763439310202676E-2</v>
      </c>
      <c r="G23" s="469">
        <v>19.097615059509955</v>
      </c>
      <c r="H23" s="469">
        <v>0.64783276479092322</v>
      </c>
      <c r="I23" s="470">
        <v>5.2051877041226184</v>
      </c>
      <c r="J23" s="470">
        <v>4.9377894394388555E-2</v>
      </c>
      <c r="K23" s="464">
        <v>9.5771365152414988E-3</v>
      </c>
      <c r="L23" s="465">
        <v>5476244376.3914852</v>
      </c>
      <c r="M23" s="465">
        <v>348164732.54250431</v>
      </c>
      <c r="N23" s="464">
        <v>6.7893784169307955E-2</v>
      </c>
      <c r="O23" s="463">
        <v>1391322998.3538167</v>
      </c>
      <c r="P23" s="463">
        <v>63704303.85098505</v>
      </c>
      <c r="Q23" s="464">
        <v>4.7983885821102509E-2</v>
      </c>
    </row>
    <row r="24" spans="1:17">
      <c r="A24" s="484"/>
      <c r="B24" s="480"/>
      <c r="C24" s="367" t="s">
        <v>146</v>
      </c>
      <c r="D24" s="463">
        <v>3397104.7247358211</v>
      </c>
      <c r="E24" s="463">
        <v>-733240.33312264597</v>
      </c>
      <c r="F24" s="467">
        <v>-0.17752520015914167</v>
      </c>
      <c r="G24" s="471">
        <v>6.1665413156460909E-2</v>
      </c>
      <c r="H24" s="471">
        <v>-1.4950628032854137E-2</v>
      </c>
      <c r="I24" s="472">
        <v>7.4290194218735213</v>
      </c>
      <c r="J24" s="472">
        <v>0.34616895256026048</v>
      </c>
      <c r="K24" s="467">
        <v>4.8874242659795182E-2</v>
      </c>
      <c r="L24" s="468">
        <v>25237156.978200719</v>
      </c>
      <c r="M24" s="468">
        <v>-4017459.4532778338</v>
      </c>
      <c r="N24" s="467">
        <v>-0.1373273672101531</v>
      </c>
      <c r="O24" s="463">
        <v>4780846.2565519353</v>
      </c>
      <c r="P24" s="463">
        <v>-724560.91805691551</v>
      </c>
      <c r="Q24" s="467">
        <v>-0.13160896098632238</v>
      </c>
    </row>
    <row r="25" spans="1:17">
      <c r="A25" s="484"/>
      <c r="B25" s="480"/>
      <c r="C25" s="367" t="s">
        <v>145</v>
      </c>
      <c r="D25" s="463">
        <v>54179402.943366885</v>
      </c>
      <c r="E25" s="463">
        <v>826582.72264303267</v>
      </c>
      <c r="F25" s="464">
        <v>1.5492765316311486E-2</v>
      </c>
      <c r="G25" s="469">
        <v>0.98348315338818681</v>
      </c>
      <c r="H25" s="469">
        <v>-6.187640295213348E-3</v>
      </c>
      <c r="I25" s="470">
        <v>10.305486416767632</v>
      </c>
      <c r="J25" s="470">
        <v>-7.5471298574790069E-2</v>
      </c>
      <c r="K25" s="464">
        <v>-7.2701672277547275E-3</v>
      </c>
      <c r="L25" s="465">
        <v>558345101.1014477</v>
      </c>
      <c r="M25" s="465">
        <v>4491730.3958472013</v>
      </c>
      <c r="N25" s="464">
        <v>8.1099630938867573E-3</v>
      </c>
      <c r="O25" s="463">
        <v>122062314.24834165</v>
      </c>
      <c r="P25" s="463">
        <v>-186556.49283188581</v>
      </c>
      <c r="Q25" s="464">
        <v>-1.5260385777048607E-3</v>
      </c>
    </row>
    <row r="26" spans="1:17">
      <c r="A26" s="484"/>
      <c r="B26" s="480"/>
      <c r="C26" s="367" t="s">
        <v>144</v>
      </c>
      <c r="D26" s="463">
        <v>30296138.037571032</v>
      </c>
      <c r="E26" s="463">
        <v>493944.51577303931</v>
      </c>
      <c r="F26" s="467">
        <v>1.6574099333049336E-2</v>
      </c>
      <c r="G26" s="471">
        <v>0.54994591586436081</v>
      </c>
      <c r="H26" s="471">
        <v>-2.8713559162901747E-3</v>
      </c>
      <c r="I26" s="472">
        <v>6.3627203594933741</v>
      </c>
      <c r="J26" s="472">
        <v>2.4161108517692931E-2</v>
      </c>
      <c r="K26" s="467">
        <v>3.8117666114699271E-3</v>
      </c>
      <c r="L26" s="468">
        <v>192765854.30567485</v>
      </c>
      <c r="M26" s="468">
        <v>3862884.8587146699</v>
      </c>
      <c r="N26" s="467">
        <v>2.044904254297222E-2</v>
      </c>
      <c r="O26" s="463">
        <v>54129290.399591014</v>
      </c>
      <c r="P26" s="463">
        <v>236734.71179103106</v>
      </c>
      <c r="Q26" s="467">
        <v>4.3927163737128589E-3</v>
      </c>
    </row>
    <row r="27" spans="1:17">
      <c r="A27" s="484"/>
      <c r="B27" s="480"/>
      <c r="C27" s="367" t="s">
        <v>143</v>
      </c>
      <c r="D27" s="463">
        <v>6890168.7684456147</v>
      </c>
      <c r="E27" s="463">
        <v>-165734.81997973099</v>
      </c>
      <c r="F27" s="464">
        <v>-2.348881584090887E-2</v>
      </c>
      <c r="G27" s="469">
        <v>0.1250727128693343</v>
      </c>
      <c r="H27" s="469">
        <v>-5.8111218674477272E-3</v>
      </c>
      <c r="I27" s="470">
        <v>8.3449466589007883</v>
      </c>
      <c r="J27" s="470">
        <v>-0.13872429814088605</v>
      </c>
      <c r="K27" s="464">
        <v>-1.6351918744059866E-2</v>
      </c>
      <c r="L27" s="465">
        <v>57498090.843502797</v>
      </c>
      <c r="M27" s="465">
        <v>-2361873.505307436</v>
      </c>
      <c r="N27" s="464">
        <v>-3.9456647376943856E-2</v>
      </c>
      <c r="O27" s="463">
        <v>10840861.996941362</v>
      </c>
      <c r="P27" s="463">
        <v>-321497.21291721798</v>
      </c>
      <c r="Q27" s="464">
        <v>-2.8801905302713437E-2</v>
      </c>
    </row>
    <row r="28" spans="1:17">
      <c r="A28" s="484"/>
      <c r="B28" s="480"/>
      <c r="C28" s="367" t="s">
        <v>142</v>
      </c>
      <c r="D28" s="463">
        <v>112858090.95198447</v>
      </c>
      <c r="E28" s="463">
        <v>423360.0090329349</v>
      </c>
      <c r="F28" s="467">
        <v>3.7653846412257111E-3</v>
      </c>
      <c r="G28" s="471">
        <v>2.0486388764905596</v>
      </c>
      <c r="H28" s="471">
        <v>-3.6974760230905623E-2</v>
      </c>
      <c r="I28" s="472">
        <v>7.9990004213307122</v>
      </c>
      <c r="J28" s="472">
        <v>4.9667914434622595E-2</v>
      </c>
      <c r="K28" s="467">
        <v>6.2480610027993424E-3</v>
      </c>
      <c r="L28" s="468">
        <v>902751917.07550359</v>
      </c>
      <c r="M28" s="468">
        <v>8970855.4865833521</v>
      </c>
      <c r="N28" s="467">
        <v>1.0036971996962437E-2</v>
      </c>
      <c r="O28" s="463">
        <v>196061793.42354167</v>
      </c>
      <c r="P28" s="463">
        <v>960341.44446203113</v>
      </c>
      <c r="Q28" s="467">
        <v>4.9222670293863667E-3</v>
      </c>
    </row>
    <row r="29" spans="1:17">
      <c r="A29" s="484"/>
      <c r="B29" s="480"/>
      <c r="C29" s="367" t="s">
        <v>141</v>
      </c>
      <c r="D29" s="463">
        <v>129268661.89170219</v>
      </c>
      <c r="E29" s="463">
        <v>-893643.48081099987</v>
      </c>
      <c r="F29" s="464">
        <v>-6.8656088892515383E-3</v>
      </c>
      <c r="G29" s="469">
        <v>2.3465292034394301</v>
      </c>
      <c r="H29" s="469">
        <v>-6.792295734136955E-2</v>
      </c>
      <c r="I29" s="470">
        <v>4.1875487217260234</v>
      </c>
      <c r="J29" s="470">
        <v>2.5445793478216849E-2</v>
      </c>
      <c r="K29" s="464">
        <v>6.1136867388642911E-3</v>
      </c>
      <c r="L29" s="465">
        <v>541318819.86383104</v>
      </c>
      <c r="M29" s="465">
        <v>-430092.47459125519</v>
      </c>
      <c r="N29" s="464">
        <v>-7.9389633240755449E-4</v>
      </c>
      <c r="O29" s="463">
        <v>67398402.651120216</v>
      </c>
      <c r="P29" s="463">
        <v>-106097.71431016922</v>
      </c>
      <c r="Q29" s="464">
        <v>-1.5717132003913437E-3</v>
      </c>
    </row>
    <row r="30" spans="1:17">
      <c r="A30" s="484"/>
      <c r="B30" s="480"/>
      <c r="C30" s="367" t="s">
        <v>140</v>
      </c>
      <c r="D30" s="463">
        <v>23415730.689573914</v>
      </c>
      <c r="E30" s="463">
        <v>-729601.21853299439</v>
      </c>
      <c r="F30" s="467">
        <v>-3.0217071411970418E-2</v>
      </c>
      <c r="G30" s="471">
        <v>0.42505039565575536</v>
      </c>
      <c r="H30" s="471">
        <v>-2.2834640119043126E-2</v>
      </c>
      <c r="I30" s="472">
        <v>10.472973224705397</v>
      </c>
      <c r="J30" s="472">
        <v>1.6146171882603255E-2</v>
      </c>
      <c r="K30" s="467">
        <v>1.5440794612974532E-3</v>
      </c>
      <c r="L30" s="468">
        <v>245232320.54882005</v>
      </c>
      <c r="M30" s="468">
        <v>-7251239.3472576737</v>
      </c>
      <c r="N30" s="467">
        <v>-2.8719649510020713E-2</v>
      </c>
      <c r="O30" s="463">
        <v>47921890.386554636</v>
      </c>
      <c r="P30" s="463">
        <v>-311910.9198070839</v>
      </c>
      <c r="Q30" s="467">
        <v>-6.4666460316065719E-3</v>
      </c>
    </row>
    <row r="31" spans="1:17">
      <c r="A31" s="484"/>
      <c r="B31" s="480"/>
      <c r="C31" s="367" t="s">
        <v>139</v>
      </c>
      <c r="D31" s="463">
        <v>64339232.088938542</v>
      </c>
      <c r="E31" s="463">
        <v>4552944.5127579495</v>
      </c>
      <c r="F31" s="464">
        <v>7.615365826079297E-2</v>
      </c>
      <c r="G31" s="469">
        <v>1.1679078657907314</v>
      </c>
      <c r="H31" s="469">
        <v>5.8899149248325955E-2</v>
      </c>
      <c r="I31" s="470">
        <v>11.630892413958207</v>
      </c>
      <c r="J31" s="470">
        <v>-0.14040882205161154</v>
      </c>
      <c r="K31" s="464">
        <v>-1.1928062941935777E-2</v>
      </c>
      <c r="L31" s="465">
        <v>748322686.4231317</v>
      </c>
      <c r="M31" s="465">
        <v>44560285.581198573</v>
      </c>
      <c r="N31" s="464">
        <v>6.3317229689863655E-2</v>
      </c>
      <c r="O31" s="463">
        <v>131303170.75879116</v>
      </c>
      <c r="P31" s="463">
        <v>8808649.6332153827</v>
      </c>
      <c r="Q31" s="464">
        <v>7.1910560180770522E-2</v>
      </c>
    </row>
    <row r="32" spans="1:17">
      <c r="A32" s="484"/>
      <c r="B32" s="480"/>
      <c r="C32" s="367" t="s">
        <v>138</v>
      </c>
      <c r="D32" s="463">
        <v>148203610.822384</v>
      </c>
      <c r="E32" s="463">
        <v>14481213.3252711</v>
      </c>
      <c r="F32" s="467">
        <v>0.10829310269869902</v>
      </c>
      <c r="G32" s="471">
        <v>2.6902429077609189</v>
      </c>
      <c r="H32" s="471">
        <v>0.20975264095381307</v>
      </c>
      <c r="I32" s="472">
        <v>7.2444598525828132</v>
      </c>
      <c r="J32" s="472">
        <v>-0.12922981812044476</v>
      </c>
      <c r="K32" s="467">
        <v>-1.7525801042847469E-2</v>
      </c>
      <c r="L32" s="468">
        <v>1073655108.6105686</v>
      </c>
      <c r="M32" s="468">
        <v>87627647.44443202</v>
      </c>
      <c r="N32" s="467">
        <v>8.8869378283641498E-2</v>
      </c>
      <c r="O32" s="463">
        <v>177851837.99956667</v>
      </c>
      <c r="P32" s="463">
        <v>11684072.876937181</v>
      </c>
      <c r="Q32" s="467">
        <v>7.0314918590344513E-2</v>
      </c>
    </row>
    <row r="33" spans="1:17">
      <c r="A33" s="484"/>
      <c r="B33" s="480"/>
      <c r="C33" s="367" t="s">
        <v>137</v>
      </c>
      <c r="D33" s="463">
        <v>13468155.392056629</v>
      </c>
      <c r="E33" s="463">
        <v>862751.24280837923</v>
      </c>
      <c r="F33" s="464">
        <v>6.8442965619617296E-2</v>
      </c>
      <c r="G33" s="469">
        <v>0.24447858809273976</v>
      </c>
      <c r="H33" s="469">
        <v>1.0654016542896994E-2</v>
      </c>
      <c r="I33" s="470">
        <v>10.56596222139876</v>
      </c>
      <c r="J33" s="470">
        <v>-2.3130100521006725E-2</v>
      </c>
      <c r="K33" s="464">
        <v>-2.1843326904541819E-3</v>
      </c>
      <c r="L33" s="465">
        <v>142304021.06439835</v>
      </c>
      <c r="M33" s="465">
        <v>8824232.7728981376</v>
      </c>
      <c r="N33" s="464">
        <v>6.6109130721928561E-2</v>
      </c>
      <c r="O33" s="463">
        <v>30314205.181629304</v>
      </c>
      <c r="P33" s="463">
        <v>1328119.4824051447</v>
      </c>
      <c r="Q33" s="464">
        <v>4.5819207746311645E-2</v>
      </c>
    </row>
    <row r="34" spans="1:17">
      <c r="A34" s="484"/>
      <c r="B34" s="480"/>
      <c r="C34" s="367" t="s">
        <v>136</v>
      </c>
      <c r="D34" s="463">
        <v>978133623.18662655</v>
      </c>
      <c r="E34" s="463">
        <v>11971927.010283709</v>
      </c>
      <c r="F34" s="467">
        <v>1.2391225048212431E-2</v>
      </c>
      <c r="G34" s="471">
        <v>17.755417887719076</v>
      </c>
      <c r="H34" s="471">
        <v>-0.16644657465720414</v>
      </c>
      <c r="I34" s="472">
        <v>4.7017191894223016</v>
      </c>
      <c r="J34" s="472">
        <v>1.4836144257016848E-2</v>
      </c>
      <c r="K34" s="467">
        <v>3.1654607367087918E-3</v>
      </c>
      <c r="L34" s="468">
        <v>4598909625.9557247</v>
      </c>
      <c r="M34" s="468">
        <v>70622753.25868988</v>
      </c>
      <c r="N34" s="467">
        <v>1.559590972129095E-2</v>
      </c>
      <c r="O34" s="463">
        <v>1079426508.5022943</v>
      </c>
      <c r="P34" s="463">
        <v>3027045.4184868336</v>
      </c>
      <c r="Q34" s="467">
        <v>2.8121952140468046E-3</v>
      </c>
    </row>
    <row r="35" spans="1:17">
      <c r="A35" s="484"/>
      <c r="B35" s="480"/>
      <c r="C35" s="367" t="s">
        <v>135</v>
      </c>
      <c r="D35" s="463">
        <v>671892192.47811615</v>
      </c>
      <c r="E35" s="463">
        <v>2317505.7721552849</v>
      </c>
      <c r="F35" s="464">
        <v>3.4611609700427662E-3</v>
      </c>
      <c r="G35" s="469">
        <v>12.196418127493972</v>
      </c>
      <c r="H35" s="469">
        <v>-0.22389084363714851</v>
      </c>
      <c r="I35" s="470">
        <v>4.4566852350034321</v>
      </c>
      <c r="J35" s="470">
        <v>6.4908520641155931E-3</v>
      </c>
      <c r="K35" s="464">
        <v>1.4585547294292433E-3</v>
      </c>
      <c r="L35" s="465">
        <v>2994412013.7313042</v>
      </c>
      <c r="M35" s="465">
        <v>14674503.994084358</v>
      </c>
      <c r="N35" s="464">
        <v>4.9247639921740924E-3</v>
      </c>
      <c r="O35" s="463">
        <v>931972816.85071588</v>
      </c>
      <c r="P35" s="463">
        <v>10404740.540040135</v>
      </c>
      <c r="Q35" s="464">
        <v>1.1290257125326601E-2</v>
      </c>
    </row>
    <row r="36" spans="1:17">
      <c r="A36" s="484"/>
      <c r="B36" s="480"/>
      <c r="C36" s="367" t="s">
        <v>134</v>
      </c>
      <c r="D36" s="463">
        <v>1150827595.5311923</v>
      </c>
      <c r="E36" s="463">
        <v>30274441.336487293</v>
      </c>
      <c r="F36" s="467">
        <v>2.7017407628685205E-2</v>
      </c>
      <c r="G36" s="471">
        <v>20.890218259552249</v>
      </c>
      <c r="H36" s="471">
        <v>0.10446176367444693</v>
      </c>
      <c r="I36" s="472">
        <v>5.3322282700286863</v>
      </c>
      <c r="J36" s="472">
        <v>-5.7781989177959403E-2</v>
      </c>
      <c r="K36" s="467">
        <v>-1.072020022211689E-2</v>
      </c>
      <c r="L36" s="468">
        <v>6136475438.8205624</v>
      </c>
      <c r="M36" s="468">
        <v>96682441.724736214</v>
      </c>
      <c r="N36" s="467">
        <v>1.6007575387306319E-2</v>
      </c>
      <c r="O36" s="463">
        <v>1596885864.2331796</v>
      </c>
      <c r="P36" s="463">
        <v>52812744.862203121</v>
      </c>
      <c r="Q36" s="467">
        <v>3.4203525856157602E-2</v>
      </c>
    </row>
    <row r="37" spans="1:17">
      <c r="A37" s="484"/>
      <c r="B37" s="480"/>
      <c r="C37" s="367" t="s">
        <v>301</v>
      </c>
      <c r="D37" s="463">
        <v>307927808.80734622</v>
      </c>
      <c r="E37" s="463">
        <v>1048768.2498963475</v>
      </c>
      <c r="F37" s="464">
        <v>3.4175297471969609E-3</v>
      </c>
      <c r="G37" s="469">
        <v>5.5896114753852242</v>
      </c>
      <c r="H37" s="469">
        <v>-0.10285655867236354</v>
      </c>
      <c r="I37" s="470">
        <v>6.9988677581775027</v>
      </c>
      <c r="J37" s="470">
        <v>6.8752861369875795E-2</v>
      </c>
      <c r="K37" s="464">
        <v>9.9208833321864486E-3</v>
      </c>
      <c r="L37" s="465">
        <v>2155146012.9079819</v>
      </c>
      <c r="M37" s="465">
        <v>28439002.422766447</v>
      </c>
      <c r="N37" s="464">
        <v>1.3372317993289537E-2</v>
      </c>
      <c r="O37" s="463">
        <v>491585415.41954941</v>
      </c>
      <c r="P37" s="463">
        <v>-5880342.6927104592</v>
      </c>
      <c r="Q37" s="464">
        <v>-1.1820597894063456E-2</v>
      </c>
    </row>
    <row r="38" spans="1:17">
      <c r="A38" s="484"/>
      <c r="B38" s="480"/>
      <c r="C38" s="367" t="s">
        <v>132</v>
      </c>
      <c r="D38" s="463">
        <v>58653539.32168451</v>
      </c>
      <c r="E38" s="463">
        <v>976910.82932974398</v>
      </c>
      <c r="F38" s="467">
        <v>1.6937724254448002E-2</v>
      </c>
      <c r="G38" s="471">
        <v>1.0646992154890582</v>
      </c>
      <c r="H38" s="471">
        <v>-5.1762748948487314E-3</v>
      </c>
      <c r="I38" s="472">
        <v>7.7597273038423253</v>
      </c>
      <c r="J38" s="472">
        <v>-0.10365761478376445</v>
      </c>
      <c r="K38" s="467">
        <v>-1.3182314722789351E-2</v>
      </c>
      <c r="L38" s="468">
        <v>455135470.54146475</v>
      </c>
      <c r="M38" s="468">
        <v>1601939.8974824548</v>
      </c>
      <c r="N38" s="467">
        <v>3.53213111984868E-3</v>
      </c>
      <c r="O38" s="463">
        <v>126288336.00847594</v>
      </c>
      <c r="P38" s="463">
        <v>880650.50694558024</v>
      </c>
      <c r="Q38" s="467">
        <v>7.0223009333413907E-3</v>
      </c>
    </row>
    <row r="39" spans="1:17">
      <c r="A39" s="484"/>
      <c r="B39" s="480"/>
      <c r="C39" s="367" t="s">
        <v>131</v>
      </c>
      <c r="D39" s="463">
        <v>253797863.6695618</v>
      </c>
      <c r="E39" s="463">
        <v>9320827.0114615262</v>
      </c>
      <c r="F39" s="464">
        <v>3.8125572605400351E-2</v>
      </c>
      <c r="G39" s="469">
        <v>4.607026097091472</v>
      </c>
      <c r="H39" s="469">
        <v>7.2087139678936651E-2</v>
      </c>
      <c r="I39" s="470">
        <v>5.1954378024213428</v>
      </c>
      <c r="J39" s="470">
        <v>-3.8969783132138502E-2</v>
      </c>
      <c r="K39" s="464">
        <v>-7.4449271469978345E-3</v>
      </c>
      <c r="L39" s="465">
        <v>1318591015.0826197</v>
      </c>
      <c r="M39" s="465">
        <v>38898559.905822992</v>
      </c>
      <c r="N39" s="464">
        <v>3.0396803347917636E-2</v>
      </c>
      <c r="O39" s="463">
        <v>258253917.25349936</v>
      </c>
      <c r="P39" s="463">
        <v>-3752463.7420785725</v>
      </c>
      <c r="Q39" s="464">
        <v>-1.4322031882658253E-2</v>
      </c>
    </row>
    <row r="40" spans="1:17">
      <c r="A40" s="484"/>
      <c r="B40" s="485"/>
      <c r="C40" s="367" t="s">
        <v>130</v>
      </c>
      <c r="D40" s="463">
        <v>100741729.31022784</v>
      </c>
      <c r="E40" s="463">
        <v>-1888824.8922985643</v>
      </c>
      <c r="F40" s="467">
        <v>-1.8404118607517644E-2</v>
      </c>
      <c r="G40" s="471">
        <v>1.8286985134067808</v>
      </c>
      <c r="H40" s="471">
        <v>-7.5052058982427061E-2</v>
      </c>
      <c r="I40" s="472">
        <v>3.1785811358353313</v>
      </c>
      <c r="J40" s="472">
        <v>3.9748381114032227E-2</v>
      </c>
      <c r="K40" s="467">
        <v>1.2663427528671096E-2</v>
      </c>
      <c r="L40" s="468">
        <v>320215760.37691951</v>
      </c>
      <c r="M40" s="468">
        <v>-1924384.7891700268</v>
      </c>
      <c r="N40" s="467">
        <v>-5.9737503010618229E-3</v>
      </c>
      <c r="O40" s="463">
        <v>75660635.645649418</v>
      </c>
      <c r="P40" s="463">
        <v>-1433067.2690254599</v>
      </c>
      <c r="Q40" s="467">
        <v>-1.8588642325450863E-2</v>
      </c>
    </row>
    <row r="41" spans="1:17">
      <c r="A41" s="484"/>
      <c r="B41" s="480" t="s">
        <v>241</v>
      </c>
      <c r="C41" s="367" t="s">
        <v>148</v>
      </c>
      <c r="D41" s="463">
        <v>9646500.385296043</v>
      </c>
      <c r="E41" s="463">
        <v>436207.01179603115</v>
      </c>
      <c r="F41" s="464">
        <v>4.7360816220153444E-2</v>
      </c>
      <c r="G41" s="469">
        <v>0.76442596915405081</v>
      </c>
      <c r="H41" s="469">
        <v>2.1059650146398434E-2</v>
      </c>
      <c r="I41" s="470">
        <v>8.6903543323776073</v>
      </c>
      <c r="J41" s="470">
        <v>0.11806807703237787</v>
      </c>
      <c r="K41" s="464">
        <v>1.3773230794615239E-2</v>
      </c>
      <c r="L41" s="465">
        <v>83831506.415639728</v>
      </c>
      <c r="M41" s="465">
        <v>4878235.1222883314</v>
      </c>
      <c r="N41" s="464">
        <v>6.1786358467190258E-2</v>
      </c>
      <c r="O41" s="463">
        <v>15103050.511860911</v>
      </c>
      <c r="P41" s="463">
        <v>693806.68092316017</v>
      </c>
      <c r="Q41" s="464">
        <v>4.815011037799944E-2</v>
      </c>
    </row>
    <row r="42" spans="1:17">
      <c r="A42" s="484"/>
      <c r="B42" s="480" t="s">
        <v>300</v>
      </c>
      <c r="C42" s="367" t="s">
        <v>147</v>
      </c>
      <c r="D42" s="463">
        <v>237109336.40499541</v>
      </c>
      <c r="E42" s="463">
        <v>13138932.818510115</v>
      </c>
      <c r="F42" s="467">
        <v>5.8663701132442563E-2</v>
      </c>
      <c r="G42" s="471">
        <v>18.789460118940326</v>
      </c>
      <c r="H42" s="471">
        <v>0.71272274162971883</v>
      </c>
      <c r="I42" s="472">
        <v>5.2864332452560996</v>
      </c>
      <c r="J42" s="472">
        <v>0.11778395463744129</v>
      </c>
      <c r="K42" s="467">
        <v>2.2788149865618609E-2</v>
      </c>
      <c r="L42" s="468">
        <v>1253462678.7319801</v>
      </c>
      <c r="M42" s="468">
        <v>95838211.115118265</v>
      </c>
      <c r="N42" s="467">
        <v>8.2788688211139105E-2</v>
      </c>
      <c r="O42" s="463">
        <v>310730815.00348169</v>
      </c>
      <c r="P42" s="463">
        <v>15688564.02076596</v>
      </c>
      <c r="Q42" s="467">
        <v>5.3173957182441077E-2</v>
      </c>
    </row>
    <row r="43" spans="1:17">
      <c r="A43" s="484"/>
      <c r="B43" s="480" t="s">
        <v>300</v>
      </c>
      <c r="C43" s="367" t="s">
        <v>146</v>
      </c>
      <c r="D43" s="463">
        <v>666624.03109992645</v>
      </c>
      <c r="E43" s="463">
        <v>-83610.351045716088</v>
      </c>
      <c r="F43" s="464">
        <v>-0.11144564023657991</v>
      </c>
      <c r="G43" s="469">
        <v>5.2825864373746423E-2</v>
      </c>
      <c r="H43" s="469">
        <v>-7.7258410315565323E-3</v>
      </c>
      <c r="I43" s="470">
        <v>7.7062351173667887</v>
      </c>
      <c r="J43" s="470">
        <v>0.10500240880893319</v>
      </c>
      <c r="K43" s="464">
        <v>1.3813865833987179E-2</v>
      </c>
      <c r="L43" s="465">
        <v>5137161.5185428634</v>
      </c>
      <c r="M43" s="465">
        <v>-565544.60610728804</v>
      </c>
      <c r="N43" s="464">
        <v>-9.9171269524603631E-2</v>
      </c>
      <c r="O43" s="463">
        <v>955549.26863946998</v>
      </c>
      <c r="P43" s="463">
        <v>-102033.86004249961</v>
      </c>
      <c r="Q43" s="464">
        <v>-9.6478335627064121E-2</v>
      </c>
    </row>
    <row r="44" spans="1:17">
      <c r="A44" s="484"/>
      <c r="B44" s="480" t="s">
        <v>300</v>
      </c>
      <c r="C44" s="367" t="s">
        <v>145</v>
      </c>
      <c r="D44" s="463">
        <v>12015145.208761137</v>
      </c>
      <c r="E44" s="463">
        <v>-168876.45405128598</v>
      </c>
      <c r="F44" s="467">
        <v>-1.3860485373784573E-2</v>
      </c>
      <c r="G44" s="471">
        <v>0.95212653852519502</v>
      </c>
      <c r="H44" s="471">
        <v>-3.1250533941774239E-2</v>
      </c>
      <c r="I44" s="472">
        <v>10.315005577377168</v>
      </c>
      <c r="J44" s="472">
        <v>5.7298379278181599E-2</v>
      </c>
      <c r="K44" s="467">
        <v>5.5858856342478214E-3</v>
      </c>
      <c r="L44" s="468">
        <v>123936289.84136768</v>
      </c>
      <c r="M44" s="468">
        <v>-1043836.8710572869</v>
      </c>
      <c r="N44" s="467">
        <v>-8.3520228256698768E-3</v>
      </c>
      <c r="O44" s="463">
        <v>27115540.254764371</v>
      </c>
      <c r="P44" s="463">
        <v>-750601.29686382785</v>
      </c>
      <c r="Q44" s="467">
        <v>-2.6935960813705504E-2</v>
      </c>
    </row>
    <row r="45" spans="1:17">
      <c r="A45" s="484"/>
      <c r="B45" s="480" t="s">
        <v>300</v>
      </c>
      <c r="C45" s="367" t="s">
        <v>144</v>
      </c>
      <c r="D45" s="463">
        <v>6792842.3460637396</v>
      </c>
      <c r="E45" s="463">
        <v>104827.42358357832</v>
      </c>
      <c r="F45" s="464">
        <v>1.567392190337764E-2</v>
      </c>
      <c r="G45" s="469">
        <v>0.53829107824589506</v>
      </c>
      <c r="H45" s="469">
        <v>-1.5011773077462376E-3</v>
      </c>
      <c r="I45" s="470">
        <v>6.2838991915302067</v>
      </c>
      <c r="J45" s="470">
        <v>-3.251660576505877E-2</v>
      </c>
      <c r="K45" s="464">
        <v>-5.1479520678455988E-3</v>
      </c>
      <c r="L45" s="465">
        <v>42685536.526622087</v>
      </c>
      <c r="M45" s="465">
        <v>441253.41772192717</v>
      </c>
      <c r="N45" s="464">
        <v>1.0445281236858355E-2</v>
      </c>
      <c r="O45" s="463">
        <v>12451748.341204194</v>
      </c>
      <c r="P45" s="463">
        <v>293432.9697979521</v>
      </c>
      <c r="Q45" s="464">
        <v>2.4134344342477222E-2</v>
      </c>
    </row>
    <row r="46" spans="1:17">
      <c r="A46" s="484"/>
      <c r="B46" s="480" t="s">
        <v>300</v>
      </c>
      <c r="C46" s="367" t="s">
        <v>143</v>
      </c>
      <c r="D46" s="463">
        <v>1506473.5347808776</v>
      </c>
      <c r="E46" s="463">
        <v>-18157.774795992998</v>
      </c>
      <c r="F46" s="467">
        <v>-1.1909616890284318E-2</v>
      </c>
      <c r="G46" s="471">
        <v>0.11937878461966803</v>
      </c>
      <c r="H46" s="471">
        <v>-3.6747945100579771E-3</v>
      </c>
      <c r="I46" s="472">
        <v>7.9398872410647181</v>
      </c>
      <c r="J46" s="472">
        <v>-0.36433136501709829</v>
      </c>
      <c r="K46" s="467">
        <v>-4.3873046014259606E-2</v>
      </c>
      <c r="L46" s="468">
        <v>11961229.997808356</v>
      </c>
      <c r="M46" s="468">
        <v>-699641.69059477933</v>
      </c>
      <c r="N46" s="467">
        <v>-5.5260151734704319E-2</v>
      </c>
      <c r="O46" s="463">
        <v>2354341.6552405702</v>
      </c>
      <c r="P46" s="463">
        <v>-35640.08321509324</v>
      </c>
      <c r="Q46" s="467">
        <v>-1.4912282651215077E-2</v>
      </c>
    </row>
    <row r="47" spans="1:17">
      <c r="A47" s="484"/>
      <c r="B47" s="480" t="s">
        <v>300</v>
      </c>
      <c r="C47" s="367" t="s">
        <v>142</v>
      </c>
      <c r="D47" s="463">
        <v>26401814.55609737</v>
      </c>
      <c r="E47" s="463">
        <v>-150507.80052721128</v>
      </c>
      <c r="F47" s="464">
        <v>-5.6683478946112165E-3</v>
      </c>
      <c r="G47" s="469">
        <v>2.0921818144778812</v>
      </c>
      <c r="H47" s="469">
        <v>-5.0866330778746249E-2</v>
      </c>
      <c r="I47" s="470">
        <v>8.0696275565377853</v>
      </c>
      <c r="J47" s="470">
        <v>9.4976668980062406E-2</v>
      </c>
      <c r="K47" s="464">
        <v>1.190982154820692E-2</v>
      </c>
      <c r="L47" s="465">
        <v>213052810.28448376</v>
      </c>
      <c r="M47" s="465">
        <v>1307309.2365087867</v>
      </c>
      <c r="N47" s="464">
        <v>6.1739646416978222E-3</v>
      </c>
      <c r="O47" s="463">
        <v>46439468.768118456</v>
      </c>
      <c r="P47" s="463">
        <v>-36079.687413647771</v>
      </c>
      <c r="Q47" s="464">
        <v>-7.7631547367684934E-4</v>
      </c>
    </row>
    <row r="48" spans="1:17">
      <c r="A48" s="484"/>
      <c r="B48" s="480" t="s">
        <v>300</v>
      </c>
      <c r="C48" s="367" t="s">
        <v>141</v>
      </c>
      <c r="D48" s="463">
        <v>31335695.378146112</v>
      </c>
      <c r="E48" s="463">
        <v>1292921.0735669248</v>
      </c>
      <c r="F48" s="467">
        <v>4.303600794184493E-2</v>
      </c>
      <c r="G48" s="471">
        <v>2.4831615976575043</v>
      </c>
      <c r="H48" s="471">
        <v>5.8397733801774265E-2</v>
      </c>
      <c r="I48" s="472">
        <v>4.0733037181702398</v>
      </c>
      <c r="J48" s="472">
        <v>-0.12176389763108375</v>
      </c>
      <c r="K48" s="467">
        <v>-2.9025491072525882E-2</v>
      </c>
      <c r="L48" s="468">
        <v>127639804.49525255</v>
      </c>
      <c r="M48" s="468">
        <v>1608334.9212842584</v>
      </c>
      <c r="N48" s="467">
        <v>1.2761375605005711E-2</v>
      </c>
      <c r="O48" s="463">
        <v>16070482.482073665</v>
      </c>
      <c r="P48" s="463">
        <v>393928.38508167677</v>
      </c>
      <c r="Q48" s="467">
        <v>2.5128506089055862E-2</v>
      </c>
    </row>
    <row r="49" spans="1:17">
      <c r="A49" s="484"/>
      <c r="B49" s="480" t="s">
        <v>300</v>
      </c>
      <c r="C49" s="367" t="s">
        <v>140</v>
      </c>
      <c r="D49" s="463">
        <v>4612791.0167031754</v>
      </c>
      <c r="E49" s="463">
        <v>-103216.91242916696</v>
      </c>
      <c r="F49" s="464">
        <v>-2.1886501036514787E-2</v>
      </c>
      <c r="G49" s="469">
        <v>0.3655353861617256</v>
      </c>
      <c r="H49" s="469">
        <v>-1.5095426834603409E-2</v>
      </c>
      <c r="I49" s="470">
        <v>10.723500448018868</v>
      </c>
      <c r="J49" s="470">
        <v>0.1201939313302649</v>
      </c>
      <c r="K49" s="464">
        <v>1.1335514175798936E-2</v>
      </c>
      <c r="L49" s="465">
        <v>49465266.534233913</v>
      </c>
      <c r="M49" s="465">
        <v>-540011.07349017262</v>
      </c>
      <c r="N49" s="464">
        <v>-1.0799081603473782E-2</v>
      </c>
      <c r="O49" s="463">
        <v>9792707.0152609311</v>
      </c>
      <c r="P49" s="463">
        <v>260626.11741578765</v>
      </c>
      <c r="Q49" s="464">
        <v>2.7341995961732316E-2</v>
      </c>
    </row>
    <row r="50" spans="1:17">
      <c r="A50" s="484"/>
      <c r="B50" s="480" t="s">
        <v>300</v>
      </c>
      <c r="C50" s="367" t="s">
        <v>139</v>
      </c>
      <c r="D50" s="463">
        <v>15008864.909178991</v>
      </c>
      <c r="E50" s="463">
        <v>968625.9158571586</v>
      </c>
      <c r="F50" s="467">
        <v>6.8989275490102447E-2</v>
      </c>
      <c r="G50" s="471">
        <v>1.1893604567299536</v>
      </c>
      <c r="H50" s="471">
        <v>5.6167369907881293E-2</v>
      </c>
      <c r="I50" s="472">
        <v>11.543123016503641</v>
      </c>
      <c r="J50" s="472">
        <v>-0.13418510446494558</v>
      </c>
      <c r="K50" s="467">
        <v>-1.149109906794302E-2</v>
      </c>
      <c r="L50" s="468">
        <v>173249173.98473784</v>
      </c>
      <c r="M50" s="468">
        <v>9296977.1676810086</v>
      </c>
      <c r="N50" s="467">
        <v>5.6705413822877145E-2</v>
      </c>
      <c r="O50" s="463">
        <v>30977763.080011662</v>
      </c>
      <c r="P50" s="463">
        <v>1798946.3502718583</v>
      </c>
      <c r="Q50" s="467">
        <v>6.1652477786678914E-2</v>
      </c>
    </row>
    <row r="51" spans="1:17">
      <c r="A51" s="484"/>
      <c r="B51" s="480" t="s">
        <v>300</v>
      </c>
      <c r="C51" s="367" t="s">
        <v>138</v>
      </c>
      <c r="D51" s="463">
        <v>34199903.991806179</v>
      </c>
      <c r="E51" s="463">
        <v>4379888.8549273834</v>
      </c>
      <c r="F51" s="464">
        <v>0.14687748597118311</v>
      </c>
      <c r="G51" s="469">
        <v>2.7101325568557071</v>
      </c>
      <c r="H51" s="469">
        <v>0.30334767106326987</v>
      </c>
      <c r="I51" s="470">
        <v>7.1583350955056195</v>
      </c>
      <c r="J51" s="470">
        <v>-0.22987635901064252</v>
      </c>
      <c r="K51" s="464">
        <v>-3.1113938796394871E-2</v>
      </c>
      <c r="L51" s="465">
        <v>244814373.00746891</v>
      </c>
      <c r="M51" s="465">
        <v>24497795.59933266</v>
      </c>
      <c r="N51" s="464">
        <v>0.11119361006571248</v>
      </c>
      <c r="O51" s="463">
        <v>40439307.021885373</v>
      </c>
      <c r="P51" s="463">
        <v>3109080.0645451024</v>
      </c>
      <c r="Q51" s="464">
        <v>8.3285860225228603E-2</v>
      </c>
    </row>
    <row r="52" spans="1:17">
      <c r="A52" s="484"/>
      <c r="B52" s="480" t="s">
        <v>300</v>
      </c>
      <c r="C52" s="367" t="s">
        <v>137</v>
      </c>
      <c r="D52" s="463">
        <v>3231751.6936099012</v>
      </c>
      <c r="E52" s="463">
        <v>144005.95886081737</v>
      </c>
      <c r="F52" s="467">
        <v>4.6637894189341195E-2</v>
      </c>
      <c r="G52" s="471">
        <v>0.25609649321308536</v>
      </c>
      <c r="H52" s="471">
        <v>6.8833478993702568E-3</v>
      </c>
      <c r="I52" s="472">
        <v>10.486757672744208</v>
      </c>
      <c r="J52" s="472">
        <v>3.1360328854255215E-2</v>
      </c>
      <c r="K52" s="467">
        <v>2.9994392200294456E-3</v>
      </c>
      <c r="L52" s="468">
        <v>33890596.869367719</v>
      </c>
      <c r="M52" s="468">
        <v>1606988.3156646155</v>
      </c>
      <c r="N52" s="467">
        <v>4.9777220938341644E-2</v>
      </c>
      <c r="O52" s="463">
        <v>7238788.3270480679</v>
      </c>
      <c r="P52" s="463">
        <v>113967.21796912793</v>
      </c>
      <c r="Q52" s="467">
        <v>1.5995800627738289E-2</v>
      </c>
    </row>
    <row r="53" spans="1:17">
      <c r="A53" s="484"/>
      <c r="B53" s="480" t="s">
        <v>300</v>
      </c>
      <c r="C53" s="367" t="s">
        <v>136</v>
      </c>
      <c r="D53" s="463">
        <v>229455393.13059574</v>
      </c>
      <c r="E53" s="463">
        <v>608592.93723013997</v>
      </c>
      <c r="F53" s="464">
        <v>2.659390197791297E-3</v>
      </c>
      <c r="G53" s="469">
        <v>18.182932075433328</v>
      </c>
      <c r="H53" s="469">
        <v>-0.28738114671494586</v>
      </c>
      <c r="I53" s="470">
        <v>4.7648625778323686</v>
      </c>
      <c r="J53" s="470">
        <v>9.7928902682669516E-2</v>
      </c>
      <c r="K53" s="464">
        <v>2.0983564262787236E-2</v>
      </c>
      <c r="L53" s="465">
        <v>1093323416.0097899</v>
      </c>
      <c r="M53" s="465">
        <v>25310577.73711741</v>
      </c>
      <c r="N53" s="464">
        <v>2.3698757945693729E-2</v>
      </c>
      <c r="O53" s="463">
        <v>255210319.07801464</v>
      </c>
      <c r="P53" s="463">
        <v>694072.39200747013</v>
      </c>
      <c r="Q53" s="464">
        <v>2.7270258816276538E-3</v>
      </c>
    </row>
    <row r="54" spans="1:17">
      <c r="A54" s="484"/>
      <c r="B54" s="480" t="s">
        <v>300</v>
      </c>
      <c r="C54" s="367" t="s">
        <v>135</v>
      </c>
      <c r="D54" s="463">
        <v>157899808.41122937</v>
      </c>
      <c r="E54" s="463">
        <v>-9331.9509270489216</v>
      </c>
      <c r="F54" s="467">
        <v>-5.9096964910622504E-5</v>
      </c>
      <c r="G54" s="471">
        <v>12.512591017772367</v>
      </c>
      <c r="H54" s="471">
        <v>-0.23231640791494357</v>
      </c>
      <c r="I54" s="472">
        <v>4.4928354436723579</v>
      </c>
      <c r="J54" s="472">
        <v>7.9140603028566403E-2</v>
      </c>
      <c r="K54" s="467">
        <v>1.7930692058679521E-2</v>
      </c>
      <c r="L54" s="468">
        <v>709417855.77904606</v>
      </c>
      <c r="M54" s="468">
        <v>12455097.672099948</v>
      </c>
      <c r="N54" s="467">
        <v>1.7870535444289497E-2</v>
      </c>
      <c r="O54" s="463">
        <v>220859489.92765099</v>
      </c>
      <c r="P54" s="463">
        <v>4704086.8373976052</v>
      </c>
      <c r="Q54" s="467">
        <v>2.176252256545937E-2</v>
      </c>
    </row>
    <row r="55" spans="1:17">
      <c r="A55" s="484"/>
      <c r="B55" s="480" t="s">
        <v>300</v>
      </c>
      <c r="C55" s="367" t="s">
        <v>134</v>
      </c>
      <c r="D55" s="463">
        <v>255587954.19161525</v>
      </c>
      <c r="E55" s="463">
        <v>1606686.8509810567</v>
      </c>
      <c r="F55" s="464">
        <v>6.3260053302521832E-3</v>
      </c>
      <c r="G55" s="469">
        <v>20.253777202438854</v>
      </c>
      <c r="H55" s="469">
        <v>-0.2451485259344679</v>
      </c>
      <c r="I55" s="470">
        <v>5.3746386653471854</v>
      </c>
      <c r="J55" s="470">
        <v>-3.5156907661217929E-3</v>
      </c>
      <c r="K55" s="464">
        <v>-6.5369837556364179E-4</v>
      </c>
      <c r="L55" s="465">
        <v>1373692900.9952404</v>
      </c>
      <c r="M55" s="465">
        <v>7742441.676030159</v>
      </c>
      <c r="N55" s="464">
        <v>5.6681716552802299E-3</v>
      </c>
      <c r="O55" s="463">
        <v>356721865.94655693</v>
      </c>
      <c r="P55" s="463">
        <v>4005775.9663230777</v>
      </c>
      <c r="Q55" s="464">
        <v>1.1356941404480757E-2</v>
      </c>
    </row>
    <row r="56" spans="1:17">
      <c r="A56" s="484"/>
      <c r="B56" s="480" t="s">
        <v>300</v>
      </c>
      <c r="C56" s="367" t="s">
        <v>301</v>
      </c>
      <c r="D56" s="463">
        <v>69603092.271997392</v>
      </c>
      <c r="E56" s="463">
        <v>590035.51707412302</v>
      </c>
      <c r="F56" s="467">
        <v>8.5496215472593302E-3</v>
      </c>
      <c r="G56" s="471">
        <v>5.5156180107805559</v>
      </c>
      <c r="H56" s="471">
        <v>-5.4452331493264339E-2</v>
      </c>
      <c r="I56" s="472">
        <v>7.0322375938314901</v>
      </c>
      <c r="J56" s="472">
        <v>2.0566967275659209E-4</v>
      </c>
      <c r="K56" s="467">
        <v>2.9247545371631268E-5</v>
      </c>
      <c r="L56" s="468">
        <v>489465482.12206215</v>
      </c>
      <c r="M56" s="468">
        <v>4163463.8376631737</v>
      </c>
      <c r="N56" s="467">
        <v>8.5791191480750883E-3</v>
      </c>
      <c r="O56" s="463">
        <v>111182670.29665726</v>
      </c>
      <c r="P56" s="463">
        <v>252959.52287769318</v>
      </c>
      <c r="Q56" s="467">
        <v>2.2803586263156934E-3</v>
      </c>
    </row>
    <row r="57" spans="1:17">
      <c r="A57" s="484"/>
      <c r="B57" s="480" t="s">
        <v>300</v>
      </c>
      <c r="C57" s="367" t="s">
        <v>132</v>
      </c>
      <c r="D57" s="463">
        <v>13520686.893587546</v>
      </c>
      <c r="E57" s="463">
        <v>315170.90714479238</v>
      </c>
      <c r="F57" s="464">
        <v>2.3866610548831102E-2</v>
      </c>
      <c r="G57" s="469">
        <v>1.0714314797533637</v>
      </c>
      <c r="H57" s="469">
        <v>5.6092077198870438E-3</v>
      </c>
      <c r="I57" s="470">
        <v>7.8542861640531223</v>
      </c>
      <c r="J57" s="470">
        <v>3.9319435098509103E-2</v>
      </c>
      <c r="K57" s="464">
        <v>5.031299103658341E-3</v>
      </c>
      <c r="L57" s="465">
        <v>106195343.99679905</v>
      </c>
      <c r="M57" s="465">
        <v>2994675.9240706712</v>
      </c>
      <c r="N57" s="464">
        <v>2.9017989708751107E-2</v>
      </c>
      <c r="O57" s="463">
        <v>28311934.661978364</v>
      </c>
      <c r="P57" s="463">
        <v>-57425.011898066849</v>
      </c>
      <c r="Q57" s="464">
        <v>-2.024191330301542E-3</v>
      </c>
    </row>
    <row r="58" spans="1:17">
      <c r="A58" s="484"/>
      <c r="B58" s="480" t="s">
        <v>300</v>
      </c>
      <c r="C58" s="367" t="s">
        <v>131</v>
      </c>
      <c r="D58" s="463">
        <v>59534021.344409235</v>
      </c>
      <c r="E58" s="463">
        <v>-480786.16360670328</v>
      </c>
      <c r="F58" s="467">
        <v>-8.0111256466578948E-3</v>
      </c>
      <c r="G58" s="471">
        <v>4.7177059188435759</v>
      </c>
      <c r="H58" s="471">
        <v>-0.12611226739875914</v>
      </c>
      <c r="I58" s="472">
        <v>5.2831173093238979</v>
      </c>
      <c r="J58" s="472">
        <v>0.19814184806754209</v>
      </c>
      <c r="K58" s="467">
        <v>3.8966136528530419E-2</v>
      </c>
      <c r="L58" s="468">
        <v>314525218.65830684</v>
      </c>
      <c r="M58" s="468">
        <v>9351395.1680220962</v>
      </c>
      <c r="N58" s="467">
        <v>3.0642848266177716E-2</v>
      </c>
      <c r="O58" s="463">
        <v>59013441.377941728</v>
      </c>
      <c r="P58" s="463">
        <v>-2162541.2163064554</v>
      </c>
      <c r="Q58" s="467">
        <v>-3.5349513397268738E-2</v>
      </c>
    </row>
    <row r="59" spans="1:17">
      <c r="A59" s="484"/>
      <c r="B59" s="485" t="s">
        <v>300</v>
      </c>
      <c r="C59" s="367" t="s">
        <v>130</v>
      </c>
      <c r="D59" s="463">
        <v>22594565.415621359</v>
      </c>
      <c r="E59" s="463">
        <v>-1173392.7524117455</v>
      </c>
      <c r="F59" s="464">
        <v>-4.9368681319454231E-2</v>
      </c>
      <c r="G59" s="469">
        <v>1.7904806795817998</v>
      </c>
      <c r="H59" s="469">
        <v>-0.12784036158439349</v>
      </c>
      <c r="I59" s="470">
        <v>3.3132481119543806</v>
      </c>
      <c r="J59" s="470">
        <v>0.14985125282773382</v>
      </c>
      <c r="K59" s="464">
        <v>4.7370361513574009E-2</v>
      </c>
      <c r="L59" s="465">
        <v>74861401.203737214</v>
      </c>
      <c r="M59" s="465">
        <v>-326083.01287223399</v>
      </c>
      <c r="N59" s="464">
        <v>-4.3369320874311144E-3</v>
      </c>
      <c r="O59" s="463">
        <v>17044193.369098783</v>
      </c>
      <c r="P59" s="463">
        <v>-1170904.1739857867</v>
      </c>
      <c r="Q59" s="464">
        <v>-6.4282069926676011E-2</v>
      </c>
    </row>
    <row r="60" spans="1:17">
      <c r="A60" s="484" t="s">
        <v>80</v>
      </c>
      <c r="B60" s="480" t="s">
        <v>243</v>
      </c>
      <c r="C60" s="367" t="s">
        <v>148</v>
      </c>
      <c r="D60" s="463">
        <v>3152054.6171032111</v>
      </c>
      <c r="E60" s="463">
        <v>128636.15416212101</v>
      </c>
      <c r="F60" s="467">
        <v>4.2546592785236759E-2</v>
      </c>
      <c r="G60" s="471">
        <v>0.78846857190627562</v>
      </c>
      <c r="H60" s="471">
        <v>3.3185000638848439E-2</v>
      </c>
      <c r="I60" s="472">
        <v>8.7237111488313293</v>
      </c>
      <c r="J60" s="472">
        <v>1.0599247765087583E-2</v>
      </c>
      <c r="K60" s="467">
        <v>1.2164709790758604E-3</v>
      </c>
      <c r="L60" s="468">
        <v>27497614.004948549</v>
      </c>
      <c r="M60" s="468">
        <v>1154230.613593135</v>
      </c>
      <c r="N60" s="467">
        <v>4.3814820459694481E-2</v>
      </c>
      <c r="O60" s="463">
        <v>4940653.4905847441</v>
      </c>
      <c r="P60" s="463">
        <v>155902.51491423603</v>
      </c>
      <c r="Q60" s="467">
        <v>3.2583203537021849E-2</v>
      </c>
    </row>
    <row r="61" spans="1:17">
      <c r="A61" s="484"/>
      <c r="B61" s="480"/>
      <c r="C61" s="367" t="s">
        <v>147</v>
      </c>
      <c r="D61" s="463">
        <v>72177351.020240232</v>
      </c>
      <c r="E61" s="463">
        <v>722040.76667258143</v>
      </c>
      <c r="F61" s="464">
        <v>1.0104788071178112E-2</v>
      </c>
      <c r="G61" s="469">
        <v>18.054754690515988</v>
      </c>
      <c r="H61" s="469">
        <v>0.20442316153632234</v>
      </c>
      <c r="I61" s="470">
        <v>5.3294041429462249</v>
      </c>
      <c r="J61" s="470">
        <v>0.16260061561126449</v>
      </c>
      <c r="K61" s="464">
        <v>3.1470253271878128E-2</v>
      </c>
      <c r="L61" s="465">
        <v>384662273.55415225</v>
      </c>
      <c r="M61" s="465">
        <v>15466724.489204943</v>
      </c>
      <c r="N61" s="464">
        <v>4.1893041582914917E-2</v>
      </c>
      <c r="O61" s="463">
        <v>93401365.474678248</v>
      </c>
      <c r="P61" s="463">
        <v>204321.64304998517</v>
      </c>
      <c r="Q61" s="464">
        <v>2.1923618459306171E-3</v>
      </c>
    </row>
    <row r="62" spans="1:17">
      <c r="A62" s="484"/>
      <c r="B62" s="480"/>
      <c r="C62" s="367" t="s">
        <v>146</v>
      </c>
      <c r="D62" s="463">
        <v>201197.4847430099</v>
      </c>
      <c r="E62" s="463">
        <v>-27392.085522379173</v>
      </c>
      <c r="F62" s="467">
        <v>-0.11983086319545276</v>
      </c>
      <c r="G62" s="471">
        <v>5.0328408843450329E-2</v>
      </c>
      <c r="H62" s="471">
        <v>-6.7758091471287543E-3</v>
      </c>
      <c r="I62" s="472">
        <v>7.6585998598257605</v>
      </c>
      <c r="J62" s="472">
        <v>7.8049297911478632E-2</v>
      </c>
      <c r="K62" s="467">
        <v>1.0295993315262474E-2</v>
      </c>
      <c r="L62" s="468">
        <v>1540891.0284501112</v>
      </c>
      <c r="M62" s="468">
        <v>-191943.76687292824</v>
      </c>
      <c r="N62" s="467">
        <v>-0.11076864764661284</v>
      </c>
      <c r="O62" s="463">
        <v>284551.57431564946</v>
      </c>
      <c r="P62" s="463">
        <v>-33992.604891768075</v>
      </c>
      <c r="Q62" s="467">
        <v>-0.10671237181714144</v>
      </c>
    </row>
    <row r="63" spans="1:17">
      <c r="A63" s="484"/>
      <c r="B63" s="480"/>
      <c r="C63" s="367" t="s">
        <v>145</v>
      </c>
      <c r="D63" s="463">
        <v>3996711.3754992979</v>
      </c>
      <c r="E63" s="463">
        <v>-56148.551748069003</v>
      </c>
      <c r="F63" s="464">
        <v>-1.3854056828014813E-2</v>
      </c>
      <c r="G63" s="469">
        <v>0.99975466588125805</v>
      </c>
      <c r="H63" s="469">
        <v>-1.2694836964051492E-2</v>
      </c>
      <c r="I63" s="470">
        <v>10.323348917457929</v>
      </c>
      <c r="J63" s="470">
        <v>9.0643435578598996E-3</v>
      </c>
      <c r="K63" s="464">
        <v>8.7881456953368335E-4</v>
      </c>
      <c r="L63" s="465">
        <v>41259446.051652469</v>
      </c>
      <c r="M63" s="465">
        <v>-542904.57613280416</v>
      </c>
      <c r="N63" s="464">
        <v>-1.2987417405468707E-2</v>
      </c>
      <c r="O63" s="463">
        <v>8917880.6502029393</v>
      </c>
      <c r="P63" s="463">
        <v>-263344.04077057727</v>
      </c>
      <c r="Q63" s="464">
        <v>-2.8682888136860749E-2</v>
      </c>
    </row>
    <row r="64" spans="1:17">
      <c r="A64" s="484"/>
      <c r="B64" s="480"/>
      <c r="C64" s="367" t="s">
        <v>144</v>
      </c>
      <c r="D64" s="463">
        <v>2237303.3420762708</v>
      </c>
      <c r="E64" s="463">
        <v>17294.775636320002</v>
      </c>
      <c r="F64" s="467">
        <v>7.790409414525027E-3</v>
      </c>
      <c r="G64" s="471">
        <v>0.55964873244144453</v>
      </c>
      <c r="H64" s="471">
        <v>5.0658922367944337E-3</v>
      </c>
      <c r="I64" s="472">
        <v>6.2012174976796963</v>
      </c>
      <c r="J64" s="472">
        <v>-2.3389996014293146E-2</v>
      </c>
      <c r="K64" s="467">
        <v>-3.7576660115499695E-3</v>
      </c>
      <c r="L64" s="468">
        <v>13874004.632500634</v>
      </c>
      <c r="M64" s="468">
        <v>55322.673773664981</v>
      </c>
      <c r="N64" s="467">
        <v>4.0034696463020361E-3</v>
      </c>
      <c r="O64" s="463">
        <v>4018131.5652431655</v>
      </c>
      <c r="P64" s="463">
        <v>64494.290787273552</v>
      </c>
      <c r="Q64" s="467">
        <v>1.6312647395340382E-2</v>
      </c>
    </row>
    <row r="65" spans="1:17">
      <c r="A65" s="484"/>
      <c r="B65" s="480"/>
      <c r="C65" s="367" t="s">
        <v>143</v>
      </c>
      <c r="D65" s="463">
        <v>434997.52579397429</v>
      </c>
      <c r="E65" s="463">
        <v>37527.141727443668</v>
      </c>
      <c r="F65" s="464">
        <v>9.4414938148353167E-2</v>
      </c>
      <c r="G65" s="469">
        <v>0.1088121621003966</v>
      </c>
      <c r="H65" s="469">
        <v>9.5196378168818097E-3</v>
      </c>
      <c r="I65" s="470">
        <v>7.5610782944492279</v>
      </c>
      <c r="J65" s="470">
        <v>-0.40095390242371742</v>
      </c>
      <c r="K65" s="464">
        <v>-5.0358236755333692E-2</v>
      </c>
      <c r="L65" s="465">
        <v>3289050.3504199372</v>
      </c>
      <c r="M65" s="465">
        <v>124378.35517876502</v>
      </c>
      <c r="N65" s="464">
        <v>3.9302131584504525E-2</v>
      </c>
      <c r="O65" s="463">
        <v>648132.00289302913</v>
      </c>
      <c r="P65" s="463">
        <v>61596.597040259745</v>
      </c>
      <c r="Q65" s="464">
        <v>0.10501769616226982</v>
      </c>
    </row>
    <row r="66" spans="1:17">
      <c r="A66" s="484"/>
      <c r="B66" s="480"/>
      <c r="C66" s="367" t="s">
        <v>142</v>
      </c>
      <c r="D66" s="463">
        <v>8476327.9832316805</v>
      </c>
      <c r="E66" s="463">
        <v>-194634.15626956895</v>
      </c>
      <c r="F66" s="467">
        <v>-2.2446661989549897E-2</v>
      </c>
      <c r="G66" s="471">
        <v>2.1203053347121124</v>
      </c>
      <c r="H66" s="471">
        <v>-4.5797482784229793E-2</v>
      </c>
      <c r="I66" s="472">
        <v>8.0531721498891873</v>
      </c>
      <c r="J66" s="472">
        <v>0.15607499804113178</v>
      </c>
      <c r="K66" s="467">
        <v>1.9763590980339855E-2</v>
      </c>
      <c r="L66" s="468">
        <v>68261328.447887748</v>
      </c>
      <c r="M66" s="468">
        <v>-214101.96774989367</v>
      </c>
      <c r="N66" s="467">
        <v>-3.1266976556455421E-3</v>
      </c>
      <c r="O66" s="463">
        <v>14793390.696347376</v>
      </c>
      <c r="P66" s="463">
        <v>-131707.40332608856</v>
      </c>
      <c r="Q66" s="467">
        <v>-8.8245586358303464E-3</v>
      </c>
    </row>
    <row r="67" spans="1:17">
      <c r="A67" s="484"/>
      <c r="B67" s="480"/>
      <c r="C67" s="367" t="s">
        <v>141</v>
      </c>
      <c r="D67" s="463">
        <v>8349424.542093873</v>
      </c>
      <c r="E67" s="463">
        <v>385691.052825219</v>
      </c>
      <c r="F67" s="464">
        <v>4.8430934227639347E-2</v>
      </c>
      <c r="G67" s="469">
        <v>2.0885611591952951</v>
      </c>
      <c r="H67" s="469">
        <v>9.9131927309958234E-2</v>
      </c>
      <c r="I67" s="470">
        <v>3.9445727334363765</v>
      </c>
      <c r="J67" s="470">
        <v>-0.26678911894977286</v>
      </c>
      <c r="K67" s="464">
        <v>-6.3349844611099063E-2</v>
      </c>
      <c r="L67" s="465">
        <v>32934912.388627995</v>
      </c>
      <c r="M67" s="465">
        <v>-603251.03064805642</v>
      </c>
      <c r="N67" s="464">
        <v>-1.7987002541151018E-2</v>
      </c>
      <c r="O67" s="463">
        <v>4100016.2948992848</v>
      </c>
      <c r="P67" s="463">
        <v>19942.984956182074</v>
      </c>
      <c r="Q67" s="464">
        <v>4.8878986825019038E-3</v>
      </c>
    </row>
    <row r="68" spans="1:17">
      <c r="A68" s="484"/>
      <c r="B68" s="480"/>
      <c r="C68" s="367" t="s">
        <v>140</v>
      </c>
      <c r="D68" s="463">
        <v>1439493.0185511222</v>
      </c>
      <c r="E68" s="463">
        <v>-38197.497360719135</v>
      </c>
      <c r="F68" s="467">
        <v>-2.584945693932977E-2</v>
      </c>
      <c r="G68" s="471">
        <v>0.36008100825649264</v>
      </c>
      <c r="H68" s="471">
        <v>-9.0625237308784579E-3</v>
      </c>
      <c r="I68" s="472">
        <v>10.611205137103406</v>
      </c>
      <c r="J68" s="472">
        <v>3.0262103013479091E-2</v>
      </c>
      <c r="K68" s="467">
        <v>2.8600572667275446E-3</v>
      </c>
      <c r="L68" s="468">
        <v>15274755.713274157</v>
      </c>
      <c r="M68" s="468">
        <v>-360603.45760399103</v>
      </c>
      <c r="N68" s="467">
        <v>-2.306333059976249E-2</v>
      </c>
      <c r="O68" s="463">
        <v>3003145.7602633676</v>
      </c>
      <c r="P68" s="463">
        <v>50940.184489185922</v>
      </c>
      <c r="Q68" s="467">
        <v>1.7254958430808955E-2</v>
      </c>
    </row>
    <row r="69" spans="1:17">
      <c r="A69" s="484"/>
      <c r="B69" s="480"/>
      <c r="C69" s="367" t="s">
        <v>139</v>
      </c>
      <c r="D69" s="463">
        <v>4665139.9668463003</v>
      </c>
      <c r="E69" s="463">
        <v>175169.2702166643</v>
      </c>
      <c r="F69" s="464">
        <v>3.9013455109663378E-2</v>
      </c>
      <c r="G69" s="469">
        <v>1.1669582841120385</v>
      </c>
      <c r="H69" s="469">
        <v>4.5313647683619118E-2</v>
      </c>
      <c r="I69" s="470">
        <v>11.631502089221744</v>
      </c>
      <c r="J69" s="470">
        <v>-0.10659669438728692</v>
      </c>
      <c r="K69" s="464">
        <v>-9.0812572250744319E-3</v>
      </c>
      <c r="L69" s="465">
        <v>54262585.270884603</v>
      </c>
      <c r="M69" s="465">
        <v>1558865.6983360797</v>
      </c>
      <c r="N69" s="464">
        <v>2.9577906663499267E-2</v>
      </c>
      <c r="O69" s="463">
        <v>9806787.9016113579</v>
      </c>
      <c r="P69" s="463">
        <v>370973.74898696877</v>
      </c>
      <c r="Q69" s="464">
        <v>3.9315499753011733E-2</v>
      </c>
    </row>
    <row r="70" spans="1:17">
      <c r="A70" s="484"/>
      <c r="B70" s="480"/>
      <c r="C70" s="367" t="s">
        <v>138</v>
      </c>
      <c r="D70" s="463">
        <v>11442092.127712643</v>
      </c>
      <c r="E70" s="463">
        <v>1268403.7205227111</v>
      </c>
      <c r="F70" s="467">
        <v>0.12467491334080047</v>
      </c>
      <c r="G70" s="471">
        <v>2.8621744022471098</v>
      </c>
      <c r="H70" s="471">
        <v>0.32067384341621175</v>
      </c>
      <c r="I70" s="472">
        <v>7.0232229974248614</v>
      </c>
      <c r="J70" s="472">
        <v>-0.2390402699068126</v>
      </c>
      <c r="K70" s="467">
        <v>-3.2915395808095181E-2</v>
      </c>
      <c r="L70" s="468">
        <v>80360364.570005402</v>
      </c>
      <c r="M70" s="468">
        <v>6476360.9571918696</v>
      </c>
      <c r="N70" s="467">
        <v>8.7655793412752869E-2</v>
      </c>
      <c r="O70" s="463">
        <v>12825122.01350642</v>
      </c>
      <c r="P70" s="463">
        <v>837632.62617895938</v>
      </c>
      <c r="Q70" s="467">
        <v>6.9875567695138918E-2</v>
      </c>
    </row>
    <row r="71" spans="1:17">
      <c r="A71" s="484"/>
      <c r="B71" s="480"/>
      <c r="C71" s="367" t="s">
        <v>137</v>
      </c>
      <c r="D71" s="463">
        <v>1057294.2659448478</v>
      </c>
      <c r="E71" s="463">
        <v>55108.253714543069</v>
      </c>
      <c r="F71" s="464">
        <v>5.49880491665444E-2</v>
      </c>
      <c r="G71" s="469">
        <v>0.26447615959153636</v>
      </c>
      <c r="H71" s="469">
        <v>1.4118943192439892E-2</v>
      </c>
      <c r="I71" s="470">
        <v>10.51952061469644</v>
      </c>
      <c r="J71" s="470">
        <v>5.2218856434704364E-2</v>
      </c>
      <c r="K71" s="464">
        <v>4.9887600110017413E-3</v>
      </c>
      <c r="L71" s="465">
        <v>11122228.826407166</v>
      </c>
      <c r="M71" s="465">
        <v>632045.41848357953</v>
      </c>
      <c r="N71" s="464">
        <v>6.0251131358311096E-2</v>
      </c>
      <c r="O71" s="463">
        <v>2333805.9016805938</v>
      </c>
      <c r="P71" s="463">
        <v>61793.756303010043</v>
      </c>
      <c r="Q71" s="464">
        <v>2.7197810728578034E-2</v>
      </c>
    </row>
    <row r="72" spans="1:17">
      <c r="A72" s="484"/>
      <c r="B72" s="480"/>
      <c r="C72" s="367" t="s">
        <v>136</v>
      </c>
      <c r="D72" s="463">
        <v>72556562.595248401</v>
      </c>
      <c r="E72" s="463">
        <v>-1080679.1436696649</v>
      </c>
      <c r="F72" s="467">
        <v>-1.4675714599702537E-2</v>
      </c>
      <c r="G72" s="471">
        <v>18.149612313659524</v>
      </c>
      <c r="H72" s="471">
        <v>-0.24578997701457439</v>
      </c>
      <c r="I72" s="472">
        <v>4.7034256717059861</v>
      </c>
      <c r="J72" s="472">
        <v>7.9043550173037325E-2</v>
      </c>
      <c r="K72" s="467">
        <v>1.7092780850652318E-2</v>
      </c>
      <c r="L72" s="468">
        <v>341264399.16123366</v>
      </c>
      <c r="M72" s="468">
        <v>737654.98478114605</v>
      </c>
      <c r="N72" s="467">
        <v>2.166217477470467E-3</v>
      </c>
      <c r="O72" s="463">
        <v>79255946.056077302</v>
      </c>
      <c r="P72" s="463">
        <v>-1456583.7586416453</v>
      </c>
      <c r="Q72" s="467">
        <v>-1.8046563055145608E-2</v>
      </c>
    </row>
    <row r="73" spans="1:17">
      <c r="A73" s="484"/>
      <c r="B73" s="480"/>
      <c r="C73" s="367" t="s">
        <v>135</v>
      </c>
      <c r="D73" s="463">
        <v>49585676.264322497</v>
      </c>
      <c r="E73" s="463">
        <v>-174688.59278745949</v>
      </c>
      <c r="F73" s="464">
        <v>-3.5105971045246327E-3</v>
      </c>
      <c r="G73" s="469">
        <v>12.403575477086056</v>
      </c>
      <c r="H73" s="469">
        <v>-2.7117309081692298E-2</v>
      </c>
      <c r="I73" s="470">
        <v>4.3771386366774161</v>
      </c>
      <c r="J73" s="470">
        <v>-4.3000851957017971E-2</v>
      </c>
      <c r="K73" s="464">
        <v>-9.7283925241695782E-3</v>
      </c>
      <c r="L73" s="465">
        <v>217043379.40234429</v>
      </c>
      <c r="M73" s="465">
        <v>-2904374.2714245915</v>
      </c>
      <c r="N73" s="464">
        <v>-1.3204837162067226E-2</v>
      </c>
      <c r="O73" s="463">
        <v>68528883.138929844</v>
      </c>
      <c r="P73" s="463">
        <v>762306.78331626952</v>
      </c>
      <c r="Q73" s="464">
        <v>1.1249008350605902E-2</v>
      </c>
    </row>
    <row r="74" spans="1:17">
      <c r="A74" s="484"/>
      <c r="B74" s="480"/>
      <c r="C74" s="367" t="s">
        <v>134</v>
      </c>
      <c r="D74" s="463">
        <v>83242182.577162907</v>
      </c>
      <c r="E74" s="463">
        <v>-892102.73238091171</v>
      </c>
      <c r="F74" s="467">
        <v>-1.0603319789295405E-2</v>
      </c>
      <c r="G74" s="471">
        <v>20.822559502251153</v>
      </c>
      <c r="H74" s="471">
        <v>-0.19512106480141611</v>
      </c>
      <c r="I74" s="472">
        <v>5.3579135389616077</v>
      </c>
      <c r="J74" s="472">
        <v>-1.2437113995403593E-2</v>
      </c>
      <c r="K74" s="467">
        <v>-2.3158849019580302E-3</v>
      </c>
      <c r="L74" s="468">
        <v>446004417.0428952</v>
      </c>
      <c r="M74" s="468">
        <v>-5826197.0052849054</v>
      </c>
      <c r="N74" s="467">
        <v>-1.2894648623042704E-2</v>
      </c>
      <c r="O74" s="463">
        <v>116061224.67324273</v>
      </c>
      <c r="P74" s="463">
        <v>-1330257.3139571548</v>
      </c>
      <c r="Q74" s="467">
        <v>-1.1331804415776974E-2</v>
      </c>
    </row>
    <row r="75" spans="1:17">
      <c r="A75" s="484"/>
      <c r="B75" s="480"/>
      <c r="C75" s="367" t="s">
        <v>301</v>
      </c>
      <c r="D75" s="463">
        <v>22332185.34543949</v>
      </c>
      <c r="E75" s="463">
        <v>-407912.52819283679</v>
      </c>
      <c r="F75" s="464">
        <v>-1.7938028695374302E-2</v>
      </c>
      <c r="G75" s="469">
        <v>5.5862694102195389</v>
      </c>
      <c r="H75" s="469">
        <v>-9.4460049988994044E-2</v>
      </c>
      <c r="I75" s="470">
        <v>6.9966185751148746</v>
      </c>
      <c r="J75" s="470">
        <v>3.0384943320207469E-3</v>
      </c>
      <c r="K75" s="464">
        <v>4.3446908406325434E-4</v>
      </c>
      <c r="L75" s="465">
        <v>156249782.81081012</v>
      </c>
      <c r="M75" s="465">
        <v>-2784912.7132774591</v>
      </c>
      <c r="N75" s="464">
        <v>-1.7511353130208327E-2</v>
      </c>
      <c r="O75" s="463">
        <v>35400167.612969697</v>
      </c>
      <c r="P75" s="463">
        <v>-771572.46192658693</v>
      </c>
      <c r="Q75" s="464">
        <v>-2.1330808535309297E-2</v>
      </c>
    </row>
    <row r="76" spans="1:17">
      <c r="A76" s="484"/>
      <c r="B76" s="480"/>
      <c r="C76" s="367" t="s">
        <v>132</v>
      </c>
      <c r="D76" s="463">
        <v>4444604.0085498635</v>
      </c>
      <c r="E76" s="463">
        <v>119428.22141175158</v>
      </c>
      <c r="F76" s="467">
        <v>2.7612339310438758E-2</v>
      </c>
      <c r="G76" s="471">
        <v>1.1117924658713074</v>
      </c>
      <c r="H76" s="471">
        <v>3.1315431378603265E-2</v>
      </c>
      <c r="I76" s="472">
        <v>7.336482870324792</v>
      </c>
      <c r="J76" s="472">
        <v>-8.6661695987677589E-3</v>
      </c>
      <c r="K76" s="467">
        <v>-1.1798493878972327E-3</v>
      </c>
      <c r="L76" s="468">
        <v>32607761.174102977</v>
      </c>
      <c r="M76" s="468">
        <v>838700.3937048465</v>
      </c>
      <c r="N76" s="467">
        <v>2.6399911520907603E-2</v>
      </c>
      <c r="O76" s="463">
        <v>6929068.4698864222</v>
      </c>
      <c r="P76" s="463">
        <v>93270.218306809664</v>
      </c>
      <c r="Q76" s="467">
        <v>1.3644378443330571E-2</v>
      </c>
    </row>
    <row r="77" spans="1:17">
      <c r="A77" s="484"/>
      <c r="B77" s="480"/>
      <c r="C77" s="367" t="s">
        <v>131</v>
      </c>
      <c r="D77" s="463">
        <v>20008179.431901656</v>
      </c>
      <c r="E77" s="463">
        <v>34565.284828454256</v>
      </c>
      <c r="F77" s="464">
        <v>1.7305473398022571E-3</v>
      </c>
      <c r="G77" s="469">
        <v>5.0049325216370288</v>
      </c>
      <c r="H77" s="469">
        <v>1.5301476834814309E-2</v>
      </c>
      <c r="I77" s="470">
        <v>5.173634212406971</v>
      </c>
      <c r="J77" s="470">
        <v>0.20037670833207688</v>
      </c>
      <c r="K77" s="464">
        <v>4.029083717621619E-2</v>
      </c>
      <c r="L77" s="465">
        <v>103515001.63686389</v>
      </c>
      <c r="M77" s="465">
        <v>4181075.1964356154</v>
      </c>
      <c r="N77" s="464">
        <v>4.2091109717112163E-2</v>
      </c>
      <c r="O77" s="463">
        <v>17494831.04842481</v>
      </c>
      <c r="P77" s="463">
        <v>-409108.25539598614</v>
      </c>
      <c r="Q77" s="464">
        <v>-2.2850181094429885E-2</v>
      </c>
    </row>
    <row r="78" spans="1:17">
      <c r="A78" s="484"/>
      <c r="B78" s="485"/>
      <c r="C78" s="367" t="s">
        <v>130</v>
      </c>
      <c r="D78" s="463">
        <v>6872905.758621484</v>
      </c>
      <c r="E78" s="463">
        <v>-747547.68020875845</v>
      </c>
      <c r="F78" s="467">
        <v>-9.8097532674316659E-2</v>
      </c>
      <c r="G78" s="471">
        <v>1.7192183659961169</v>
      </c>
      <c r="H78" s="471">
        <v>-0.18445568987968652</v>
      </c>
      <c r="I78" s="472">
        <v>3.322156095314285</v>
      </c>
      <c r="J78" s="472">
        <v>0.20656885785608159</v>
      </c>
      <c r="K78" s="467">
        <v>6.6301740927853819E-2</v>
      </c>
      <c r="L78" s="468">
        <v>22832865.758525014</v>
      </c>
      <c r="M78" s="468">
        <v>-909321.71913896874</v>
      </c>
      <c r="N78" s="467">
        <v>-3.8299828943497073E-2</v>
      </c>
      <c r="O78" s="463">
        <v>5169724.0779218674</v>
      </c>
      <c r="P78" s="463">
        <v>-585469.81734116562</v>
      </c>
      <c r="Q78" s="467">
        <v>-0.10172894745093684</v>
      </c>
    </row>
    <row r="79" spans="1:17">
      <c r="A79" s="484"/>
      <c r="B79" s="480" t="s">
        <v>242</v>
      </c>
      <c r="C79" s="367" t="s">
        <v>148</v>
      </c>
      <c r="D79" s="463">
        <v>49409069.037571803</v>
      </c>
      <c r="E79" s="463">
        <v>2293031.6848942414</v>
      </c>
      <c r="F79" s="464">
        <v>4.8667753353921019E-2</v>
      </c>
      <c r="G79" s="469">
        <v>0.89988749561798576</v>
      </c>
      <c r="H79" s="469">
        <v>2.320609141415475E-2</v>
      </c>
      <c r="I79" s="470">
        <v>8.7078562992822821</v>
      </c>
      <c r="J79" s="470">
        <v>0.18647627484725149</v>
      </c>
      <c r="K79" s="464">
        <v>2.18833421714008E-2</v>
      </c>
      <c r="L79" s="465">
        <v>430247073.06049275</v>
      </c>
      <c r="M79" s="465">
        <v>28753413.532851398</v>
      </c>
      <c r="N79" s="464">
        <v>7.1616108624678876E-2</v>
      </c>
      <c r="O79" s="463">
        <v>78845884.185490131</v>
      </c>
      <c r="P79" s="463">
        <v>4379486.0881413966</v>
      </c>
      <c r="Q79" s="464">
        <v>5.8811574079575657E-2</v>
      </c>
    </row>
    <row r="80" spans="1:17">
      <c r="A80" s="484"/>
      <c r="B80" s="480"/>
      <c r="C80" s="367" t="s">
        <v>147</v>
      </c>
      <c r="D80" s="463">
        <v>1049449565.7686062</v>
      </c>
      <c r="E80" s="463">
        <v>57746120.849769473</v>
      </c>
      <c r="F80" s="467">
        <v>5.8229222804096994E-2</v>
      </c>
      <c r="G80" s="471">
        <v>19.113627516413239</v>
      </c>
      <c r="H80" s="471">
        <v>0.66114259843414658</v>
      </c>
      <c r="I80" s="472">
        <v>5.1880629751000402</v>
      </c>
      <c r="J80" s="472">
        <v>5.2958772632615059E-2</v>
      </c>
      <c r="K80" s="467">
        <v>1.0313086267493518E-2</v>
      </c>
      <c r="L80" s="468">
        <v>5444610436.3989201</v>
      </c>
      <c r="M80" s="468">
        <v>352109908.79477882</v>
      </c>
      <c r="N80" s="467">
        <v>6.9142832069658183E-2</v>
      </c>
      <c r="O80" s="463">
        <v>1377206559.2498813</v>
      </c>
      <c r="P80" s="463">
        <v>65930203.715579748</v>
      </c>
      <c r="Q80" s="467">
        <v>5.0279411687184264E-2</v>
      </c>
    </row>
    <row r="81" spans="1:17">
      <c r="A81" s="484"/>
      <c r="B81" s="480"/>
      <c r="C81" s="367" t="s">
        <v>146</v>
      </c>
      <c r="D81" s="463">
        <v>3367737.8330150419</v>
      </c>
      <c r="E81" s="463">
        <v>-717858.8882347797</v>
      </c>
      <c r="F81" s="464">
        <v>-0.17570478371031689</v>
      </c>
      <c r="G81" s="469">
        <v>6.1336617416234279E-2</v>
      </c>
      <c r="H81" s="469">
        <v>-1.4683499551270268E-2</v>
      </c>
      <c r="I81" s="470">
        <v>7.4116933760857995</v>
      </c>
      <c r="J81" s="470">
        <v>0.34496924581087285</v>
      </c>
      <c r="K81" s="464">
        <v>4.8816005754769999E-2</v>
      </c>
      <c r="L81" s="465">
        <v>24960640.18935113</v>
      </c>
      <c r="M81" s="465">
        <v>-3911144.7472771071</v>
      </c>
      <c r="N81" s="464">
        <v>-0.13546598368829033</v>
      </c>
      <c r="O81" s="463">
        <v>4727337.9648054391</v>
      </c>
      <c r="P81" s="463">
        <v>-700907.5955591891</v>
      </c>
      <c r="Q81" s="464">
        <v>-0.12912230807629629</v>
      </c>
    </row>
    <row r="82" spans="1:17">
      <c r="A82" s="484"/>
      <c r="B82" s="480"/>
      <c r="C82" s="367" t="s">
        <v>145</v>
      </c>
      <c r="D82" s="463">
        <v>54170522.097782999</v>
      </c>
      <c r="E82" s="463">
        <v>826631.32094684243</v>
      </c>
      <c r="F82" s="467">
        <v>1.549626974914615E-2</v>
      </c>
      <c r="G82" s="471">
        <v>0.98660785188694955</v>
      </c>
      <c r="H82" s="471">
        <v>-5.954334993880317E-3</v>
      </c>
      <c r="I82" s="472">
        <v>10.304759917228724</v>
      </c>
      <c r="J82" s="472">
        <v>-7.5483753068128934E-2</v>
      </c>
      <c r="K82" s="467">
        <v>-7.2718671608958734E-3</v>
      </c>
      <c r="L82" s="468">
        <v>558214224.80858707</v>
      </c>
      <c r="M82" s="468">
        <v>4491640.2233269215</v>
      </c>
      <c r="N82" s="467">
        <v>8.1117157731450916E-3</v>
      </c>
      <c r="O82" s="463">
        <v>122035095.76226422</v>
      </c>
      <c r="P82" s="463">
        <v>-186565.14131492376</v>
      </c>
      <c r="Q82" s="467">
        <v>-1.5264490756847534E-3</v>
      </c>
    </row>
    <row r="83" spans="1:17">
      <c r="A83" s="484"/>
      <c r="B83" s="480"/>
      <c r="C83" s="367" t="s">
        <v>144</v>
      </c>
      <c r="D83" s="463">
        <v>30114142.843602628</v>
      </c>
      <c r="E83" s="463">
        <v>480880.5387327373</v>
      </c>
      <c r="F83" s="464">
        <v>1.6227728617436429E-2</v>
      </c>
      <c r="G83" s="469">
        <v>0.54846895750261737</v>
      </c>
      <c r="H83" s="469">
        <v>-2.9129385196173807E-3</v>
      </c>
      <c r="I83" s="470">
        <v>6.2935047112855571</v>
      </c>
      <c r="J83" s="470">
        <v>1.1877912393551071E-2</v>
      </c>
      <c r="K83" s="464">
        <v>1.8908974973881247E-3</v>
      </c>
      <c r="L83" s="465">
        <v>189523499.86253938</v>
      </c>
      <c r="M83" s="465">
        <v>3378405.2296723723</v>
      </c>
      <c r="N83" s="464">
        <v>1.8149311086255501E-2</v>
      </c>
      <c r="O83" s="463">
        <v>53053011.745108902</v>
      </c>
      <c r="P83" s="463">
        <v>171592.06171777099</v>
      </c>
      <c r="Q83" s="464">
        <v>3.2448459732192896E-3</v>
      </c>
    </row>
    <row r="84" spans="1:17">
      <c r="A84" s="484"/>
      <c r="B84" s="480"/>
      <c r="C84" s="367" t="s">
        <v>143</v>
      </c>
      <c r="D84" s="463">
        <v>5372205.8032240942</v>
      </c>
      <c r="E84" s="463">
        <v>109757.73994077556</v>
      </c>
      <c r="F84" s="467">
        <v>2.0856783500927532E-2</v>
      </c>
      <c r="G84" s="471">
        <v>9.7843997476082051E-2</v>
      </c>
      <c r="H84" s="471">
        <v>-7.3624991520693239E-5</v>
      </c>
      <c r="I84" s="472">
        <v>7.9971721195505436</v>
      </c>
      <c r="J84" s="472">
        <v>-9.5014006328619338E-2</v>
      </c>
      <c r="K84" s="467">
        <v>-1.1741450931876174E-2</v>
      </c>
      <c r="L84" s="468">
        <v>42962454.470031358</v>
      </c>
      <c r="M84" s="468">
        <v>377745.2641704157</v>
      </c>
      <c r="N84" s="467">
        <v>8.8704436689784078E-3</v>
      </c>
      <c r="O84" s="463">
        <v>8106086.4208808141</v>
      </c>
      <c r="P84" s="463">
        <v>295978.48065229133</v>
      </c>
      <c r="Q84" s="467">
        <v>3.789684891904721E-2</v>
      </c>
    </row>
    <row r="85" spans="1:17">
      <c r="A85" s="484"/>
      <c r="B85" s="480"/>
      <c r="C85" s="367" t="s">
        <v>142</v>
      </c>
      <c r="D85" s="463">
        <v>112728084.98323447</v>
      </c>
      <c r="E85" s="463">
        <v>432102.18245092034</v>
      </c>
      <c r="F85" s="464">
        <v>3.8478863773558367E-3</v>
      </c>
      <c r="G85" s="469">
        <v>2.0531168884043338</v>
      </c>
      <c r="H85" s="469">
        <v>-3.6358488128906519E-2</v>
      </c>
      <c r="I85" s="470">
        <v>7.9906368556066756</v>
      </c>
      <c r="J85" s="470">
        <v>4.9402302636973872E-2</v>
      </c>
      <c r="K85" s="464">
        <v>6.2209852016648221E-3</v>
      </c>
      <c r="L85" s="465">
        <v>900769190.5289948</v>
      </c>
      <c r="M85" s="465">
        <v>9000451.7517211437</v>
      </c>
      <c r="N85" s="464">
        <v>1.0092809223231898E-2</v>
      </c>
      <c r="O85" s="463">
        <v>195645182.21527791</v>
      </c>
      <c r="P85" s="463">
        <v>988858.59212186933</v>
      </c>
      <c r="Q85" s="464">
        <v>5.080022953871487E-3</v>
      </c>
    </row>
    <row r="86" spans="1:17">
      <c r="A86" s="484"/>
      <c r="B86" s="480"/>
      <c r="C86" s="367" t="s">
        <v>141</v>
      </c>
      <c r="D86" s="463">
        <v>129180131.62769575</v>
      </c>
      <c r="E86" s="463">
        <v>-891046.40668790042</v>
      </c>
      <c r="F86" s="467">
        <v>-6.850452345809898E-3</v>
      </c>
      <c r="G86" s="471">
        <v>2.352758054308846</v>
      </c>
      <c r="H86" s="471">
        <v>-6.7457851202776808E-2</v>
      </c>
      <c r="I86" s="472">
        <v>4.1857468850859174</v>
      </c>
      <c r="J86" s="472">
        <v>2.5464317802226688E-2</v>
      </c>
      <c r="K86" s="467">
        <v>6.1208144856498801E-3</v>
      </c>
      <c r="L86" s="468">
        <v>540715333.57561636</v>
      </c>
      <c r="M86" s="468">
        <v>-417520.90688323975</v>
      </c>
      <c r="N86" s="467">
        <v>-7.7156820811134558E-4</v>
      </c>
      <c r="O86" s="463">
        <v>67323812.648947686</v>
      </c>
      <c r="P86" s="463">
        <v>-100701.65899243951</v>
      </c>
      <c r="Q86" s="467">
        <v>-1.4935466725428167E-3</v>
      </c>
    </row>
    <row r="87" spans="1:17">
      <c r="A87" s="484"/>
      <c r="B87" s="480"/>
      <c r="C87" s="367" t="s">
        <v>140</v>
      </c>
      <c r="D87" s="463">
        <v>23412172.4444995</v>
      </c>
      <c r="E87" s="463">
        <v>-729450.64162168652</v>
      </c>
      <c r="F87" s="464">
        <v>-3.0215476358797164E-2</v>
      </c>
      <c r="G87" s="469">
        <v>0.42640595417890254</v>
      </c>
      <c r="H87" s="469">
        <v>-2.2793792151156456E-2</v>
      </c>
      <c r="I87" s="470">
        <v>10.471620398437741</v>
      </c>
      <c r="J87" s="470">
        <v>1.631177269898032E-2</v>
      </c>
      <c r="K87" s="464">
        <v>1.5601426302064563E-3</v>
      </c>
      <c r="L87" s="465">
        <v>245163382.54156294</v>
      </c>
      <c r="M87" s="465">
        <v>-7244737.5500938892</v>
      </c>
      <c r="N87" s="464">
        <v>-2.8702474181350076E-2</v>
      </c>
      <c r="O87" s="463">
        <v>47909146.453196801</v>
      </c>
      <c r="P87" s="463">
        <v>-310393.87233138829</v>
      </c>
      <c r="Q87" s="464">
        <v>-6.4370972895206316E-3</v>
      </c>
    </row>
    <row r="88" spans="1:17">
      <c r="A88" s="484"/>
      <c r="B88" s="480"/>
      <c r="C88" s="367" t="s">
        <v>139</v>
      </c>
      <c r="D88" s="463">
        <v>64286173.368958309</v>
      </c>
      <c r="E88" s="463">
        <v>4552801.457207717</v>
      </c>
      <c r="F88" s="467">
        <v>7.6218725169809168E-2</v>
      </c>
      <c r="G88" s="471">
        <v>1.1708442333099782</v>
      </c>
      <c r="H88" s="471">
        <v>5.9393879931582072E-2</v>
      </c>
      <c r="I88" s="472">
        <v>11.630335219486943</v>
      </c>
      <c r="J88" s="472">
        <v>-0.13968115927742453</v>
      </c>
      <c r="K88" s="467">
        <v>-1.1867541622919003E-2</v>
      </c>
      <c r="L88" s="468">
        <v>747669746.2590394</v>
      </c>
      <c r="M88" s="468">
        <v>44606980.4989115</v>
      </c>
      <c r="N88" s="467">
        <v>6.3446654653491613E-2</v>
      </c>
      <c r="O88" s="463">
        <v>131186526.67481692</v>
      </c>
      <c r="P88" s="463">
        <v>8811784.8440640718</v>
      </c>
      <c r="Q88" s="467">
        <v>7.2006565343778028E-2</v>
      </c>
    </row>
    <row r="89" spans="1:17">
      <c r="A89" s="484"/>
      <c r="B89" s="480"/>
      <c r="C89" s="367" t="s">
        <v>138</v>
      </c>
      <c r="D89" s="463">
        <v>147553014.9963651</v>
      </c>
      <c r="E89" s="463">
        <v>14415894.653319463</v>
      </c>
      <c r="F89" s="464">
        <v>0.10827855233893431</v>
      </c>
      <c r="G89" s="469">
        <v>2.6873834241845813</v>
      </c>
      <c r="H89" s="469">
        <v>0.21011996630249241</v>
      </c>
      <c r="I89" s="470">
        <v>7.1924413688699609</v>
      </c>
      <c r="J89" s="470">
        <v>-0.13674592368299443</v>
      </c>
      <c r="K89" s="464">
        <v>-1.865771991144766E-2</v>
      </c>
      <c r="L89" s="465">
        <v>1061266409.1613461</v>
      </c>
      <c r="M89" s="465">
        <v>85479518.576002479</v>
      </c>
      <c r="N89" s="464">
        <v>8.7600601525529856E-2</v>
      </c>
      <c r="O89" s="463">
        <v>169420220.67817363</v>
      </c>
      <c r="P89" s="463">
        <v>10826072.254279733</v>
      </c>
      <c r="Q89" s="464">
        <v>6.8262747155989456E-2</v>
      </c>
    </row>
    <row r="90" spans="1:17">
      <c r="A90" s="484"/>
      <c r="B90" s="480"/>
      <c r="C90" s="367" t="s">
        <v>137</v>
      </c>
      <c r="D90" s="463">
        <v>13463144.367520362</v>
      </c>
      <c r="E90" s="463">
        <v>861537.44131345302</v>
      </c>
      <c r="F90" s="467">
        <v>6.8367268266538148E-2</v>
      </c>
      <c r="G90" s="471">
        <v>0.2452042814006174</v>
      </c>
      <c r="H90" s="471">
        <v>1.072797405334916E-2</v>
      </c>
      <c r="I90" s="472">
        <v>10.566007557187842</v>
      </c>
      <c r="J90" s="472">
        <v>-2.280074621153183E-2</v>
      </c>
      <c r="K90" s="467">
        <v>-2.1532872782494329E-3</v>
      </c>
      <c r="L90" s="468">
        <v>142251685.13073108</v>
      </c>
      <c r="M90" s="468">
        <v>8815685.0743363053</v>
      </c>
      <c r="N90" s="467">
        <v>6.6066766619281792E-2</v>
      </c>
      <c r="O90" s="463">
        <v>30298378.626593474</v>
      </c>
      <c r="P90" s="463">
        <v>1323834.4122376032</v>
      </c>
      <c r="Q90" s="467">
        <v>4.5689568141047396E-2</v>
      </c>
    </row>
    <row r="91" spans="1:17">
      <c r="A91" s="484"/>
      <c r="B91" s="480"/>
      <c r="C91" s="367" t="s">
        <v>136</v>
      </c>
      <c r="D91" s="463">
        <v>977042468.36468709</v>
      </c>
      <c r="E91" s="463">
        <v>12086802.213386655</v>
      </c>
      <c r="F91" s="464">
        <v>1.2525759096886325E-2</v>
      </c>
      <c r="G91" s="469">
        <v>17.794876873727933</v>
      </c>
      <c r="H91" s="469">
        <v>-0.15991592991369075</v>
      </c>
      <c r="I91" s="470">
        <v>4.6974746202659885</v>
      </c>
      <c r="J91" s="470">
        <v>1.5158100994373314E-2</v>
      </c>
      <c r="K91" s="464">
        <v>3.2373080572373008E-3</v>
      </c>
      <c r="L91" s="465">
        <v>4589632198.0651522</v>
      </c>
      <c r="M91" s="465">
        <v>71404342.080172539</v>
      </c>
      <c r="N91" s="464">
        <v>1.5803616894970937E-2</v>
      </c>
      <c r="O91" s="463">
        <v>1077447455.4045479</v>
      </c>
      <c r="P91" s="463">
        <v>3241429.3231921196</v>
      </c>
      <c r="Q91" s="464">
        <v>3.0175117663570317E-3</v>
      </c>
    </row>
    <row r="92" spans="1:17">
      <c r="A92" s="484"/>
      <c r="B92" s="480"/>
      <c r="C92" s="367" t="s">
        <v>135</v>
      </c>
      <c r="D92" s="463">
        <v>671143198.78109503</v>
      </c>
      <c r="E92" s="463">
        <v>2351053.8330562115</v>
      </c>
      <c r="F92" s="467">
        <v>3.515372976216511E-3</v>
      </c>
      <c r="G92" s="471">
        <v>12.22353272620667</v>
      </c>
      <c r="H92" s="471">
        <v>-0.22058757119390826</v>
      </c>
      <c r="I92" s="472">
        <v>4.4523369700112996</v>
      </c>
      <c r="J92" s="472">
        <v>6.5068214698111859E-3</v>
      </c>
      <c r="K92" s="467">
        <v>1.4635785111911737E-3</v>
      </c>
      <c r="L92" s="468">
        <v>2988155676.104712</v>
      </c>
      <c r="M92" s="468">
        <v>14819394.986991882</v>
      </c>
      <c r="N92" s="467">
        <v>4.9840965117544855E-3</v>
      </c>
      <c r="O92" s="463">
        <v>930546396.6284703</v>
      </c>
      <c r="P92" s="463">
        <v>10440791.202054739</v>
      </c>
      <c r="Q92" s="467">
        <v>1.1347383539975326E-2</v>
      </c>
    </row>
    <row r="93" spans="1:17">
      <c r="A93" s="484"/>
      <c r="B93" s="480"/>
      <c r="C93" s="367" t="s">
        <v>134</v>
      </c>
      <c r="D93" s="463">
        <v>1148843017.9394901</v>
      </c>
      <c r="E93" s="463">
        <v>30481847.454316378</v>
      </c>
      <c r="F93" s="464">
        <v>2.7255817046198564E-2</v>
      </c>
      <c r="G93" s="469">
        <v>20.923880704686592</v>
      </c>
      <c r="H93" s="469">
        <v>0.11469350566455461</v>
      </c>
      <c r="I93" s="470">
        <v>5.3273752237912646</v>
      </c>
      <c r="J93" s="470">
        <v>-5.7506795761733009E-2</v>
      </c>
      <c r="K93" s="464">
        <v>-1.0679304681684871E-2</v>
      </c>
      <c r="L93" s="465">
        <v>6120317829.796423</v>
      </c>
      <c r="M93" s="465">
        <v>98074871.484566689</v>
      </c>
      <c r="N93" s="464">
        <v>1.6285439189929137E-2</v>
      </c>
      <c r="O93" s="463">
        <v>1593795744.0575852</v>
      </c>
      <c r="P93" s="463">
        <v>53115915.051721096</v>
      </c>
      <c r="Q93" s="464">
        <v>3.4475634750144396E-2</v>
      </c>
    </row>
    <row r="94" spans="1:17">
      <c r="A94" s="484"/>
      <c r="B94" s="480"/>
      <c r="C94" s="367" t="s">
        <v>301</v>
      </c>
      <c r="D94" s="463">
        <v>307500015.41042876</v>
      </c>
      <c r="E94" s="463">
        <v>1091238.9849666357</v>
      </c>
      <c r="F94" s="467">
        <v>3.5613829267455515E-3</v>
      </c>
      <c r="G94" s="471">
        <v>5.6004985351932444</v>
      </c>
      <c r="H94" s="471">
        <v>-0.1008059774577168</v>
      </c>
      <c r="I94" s="472">
        <v>6.9932800300671145</v>
      </c>
      <c r="J94" s="472">
        <v>6.8677160407920823E-2</v>
      </c>
      <c r="K94" s="467">
        <v>9.917848243519687E-3</v>
      </c>
      <c r="L94" s="468">
        <v>2150433717.0150814</v>
      </c>
      <c r="M94" s="468">
        <v>28674624.490564108</v>
      </c>
      <c r="N94" s="467">
        <v>1.3514552425669771E-2</v>
      </c>
      <c r="O94" s="463">
        <v>490668219.13912857</v>
      </c>
      <c r="P94" s="463">
        <v>-5798250.7350481749</v>
      </c>
      <c r="Q94" s="467">
        <v>-1.1679037934863294E-2</v>
      </c>
    </row>
    <row r="95" spans="1:17">
      <c r="A95" s="484"/>
      <c r="B95" s="480"/>
      <c r="C95" s="367" t="s">
        <v>132</v>
      </c>
      <c r="D95" s="463">
        <v>55972686.608925559</v>
      </c>
      <c r="E95" s="463">
        <v>1035088.4800653085</v>
      </c>
      <c r="F95" s="464">
        <v>1.8841167348405567E-2</v>
      </c>
      <c r="G95" s="469">
        <v>1.0194306785504204</v>
      </c>
      <c r="H95" s="469">
        <v>-2.7853943056708186E-3</v>
      </c>
      <c r="I95" s="470">
        <v>7.2429507657740624</v>
      </c>
      <c r="J95" s="470">
        <v>-0.15378107735075197</v>
      </c>
      <c r="K95" s="464">
        <v>-2.0790408603725427E-2</v>
      </c>
      <c r="L95" s="465">
        <v>405407413.33654898</v>
      </c>
      <c r="M95" s="465">
        <v>-951268.12798583508</v>
      </c>
      <c r="N95" s="464">
        <v>-2.3409568230643488E-3</v>
      </c>
      <c r="O95" s="463">
        <v>87738410.919856131</v>
      </c>
      <c r="P95" s="463">
        <v>777060.77157442272</v>
      </c>
      <c r="Q95" s="464">
        <v>8.9357027029757646E-3</v>
      </c>
    </row>
    <row r="96" spans="1:17">
      <c r="A96" s="484"/>
      <c r="B96" s="480"/>
      <c r="C96" s="367" t="s">
        <v>131</v>
      </c>
      <c r="D96" s="463">
        <v>251003035.44601637</v>
      </c>
      <c r="E96" s="463">
        <v>9655072.1190899312</v>
      </c>
      <c r="F96" s="467">
        <v>4.0004779762783042E-2</v>
      </c>
      <c r="G96" s="471">
        <v>4.5715189004728662</v>
      </c>
      <c r="H96" s="471">
        <v>8.0791681470856247E-2</v>
      </c>
      <c r="I96" s="472">
        <v>5.0817141078638368</v>
      </c>
      <c r="J96" s="472">
        <v>-3.4184311762976982E-2</v>
      </c>
      <c r="K96" s="467">
        <v>-6.6819762550075421E-3</v>
      </c>
      <c r="L96" s="468">
        <v>1275525666.3426681</v>
      </c>
      <c r="M96" s="468">
        <v>40814002.178294897</v>
      </c>
      <c r="N96" s="467">
        <v>3.3055492519313771E-2</v>
      </c>
      <c r="O96" s="463">
        <v>224682351.14619589</v>
      </c>
      <c r="P96" s="463">
        <v>-258451.50739598274</v>
      </c>
      <c r="Q96" s="467">
        <v>-1.148975660916429E-3</v>
      </c>
    </row>
    <row r="97" spans="1:17">
      <c r="A97" s="484"/>
      <c r="B97" s="485"/>
      <c r="C97" s="367" t="s">
        <v>130</v>
      </c>
      <c r="D97" s="463">
        <v>100692398.01469725</v>
      </c>
      <c r="E97" s="463">
        <v>-1862114.5379730314</v>
      </c>
      <c r="F97" s="464">
        <v>-1.8157314501560138E-2</v>
      </c>
      <c r="G97" s="469">
        <v>1.8339108921139966</v>
      </c>
      <c r="H97" s="469">
        <v>-7.4306333352758935E-2</v>
      </c>
      <c r="I97" s="470">
        <v>3.1780239145635409</v>
      </c>
      <c r="J97" s="470">
        <v>3.9864454083017531E-2</v>
      </c>
      <c r="K97" s="464">
        <v>1.270313206994057E-2</v>
      </c>
      <c r="L97" s="465">
        <v>320002848.90545827</v>
      </c>
      <c r="M97" s="465">
        <v>-1829564.8766725659</v>
      </c>
      <c r="N97" s="464">
        <v>-5.6848371957683441E-3</v>
      </c>
      <c r="O97" s="463">
        <v>75621714.608510599</v>
      </c>
      <c r="P97" s="463">
        <v>-1413095.7242546231</v>
      </c>
      <c r="Q97" s="464">
        <v>-1.8343599707074127E-2</v>
      </c>
    </row>
    <row r="98" spans="1:17">
      <c r="A98" s="484"/>
      <c r="B98" s="480" t="s">
        <v>241</v>
      </c>
      <c r="C98" s="367" t="s">
        <v>148</v>
      </c>
      <c r="D98" s="463">
        <v>9645061.3996575568</v>
      </c>
      <c r="E98" s="463">
        <v>436196.20664781518</v>
      </c>
      <c r="F98" s="467">
        <v>4.736698795188387E-2</v>
      </c>
      <c r="G98" s="471">
        <v>0.76806741275816393</v>
      </c>
      <c r="H98" s="471">
        <v>2.2732497749141212E-2</v>
      </c>
      <c r="I98" s="472">
        <v>8.6886653940291509</v>
      </c>
      <c r="J98" s="472">
        <v>0.11949396467605311</v>
      </c>
      <c r="K98" s="467">
        <v>1.394463463138745E-2</v>
      </c>
      <c r="L98" s="468">
        <v>83802711.206490979</v>
      </c>
      <c r="M98" s="468">
        <v>4890366.6977877021</v>
      </c>
      <c r="N98" s="467">
        <v>6.1972137923849688E-2</v>
      </c>
      <c r="O98" s="463">
        <v>15094107.567445818</v>
      </c>
      <c r="P98" s="463">
        <v>698535.57444088906</v>
      </c>
      <c r="Q98" s="467">
        <v>4.8524336148665727E-2</v>
      </c>
    </row>
    <row r="99" spans="1:17">
      <c r="A99" s="484"/>
      <c r="B99" s="480" t="s">
        <v>300</v>
      </c>
      <c r="C99" s="367" t="s">
        <v>147</v>
      </c>
      <c r="D99" s="463">
        <v>236550730.00688815</v>
      </c>
      <c r="E99" s="463">
        <v>13181003.670272619</v>
      </c>
      <c r="F99" s="464">
        <v>5.900980355058949E-2</v>
      </c>
      <c r="G99" s="469">
        <v>18.837299178717124</v>
      </c>
      <c r="H99" s="469">
        <v>0.75849657868932852</v>
      </c>
      <c r="I99" s="470">
        <v>5.2705157424183007</v>
      </c>
      <c r="J99" s="470">
        <v>0.12032502929984989</v>
      </c>
      <c r="K99" s="464">
        <v>2.3363218180126936E-2</v>
      </c>
      <c r="L99" s="465">
        <v>1246744346.381845</v>
      </c>
      <c r="M99" s="465">
        <v>96347656.211197853</v>
      </c>
      <c r="N99" s="464">
        <v>8.3751680645835186E-2</v>
      </c>
      <c r="O99" s="463">
        <v>307760620.5080151</v>
      </c>
      <c r="P99" s="463">
        <v>16030198.049414456</v>
      </c>
      <c r="Q99" s="464">
        <v>5.4948667726586846E-2</v>
      </c>
    </row>
    <row r="100" spans="1:17">
      <c r="A100" s="484"/>
      <c r="B100" s="480" t="s">
        <v>300</v>
      </c>
      <c r="C100" s="367" t="s">
        <v>146</v>
      </c>
      <c r="D100" s="463">
        <v>661936.84396247915</v>
      </c>
      <c r="E100" s="463">
        <v>-81493.845101896208</v>
      </c>
      <c r="F100" s="467">
        <v>-0.10961861852173212</v>
      </c>
      <c r="G100" s="471">
        <v>5.2712170310249835E-2</v>
      </c>
      <c r="H100" s="471">
        <v>-7.4586366062750001E-3</v>
      </c>
      <c r="I100" s="472">
        <v>7.6910493127473583</v>
      </c>
      <c r="J100" s="472">
        <v>0.10485158370166747</v>
      </c>
      <c r="K100" s="467">
        <v>1.3821361826652168E-2</v>
      </c>
      <c r="L100" s="468">
        <v>5090988.9088397808</v>
      </c>
      <c r="M100" s="468">
        <v>-548823.29624325689</v>
      </c>
      <c r="N100" s="467">
        <v>-9.7312335284606574E-2</v>
      </c>
      <c r="O100" s="463">
        <v>947124.98992397869</v>
      </c>
      <c r="P100" s="463">
        <v>-98421.864874052117</v>
      </c>
      <c r="Q100" s="467">
        <v>-9.4134341681955849E-2</v>
      </c>
    </row>
    <row r="101" spans="1:17">
      <c r="A101" s="484"/>
      <c r="B101" s="480" t="s">
        <v>300</v>
      </c>
      <c r="C101" s="367" t="s">
        <v>145</v>
      </c>
      <c r="D101" s="463">
        <v>12013017.671975313</v>
      </c>
      <c r="E101" s="463">
        <v>-169522.85828356259</v>
      </c>
      <c r="F101" s="464">
        <v>-1.3915230395704687E-2</v>
      </c>
      <c r="G101" s="469">
        <v>0.95663542412076008</v>
      </c>
      <c r="H101" s="469">
        <v>-2.9378880617566216E-2</v>
      </c>
      <c r="I101" s="470">
        <v>10.314079715143144</v>
      </c>
      <c r="J101" s="470">
        <v>5.6883398209006231E-2</v>
      </c>
      <c r="K101" s="464">
        <v>5.5457062974503544E-3</v>
      </c>
      <c r="L101" s="465">
        <v>123903221.88817669</v>
      </c>
      <c r="M101" s="465">
        <v>-1055487.9696955085</v>
      </c>
      <c r="N101" s="464">
        <v>-8.4466938790902883E-3</v>
      </c>
      <c r="O101" s="463">
        <v>27108921.942780189</v>
      </c>
      <c r="P101" s="463">
        <v>-752756.11171439663</v>
      </c>
      <c r="Q101" s="464">
        <v>-2.7017615745974916E-2</v>
      </c>
    </row>
    <row r="102" spans="1:17">
      <c r="A102" s="484"/>
      <c r="B102" s="480" t="s">
        <v>300</v>
      </c>
      <c r="C102" s="367" t="s">
        <v>144</v>
      </c>
      <c r="D102" s="463">
        <v>6752661.0435153982</v>
      </c>
      <c r="E102" s="463">
        <v>101192.01673962548</v>
      </c>
      <c r="F102" s="467">
        <v>1.5213483868341369E-2</v>
      </c>
      <c r="G102" s="471">
        <v>0.53773622396119314</v>
      </c>
      <c r="H102" s="471">
        <v>-6.1155264870416115E-4</v>
      </c>
      <c r="I102" s="472">
        <v>6.2116356163139326</v>
      </c>
      <c r="J102" s="472">
        <v>-4.945883605928536E-2</v>
      </c>
      <c r="K102" s="467">
        <v>-7.8993914619094087E-3</v>
      </c>
      <c r="L102" s="468">
        <v>41945069.842795856</v>
      </c>
      <c r="M102" s="468">
        <v>299594.01911778003</v>
      </c>
      <c r="N102" s="467">
        <v>7.1939151418565842E-3</v>
      </c>
      <c r="O102" s="463">
        <v>12208280.489573745</v>
      </c>
      <c r="P102" s="463">
        <v>266356.74629577808</v>
      </c>
      <c r="Q102" s="467">
        <v>2.2304341580284215E-2</v>
      </c>
    </row>
    <row r="103" spans="1:17">
      <c r="A103" s="484"/>
      <c r="B103" s="480" t="s">
        <v>300</v>
      </c>
      <c r="C103" s="367" t="s">
        <v>143</v>
      </c>
      <c r="D103" s="463">
        <v>1268694.2460787916</v>
      </c>
      <c r="E103" s="463">
        <v>76357.120451527648</v>
      </c>
      <c r="F103" s="464">
        <v>6.4039874973579936E-2</v>
      </c>
      <c r="G103" s="469">
        <v>0.10103022332252896</v>
      </c>
      <c r="H103" s="469">
        <v>4.5264227384911315E-3</v>
      </c>
      <c r="I103" s="470">
        <v>7.6335850138175232</v>
      </c>
      <c r="J103" s="470">
        <v>-0.32379528907860511</v>
      </c>
      <c r="K103" s="464">
        <v>-4.0691191919124209E-2</v>
      </c>
      <c r="L103" s="465">
        <v>9684685.3839835841</v>
      </c>
      <c r="M103" s="465">
        <v>196805.426105408</v>
      </c>
      <c r="N103" s="464">
        <v>2.0742824211429065E-2</v>
      </c>
      <c r="O103" s="463">
        <v>1916118.7213977908</v>
      </c>
      <c r="P103" s="463">
        <v>151894.28307937086</v>
      </c>
      <c r="Q103" s="464">
        <v>8.609691589135321E-2</v>
      </c>
    </row>
    <row r="104" spans="1:17">
      <c r="A104" s="484"/>
      <c r="B104" s="480" t="s">
        <v>300</v>
      </c>
      <c r="C104" s="367" t="s">
        <v>142</v>
      </c>
      <c r="D104" s="463">
        <v>26373390.85333465</v>
      </c>
      <c r="E104" s="463">
        <v>-144951.80947389826</v>
      </c>
      <c r="F104" s="467">
        <v>-5.4660961024985289E-3</v>
      </c>
      <c r="G104" s="471">
        <v>2.1001983542686173</v>
      </c>
      <c r="H104" s="471">
        <v>-4.6108086373795931E-2</v>
      </c>
      <c r="I104" s="472">
        <v>8.0618609221979494</v>
      </c>
      <c r="J104" s="472">
        <v>9.5604057141811971E-2</v>
      </c>
      <c r="K104" s="467">
        <v>1.2001126597006643E-2</v>
      </c>
      <c r="L104" s="468">
        <v>212618609.10635146</v>
      </c>
      <c r="M104" s="468">
        <v>1366679.818841815</v>
      </c>
      <c r="N104" s="467">
        <v>6.4694311831907155E-3</v>
      </c>
      <c r="O104" s="463">
        <v>46349483.656111553</v>
      </c>
      <c r="P104" s="463">
        <v>-18489.601633571088</v>
      </c>
      <c r="Q104" s="467">
        <v>-3.987580291852126E-4</v>
      </c>
    </row>
    <row r="105" spans="1:17">
      <c r="A105" s="484"/>
      <c r="B105" s="480" t="s">
        <v>300</v>
      </c>
      <c r="C105" s="367" t="s">
        <v>141</v>
      </c>
      <c r="D105" s="463">
        <v>31309869.015407026</v>
      </c>
      <c r="E105" s="463">
        <v>1288869.0514695756</v>
      </c>
      <c r="F105" s="464">
        <v>4.2932249192825754E-2</v>
      </c>
      <c r="G105" s="469">
        <v>2.4933060653522112</v>
      </c>
      <c r="H105" s="469">
        <v>6.3506194506874003E-2</v>
      </c>
      <c r="I105" s="470">
        <v>4.071123846885742</v>
      </c>
      <c r="J105" s="470">
        <v>-0.12208128317778932</v>
      </c>
      <c r="K105" s="464">
        <v>-2.9114073695683872E-2</v>
      </c>
      <c r="L105" s="465">
        <v>127466354.39149256</v>
      </c>
      <c r="M105" s="465">
        <v>1582143.3330729455</v>
      </c>
      <c r="N105" s="464">
        <v>1.2568242830220492E-2</v>
      </c>
      <c r="O105" s="463">
        <v>16048353.184607863</v>
      </c>
      <c r="P105" s="463">
        <v>391583.13984361105</v>
      </c>
      <c r="Q105" s="464">
        <v>2.5010467594787186E-2</v>
      </c>
    </row>
    <row r="106" spans="1:17">
      <c r="A106" s="484"/>
      <c r="B106" s="480" t="s">
        <v>300</v>
      </c>
      <c r="C106" s="367" t="s">
        <v>140</v>
      </c>
      <c r="D106" s="463">
        <v>4611669.4403243531</v>
      </c>
      <c r="E106" s="463">
        <v>-103798.87567013316</v>
      </c>
      <c r="F106" s="467">
        <v>-2.2012421400024212E-2</v>
      </c>
      <c r="G106" s="471">
        <v>0.36724214276661576</v>
      </c>
      <c r="H106" s="471">
        <v>-1.4412176507962393E-2</v>
      </c>
      <c r="I106" s="472">
        <v>10.722403624382819</v>
      </c>
      <c r="J106" s="472">
        <v>0.12018851536509167</v>
      </c>
      <c r="K106" s="467">
        <v>1.1336170236997473E-2</v>
      </c>
      <c r="L106" s="468">
        <v>49448181.121389329</v>
      </c>
      <c r="M106" s="468">
        <v>-546228.304541789</v>
      </c>
      <c r="N106" s="467">
        <v>-1.0925787719345898E-2</v>
      </c>
      <c r="O106" s="463">
        <v>9789616.2280256711</v>
      </c>
      <c r="P106" s="463">
        <v>259531.4478936214</v>
      </c>
      <c r="Q106" s="467">
        <v>2.7232858246411668E-2</v>
      </c>
    </row>
    <row r="107" spans="1:17">
      <c r="A107" s="484"/>
      <c r="B107" s="480" t="s">
        <v>300</v>
      </c>
      <c r="C107" s="367" t="s">
        <v>139</v>
      </c>
      <c r="D107" s="463">
        <v>14997910.609307494</v>
      </c>
      <c r="E107" s="463">
        <v>967697.48066667281</v>
      </c>
      <c r="F107" s="464">
        <v>6.8972400618152171E-2</v>
      </c>
      <c r="G107" s="469">
        <v>1.1943320961002919</v>
      </c>
      <c r="H107" s="469">
        <v>5.8773317616724663E-2</v>
      </c>
      <c r="I107" s="470">
        <v>11.542936965677441</v>
      </c>
      <c r="J107" s="470">
        <v>-0.13409400864955678</v>
      </c>
      <c r="K107" s="464">
        <v>-1.1483570519284784E-2</v>
      </c>
      <c r="L107" s="465">
        <v>173119936.78010136</v>
      </c>
      <c r="M107" s="465">
        <v>9288703.5005531907</v>
      </c>
      <c r="N107" s="464">
        <v>5.6696780672484529E-2</v>
      </c>
      <c r="O107" s="463">
        <v>30954005.390101131</v>
      </c>
      <c r="P107" s="463">
        <v>1797009.9102775231</v>
      </c>
      <c r="Q107" s="464">
        <v>6.1632204577492855E-2</v>
      </c>
    </row>
    <row r="108" spans="1:17">
      <c r="A108" s="484"/>
      <c r="B108" s="480" t="s">
        <v>300</v>
      </c>
      <c r="C108" s="367" t="s">
        <v>138</v>
      </c>
      <c r="D108" s="463">
        <v>34057330.841020398</v>
      </c>
      <c r="E108" s="463">
        <v>4370686.5504990257</v>
      </c>
      <c r="F108" s="467">
        <v>0.14722736957826316</v>
      </c>
      <c r="G108" s="471">
        <v>2.7120953305118509</v>
      </c>
      <c r="H108" s="471">
        <v>0.30935709562330027</v>
      </c>
      <c r="I108" s="472">
        <v>7.1097554697396088</v>
      </c>
      <c r="J108" s="472">
        <v>-0.23333811436135043</v>
      </c>
      <c r="K108" s="467">
        <v>-3.1776541002632316E-2</v>
      </c>
      <c r="L108" s="468">
        <v>242139294.23167625</v>
      </c>
      <c r="M108" s="468">
        <v>24147487.008461386</v>
      </c>
      <c r="N108" s="467">
        <v>0.11077245202951745</v>
      </c>
      <c r="O108" s="463">
        <v>38682804.106268153</v>
      </c>
      <c r="P108" s="463">
        <v>3082084.546021156</v>
      </c>
      <c r="Q108" s="467">
        <v>8.6573658737581216E-2</v>
      </c>
    </row>
    <row r="109" spans="1:17">
      <c r="A109" s="484"/>
      <c r="B109" s="480" t="s">
        <v>300</v>
      </c>
      <c r="C109" s="367" t="s">
        <v>137</v>
      </c>
      <c r="D109" s="463">
        <v>3230526.9840533515</v>
      </c>
      <c r="E109" s="463">
        <v>143435.5077901436</v>
      </c>
      <c r="F109" s="464">
        <v>4.6462992396897204E-2</v>
      </c>
      <c r="G109" s="469">
        <v>0.25725730502611294</v>
      </c>
      <c r="H109" s="469">
        <v>7.3983902890077669E-3</v>
      </c>
      <c r="I109" s="470">
        <v>10.486979911545719</v>
      </c>
      <c r="J109" s="470">
        <v>3.1735425966106234E-2</v>
      </c>
      <c r="K109" s="464">
        <v>3.0353595279266109E-3</v>
      </c>
      <c r="L109" s="465">
        <v>33878471.585473873</v>
      </c>
      <c r="M109" s="465">
        <v>1602175.4517931417</v>
      </c>
      <c r="N109" s="464">
        <v>4.9639383811491647E-2</v>
      </c>
      <c r="O109" s="463">
        <v>7234869.2564671086</v>
      </c>
      <c r="P109" s="463">
        <v>112141.57016856316</v>
      </c>
      <c r="Q109" s="464">
        <v>1.5744188898907569E-2</v>
      </c>
    </row>
    <row r="110" spans="1:17">
      <c r="A110" s="484"/>
      <c r="B110" s="480" t="s">
        <v>300</v>
      </c>
      <c r="C110" s="367" t="s">
        <v>136</v>
      </c>
      <c r="D110" s="463">
        <v>229205557.38828135</v>
      </c>
      <c r="E110" s="463">
        <v>627153.21905761957</v>
      </c>
      <c r="F110" s="467">
        <v>2.7437116001270113E-3</v>
      </c>
      <c r="G110" s="471">
        <v>18.252379342993141</v>
      </c>
      <c r="H110" s="471">
        <v>-0.24799631389982935</v>
      </c>
      <c r="I110" s="472">
        <v>4.7608063584573381</v>
      </c>
      <c r="J110" s="472">
        <v>9.8269854913855426E-2</v>
      </c>
      <c r="K110" s="467">
        <v>2.1076479474031202E-2</v>
      </c>
      <c r="L110" s="468">
        <v>1091203275.0078881</v>
      </c>
      <c r="M110" s="468">
        <v>25448121.64716661</v>
      </c>
      <c r="N110" s="467">
        <v>2.3878018855380843E-2</v>
      </c>
      <c r="O110" s="463">
        <v>254765510.85737482</v>
      </c>
      <c r="P110" s="463">
        <v>736901.02936908603</v>
      </c>
      <c r="Q110" s="467">
        <v>2.9008584106649132E-3</v>
      </c>
    </row>
    <row r="111" spans="1:17">
      <c r="A111" s="484"/>
      <c r="B111" s="480" t="s">
        <v>300</v>
      </c>
      <c r="C111" s="367" t="s">
        <v>135</v>
      </c>
      <c r="D111" s="463">
        <v>157734074.28585398</v>
      </c>
      <c r="E111" s="463">
        <v>7154.35389316082</v>
      </c>
      <c r="F111" s="464">
        <v>4.5359117494001769E-5</v>
      </c>
      <c r="G111" s="469">
        <v>12.560874142785787</v>
      </c>
      <c r="H111" s="469">
        <v>-0.20501807066086464</v>
      </c>
      <c r="I111" s="470">
        <v>4.4887928444010967</v>
      </c>
      <c r="J111" s="470">
        <v>7.9513759179492105E-2</v>
      </c>
      <c r="K111" s="464">
        <v>1.8033278829184349E-2</v>
      </c>
      <c r="L111" s="465">
        <v>708035583.97257245</v>
      </c>
      <c r="M111" s="465">
        <v>12573574.740154982</v>
      </c>
      <c r="N111" s="464">
        <v>1.8079455920291688E-2</v>
      </c>
      <c r="O111" s="463">
        <v>220550935.47095734</v>
      </c>
      <c r="P111" s="463">
        <v>4740106.5320966542</v>
      </c>
      <c r="Q111" s="464">
        <v>2.1964173695100019E-2</v>
      </c>
    </row>
    <row r="112" spans="1:17">
      <c r="A112" s="484"/>
      <c r="B112" s="480" t="s">
        <v>300</v>
      </c>
      <c r="C112" s="367" t="s">
        <v>134</v>
      </c>
      <c r="D112" s="463">
        <v>255186654.25497219</v>
      </c>
      <c r="E112" s="463">
        <v>1665182.2716597617</v>
      </c>
      <c r="F112" s="467">
        <v>6.568210016425627E-3</v>
      </c>
      <c r="G112" s="471">
        <v>20.3213380591841</v>
      </c>
      <c r="H112" s="471">
        <v>-0.19784653232006377</v>
      </c>
      <c r="I112" s="472">
        <v>5.3704196567379414</v>
      </c>
      <c r="J112" s="472">
        <v>-3.2329589316288931E-3</v>
      </c>
      <c r="K112" s="467">
        <v>-6.0163154614825405E-4</v>
      </c>
      <c r="L112" s="468">
        <v>1370459424.1480916</v>
      </c>
      <c r="M112" s="468">
        <v>8123103.0965650082</v>
      </c>
      <c r="N112" s="467">
        <v>5.9626268279297937E-3</v>
      </c>
      <c r="O112" s="463">
        <v>356103454.43105477</v>
      </c>
      <c r="P112" s="463">
        <v>4088466.3016385436</v>
      </c>
      <c r="Q112" s="467">
        <v>1.1614466541224213E-2</v>
      </c>
    </row>
    <row r="113" spans="1:17">
      <c r="A113" s="484"/>
      <c r="B113" s="480" t="s">
        <v>300</v>
      </c>
      <c r="C113" s="367" t="s">
        <v>301</v>
      </c>
      <c r="D113" s="463">
        <v>69518274.101872116</v>
      </c>
      <c r="E113" s="463">
        <v>602011.05123078823</v>
      </c>
      <c r="F113" s="464">
        <v>8.7353989404273993E-3</v>
      </c>
      <c r="G113" s="469">
        <v>5.5359648545869851</v>
      </c>
      <c r="H113" s="469">
        <v>-4.1888223616378895E-2</v>
      </c>
      <c r="I113" s="470">
        <v>7.0271274112727271</v>
      </c>
      <c r="J113" s="470">
        <v>2.5925509230084742E-4</v>
      </c>
      <c r="K113" s="464">
        <v>3.6894828042678109E-5</v>
      </c>
      <c r="L113" s="465">
        <v>488513769.52563649</v>
      </c>
      <c r="M113" s="465">
        <v>4248275.2521312237</v>
      </c>
      <c r="N113" s="464">
        <v>8.7726160595119063E-3</v>
      </c>
      <c r="O113" s="463">
        <v>111006198.29368073</v>
      </c>
      <c r="P113" s="463">
        <v>287473.66912822425</v>
      </c>
      <c r="Q113" s="464">
        <v>2.5964322665660055E-3</v>
      </c>
    </row>
    <row r="114" spans="1:17">
      <c r="A114" s="484"/>
      <c r="B114" s="480" t="s">
        <v>300</v>
      </c>
      <c r="C114" s="367" t="s">
        <v>132</v>
      </c>
      <c r="D114" s="463">
        <v>12954356.120818058</v>
      </c>
      <c r="E114" s="463">
        <v>348448.44913527183</v>
      </c>
      <c r="F114" s="467">
        <v>2.7641678664520695E-2</v>
      </c>
      <c r="G114" s="471">
        <v>1.0315972472728761</v>
      </c>
      <c r="H114" s="471">
        <v>1.1317014457946861E-2</v>
      </c>
      <c r="I114" s="472">
        <v>7.3694318670723762</v>
      </c>
      <c r="J114" s="472">
        <v>5.1115386539404284E-3</v>
      </c>
      <c r="K114" s="467">
        <v>6.9409509988523055E-4</v>
      </c>
      <c r="L114" s="468">
        <v>95466244.81416069</v>
      </c>
      <c r="M114" s="468">
        <v>2632302.6894212365</v>
      </c>
      <c r="N114" s="467">
        <v>2.8354959718119632E-2</v>
      </c>
      <c r="O114" s="463">
        <v>20104910.636515498</v>
      </c>
      <c r="P114" s="463">
        <v>159525.91739121452</v>
      </c>
      <c r="Q114" s="467">
        <v>7.9981368942087083E-3</v>
      </c>
    </row>
    <row r="115" spans="1:17">
      <c r="A115" s="484"/>
      <c r="B115" s="480" t="s">
        <v>300</v>
      </c>
      <c r="C115" s="367" t="s">
        <v>131</v>
      </c>
      <c r="D115" s="463">
        <v>59006160.369302303</v>
      </c>
      <c r="E115" s="463">
        <v>-383886.60631266981</v>
      </c>
      <c r="F115" s="464">
        <v>-6.4638205534723733E-3</v>
      </c>
      <c r="G115" s="469">
        <v>4.6988512621860981</v>
      </c>
      <c r="H115" s="469">
        <v>-0.10798157630010952</v>
      </c>
      <c r="I115" s="470">
        <v>5.1834835714255503</v>
      </c>
      <c r="J115" s="470">
        <v>0.19531810742215061</v>
      </c>
      <c r="K115" s="464">
        <v>3.9156300814727242E-2</v>
      </c>
      <c r="L115" s="465">
        <v>305857462.88717985</v>
      </c>
      <c r="M115" s="465">
        <v>9610081.6578776836</v>
      </c>
      <c r="N115" s="464">
        <v>3.243938095925062E-2</v>
      </c>
      <c r="O115" s="463">
        <v>52122822.319487683</v>
      </c>
      <c r="P115" s="463">
        <v>-1618166.0575990081</v>
      </c>
      <c r="Q115" s="464">
        <v>-3.0110463288184303E-2</v>
      </c>
    </row>
    <row r="116" spans="1:17">
      <c r="A116" s="484"/>
      <c r="B116" s="485" t="s">
        <v>300</v>
      </c>
      <c r="C116" s="367" t="s">
        <v>130</v>
      </c>
      <c r="D116" s="463">
        <v>22585108.357157055</v>
      </c>
      <c r="E116" s="463">
        <v>-1166443.3298882768</v>
      </c>
      <c r="F116" s="467">
        <v>-4.9110194788851758E-2</v>
      </c>
      <c r="G116" s="471">
        <v>1.7985251751077806</v>
      </c>
      <c r="H116" s="471">
        <v>-0.12384640781366518</v>
      </c>
      <c r="I116" s="472">
        <v>3.312814687723908</v>
      </c>
      <c r="J116" s="472">
        <v>0.15000989866659387</v>
      </c>
      <c r="K116" s="467">
        <v>4.7429388998523961E-2</v>
      </c>
      <c r="L116" s="468">
        <v>74820278.689425871</v>
      </c>
      <c r="M116" s="468">
        <v>-301242.73390343785</v>
      </c>
      <c r="N116" s="467">
        <v>-4.0100723227616316E-3</v>
      </c>
      <c r="O116" s="463">
        <v>17036500.173564672</v>
      </c>
      <c r="P116" s="463">
        <v>-1166509.1414644197</v>
      </c>
      <c r="Q116" s="467">
        <v>-6.4083312889441066E-2</v>
      </c>
    </row>
    <row r="117" spans="1:17">
      <c r="A117" s="484" t="s">
        <v>81</v>
      </c>
      <c r="B117" s="480" t="s">
        <v>243</v>
      </c>
      <c r="C117" s="367" t="s">
        <v>148</v>
      </c>
      <c r="D117" s="463">
        <v>1839081.0372054207</v>
      </c>
      <c r="E117" s="463">
        <v>66063.125317793805</v>
      </c>
      <c r="F117" s="464">
        <v>3.7260269552189869E-2</v>
      </c>
      <c r="G117" s="469">
        <v>0.85826326354252425</v>
      </c>
      <c r="H117" s="469">
        <v>3.9768963249738887E-2</v>
      </c>
      <c r="I117" s="470">
        <v>9.8386285827736106</v>
      </c>
      <c r="J117" s="470">
        <v>-1.2091810450094442E-2</v>
      </c>
      <c r="K117" s="464">
        <v>-1.2275051942812608E-3</v>
      </c>
      <c r="L117" s="465">
        <v>18094035.258686189</v>
      </c>
      <c r="M117" s="465">
        <v>628531.55650383234</v>
      </c>
      <c r="N117" s="464">
        <v>3.5987027183492899E-2</v>
      </c>
      <c r="O117" s="463">
        <v>3560445.6209328896</v>
      </c>
      <c r="P117" s="463">
        <v>144082.70519817341</v>
      </c>
      <c r="Q117" s="464">
        <v>4.2174297272275382E-2</v>
      </c>
    </row>
    <row r="118" spans="1:17">
      <c r="A118" s="484"/>
      <c r="B118" s="480"/>
      <c r="C118" s="367" t="s">
        <v>147</v>
      </c>
      <c r="D118" s="463">
        <v>40953588.521297671</v>
      </c>
      <c r="E118" s="463">
        <v>-3967.8708234503865</v>
      </c>
      <c r="F118" s="467">
        <v>-9.6877625839359734E-5</v>
      </c>
      <c r="G118" s="471">
        <v>19.112241291703636</v>
      </c>
      <c r="H118" s="471">
        <v>0.20463396517586219</v>
      </c>
      <c r="I118" s="472">
        <v>5.9121597226796494</v>
      </c>
      <c r="J118" s="472">
        <v>0.11358449053040864</v>
      </c>
      <c r="K118" s="467">
        <v>1.9588344719692216E-2</v>
      </c>
      <c r="L118" s="468">
        <v>242124156.55481172</v>
      </c>
      <c r="M118" s="468">
        <v>4628684.4901023507</v>
      </c>
      <c r="N118" s="467">
        <v>1.9489569421522246E-2</v>
      </c>
      <c r="O118" s="463">
        <v>63417143.607896961</v>
      </c>
      <c r="P118" s="463">
        <v>38970.535229854286</v>
      </c>
      <c r="Q118" s="467">
        <v>6.1488890165975734E-4</v>
      </c>
    </row>
    <row r="119" spans="1:17">
      <c r="A119" s="484"/>
      <c r="B119" s="480"/>
      <c r="C119" s="367" t="s">
        <v>146</v>
      </c>
      <c r="D119" s="463">
        <v>145036.51410451124</v>
      </c>
      <c r="E119" s="463">
        <v>-13527.416833011521</v>
      </c>
      <c r="F119" s="464">
        <v>-8.5312067839322062E-2</v>
      </c>
      <c r="G119" s="469">
        <v>6.7685713358951405E-2</v>
      </c>
      <c r="H119" s="469">
        <v>-5.5135887091299352E-3</v>
      </c>
      <c r="I119" s="470">
        <v>8.2342297144482917</v>
      </c>
      <c r="J119" s="470">
        <v>-0.1625938504724953</v>
      </c>
      <c r="K119" s="464">
        <v>-1.9363733108762677E-2</v>
      </c>
      <c r="L119" s="465">
        <v>1194263.9741193652</v>
      </c>
      <c r="M119" s="465">
        <v>-137169.37772329804</v>
      </c>
      <c r="N119" s="464">
        <v>-0.10302384083548741</v>
      </c>
      <c r="O119" s="463">
        <v>233354.51336560867</v>
      </c>
      <c r="P119" s="463">
        <v>-22688.057448974258</v>
      </c>
      <c r="Q119" s="464">
        <v>-8.861048917292802E-2</v>
      </c>
    </row>
    <row r="120" spans="1:17">
      <c r="A120" s="484"/>
      <c r="B120" s="480"/>
      <c r="C120" s="367" t="s">
        <v>145</v>
      </c>
      <c r="D120" s="463">
        <v>2232480.1651026383</v>
      </c>
      <c r="E120" s="463">
        <v>-65082.953468952328</v>
      </c>
      <c r="F120" s="467">
        <v>-2.8326949080473927E-2</v>
      </c>
      <c r="G120" s="471">
        <v>1.041854966438287</v>
      </c>
      <c r="H120" s="471">
        <v>-1.8789883512305039E-2</v>
      </c>
      <c r="I120" s="472">
        <v>12.961985548800721</v>
      </c>
      <c r="J120" s="472">
        <v>4.6189276430835591E-2</v>
      </c>
      <c r="K120" s="467">
        <v>3.576184964270921E-3</v>
      </c>
      <c r="L120" s="468">
        <v>28937375.638044644</v>
      </c>
      <c r="M120" s="468">
        <v>-737481.52433683351</v>
      </c>
      <c r="N120" s="467">
        <v>-2.4852066525588253E-2</v>
      </c>
      <c r="O120" s="463">
        <v>6518196.9316295488</v>
      </c>
      <c r="P120" s="463">
        <v>-229877.53770039231</v>
      </c>
      <c r="Q120" s="467">
        <v>-3.4065649207812951E-2</v>
      </c>
    </row>
    <row r="121" spans="1:17">
      <c r="A121" s="484"/>
      <c r="B121" s="480"/>
      <c r="C121" s="367" t="s">
        <v>144</v>
      </c>
      <c r="D121" s="463">
        <v>1203090.4234379428</v>
      </c>
      <c r="E121" s="463">
        <v>58737.714423682075</v>
      </c>
      <c r="F121" s="464">
        <v>5.1328330820554817E-2</v>
      </c>
      <c r="G121" s="469">
        <v>0.56145884399180546</v>
      </c>
      <c r="H121" s="469">
        <v>3.3180949238001745E-2</v>
      </c>
      <c r="I121" s="470">
        <v>7.0012377663900143</v>
      </c>
      <c r="J121" s="470">
        <v>-0.20673904031616175</v>
      </c>
      <c r="K121" s="464">
        <v>-2.8681979126766243E-2</v>
      </c>
      <c r="L121" s="465">
        <v>8423122.1089558788</v>
      </c>
      <c r="M121" s="465">
        <v>174654.32368970662</v>
      </c>
      <c r="N121" s="464">
        <v>2.1174153580581712E-2</v>
      </c>
      <c r="O121" s="463">
        <v>2493399.6937319608</v>
      </c>
      <c r="P121" s="463">
        <v>190973.54293702496</v>
      </c>
      <c r="Q121" s="464">
        <v>8.2944481355499464E-2</v>
      </c>
    </row>
    <row r="122" spans="1:17">
      <c r="A122" s="484"/>
      <c r="B122" s="480"/>
      <c r="C122" s="367" t="s">
        <v>143</v>
      </c>
      <c r="D122" s="463">
        <v>394816.56146999175</v>
      </c>
      <c r="E122" s="463">
        <v>47935.663607265684</v>
      </c>
      <c r="F122" s="467">
        <v>0.13819055446009496</v>
      </c>
      <c r="G122" s="471">
        <v>0.18425319150850625</v>
      </c>
      <c r="H122" s="471">
        <v>2.4119424174586707E-2</v>
      </c>
      <c r="I122" s="472">
        <v>7.4770476433361015</v>
      </c>
      <c r="J122" s="472">
        <v>-0.46742829663395646</v>
      </c>
      <c r="K122" s="467">
        <v>-5.8836894990422509E-2</v>
      </c>
      <c r="L122" s="468">
        <v>2952062.240489265</v>
      </c>
      <c r="M122" s="468">
        <v>196275.29338362673</v>
      </c>
      <c r="N122" s="467">
        <v>7.1222956328235651E-2</v>
      </c>
      <c r="O122" s="463">
        <v>599610.78242820338</v>
      </c>
      <c r="P122" s="463">
        <v>73869.200971567654</v>
      </c>
      <c r="Q122" s="467">
        <v>0.1405047718822304</v>
      </c>
    </row>
    <row r="123" spans="1:17">
      <c r="A123" s="484"/>
      <c r="B123" s="480"/>
      <c r="C123" s="367" t="s">
        <v>142</v>
      </c>
      <c r="D123" s="463">
        <v>4649667.6623473475</v>
      </c>
      <c r="E123" s="463">
        <v>-149.42680655606091</v>
      </c>
      <c r="F123" s="464">
        <v>-3.2136061202194753E-5</v>
      </c>
      <c r="G123" s="469">
        <v>2.1699092435526155</v>
      </c>
      <c r="H123" s="469">
        <v>2.3372110814571911E-2</v>
      </c>
      <c r="I123" s="470">
        <v>9.1980203853740115</v>
      </c>
      <c r="J123" s="470">
        <v>5.8998993071817551E-2</v>
      </c>
      <c r="K123" s="464">
        <v>6.4557232704928842E-3</v>
      </c>
      <c r="L123" s="465">
        <v>42767737.94348523</v>
      </c>
      <c r="M123" s="465">
        <v>272960.09541539103</v>
      </c>
      <c r="N123" s="464">
        <v>6.4233797477726831E-3</v>
      </c>
      <c r="O123" s="463">
        <v>9578183.0652787257</v>
      </c>
      <c r="P123" s="463">
        <v>15444.703205509111</v>
      </c>
      <c r="Q123" s="464">
        <v>1.6150921023589185E-3</v>
      </c>
    </row>
    <row r="124" spans="1:17">
      <c r="A124" s="484"/>
      <c r="B124" s="480"/>
      <c r="C124" s="367" t="s">
        <v>141</v>
      </c>
      <c r="D124" s="463">
        <v>2765823.0642324686</v>
      </c>
      <c r="E124" s="463">
        <v>-233279.43515761942</v>
      </c>
      <c r="F124" s="467">
        <v>-7.7783081840337318E-2</v>
      </c>
      <c r="G124" s="471">
        <v>1.2907556988877782</v>
      </c>
      <c r="H124" s="471">
        <v>-9.3747122705946762E-2</v>
      </c>
      <c r="I124" s="472">
        <v>5.1105923245543909</v>
      </c>
      <c r="J124" s="472">
        <v>0.15614372452827219</v>
      </c>
      <c r="K124" s="467">
        <v>3.1515863244085132E-2</v>
      </c>
      <c r="L124" s="468">
        <v>14134994.123141961</v>
      </c>
      <c r="M124" s="468">
        <v>-723905.05629609525</v>
      </c>
      <c r="N124" s="467">
        <v>-4.871861956623575E-2</v>
      </c>
      <c r="O124" s="463">
        <v>1642212.431499362</v>
      </c>
      <c r="P124" s="463">
        <v>-113727.1222425953</v>
      </c>
      <c r="Q124" s="467">
        <v>-6.4767105450890691E-2</v>
      </c>
    </row>
    <row r="125" spans="1:17">
      <c r="A125" s="484"/>
      <c r="B125" s="480"/>
      <c r="C125" s="367" t="s">
        <v>140</v>
      </c>
      <c r="D125" s="463">
        <v>997578.31774878188</v>
      </c>
      <c r="E125" s="463">
        <v>5940.0553503766423</v>
      </c>
      <c r="F125" s="464">
        <v>5.9901433573265432E-3</v>
      </c>
      <c r="G125" s="469">
        <v>0.46555035113153476</v>
      </c>
      <c r="H125" s="469">
        <v>7.7714080743717107E-3</v>
      </c>
      <c r="I125" s="470">
        <v>11.684764916087037</v>
      </c>
      <c r="J125" s="470">
        <v>-0.24951518377170068</v>
      </c>
      <c r="K125" s="464">
        <v>-2.0907434858567976E-2</v>
      </c>
      <c r="L125" s="465">
        <v>11656468.128280092</v>
      </c>
      <c r="M125" s="465">
        <v>-178020.65291969292</v>
      </c>
      <c r="N125" s="464">
        <v>-1.5042530033278304E-2</v>
      </c>
      <c r="O125" s="463">
        <v>2404845.5768052777</v>
      </c>
      <c r="P125" s="463">
        <v>68938.312954159454</v>
      </c>
      <c r="Q125" s="464">
        <v>2.9512435712239524E-2</v>
      </c>
    </row>
    <row r="126" spans="1:17">
      <c r="A126" s="484"/>
      <c r="B126" s="480"/>
      <c r="C126" s="367" t="s">
        <v>139</v>
      </c>
      <c r="D126" s="463">
        <v>3147826.7287709867</v>
      </c>
      <c r="E126" s="463">
        <v>159423.26887027686</v>
      </c>
      <c r="F126" s="467">
        <v>5.3347304341420397E-2</v>
      </c>
      <c r="G126" s="471">
        <v>1.4690293612111265</v>
      </c>
      <c r="H126" s="471">
        <v>8.9465634017942719E-2</v>
      </c>
      <c r="I126" s="472">
        <v>12.752129885052451</v>
      </c>
      <c r="J126" s="472">
        <v>-0.29003028593154845</v>
      </c>
      <c r="K126" s="467">
        <v>-2.2237902473917125E-2</v>
      </c>
      <c r="L126" s="468">
        <v>40141495.300927393</v>
      </c>
      <c r="M126" s="468">
        <v>1166258.7213795781</v>
      </c>
      <c r="N126" s="467">
        <v>2.9923069716312391E-2</v>
      </c>
      <c r="O126" s="463">
        <v>7458206.3896609163</v>
      </c>
      <c r="P126" s="463">
        <v>350054.81556952838</v>
      </c>
      <c r="Q126" s="467">
        <v>4.9246954277881276E-2</v>
      </c>
    </row>
    <row r="127" spans="1:17">
      <c r="A127" s="484"/>
      <c r="B127" s="480"/>
      <c r="C127" s="367" t="s">
        <v>138</v>
      </c>
      <c r="D127" s="463">
        <v>4712918.6462457702</v>
      </c>
      <c r="E127" s="463">
        <v>737566.01858839998</v>
      </c>
      <c r="F127" s="464">
        <v>0.18553474060565017</v>
      </c>
      <c r="G127" s="469">
        <v>2.1994272445350118</v>
      </c>
      <c r="H127" s="469">
        <v>0.36424924346937493</v>
      </c>
      <c r="I127" s="470">
        <v>8.9760511656177044</v>
      </c>
      <c r="J127" s="470">
        <v>-0.48874895849558264</v>
      </c>
      <c r="K127" s="464">
        <v>-5.1638592689390916E-2</v>
      </c>
      <c r="L127" s="465">
        <v>42303398.908095762</v>
      </c>
      <c r="M127" s="465">
        <v>4677480.8644502014</v>
      </c>
      <c r="N127" s="464">
        <v>0.12431539501639233</v>
      </c>
      <c r="O127" s="463">
        <v>7788054.6946809366</v>
      </c>
      <c r="P127" s="463">
        <v>897521.08259231318</v>
      </c>
      <c r="Q127" s="464">
        <v>0.13025422022725772</v>
      </c>
    </row>
    <row r="128" spans="1:17">
      <c r="A128" s="484"/>
      <c r="B128" s="480"/>
      <c r="C128" s="367" t="s">
        <v>137</v>
      </c>
      <c r="D128" s="463">
        <v>645329.50507807184</v>
      </c>
      <c r="E128" s="463">
        <v>11567.592532628099</v>
      </c>
      <c r="F128" s="467">
        <v>1.8252268404972426E-2</v>
      </c>
      <c r="G128" s="471">
        <v>0.30116269804522094</v>
      </c>
      <c r="H128" s="471">
        <v>8.5934523071229951E-3</v>
      </c>
      <c r="I128" s="472">
        <v>11.697444365625975</v>
      </c>
      <c r="J128" s="472">
        <v>6.2973305117944633E-2</v>
      </c>
      <c r="K128" s="467">
        <v>5.4126487392882686E-3</v>
      </c>
      <c r="L128" s="468">
        <v>7548705.9831476901</v>
      </c>
      <c r="M128" s="468">
        <v>175221.35238550417</v>
      </c>
      <c r="N128" s="467">
        <v>2.3763710261832039E-2</v>
      </c>
      <c r="O128" s="463">
        <v>1752820.4315033015</v>
      </c>
      <c r="P128" s="463">
        <v>36137.55532765761</v>
      </c>
      <c r="Q128" s="467">
        <v>2.1050804332692699E-2</v>
      </c>
    </row>
    <row r="129" spans="1:17">
      <c r="A129" s="484"/>
      <c r="B129" s="480"/>
      <c r="C129" s="367" t="s">
        <v>136</v>
      </c>
      <c r="D129" s="463">
        <v>39623584.862354398</v>
      </c>
      <c r="E129" s="463">
        <v>-595925.56202402711</v>
      </c>
      <c r="F129" s="464">
        <v>-1.481682784638811E-2</v>
      </c>
      <c r="G129" s="469">
        <v>18.491554515125966</v>
      </c>
      <c r="H129" s="469">
        <v>-7.5341973738396462E-2</v>
      </c>
      <c r="I129" s="470">
        <v>5.2469403699676391</v>
      </c>
      <c r="J129" s="470">
        <v>1.3742520461877739E-2</v>
      </c>
      <c r="K129" s="464">
        <v>2.626027308173648E-3</v>
      </c>
      <c r="L129" s="465">
        <v>207902587.01712593</v>
      </c>
      <c r="M129" s="465">
        <v>-2574068.4439058006</v>
      </c>
      <c r="N129" s="464">
        <v>-1.2229709932759604E-2</v>
      </c>
      <c r="O129" s="463">
        <v>55965464.788848542</v>
      </c>
      <c r="P129" s="463">
        <v>-1146267.3619192243</v>
      </c>
      <c r="Q129" s="464">
        <v>-2.007061104175974E-2</v>
      </c>
    </row>
    <row r="130" spans="1:17">
      <c r="A130" s="484"/>
      <c r="B130" s="480"/>
      <c r="C130" s="367" t="s">
        <v>135</v>
      </c>
      <c r="D130" s="463">
        <v>23249100.795612212</v>
      </c>
      <c r="E130" s="463">
        <v>-593351.02259863168</v>
      </c>
      <c r="F130" s="467">
        <v>-2.4886325748823813E-2</v>
      </c>
      <c r="G130" s="471">
        <v>10.84990205412163</v>
      </c>
      <c r="H130" s="471">
        <v>-0.1567046966441108</v>
      </c>
      <c r="I130" s="472">
        <v>5.0980618860487095</v>
      </c>
      <c r="J130" s="472">
        <v>-2.9440310485299825E-2</v>
      </c>
      <c r="K130" s="467">
        <v>-5.7416475618870186E-3</v>
      </c>
      <c r="L130" s="468">
        <v>118525354.65101536</v>
      </c>
      <c r="M130" s="468">
        <v>-3726869.4176170379</v>
      </c>
      <c r="N130" s="467">
        <v>-3.0485084799150759E-2</v>
      </c>
      <c r="O130" s="463">
        <v>39842811.356818914</v>
      </c>
      <c r="P130" s="463">
        <v>-1047852.9165784344</v>
      </c>
      <c r="Q130" s="467">
        <v>-2.5625724971656834E-2</v>
      </c>
    </row>
    <row r="131" spans="1:17">
      <c r="A131" s="484"/>
      <c r="B131" s="480"/>
      <c r="C131" s="367" t="s">
        <v>134</v>
      </c>
      <c r="D131" s="463">
        <v>43264354.903364338</v>
      </c>
      <c r="E131" s="463">
        <v>-592105.33947850764</v>
      </c>
      <c r="F131" s="464">
        <v>-1.3500983348858764E-2</v>
      </c>
      <c r="G131" s="469">
        <v>20.190630909254441</v>
      </c>
      <c r="H131" s="469">
        <v>-5.5223630120963207E-2</v>
      </c>
      <c r="I131" s="470">
        <v>6.0985828105845918</v>
      </c>
      <c r="J131" s="470">
        <v>-3.6053821289462107E-2</v>
      </c>
      <c r="K131" s="464">
        <v>-5.87709157900818E-3</v>
      </c>
      <c r="L131" s="465">
        <v>263851251.12468895</v>
      </c>
      <c r="M131" s="465">
        <v>-5192196.4253828228</v>
      </c>
      <c r="N131" s="464">
        <v>-1.9298728412318986E-2</v>
      </c>
      <c r="O131" s="463">
        <v>73539869.679922253</v>
      </c>
      <c r="P131" s="463">
        <v>-618866.73648117483</v>
      </c>
      <c r="Q131" s="464">
        <v>-8.3451629084700194E-3</v>
      </c>
    </row>
    <row r="132" spans="1:17">
      <c r="A132" s="484"/>
      <c r="B132" s="480"/>
      <c r="C132" s="367" t="s">
        <v>301</v>
      </c>
      <c r="D132" s="463">
        <v>12851833.43665253</v>
      </c>
      <c r="E132" s="463">
        <v>-59336.373333796859</v>
      </c>
      <c r="F132" s="467">
        <v>-4.5957395191179584E-3</v>
      </c>
      <c r="G132" s="471">
        <v>5.9977000929808852</v>
      </c>
      <c r="H132" s="471">
        <v>3.739995797814899E-2</v>
      </c>
      <c r="I132" s="472">
        <v>7.9488161622671747</v>
      </c>
      <c r="J132" s="472">
        <v>-7.1646704345356582E-2</v>
      </c>
      <c r="K132" s="467">
        <v>-8.9329887235818344E-3</v>
      </c>
      <c r="L132" s="468">
        <v>102156861.33602932</v>
      </c>
      <c r="M132" s="468">
        <v>-1396696.6894947737</v>
      </c>
      <c r="N132" s="467">
        <v>-1.3487674553398861E-2</v>
      </c>
      <c r="O132" s="463">
        <v>22275943.104114652</v>
      </c>
      <c r="P132" s="463">
        <v>-286931.45605480298</v>
      </c>
      <c r="Q132" s="467">
        <v>-1.2716972533336994E-2</v>
      </c>
    </row>
    <row r="133" spans="1:17">
      <c r="A133" s="484"/>
      <c r="B133" s="480"/>
      <c r="C133" s="367" t="s">
        <v>132</v>
      </c>
      <c r="D133" s="463">
        <v>2084022.4413421806</v>
      </c>
      <c r="E133" s="463">
        <v>48083.04546776088</v>
      </c>
      <c r="F133" s="464">
        <v>2.3617130040901633E-2</v>
      </c>
      <c r="G133" s="469">
        <v>0.97257264123615239</v>
      </c>
      <c r="H133" s="469">
        <v>3.2703517471561083E-2</v>
      </c>
      <c r="I133" s="470">
        <v>8.1206183896838304</v>
      </c>
      <c r="J133" s="470">
        <v>-0.22680636784275165</v>
      </c>
      <c r="K133" s="464">
        <v>-2.717081907665574E-2</v>
      </c>
      <c r="L133" s="465">
        <v>16923550.961677104</v>
      </c>
      <c r="M133" s="465">
        <v>-71299.956268738955</v>
      </c>
      <c r="N133" s="464">
        <v>-4.1953858032052057E-3</v>
      </c>
      <c r="O133" s="463">
        <v>3969518.551563859</v>
      </c>
      <c r="P133" s="463">
        <v>86544.30759777315</v>
      </c>
      <c r="Q133" s="464">
        <v>2.2288148764380275E-2</v>
      </c>
    </row>
    <row r="134" spans="1:17">
      <c r="A134" s="484"/>
      <c r="B134" s="480"/>
      <c r="C134" s="367" t="s">
        <v>131</v>
      </c>
      <c r="D134" s="463">
        <v>8604248.74851216</v>
      </c>
      <c r="E134" s="463">
        <v>81164.779508737847</v>
      </c>
      <c r="F134" s="467">
        <v>9.5229355716682194E-3</v>
      </c>
      <c r="G134" s="471">
        <v>4.015435134088043</v>
      </c>
      <c r="H134" s="471">
        <v>8.0846767680014864E-2</v>
      </c>
      <c r="I134" s="472">
        <v>6.1158923491372583</v>
      </c>
      <c r="J134" s="472">
        <v>5.263915438071276E-2</v>
      </c>
      <c r="K134" s="467">
        <v>8.681668518516544E-3</v>
      </c>
      <c r="L134" s="468">
        <v>52622659.091099352</v>
      </c>
      <c r="M134" s="468">
        <v>945042.98686105013</v>
      </c>
      <c r="N134" s="467">
        <v>1.8287279060141149E-2</v>
      </c>
      <c r="O134" s="463">
        <v>9771486.1096978448</v>
      </c>
      <c r="P134" s="463">
        <v>-71577.32999066636</v>
      </c>
      <c r="Q134" s="467">
        <v>-7.2718549899878993E-3</v>
      </c>
    </row>
    <row r="135" spans="1:17">
      <c r="A135" s="484"/>
      <c r="B135" s="485"/>
      <c r="C135" s="367" t="s">
        <v>130</v>
      </c>
      <c r="D135" s="463">
        <v>4880164.0679997709</v>
      </c>
      <c r="E135" s="463">
        <v>-647859.80244961567</v>
      </c>
      <c r="F135" s="464">
        <v>-0.11719555082112001</v>
      </c>
      <c r="G135" s="469">
        <v>2.2774774220874114</v>
      </c>
      <c r="H135" s="469">
        <v>-0.27447425279902715</v>
      </c>
      <c r="I135" s="470">
        <v>3.5085420493376058</v>
      </c>
      <c r="J135" s="470">
        <v>0.20468505933409897</v>
      </c>
      <c r="K135" s="464">
        <v>6.1953365400928481E-2</v>
      </c>
      <c r="L135" s="465">
        <v>17122260.840243664</v>
      </c>
      <c r="M135" s="465">
        <v>-1141539.465046782</v>
      </c>
      <c r="N135" s="464">
        <v>-6.2502844203575422E-2</v>
      </c>
      <c r="O135" s="463">
        <v>3756338.6143834591</v>
      </c>
      <c r="P135" s="463">
        <v>-556607.56655336265</v>
      </c>
      <c r="Q135" s="464">
        <v>-0.12905506890245058</v>
      </c>
    </row>
    <row r="136" spans="1:17">
      <c r="A136" s="484"/>
      <c r="B136" s="480" t="s">
        <v>242</v>
      </c>
      <c r="C136" s="367" t="s">
        <v>148</v>
      </c>
      <c r="D136" s="463">
        <v>29959294.728900652</v>
      </c>
      <c r="E136" s="463">
        <v>1630243.7523745783</v>
      </c>
      <c r="F136" s="467">
        <v>5.7546712515199522E-2</v>
      </c>
      <c r="G136" s="471">
        <v>1.0067576574314216</v>
      </c>
      <c r="H136" s="471">
        <v>5.008318878073803E-2</v>
      </c>
      <c r="I136" s="472">
        <v>9.692571045127151</v>
      </c>
      <c r="J136" s="472">
        <v>6.2627516831490482E-3</v>
      </c>
      <c r="K136" s="467">
        <v>6.465571292406494E-4</v>
      </c>
      <c r="L136" s="468">
        <v>290382592.62177294</v>
      </c>
      <c r="M136" s="468">
        <v>15978671.202450514</v>
      </c>
      <c r="N136" s="467">
        <v>5.8230476881681183E-2</v>
      </c>
      <c r="O136" s="463">
        <v>57761027.833738074</v>
      </c>
      <c r="P136" s="463">
        <v>2673147.5199941993</v>
      </c>
      <c r="Q136" s="467">
        <v>4.8525147541886374E-2</v>
      </c>
    </row>
    <row r="137" spans="1:17">
      <c r="A137" s="484"/>
      <c r="B137" s="480"/>
      <c r="C137" s="367" t="s">
        <v>147</v>
      </c>
      <c r="D137" s="463">
        <v>601932061.08343482</v>
      </c>
      <c r="E137" s="463">
        <v>19587949.606306672</v>
      </c>
      <c r="F137" s="464">
        <v>3.3636383059874042E-2</v>
      </c>
      <c r="G137" s="469">
        <v>20.227435833615939</v>
      </c>
      <c r="H137" s="469">
        <v>0.56162550058114036</v>
      </c>
      <c r="I137" s="470">
        <v>5.7553101585306363</v>
      </c>
      <c r="J137" s="470">
        <v>5.1663108466513563E-2</v>
      </c>
      <c r="K137" s="464">
        <v>9.0579076883680488E-3</v>
      </c>
      <c r="L137" s="465">
        <v>3464305705.8987761</v>
      </c>
      <c r="M137" s="465">
        <v>142820432.35004139</v>
      </c>
      <c r="N137" s="464">
        <v>4.2998966000969037E-2</v>
      </c>
      <c r="O137" s="463">
        <v>933678203.90426564</v>
      </c>
      <c r="P137" s="463">
        <v>30660968.584289789</v>
      </c>
      <c r="Q137" s="464">
        <v>3.3953912932155009E-2</v>
      </c>
    </row>
    <row r="138" spans="1:17">
      <c r="A138" s="484"/>
      <c r="B138" s="480"/>
      <c r="C138" s="367" t="s">
        <v>146</v>
      </c>
      <c r="D138" s="463">
        <v>2419729.0796326487</v>
      </c>
      <c r="E138" s="463">
        <v>-236872.2339043906</v>
      </c>
      <c r="F138" s="467">
        <v>-8.9163636522115286E-2</v>
      </c>
      <c r="G138" s="471">
        <v>8.1313021613945269E-2</v>
      </c>
      <c r="H138" s="471">
        <v>-8.4006314184378872E-3</v>
      </c>
      <c r="I138" s="472">
        <v>8.0430332488142255</v>
      </c>
      <c r="J138" s="472">
        <v>4.7773235695295568E-2</v>
      </c>
      <c r="K138" s="467">
        <v>5.9751947550057668E-3</v>
      </c>
      <c r="L138" s="468">
        <v>19461961.440608039</v>
      </c>
      <c r="M138" s="468">
        <v>-1778256.812313877</v>
      </c>
      <c r="N138" s="467">
        <v>-8.3721211860393691E-2</v>
      </c>
      <c r="O138" s="463">
        <v>3850827.7657162002</v>
      </c>
      <c r="P138" s="463">
        <v>-369675.15128052188</v>
      </c>
      <c r="Q138" s="467">
        <v>-8.7590308205160519E-2</v>
      </c>
    </row>
    <row r="139" spans="1:17">
      <c r="A139" s="484"/>
      <c r="B139" s="480"/>
      <c r="C139" s="367" t="s">
        <v>145</v>
      </c>
      <c r="D139" s="463">
        <v>30877205.080306023</v>
      </c>
      <c r="E139" s="463">
        <v>-36931.891759850085</v>
      </c>
      <c r="F139" s="464">
        <v>-1.1946602874025522E-3</v>
      </c>
      <c r="G139" s="469">
        <v>1.0376032859241866</v>
      </c>
      <c r="H139" s="469">
        <v>-6.369757368076101E-3</v>
      </c>
      <c r="I139" s="470">
        <v>12.861891777515366</v>
      </c>
      <c r="J139" s="470">
        <v>-3.5122181802927699E-2</v>
      </c>
      <c r="K139" s="464">
        <v>-2.7232801262149038E-3</v>
      </c>
      <c r="L139" s="465">
        <v>397139270.13504374</v>
      </c>
      <c r="M139" s="465">
        <v>-1560785.9339675903</v>
      </c>
      <c r="N139" s="464">
        <v>-3.914687018999146E-3</v>
      </c>
      <c r="O139" s="463">
        <v>89902708.670664251</v>
      </c>
      <c r="P139" s="463">
        <v>-959899.36678427458</v>
      </c>
      <c r="Q139" s="464">
        <v>-1.056429468091712E-2</v>
      </c>
    </row>
    <row r="140" spans="1:17">
      <c r="A140" s="484"/>
      <c r="B140" s="480"/>
      <c r="C140" s="367" t="s">
        <v>144</v>
      </c>
      <c r="D140" s="463">
        <v>15530559.990247842</v>
      </c>
      <c r="E140" s="463">
        <v>-421775.52772836387</v>
      </c>
      <c r="F140" s="467">
        <v>-2.643973525087143E-2</v>
      </c>
      <c r="G140" s="471">
        <v>0.52189179805014119</v>
      </c>
      <c r="H140" s="471">
        <v>-1.681993352332356E-2</v>
      </c>
      <c r="I140" s="472">
        <v>7.3518052028300103</v>
      </c>
      <c r="J140" s="472">
        <v>2.6984047900522334E-2</v>
      </c>
      <c r="K140" s="467">
        <v>3.6839190104133125E-3</v>
      </c>
      <c r="L140" s="468">
        <v>114177651.73916768</v>
      </c>
      <c r="M140" s="468">
        <v>-2670352.9334374815</v>
      </c>
      <c r="N140" s="467">
        <v>-2.2853218083779072E-2</v>
      </c>
      <c r="O140" s="463">
        <v>31891882.913425867</v>
      </c>
      <c r="P140" s="463">
        <v>-610581.80850024521</v>
      </c>
      <c r="Q140" s="467">
        <v>-1.8785707906279109E-2</v>
      </c>
    </row>
    <row r="141" spans="1:17">
      <c r="A141" s="484"/>
      <c r="B141" s="480"/>
      <c r="C141" s="367" t="s">
        <v>143</v>
      </c>
      <c r="D141" s="463">
        <v>4743691.4352074908</v>
      </c>
      <c r="E141" s="463">
        <v>237153.79614710249</v>
      </c>
      <c r="F141" s="464">
        <v>5.2624390417062836E-2</v>
      </c>
      <c r="G141" s="469">
        <v>0.15940788059606756</v>
      </c>
      <c r="H141" s="469">
        <v>7.2217200051317709E-3</v>
      </c>
      <c r="I141" s="470">
        <v>7.9892756629240322</v>
      </c>
      <c r="J141" s="470">
        <v>-9.7845577387380978E-2</v>
      </c>
      <c r="K141" s="464">
        <v>-1.2098937864274335E-2</v>
      </c>
      <c r="L141" s="465">
        <v>37898658.535724379</v>
      </c>
      <c r="M141" s="465">
        <v>1453742.2746162638</v>
      </c>
      <c r="N141" s="464">
        <v>3.9888753322987122E-2</v>
      </c>
      <c r="O141" s="463">
        <v>7332371.7523751268</v>
      </c>
      <c r="P141" s="463">
        <v>419859.5491623925</v>
      </c>
      <c r="Q141" s="464">
        <v>6.0739068057956411E-2</v>
      </c>
    </row>
    <row r="142" spans="1:17">
      <c r="A142" s="484"/>
      <c r="B142" s="480"/>
      <c r="C142" s="367" t="s">
        <v>142</v>
      </c>
      <c r="D142" s="463">
        <v>61081446.244975798</v>
      </c>
      <c r="E142" s="463">
        <v>-7847.1737686172128</v>
      </c>
      <c r="F142" s="467">
        <v>-1.2845415832243715E-4</v>
      </c>
      <c r="G142" s="471">
        <v>2.0525921684930015</v>
      </c>
      <c r="H142" s="471">
        <v>-1.0398482695755273E-2</v>
      </c>
      <c r="I142" s="472">
        <v>9.2517005263736998</v>
      </c>
      <c r="J142" s="472">
        <v>7.7678092285259126E-2</v>
      </c>
      <c r="K142" s="467">
        <v>8.4671792382615269E-3</v>
      </c>
      <c r="L142" s="468">
        <v>565107248.37630939</v>
      </c>
      <c r="M142" s="468">
        <v>4672700.0701367855</v>
      </c>
      <c r="N142" s="467">
        <v>8.3376374355565771E-3</v>
      </c>
      <c r="O142" s="463">
        <v>126181050.75794025</v>
      </c>
      <c r="P142" s="463">
        <v>-157038.03993470967</v>
      </c>
      <c r="Q142" s="467">
        <v>-1.2429983817940349E-3</v>
      </c>
    </row>
    <row r="143" spans="1:17">
      <c r="A143" s="484"/>
      <c r="B143" s="480"/>
      <c r="C143" s="367" t="s">
        <v>141</v>
      </c>
      <c r="D143" s="463">
        <v>50026728.102935091</v>
      </c>
      <c r="E143" s="463">
        <v>-833723.52504421026</v>
      </c>
      <c r="F143" s="464">
        <v>-1.6392373609705878E-2</v>
      </c>
      <c r="G143" s="469">
        <v>1.681107384189672</v>
      </c>
      <c r="H143" s="469">
        <v>-3.6454406950059859E-2</v>
      </c>
      <c r="I143" s="470">
        <v>4.8580539432119867</v>
      </c>
      <c r="J143" s="470">
        <v>2.3505542845995819E-2</v>
      </c>
      <c r="K143" s="464">
        <v>4.8619934892401477E-3</v>
      </c>
      <c r="L143" s="465">
        <v>243032543.72645772</v>
      </c>
      <c r="M143" s="465">
        <v>-2854771.3334814906</v>
      </c>
      <c r="N143" s="464">
        <v>-1.1610079734229443E-2</v>
      </c>
      <c r="O143" s="463">
        <v>29409880.443355866</v>
      </c>
      <c r="P143" s="463">
        <v>-428999.79406126589</v>
      </c>
      <c r="Q143" s="464">
        <v>-1.437720821451309E-2</v>
      </c>
    </row>
    <row r="144" spans="1:17">
      <c r="A144" s="484"/>
      <c r="B144" s="480"/>
      <c r="C144" s="367" t="s">
        <v>140</v>
      </c>
      <c r="D144" s="463">
        <v>15861887.654968113</v>
      </c>
      <c r="E144" s="463">
        <v>-451825.60742925294</v>
      </c>
      <c r="F144" s="467">
        <v>-2.769606159933544E-2</v>
      </c>
      <c r="G144" s="471">
        <v>0.53302579391334237</v>
      </c>
      <c r="H144" s="471">
        <v>-1.788969492374437E-2</v>
      </c>
      <c r="I144" s="472">
        <v>11.622272455520545</v>
      </c>
      <c r="J144" s="472">
        <v>-4.035159502396013E-2</v>
      </c>
      <c r="K144" s="467">
        <v>-3.4599070371368265E-3</v>
      </c>
      <c r="L144" s="468">
        <v>184351179.98489726</v>
      </c>
      <c r="M144" s="468">
        <v>-5909524.6628251076</v>
      </c>
      <c r="N144" s="467">
        <v>-3.1060142838043731E-2</v>
      </c>
      <c r="O144" s="463">
        <v>37920736.957710102</v>
      </c>
      <c r="P144" s="463">
        <v>-150074.34859494865</v>
      </c>
      <c r="Q144" s="467">
        <v>-3.9419792603709045E-3</v>
      </c>
    </row>
    <row r="145" spans="1:17">
      <c r="A145" s="484"/>
      <c r="B145" s="480"/>
      <c r="C145" s="367" t="s">
        <v>139</v>
      </c>
      <c r="D145" s="463">
        <v>41875927.484497897</v>
      </c>
      <c r="E145" s="463">
        <v>2171921.1685823649</v>
      </c>
      <c r="F145" s="464">
        <v>5.4702821455872588E-2</v>
      </c>
      <c r="G145" s="469">
        <v>1.4072063791405611</v>
      </c>
      <c r="H145" s="469">
        <v>6.6398698111786114E-2</v>
      </c>
      <c r="I145" s="470">
        <v>13.097476063887211</v>
      </c>
      <c r="J145" s="470">
        <v>-0.12482157806361727</v>
      </c>
      <c r="K145" s="464">
        <v>-9.4402335693602648E-3</v>
      </c>
      <c r="L145" s="465">
        <v>548468957.88128781</v>
      </c>
      <c r="M145" s="465">
        <v>23490768.794357121</v>
      </c>
      <c r="N145" s="464">
        <v>4.474618047506599E-2</v>
      </c>
      <c r="O145" s="463">
        <v>98199716.97575362</v>
      </c>
      <c r="P145" s="463">
        <v>5338088.1716926843</v>
      </c>
      <c r="Q145" s="464">
        <v>5.7484326308298007E-2</v>
      </c>
    </row>
    <row r="146" spans="1:17">
      <c r="A146" s="484"/>
      <c r="B146" s="480"/>
      <c r="C146" s="367" t="s">
        <v>138</v>
      </c>
      <c r="D146" s="463">
        <v>59079298.788715556</v>
      </c>
      <c r="E146" s="463">
        <v>4459743.0004174337</v>
      </c>
      <c r="F146" s="467">
        <v>8.1651030222638754E-2</v>
      </c>
      <c r="G146" s="471">
        <v>1.9853116366534989</v>
      </c>
      <c r="H146" s="471">
        <v>0.14080457727461959</v>
      </c>
      <c r="I146" s="472">
        <v>9.3392027417981112</v>
      </c>
      <c r="J146" s="472">
        <v>-9.0528898648162937E-2</v>
      </c>
      <c r="K146" s="467">
        <v>-9.6003685046416164E-3</v>
      </c>
      <c r="L146" s="468">
        <v>551753549.2310822</v>
      </c>
      <c r="M146" s="468">
        <v>36705795.827046931</v>
      </c>
      <c r="N146" s="467">
        <v>7.1266781739076218E-2</v>
      </c>
      <c r="O146" s="463">
        <v>99404592.677716851</v>
      </c>
      <c r="P146" s="463">
        <v>6504597.091684401</v>
      </c>
      <c r="Q146" s="467">
        <v>7.0017194841098251E-2</v>
      </c>
    </row>
    <row r="147" spans="1:17">
      <c r="A147" s="484"/>
      <c r="B147" s="480"/>
      <c r="C147" s="367" t="s">
        <v>137</v>
      </c>
      <c r="D147" s="463">
        <v>8394828.1719102953</v>
      </c>
      <c r="E147" s="463">
        <v>308908.18703116197</v>
      </c>
      <c r="F147" s="464">
        <v>3.8203220859076986E-2</v>
      </c>
      <c r="G147" s="469">
        <v>0.28210135189660518</v>
      </c>
      <c r="H147" s="469">
        <v>9.0391440769351239E-3</v>
      </c>
      <c r="I147" s="470">
        <v>11.789603184646596</v>
      </c>
      <c r="J147" s="470">
        <v>-4.3031095841131517E-2</v>
      </c>
      <c r="K147" s="464">
        <v>-3.6366454688869015E-3</v>
      </c>
      <c r="L147" s="465">
        <v>98971692.950114578</v>
      </c>
      <c r="M147" s="465">
        <v>3293958.9477529377</v>
      </c>
      <c r="N147" s="464">
        <v>3.4427643820156027E-2</v>
      </c>
      <c r="O147" s="463">
        <v>22796055.36693358</v>
      </c>
      <c r="P147" s="463">
        <v>611346.30859306455</v>
      </c>
      <c r="Q147" s="464">
        <v>2.7557102821829618E-2</v>
      </c>
    </row>
    <row r="148" spans="1:17">
      <c r="A148" s="484"/>
      <c r="B148" s="480"/>
      <c r="C148" s="367" t="s">
        <v>136</v>
      </c>
      <c r="D148" s="463">
        <v>539892070.47314048</v>
      </c>
      <c r="E148" s="463">
        <v>1840549.0116628408</v>
      </c>
      <c r="F148" s="467">
        <v>3.4207672281335922E-3</v>
      </c>
      <c r="G148" s="471">
        <v>18.142632563743398</v>
      </c>
      <c r="H148" s="471">
        <v>-2.7413225202138847E-2</v>
      </c>
      <c r="I148" s="472">
        <v>5.2076563820398087</v>
      </c>
      <c r="J148" s="472">
        <v>-7.0141251311914843E-3</v>
      </c>
      <c r="K148" s="467">
        <v>-1.345075421648587E-3</v>
      </c>
      <c r="L148" s="468">
        <v>2811572386.4121361</v>
      </c>
      <c r="M148" s="468">
        <v>5810986.1084842682</v>
      </c>
      <c r="N148" s="467">
        <v>2.0710906165632538E-3</v>
      </c>
      <c r="O148" s="463">
        <v>763852869.86131132</v>
      </c>
      <c r="P148" s="463">
        <v>761104.9070032835</v>
      </c>
      <c r="Q148" s="467">
        <v>9.9739630534324592E-4</v>
      </c>
    </row>
    <row r="149" spans="1:17">
      <c r="A149" s="484"/>
      <c r="B149" s="480"/>
      <c r="C149" s="367" t="s">
        <v>135</v>
      </c>
      <c r="D149" s="463">
        <v>318066750.29125631</v>
      </c>
      <c r="E149" s="463">
        <v>-7567650.7260555625</v>
      </c>
      <c r="F149" s="464">
        <v>-2.3239715160356292E-2</v>
      </c>
      <c r="G149" s="469">
        <v>10.688373652572974</v>
      </c>
      <c r="H149" s="469">
        <v>-0.30832785450385103</v>
      </c>
      <c r="I149" s="470">
        <v>5.0985513531605875</v>
      </c>
      <c r="J149" s="470">
        <v>1.9100477174189834E-3</v>
      </c>
      <c r="K149" s="464">
        <v>3.7476596898806063E-4</v>
      </c>
      <c r="L149" s="465">
        <v>1621679660.0928755</v>
      </c>
      <c r="M149" s="465">
        <v>-37962078.605201244</v>
      </c>
      <c r="N149" s="464">
        <v>-2.2873658645739408E-2</v>
      </c>
      <c r="O149" s="463">
        <v>547545871.12761843</v>
      </c>
      <c r="P149" s="463">
        <v>-14348355.316056132</v>
      </c>
      <c r="Q149" s="464">
        <v>-2.5535687395952342E-2</v>
      </c>
    </row>
    <row r="150" spans="1:17">
      <c r="A150" s="484"/>
      <c r="B150" s="480"/>
      <c r="C150" s="367" t="s">
        <v>134</v>
      </c>
      <c r="D150" s="463">
        <v>596284841.15757084</v>
      </c>
      <c r="E150" s="463">
        <v>13542818.290149689</v>
      </c>
      <c r="F150" s="467">
        <v>2.3239817549987805E-2</v>
      </c>
      <c r="G150" s="471">
        <v>20.037665615224302</v>
      </c>
      <c r="H150" s="471">
        <v>0.35841778058755835</v>
      </c>
      <c r="I150" s="472">
        <v>6.0688710083932786</v>
      </c>
      <c r="J150" s="472">
        <v>-7.6676366037016663E-2</v>
      </c>
      <c r="K150" s="467">
        <v>-1.2476735002652993E-2</v>
      </c>
      <c r="L150" s="468">
        <v>3618775785.245573</v>
      </c>
      <c r="M150" s="468">
        <v>37507076.642493725</v>
      </c>
      <c r="N150" s="467">
        <v>1.04731255022536E-2</v>
      </c>
      <c r="O150" s="463">
        <v>1003472994.3959579</v>
      </c>
      <c r="P150" s="463">
        <v>27335926.738413572</v>
      </c>
      <c r="Q150" s="467">
        <v>2.8004188801079077E-2</v>
      </c>
    </row>
    <row r="151" spans="1:17">
      <c r="A151" s="484"/>
      <c r="B151" s="480"/>
      <c r="C151" s="367" t="s">
        <v>301</v>
      </c>
      <c r="D151" s="463">
        <v>175532347.39309913</v>
      </c>
      <c r="E151" s="463">
        <v>-365068.14595970511</v>
      </c>
      <c r="F151" s="464">
        <v>-2.0754605452326276E-3</v>
      </c>
      <c r="G151" s="469">
        <v>5.8986213281730224</v>
      </c>
      <c r="H151" s="469">
        <v>-4.1449403010115127E-2</v>
      </c>
      <c r="I151" s="470">
        <v>8.022295787689945</v>
      </c>
      <c r="J151" s="470">
        <v>1.6580105571426529E-2</v>
      </c>
      <c r="K151" s="464">
        <v>2.0710335252674132E-3</v>
      </c>
      <c r="L151" s="465">
        <v>1408172411.0949872</v>
      </c>
      <c r="M151" s="465">
        <v>-12286.930173873901</v>
      </c>
      <c r="N151" s="464">
        <v>-8.7253683349244594E-6</v>
      </c>
      <c r="O151" s="463">
        <v>306132394.53731793</v>
      </c>
      <c r="P151" s="463">
        <v>-2567443.6276984811</v>
      </c>
      <c r="Q151" s="464">
        <v>-8.3169581265735756E-3</v>
      </c>
    </row>
    <row r="152" spans="1:17">
      <c r="A152" s="484"/>
      <c r="B152" s="480"/>
      <c r="C152" s="367" t="s">
        <v>132</v>
      </c>
      <c r="D152" s="463">
        <v>26191696.770039029</v>
      </c>
      <c r="E152" s="463">
        <v>507756.17961558327</v>
      </c>
      <c r="F152" s="467">
        <v>1.9769403290276495E-2</v>
      </c>
      <c r="G152" s="471">
        <v>0.88015060177373594</v>
      </c>
      <c r="H152" s="471">
        <v>1.2801736555513199E-2</v>
      </c>
      <c r="I152" s="472">
        <v>8.1058122900361447</v>
      </c>
      <c r="J152" s="472">
        <v>-0.35443993455988121</v>
      </c>
      <c r="K152" s="467">
        <v>-4.1894724312052718E-2</v>
      </c>
      <c r="L152" s="468">
        <v>212304977.57548237</v>
      </c>
      <c r="M152" s="468">
        <v>-4987637.9410397708</v>
      </c>
      <c r="N152" s="467">
        <v>-2.2953554722436157E-2</v>
      </c>
      <c r="O152" s="463">
        <v>50277462.819810376</v>
      </c>
      <c r="P152" s="463">
        <v>1240119.496683076</v>
      </c>
      <c r="Q152" s="467">
        <v>2.5289287972054618E-2</v>
      </c>
    </row>
    <row r="153" spans="1:17">
      <c r="A153" s="484"/>
      <c r="B153" s="480"/>
      <c r="C153" s="367" t="s">
        <v>131</v>
      </c>
      <c r="D153" s="463">
        <v>111279240.05735891</v>
      </c>
      <c r="E153" s="463">
        <v>1407622.4990574419</v>
      </c>
      <c r="F153" s="464">
        <v>1.2811520666932127E-2</v>
      </c>
      <c r="G153" s="469">
        <v>3.739448076286755</v>
      </c>
      <c r="H153" s="469">
        <v>2.9074176558302245E-2</v>
      </c>
      <c r="I153" s="470">
        <v>5.9701868151460724</v>
      </c>
      <c r="J153" s="470">
        <v>-3.073742882346675E-2</v>
      </c>
      <c r="K153" s="464">
        <v>-5.1221157898061233E-3</v>
      </c>
      <c r="L153" s="465">
        <v>664357851.78991878</v>
      </c>
      <c r="M153" s="465">
        <v>5026598.2601581812</v>
      </c>
      <c r="N153" s="464">
        <v>7.6237827848263722E-3</v>
      </c>
      <c r="O153" s="463">
        <v>126883742.76272891</v>
      </c>
      <c r="P153" s="463">
        <v>-431805.31703475118</v>
      </c>
      <c r="Q153" s="464">
        <v>-3.3916149562834503E-3</v>
      </c>
    </row>
    <row r="154" spans="1:17">
      <c r="A154" s="484"/>
      <c r="B154" s="485"/>
      <c r="C154" s="367" t="s">
        <v>130</v>
      </c>
      <c r="D154" s="463">
        <v>73093968.528400406</v>
      </c>
      <c r="E154" s="463">
        <v>-2759845.3620007783</v>
      </c>
      <c r="F154" s="467">
        <v>-3.6383738937483E-2</v>
      </c>
      <c r="G154" s="471">
        <v>2.4562631795544516</v>
      </c>
      <c r="H154" s="471">
        <v>-0.10532658774336445</v>
      </c>
      <c r="I154" s="472">
        <v>3.3554645589716756</v>
      </c>
      <c r="J154" s="472">
        <v>3.915802621313258E-2</v>
      </c>
      <c r="K154" s="467">
        <v>1.1807722183196518E-2</v>
      </c>
      <c r="L154" s="468">
        <v>245264220.8716386</v>
      </c>
      <c r="M154" s="468">
        <v>-6290277.6677495539</v>
      </c>
      <c r="N154" s="467">
        <v>-2.5005625835646222E-2</v>
      </c>
      <c r="O154" s="463">
        <v>56301602.082750954</v>
      </c>
      <c r="P154" s="463">
        <v>-2084334.5711449832</v>
      </c>
      <c r="Q154" s="467">
        <v>-3.5699257228682328E-2</v>
      </c>
    </row>
    <row r="155" spans="1:17">
      <c r="A155" s="484"/>
      <c r="B155" s="480" t="s">
        <v>241</v>
      </c>
      <c r="C155" s="367" t="s">
        <v>148</v>
      </c>
      <c r="D155" s="463">
        <v>5632335.8771665934</v>
      </c>
      <c r="E155" s="463">
        <v>306046.42110623699</v>
      </c>
      <c r="F155" s="464">
        <v>5.7459592391850084E-2</v>
      </c>
      <c r="G155" s="469">
        <v>0.82827985695811057</v>
      </c>
      <c r="H155" s="469">
        <v>4.0601263165945256E-2</v>
      </c>
      <c r="I155" s="470">
        <v>9.8065493495352563</v>
      </c>
      <c r="J155" s="470">
        <v>-6.9948688740044673E-3</v>
      </c>
      <c r="K155" s="464">
        <v>-7.1277702717054755E-4</v>
      </c>
      <c r="L155" s="465">
        <v>55233779.732592143</v>
      </c>
      <c r="M155" s="465">
        <v>2964002.635496825</v>
      </c>
      <c r="N155" s="464">
        <v>5.6705859487232009E-2</v>
      </c>
      <c r="O155" s="463">
        <v>10841686.610402822</v>
      </c>
      <c r="P155" s="463">
        <v>592544.30576770566</v>
      </c>
      <c r="Q155" s="464">
        <v>5.7814038302476375E-2</v>
      </c>
    </row>
    <row r="156" spans="1:17">
      <c r="A156" s="484"/>
      <c r="B156" s="480" t="s">
        <v>300</v>
      </c>
      <c r="C156" s="367" t="s">
        <v>147</v>
      </c>
      <c r="D156" s="463">
        <v>135714046.95072833</v>
      </c>
      <c r="E156" s="463">
        <v>6159176.9742218256</v>
      </c>
      <c r="F156" s="467">
        <v>4.754106870192322E-2</v>
      </c>
      <c r="G156" s="471">
        <v>19.957831678906231</v>
      </c>
      <c r="H156" s="471">
        <v>0.7986029806030075</v>
      </c>
      <c r="I156" s="472">
        <v>5.7950407977076459</v>
      </c>
      <c r="J156" s="472">
        <v>4.02557153490255E-2</v>
      </c>
      <c r="K156" s="467">
        <v>6.9951726733340569E-3</v>
      </c>
      <c r="L156" s="468">
        <v>786468438.90148163</v>
      </c>
      <c r="M156" s="468">
        <v>40908005.813771248</v>
      </c>
      <c r="N156" s="467">
        <v>5.4868799359902035E-2</v>
      </c>
      <c r="O156" s="463">
        <v>208785538.61092389</v>
      </c>
      <c r="P156" s="463">
        <v>10441666.702469945</v>
      </c>
      <c r="Q156" s="467">
        <v>5.2644261715780759E-2</v>
      </c>
    </row>
    <row r="157" spans="1:17">
      <c r="A157" s="484"/>
      <c r="B157" s="480" t="s">
        <v>300</v>
      </c>
      <c r="C157" s="367" t="s">
        <v>146</v>
      </c>
      <c r="D157" s="463">
        <v>480557.88397708908</v>
      </c>
      <c r="E157" s="463">
        <v>-40070.807975648902</v>
      </c>
      <c r="F157" s="464">
        <v>-7.6966192211485873E-2</v>
      </c>
      <c r="G157" s="469">
        <v>7.0669864880443189E-2</v>
      </c>
      <c r="H157" s="469">
        <v>-6.3233363618552113E-3</v>
      </c>
      <c r="I157" s="470">
        <v>8.3389325987634262</v>
      </c>
      <c r="J157" s="470">
        <v>-4.1530371725734483E-2</v>
      </c>
      <c r="K157" s="464">
        <v>-4.9556178306591082E-3</v>
      </c>
      <c r="L157" s="465">
        <v>4007339.8042893205</v>
      </c>
      <c r="M157" s="465">
        <v>-355769.6699948078</v>
      </c>
      <c r="N157" s="464">
        <v>-8.1540395007663719E-2</v>
      </c>
      <c r="O157" s="463">
        <v>778560.21875574684</v>
      </c>
      <c r="P157" s="463">
        <v>-64637.309427188826</v>
      </c>
      <c r="Q157" s="464">
        <v>-7.6657375367881128E-2</v>
      </c>
    </row>
    <row r="158" spans="1:17">
      <c r="A158" s="484"/>
      <c r="B158" s="480" t="s">
        <v>300</v>
      </c>
      <c r="C158" s="367" t="s">
        <v>145</v>
      </c>
      <c r="D158" s="463">
        <v>6770138.0092890002</v>
      </c>
      <c r="E158" s="463">
        <v>-208523.55416619591</v>
      </c>
      <c r="F158" s="467">
        <v>-2.9880164308033027E-2</v>
      </c>
      <c r="G158" s="471">
        <v>0.99560272402318239</v>
      </c>
      <c r="H158" s="471">
        <v>-3.6437004985404364E-2</v>
      </c>
      <c r="I158" s="472">
        <v>12.877853296182158</v>
      </c>
      <c r="J158" s="472">
        <v>9.4549591439943015E-2</v>
      </c>
      <c r="K158" s="467">
        <v>7.396334595795296E-3</v>
      </c>
      <c r="L158" s="468">
        <v>87184844.078530461</v>
      </c>
      <c r="M158" s="468">
        <v>-2025506.1397284418</v>
      </c>
      <c r="N158" s="467">
        <v>-2.2704833405237282E-2</v>
      </c>
      <c r="O158" s="463">
        <v>19817259.233633384</v>
      </c>
      <c r="P158" s="463">
        <v>-732023.09060430899</v>
      </c>
      <c r="Q158" s="467">
        <v>-3.562280565588874E-2</v>
      </c>
    </row>
    <row r="159" spans="1:17">
      <c r="A159" s="484"/>
      <c r="B159" s="480" t="s">
        <v>300</v>
      </c>
      <c r="C159" s="367" t="s">
        <v>144</v>
      </c>
      <c r="D159" s="463">
        <v>3660063.9357641735</v>
      </c>
      <c r="E159" s="463">
        <v>127578.80983134778</v>
      </c>
      <c r="F159" s="464">
        <v>3.6115880260828549E-2</v>
      </c>
      <c r="G159" s="469">
        <v>0.53824155719515543</v>
      </c>
      <c r="H159" s="469">
        <v>1.5839810249058228E-2</v>
      </c>
      <c r="I159" s="470">
        <v>7.0410359722527618</v>
      </c>
      <c r="J159" s="470">
        <v>-0.20786847619106652</v>
      </c>
      <c r="K159" s="464">
        <v>-2.8675847180699293E-2</v>
      </c>
      <c r="L159" s="465">
        <v>25770641.832460567</v>
      </c>
      <c r="M159" s="465">
        <v>163994.68902444839</v>
      </c>
      <c r="N159" s="464">
        <v>6.4043796169732424E-3</v>
      </c>
      <c r="O159" s="463">
        <v>7640806.6747547844</v>
      </c>
      <c r="P159" s="463">
        <v>450584.7767960811</v>
      </c>
      <c r="Q159" s="464">
        <v>6.2666324237364873E-2</v>
      </c>
    </row>
    <row r="160" spans="1:17">
      <c r="A160" s="484"/>
      <c r="B160" s="480" t="s">
        <v>300</v>
      </c>
      <c r="C160" s="367" t="s">
        <v>143</v>
      </c>
      <c r="D160" s="463">
        <v>1149150.0284974375</v>
      </c>
      <c r="E160" s="463">
        <v>114318.40509886527</v>
      </c>
      <c r="F160" s="467">
        <v>0.11047053695887567</v>
      </c>
      <c r="G160" s="471">
        <v>0.16899166562241463</v>
      </c>
      <c r="H160" s="471">
        <v>1.5955537065263564E-2</v>
      </c>
      <c r="I160" s="472">
        <v>7.6005709409755919</v>
      </c>
      <c r="J160" s="472">
        <v>-0.32860375735852188</v>
      </c>
      <c r="K160" s="467">
        <v>-4.1442365676160491E-2</v>
      </c>
      <c r="L160" s="468">
        <v>8734196.3134188969</v>
      </c>
      <c r="M160" s="468">
        <v>528835.58813092206</v>
      </c>
      <c r="N160" s="467">
        <v>6.4450010893623705E-2</v>
      </c>
      <c r="O160" s="463">
        <v>1760117.3379553887</v>
      </c>
      <c r="P160" s="463">
        <v>185329.56352649629</v>
      </c>
      <c r="Q160" s="467">
        <v>0.11768542183006681</v>
      </c>
    </row>
    <row r="161" spans="1:17">
      <c r="A161" s="484"/>
      <c r="B161" s="480" t="s">
        <v>300</v>
      </c>
      <c r="C161" s="367" t="s">
        <v>142</v>
      </c>
      <c r="D161" s="463">
        <v>14570822.928576343</v>
      </c>
      <c r="E161" s="463">
        <v>32445.533088559285</v>
      </c>
      <c r="F161" s="464">
        <v>2.2317162504413507E-3</v>
      </c>
      <c r="G161" s="469">
        <v>2.1427555803214049</v>
      </c>
      <c r="H161" s="469">
        <v>-7.2531184863176001E-3</v>
      </c>
      <c r="I161" s="470">
        <v>9.202556990604517</v>
      </c>
      <c r="J161" s="470">
        <v>5.4514780885423164E-2</v>
      </c>
      <c r="K161" s="464">
        <v>5.9591746119738477E-3</v>
      </c>
      <c r="L161" s="465">
        <v>134088828.4002308</v>
      </c>
      <c r="M161" s="465">
        <v>1091138.3254826069</v>
      </c>
      <c r="N161" s="464">
        <v>8.2041900492358811E-3</v>
      </c>
      <c r="O161" s="463">
        <v>30103440.350794923</v>
      </c>
      <c r="P161" s="463">
        <v>27159.85742200911</v>
      </c>
      <c r="Q161" s="464">
        <v>9.0303245535941804E-4</v>
      </c>
    </row>
    <row r="162" spans="1:17">
      <c r="A162" s="484"/>
      <c r="B162" s="480" t="s">
        <v>300</v>
      </c>
      <c r="C162" s="367" t="s">
        <v>141</v>
      </c>
      <c r="D162" s="463">
        <v>11539237.063766181</v>
      </c>
      <c r="E162" s="463">
        <v>-221309.81087490916</v>
      </c>
      <c r="F162" s="467">
        <v>-1.8817986377156728E-2</v>
      </c>
      <c r="G162" s="471">
        <v>1.6969367298084668</v>
      </c>
      <c r="H162" s="471">
        <v>-4.2272357655585902E-2</v>
      </c>
      <c r="I162" s="472">
        <v>4.9090216823568724</v>
      </c>
      <c r="J162" s="472">
        <v>2.8591796541281411E-2</v>
      </c>
      <c r="K162" s="467">
        <v>5.8584586215202445E-3</v>
      </c>
      <c r="L162" s="468">
        <v>56646364.943884239</v>
      </c>
      <c r="M162" s="468">
        <v>-750159.49664928764</v>
      </c>
      <c r="N162" s="467">
        <v>-1.3069772150167401E-2</v>
      </c>
      <c r="O162" s="463">
        <v>6831461.7494335175</v>
      </c>
      <c r="P162" s="463">
        <v>-68339.412152898498</v>
      </c>
      <c r="Q162" s="467">
        <v>-9.9045480518145483E-3</v>
      </c>
    </row>
    <row r="163" spans="1:17">
      <c r="A163" s="484"/>
      <c r="B163" s="480" t="s">
        <v>300</v>
      </c>
      <c r="C163" s="367" t="s">
        <v>140</v>
      </c>
      <c r="D163" s="463">
        <v>3182173.304832669</v>
      </c>
      <c r="E163" s="463">
        <v>20303.531552912667</v>
      </c>
      <c r="F163" s="464">
        <v>6.4213686864946825E-3</v>
      </c>
      <c r="G163" s="469">
        <v>0.46796393312194534</v>
      </c>
      <c r="H163" s="469">
        <v>3.7065691778243037E-4</v>
      </c>
      <c r="I163" s="470">
        <v>11.831046500718662</v>
      </c>
      <c r="J163" s="470">
        <v>-0.13982776879135805</v>
      </c>
      <c r="K163" s="464">
        <v>-1.1680664723670291E-2</v>
      </c>
      <c r="L163" s="465">
        <v>37648440.34282089</v>
      </c>
      <c r="M163" s="465">
        <v>-201905.16967522353</v>
      </c>
      <c r="N163" s="464">
        <v>-5.3343018918695336E-3</v>
      </c>
      <c r="O163" s="463">
        <v>7757703.3788357936</v>
      </c>
      <c r="P163" s="463">
        <v>244454.74708008487</v>
      </c>
      <c r="Q163" s="464">
        <v>3.2536491078821159E-2</v>
      </c>
    </row>
    <row r="164" spans="1:17">
      <c r="A164" s="484"/>
      <c r="B164" s="480" t="s">
        <v>300</v>
      </c>
      <c r="C164" s="367" t="s">
        <v>139</v>
      </c>
      <c r="D164" s="463">
        <v>9829521.3276523296</v>
      </c>
      <c r="E164" s="463">
        <v>543590.70336179435</v>
      </c>
      <c r="F164" s="467">
        <v>5.853917343942313E-2</v>
      </c>
      <c r="G164" s="471">
        <v>1.4455094115108569</v>
      </c>
      <c r="H164" s="471">
        <v>7.2259077195964139E-2</v>
      </c>
      <c r="I164" s="472">
        <v>12.903684249789322</v>
      </c>
      <c r="J164" s="472">
        <v>-0.25241792636012406</v>
      </c>
      <c r="K164" s="467">
        <v>-1.9186376251906112E-2</v>
      </c>
      <c r="L164" s="468">
        <v>126837039.53859559</v>
      </c>
      <c r="M164" s="468">
        <v>4670387.4447940886</v>
      </c>
      <c r="N164" s="467">
        <v>3.8229642580432592E-2</v>
      </c>
      <c r="O164" s="463">
        <v>23117391.335968014</v>
      </c>
      <c r="P164" s="463">
        <v>1137528.7995288</v>
      </c>
      <c r="Q164" s="467">
        <v>5.1753226283510784E-2</v>
      </c>
    </row>
    <row r="165" spans="1:17">
      <c r="A165" s="484"/>
      <c r="B165" s="480" t="s">
        <v>300</v>
      </c>
      <c r="C165" s="367" t="s">
        <v>138</v>
      </c>
      <c r="D165" s="463">
        <v>14201639.836959399</v>
      </c>
      <c r="E165" s="463">
        <v>2147585.4100391194</v>
      </c>
      <c r="F165" s="464">
        <v>0.17816290967153126</v>
      </c>
      <c r="G165" s="469">
        <v>2.0884642658499986</v>
      </c>
      <c r="H165" s="469">
        <v>0.30584979872082063</v>
      </c>
      <c r="I165" s="470">
        <v>9.0832625709684933</v>
      </c>
      <c r="J165" s="470">
        <v>-0.3676203105117537</v>
      </c>
      <c r="K165" s="464">
        <v>-3.8897986052936366E-2</v>
      </c>
      <c r="L165" s="465">
        <v>128997223.57742842</v>
      </c>
      <c r="M165" s="465">
        <v>15075766.941616356</v>
      </c>
      <c r="N165" s="464">
        <v>0.13233474524304123</v>
      </c>
      <c r="O165" s="463">
        <v>23531419.899899773</v>
      </c>
      <c r="P165" s="463">
        <v>2689394.8943635523</v>
      </c>
      <c r="Q165" s="464">
        <v>0.12903712060844252</v>
      </c>
    </row>
    <row r="166" spans="1:17">
      <c r="A166" s="484"/>
      <c r="B166" s="480" t="s">
        <v>300</v>
      </c>
      <c r="C166" s="367" t="s">
        <v>137</v>
      </c>
      <c r="D166" s="463">
        <v>1996566.9017204966</v>
      </c>
      <c r="E166" s="463">
        <v>13502.321251713671</v>
      </c>
      <c r="F166" s="467">
        <v>6.8088157010609378E-3</v>
      </c>
      <c r="G166" s="471">
        <v>0.29361106720721186</v>
      </c>
      <c r="H166" s="471">
        <v>3.454583760194585E-4</v>
      </c>
      <c r="I166" s="472">
        <v>11.676170836919463</v>
      </c>
      <c r="J166" s="472">
        <v>0.13022342987711788</v>
      </c>
      <c r="K166" s="467">
        <v>1.1278713239044315E-2</v>
      </c>
      <c r="L166" s="468">
        <v>23312256.231827509</v>
      </c>
      <c r="M166" s="468">
        <v>415896.88096645102</v>
      </c>
      <c r="N166" s="467">
        <v>1.8164323619895076E-2</v>
      </c>
      <c r="O166" s="463">
        <v>5419210.8442808427</v>
      </c>
      <c r="P166" s="463">
        <v>6356.7396469628438</v>
      </c>
      <c r="Q166" s="467">
        <v>1.1743785300846951E-3</v>
      </c>
    </row>
    <row r="167" spans="1:17">
      <c r="A167" s="484"/>
      <c r="B167" s="480" t="s">
        <v>300</v>
      </c>
      <c r="C167" s="367" t="s">
        <v>136</v>
      </c>
      <c r="D167" s="463">
        <v>127611306.44486794</v>
      </c>
      <c r="E167" s="463">
        <v>345142.47369615734</v>
      </c>
      <c r="F167" s="464">
        <v>2.711973575115682E-3</v>
      </c>
      <c r="G167" s="469">
        <v>18.766259142479491</v>
      </c>
      <c r="H167" s="469">
        <v>-5.4504148947561504E-2</v>
      </c>
      <c r="I167" s="470">
        <v>5.2570045827440186</v>
      </c>
      <c r="J167" s="470">
        <v>1.6635682586670697E-2</v>
      </c>
      <c r="K167" s="464">
        <v>3.1745250961571032E-3</v>
      </c>
      <c r="L167" s="465">
        <v>670853222.79062212</v>
      </c>
      <c r="M167" s="465">
        <v>3931575.0737679005</v>
      </c>
      <c r="N167" s="464">
        <v>5.8951078994470959E-3</v>
      </c>
      <c r="O167" s="463">
        <v>180925473.62882966</v>
      </c>
      <c r="P167" s="463">
        <v>442028.69557711482</v>
      </c>
      <c r="Q167" s="464">
        <v>2.4491370703866411E-3</v>
      </c>
    </row>
    <row r="168" spans="1:17">
      <c r="A168" s="484"/>
      <c r="B168" s="480" t="s">
        <v>300</v>
      </c>
      <c r="C168" s="367" t="s">
        <v>135</v>
      </c>
      <c r="D168" s="463">
        <v>74718629.959875241</v>
      </c>
      <c r="E168" s="463">
        <v>-1797317.704662621</v>
      </c>
      <c r="F168" s="467">
        <v>-2.3489452323618116E-2</v>
      </c>
      <c r="G168" s="471">
        <v>10.987969731379877</v>
      </c>
      <c r="H168" s="471">
        <v>-0.32759517666351456</v>
      </c>
      <c r="I168" s="472">
        <v>5.153927094998191</v>
      </c>
      <c r="J168" s="472">
        <v>4.3089808648788086E-2</v>
      </c>
      <c r="K168" s="467">
        <v>8.4310664250409964E-3</v>
      </c>
      <c r="L168" s="468">
        <v>385094371.45134461</v>
      </c>
      <c r="M168" s="468">
        <v>-5966186.8729349971</v>
      </c>
      <c r="N168" s="467">
        <v>-1.5256427031405322E-2</v>
      </c>
      <c r="O168" s="463">
        <v>129199518.25287759</v>
      </c>
      <c r="P168" s="463">
        <v>-2157064.0962811857</v>
      </c>
      <c r="Q168" s="467">
        <v>-1.6421438938990483E-2</v>
      </c>
    </row>
    <row r="169" spans="1:17">
      <c r="A169" s="484"/>
      <c r="B169" s="480" t="s">
        <v>300</v>
      </c>
      <c r="C169" s="367" t="s">
        <v>134</v>
      </c>
      <c r="D169" s="463">
        <v>132922574.09349512</v>
      </c>
      <c r="E169" s="463">
        <v>661552.66283674538</v>
      </c>
      <c r="F169" s="464">
        <v>5.0018717206382936E-3</v>
      </c>
      <c r="G169" s="469">
        <v>19.547323358856488</v>
      </c>
      <c r="H169" s="469">
        <v>-1.2104688276647124E-2</v>
      </c>
      <c r="I169" s="470">
        <v>6.089890692942979</v>
      </c>
      <c r="J169" s="470">
        <v>-5.5974332928570902E-2</v>
      </c>
      <c r="K169" s="464">
        <v>-9.1076411038872665E-3</v>
      </c>
      <c r="L169" s="465">
        <v>809483946.8539995</v>
      </c>
      <c r="M169" s="465">
        <v>-3374439.0427312851</v>
      </c>
      <c r="N169" s="464">
        <v>-4.1513246357281096E-3</v>
      </c>
      <c r="O169" s="463">
        <v>224948932.57160768</v>
      </c>
      <c r="P169" s="463">
        <v>2813485.8366398513</v>
      </c>
      <c r="Q169" s="464">
        <v>1.2665632063651018E-2</v>
      </c>
    </row>
    <row r="170" spans="1:17">
      <c r="A170" s="484"/>
      <c r="B170" s="480" t="s">
        <v>300</v>
      </c>
      <c r="C170" s="367" t="s">
        <v>301</v>
      </c>
      <c r="D170" s="463">
        <v>40038274.513094269</v>
      </c>
      <c r="E170" s="463">
        <v>234908.39415219426</v>
      </c>
      <c r="F170" s="467">
        <v>5.901721815442222E-3</v>
      </c>
      <c r="G170" s="471">
        <v>5.8879472051724004</v>
      </c>
      <c r="H170" s="471">
        <v>1.6243322970268537E-3</v>
      </c>
      <c r="I170" s="472">
        <v>7.9722724098533329</v>
      </c>
      <c r="J170" s="472">
        <v>-8.3240862183557418E-2</v>
      </c>
      <c r="K170" s="467">
        <v>-1.0333402648905253E-2</v>
      </c>
      <c r="L170" s="468">
        <v>319196031.23887533</v>
      </c>
      <c r="M170" s="468">
        <v>-1440512.8040060401</v>
      </c>
      <c r="N170" s="467">
        <v>-4.4926657013038057E-3</v>
      </c>
      <c r="O170" s="463">
        <v>69461546.123107433</v>
      </c>
      <c r="P170" s="463">
        <v>-20392.144346684217</v>
      </c>
      <c r="Q170" s="467">
        <v>-2.9348842095034154E-4</v>
      </c>
    </row>
    <row r="171" spans="1:17">
      <c r="A171" s="484"/>
      <c r="B171" s="480" t="s">
        <v>300</v>
      </c>
      <c r="C171" s="367" t="s">
        <v>132</v>
      </c>
      <c r="D171" s="463">
        <v>5934926.9637759458</v>
      </c>
      <c r="E171" s="463">
        <v>-9321.6316168103367</v>
      </c>
      <c r="F171" s="464">
        <v>-1.5681766109235924E-3</v>
      </c>
      <c r="G171" s="469">
        <v>0.87277828663266965</v>
      </c>
      <c r="H171" s="469">
        <v>-6.2872266849683944E-3</v>
      </c>
      <c r="I171" s="470">
        <v>8.1749308119563775</v>
      </c>
      <c r="J171" s="470">
        <v>-0.19105278898677192</v>
      </c>
      <c r="K171" s="464">
        <v>-2.2836859130973355E-2</v>
      </c>
      <c r="L171" s="465">
        <v>48517617.302882694</v>
      </c>
      <c r="M171" s="465">
        <v>-1211868.9661024511</v>
      </c>
      <c r="N171" s="464">
        <v>-2.4369223513540678E-2</v>
      </c>
      <c r="O171" s="463">
        <v>11346128.211974263</v>
      </c>
      <c r="P171" s="463">
        <v>14839.245224846527</v>
      </c>
      <c r="Q171" s="464">
        <v>1.3095813961139702E-3</v>
      </c>
    </row>
    <row r="172" spans="1:17">
      <c r="A172" s="484"/>
      <c r="B172" s="480" t="s">
        <v>300</v>
      </c>
      <c r="C172" s="367" t="s">
        <v>131</v>
      </c>
      <c r="D172" s="463">
        <v>25724563.645360567</v>
      </c>
      <c r="E172" s="463">
        <v>-515604.60829464719</v>
      </c>
      <c r="F172" s="467">
        <v>-1.9649439870600839E-2</v>
      </c>
      <c r="G172" s="471">
        <v>3.7830020015084478</v>
      </c>
      <c r="H172" s="471">
        <v>-9.7526648205016553E-2</v>
      </c>
      <c r="I172" s="472">
        <v>6.0763042489236749</v>
      </c>
      <c r="J172" s="472">
        <v>0.12678701307554885</v>
      </c>
      <c r="K172" s="467">
        <v>2.1310470757460523E-2</v>
      </c>
      <c r="L172" s="468">
        <v>156310275.38001192</v>
      </c>
      <c r="M172" s="468">
        <v>193942.08333539963</v>
      </c>
      <c r="N172" s="467">
        <v>1.2422920730968024E-3</v>
      </c>
      <c r="O172" s="463">
        <v>29185481.288849529</v>
      </c>
      <c r="P172" s="463">
        <v>-1017346.5037399419</v>
      </c>
      <c r="Q172" s="467">
        <v>-3.368381632098557E-2</v>
      </c>
    </row>
    <row r="173" spans="1:17">
      <c r="A173" s="484"/>
      <c r="B173" s="485" t="s">
        <v>300</v>
      </c>
      <c r="C173" s="367" t="s">
        <v>130</v>
      </c>
      <c r="D173" s="463">
        <v>16044476.723396948</v>
      </c>
      <c r="E173" s="463">
        <v>-1430790.8795059677</v>
      </c>
      <c r="F173" s="464">
        <v>-8.187519138581266E-2</v>
      </c>
      <c r="G173" s="469">
        <v>2.3594681097229397</v>
      </c>
      <c r="H173" s="469">
        <v>-0.22486275046611448</v>
      </c>
      <c r="I173" s="470">
        <v>3.5043415921240548</v>
      </c>
      <c r="J173" s="470">
        <v>0.15494394598600802</v>
      </c>
      <c r="K173" s="464">
        <v>4.6260242095966991E-2</v>
      </c>
      <c r="L173" s="465">
        <v>56225327.105666198</v>
      </c>
      <c r="M173" s="465">
        <v>-2306293.0691292956</v>
      </c>
      <c r="N173" s="464">
        <v>-3.9402515465007011E-2</v>
      </c>
      <c r="O173" s="463">
        <v>12348009.410399795</v>
      </c>
      <c r="P173" s="463">
        <v>-1411003.2342356872</v>
      </c>
      <c r="Q173" s="464">
        <v>-0.10255119830751991</v>
      </c>
    </row>
    <row r="174" spans="1:17">
      <c r="A174" s="484" t="s">
        <v>82</v>
      </c>
      <c r="B174" s="480" t="s">
        <v>243</v>
      </c>
      <c r="C174" s="367" t="s">
        <v>148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4"/>
      <c r="B175" s="480"/>
      <c r="C175" s="367" t="s">
        <v>147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4"/>
      <c r="B176" s="480"/>
      <c r="C176" s="367" t="s">
        <v>146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4"/>
      <c r="B177" s="480"/>
      <c r="C177" s="367" t="s">
        <v>145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4"/>
      <c r="B178" s="480"/>
      <c r="C178" s="367" t="s">
        <v>144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4"/>
      <c r="B179" s="480"/>
      <c r="C179" s="367" t="s">
        <v>143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4"/>
      <c r="B180" s="480"/>
      <c r="C180" s="367" t="s">
        <v>142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4"/>
      <c r="B181" s="480"/>
      <c r="C181" s="367" t="s">
        <v>141</v>
      </c>
      <c r="D181" s="463">
        <v>3511.2318085432053</v>
      </c>
      <c r="E181" s="463">
        <v>-1493.9649953365542</v>
      </c>
      <c r="F181" s="464">
        <v>-0.29848276778617633</v>
      </c>
      <c r="G181" s="469">
        <v>1.2324719370369113</v>
      </c>
      <c r="H181" s="469">
        <v>-1.5761843017928616</v>
      </c>
      <c r="I181" s="470">
        <v>6.7122404627386425</v>
      </c>
      <c r="J181" s="470">
        <v>1.075693969297653E-2</v>
      </c>
      <c r="K181" s="464">
        <v>1.6051579707664126E-3</v>
      </c>
      <c r="L181" s="465">
        <v>23568.232219358684</v>
      </c>
      <c r="M181" s="465">
        <v>-9974.0116914423525</v>
      </c>
      <c r="N181" s="464">
        <v>-0.29735672180925832</v>
      </c>
      <c r="O181" s="463">
        <v>3511.2318085432053</v>
      </c>
      <c r="P181" s="463">
        <v>-1493.9649953365542</v>
      </c>
      <c r="Q181" s="464">
        <v>-0.29848276778617633</v>
      </c>
    </row>
    <row r="182" spans="1:17">
      <c r="A182" s="484"/>
      <c r="B182" s="480"/>
      <c r="C182" s="367" t="s">
        <v>140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4"/>
      <c r="B183" s="480"/>
      <c r="C183" s="367" t="s">
        <v>139</v>
      </c>
      <c r="D183" s="462"/>
      <c r="E183" s="462"/>
      <c r="F183" s="462"/>
      <c r="G183" s="462"/>
      <c r="H183" s="462"/>
      <c r="I183" s="462"/>
      <c r="J183" s="462"/>
      <c r="K183" s="462"/>
      <c r="L183" s="462"/>
      <c r="M183" s="462"/>
      <c r="N183" s="462"/>
      <c r="O183" s="462"/>
      <c r="P183" s="462"/>
      <c r="Q183" s="462"/>
    </row>
    <row r="184" spans="1:17">
      <c r="A184" s="484"/>
      <c r="B184" s="480"/>
      <c r="C184" s="367" t="s">
        <v>138</v>
      </c>
      <c r="D184" s="466"/>
      <c r="E184" s="466"/>
      <c r="F184" s="466"/>
      <c r="G184" s="466"/>
      <c r="H184" s="466"/>
      <c r="I184" s="466"/>
      <c r="J184" s="466"/>
      <c r="K184" s="466"/>
      <c r="L184" s="466"/>
      <c r="M184" s="466"/>
      <c r="N184" s="466"/>
      <c r="O184" s="466"/>
      <c r="P184" s="466"/>
      <c r="Q184" s="466"/>
    </row>
    <row r="185" spans="1:17">
      <c r="A185" s="484"/>
      <c r="B185" s="480"/>
      <c r="C185" s="367" t="s">
        <v>137</v>
      </c>
      <c r="D185" s="462"/>
      <c r="E185" s="462"/>
      <c r="F185" s="462"/>
      <c r="G185" s="462"/>
      <c r="H185" s="462"/>
      <c r="I185" s="462"/>
      <c r="J185" s="462"/>
      <c r="K185" s="462"/>
      <c r="L185" s="462"/>
      <c r="M185" s="462"/>
      <c r="N185" s="462"/>
      <c r="O185" s="462"/>
      <c r="P185" s="462"/>
      <c r="Q185" s="462"/>
    </row>
    <row r="186" spans="1:17">
      <c r="A186" s="484"/>
      <c r="B186" s="480"/>
      <c r="C186" s="367" t="s">
        <v>136</v>
      </c>
      <c r="D186" s="466"/>
      <c r="E186" s="466"/>
      <c r="F186" s="466"/>
      <c r="G186" s="466"/>
      <c r="H186" s="466"/>
      <c r="I186" s="466"/>
      <c r="J186" s="466"/>
      <c r="K186" s="466"/>
      <c r="L186" s="466"/>
      <c r="M186" s="466"/>
      <c r="N186" s="466"/>
      <c r="O186" s="466"/>
      <c r="P186" s="466"/>
      <c r="Q186" s="466"/>
    </row>
    <row r="187" spans="1:17">
      <c r="A187" s="484"/>
      <c r="B187" s="480"/>
      <c r="C187" s="367" t="s">
        <v>135</v>
      </c>
      <c r="D187" s="462"/>
      <c r="E187" s="462"/>
      <c r="F187" s="462"/>
      <c r="G187" s="462"/>
      <c r="H187" s="462"/>
      <c r="I187" s="462"/>
      <c r="J187" s="462"/>
      <c r="K187" s="462"/>
      <c r="L187" s="462"/>
      <c r="M187" s="462"/>
      <c r="N187" s="462"/>
      <c r="O187" s="462"/>
      <c r="P187" s="462"/>
      <c r="Q187" s="462"/>
    </row>
    <row r="188" spans="1:17">
      <c r="A188" s="484"/>
      <c r="B188" s="480"/>
      <c r="C188" s="367" t="s">
        <v>134</v>
      </c>
      <c r="D188" s="466"/>
      <c r="E188" s="466"/>
      <c r="F188" s="466"/>
      <c r="G188" s="466"/>
      <c r="H188" s="466"/>
      <c r="I188" s="466"/>
      <c r="J188" s="466"/>
      <c r="K188" s="466"/>
      <c r="L188" s="466"/>
      <c r="M188" s="466"/>
      <c r="N188" s="466"/>
      <c r="O188" s="466"/>
      <c r="P188" s="466"/>
      <c r="Q188" s="466"/>
    </row>
    <row r="189" spans="1:17">
      <c r="A189" s="484"/>
      <c r="B189" s="480"/>
      <c r="C189" s="367" t="s">
        <v>301</v>
      </c>
      <c r="D189" s="462"/>
      <c r="E189" s="462"/>
      <c r="F189" s="462"/>
      <c r="G189" s="462"/>
      <c r="H189" s="462"/>
      <c r="I189" s="462"/>
      <c r="J189" s="462"/>
      <c r="K189" s="462"/>
      <c r="L189" s="462"/>
      <c r="M189" s="462"/>
      <c r="N189" s="462"/>
      <c r="O189" s="462"/>
      <c r="P189" s="462"/>
      <c r="Q189" s="462"/>
    </row>
    <row r="190" spans="1:17">
      <c r="A190" s="484"/>
      <c r="B190" s="480"/>
      <c r="C190" s="367" t="s">
        <v>132</v>
      </c>
      <c r="D190" s="466"/>
      <c r="E190" s="466"/>
      <c r="F190" s="466"/>
      <c r="G190" s="466"/>
      <c r="H190" s="466"/>
      <c r="I190" s="466"/>
      <c r="J190" s="466"/>
      <c r="K190" s="466"/>
      <c r="L190" s="466"/>
      <c r="M190" s="466"/>
      <c r="N190" s="466"/>
      <c r="O190" s="466"/>
      <c r="P190" s="466"/>
      <c r="Q190" s="466"/>
    </row>
    <row r="191" spans="1:17">
      <c r="A191" s="484"/>
      <c r="B191" s="480"/>
      <c r="C191" s="367" t="s">
        <v>131</v>
      </c>
      <c r="D191" s="462"/>
      <c r="E191" s="462"/>
      <c r="F191" s="462"/>
      <c r="G191" s="462"/>
      <c r="H191" s="462"/>
      <c r="I191" s="462"/>
      <c r="J191" s="462"/>
      <c r="K191" s="462"/>
      <c r="L191" s="462"/>
      <c r="M191" s="462"/>
      <c r="N191" s="462"/>
      <c r="O191" s="462"/>
      <c r="P191" s="462"/>
      <c r="Q191" s="462"/>
    </row>
    <row r="192" spans="1:17">
      <c r="A192" s="484"/>
      <c r="B192" s="485"/>
      <c r="C192" s="367" t="s">
        <v>130</v>
      </c>
      <c r="D192" s="463">
        <v>98.720279261469841</v>
      </c>
      <c r="E192" s="463">
        <v>49.739935845136642</v>
      </c>
      <c r="F192" s="467">
        <v>1.0155081074533696</v>
      </c>
      <c r="G192" s="471">
        <v>3.4651649461073006E-2</v>
      </c>
      <c r="H192" s="471">
        <v>7.1664270998517653E-3</v>
      </c>
      <c r="I192" s="472">
        <v>4.2010603130891297</v>
      </c>
      <c r="J192" s="472">
        <v>0.69172697975579656</v>
      </c>
      <c r="K192" s="467">
        <v>0.19711065152615784</v>
      </c>
      <c r="L192" s="468">
        <v>414.72984730243684</v>
      </c>
      <c r="M192" s="468">
        <v>242.84149547338487</v>
      </c>
      <c r="N192" s="467">
        <v>1.4127862236697568</v>
      </c>
      <c r="O192" s="463">
        <v>102.57617330551147</v>
      </c>
      <c r="P192" s="463">
        <v>50.330473661422729</v>
      </c>
      <c r="Q192" s="467">
        <v>0.96334194018430164</v>
      </c>
    </row>
    <row r="193" spans="1:17">
      <c r="A193" s="484"/>
      <c r="B193" s="480" t="s">
        <v>242</v>
      </c>
      <c r="C193" s="367" t="s">
        <v>148</v>
      </c>
      <c r="D193" s="462"/>
      <c r="E193" s="462"/>
      <c r="F193" s="462"/>
      <c r="G193" s="462"/>
      <c r="H193" s="462"/>
      <c r="I193" s="462"/>
      <c r="J193" s="462"/>
      <c r="K193" s="462"/>
      <c r="L193" s="462"/>
      <c r="M193" s="462"/>
      <c r="N193" s="462"/>
      <c r="O193" s="462"/>
      <c r="P193" s="462"/>
      <c r="Q193" s="462"/>
    </row>
    <row r="194" spans="1:17">
      <c r="A194" s="484"/>
      <c r="B194" s="480"/>
      <c r="C194" s="367" t="s">
        <v>147</v>
      </c>
      <c r="D194" s="466"/>
      <c r="E194" s="466"/>
      <c r="F194" s="466"/>
      <c r="G194" s="466"/>
      <c r="H194" s="466"/>
      <c r="I194" s="466"/>
      <c r="J194" s="466"/>
      <c r="K194" s="466"/>
      <c r="L194" s="466"/>
      <c r="M194" s="466"/>
      <c r="N194" s="466"/>
      <c r="O194" s="466"/>
      <c r="P194" s="466"/>
      <c r="Q194" s="466"/>
    </row>
    <row r="195" spans="1:17">
      <c r="A195" s="484"/>
      <c r="B195" s="480"/>
      <c r="C195" s="367" t="s">
        <v>146</v>
      </c>
      <c r="D195" s="462"/>
      <c r="E195" s="462"/>
      <c r="F195" s="462"/>
      <c r="G195" s="462"/>
      <c r="H195" s="462"/>
      <c r="I195" s="462"/>
      <c r="J195" s="462"/>
      <c r="K195" s="462"/>
      <c r="L195" s="462"/>
      <c r="M195" s="462"/>
      <c r="N195" s="462"/>
      <c r="O195" s="462"/>
      <c r="P195" s="462"/>
      <c r="Q195" s="462"/>
    </row>
    <row r="196" spans="1:17">
      <c r="A196" s="484"/>
      <c r="B196" s="480"/>
      <c r="C196" s="367" t="s">
        <v>145</v>
      </c>
      <c r="D196" s="466"/>
      <c r="E196" s="466"/>
      <c r="F196" s="466"/>
      <c r="G196" s="466"/>
      <c r="H196" s="466"/>
      <c r="I196" s="466"/>
      <c r="J196" s="466"/>
      <c r="K196" s="466"/>
      <c r="L196" s="466"/>
      <c r="M196" s="466"/>
      <c r="N196" s="466"/>
      <c r="O196" s="466"/>
      <c r="P196" s="466"/>
      <c r="Q196" s="466"/>
    </row>
    <row r="197" spans="1:17">
      <c r="A197" s="484"/>
      <c r="B197" s="480"/>
      <c r="C197" s="367" t="s">
        <v>144</v>
      </c>
      <c r="D197" s="462"/>
      <c r="E197" s="462"/>
      <c r="F197" s="462"/>
      <c r="G197" s="462"/>
      <c r="H197" s="462"/>
      <c r="I197" s="462"/>
      <c r="J197" s="462"/>
      <c r="K197" s="462"/>
      <c r="L197" s="462"/>
      <c r="M197" s="462"/>
      <c r="N197" s="462"/>
      <c r="O197" s="462"/>
      <c r="P197" s="462"/>
      <c r="Q197" s="462"/>
    </row>
    <row r="198" spans="1:17">
      <c r="A198" s="484"/>
      <c r="B198" s="480"/>
      <c r="C198" s="367" t="s">
        <v>143</v>
      </c>
      <c r="D198" s="466"/>
      <c r="E198" s="466"/>
      <c r="F198" s="466"/>
      <c r="G198" s="466"/>
      <c r="H198" s="466"/>
      <c r="I198" s="466"/>
      <c r="J198" s="466"/>
      <c r="K198" s="466"/>
      <c r="L198" s="466"/>
      <c r="M198" s="466"/>
      <c r="N198" s="466"/>
      <c r="O198" s="466"/>
      <c r="P198" s="466"/>
      <c r="Q198" s="466"/>
    </row>
    <row r="199" spans="1:17">
      <c r="A199" s="484"/>
      <c r="B199" s="480"/>
      <c r="C199" s="367" t="s">
        <v>142</v>
      </c>
      <c r="D199" s="462"/>
      <c r="E199" s="462"/>
      <c r="F199" s="462"/>
      <c r="G199" s="462"/>
      <c r="H199" s="462"/>
      <c r="I199" s="462"/>
      <c r="J199" s="462"/>
      <c r="K199" s="462"/>
      <c r="L199" s="462"/>
      <c r="M199" s="462"/>
      <c r="N199" s="462"/>
      <c r="O199" s="462"/>
      <c r="P199" s="462"/>
      <c r="Q199" s="462"/>
    </row>
    <row r="200" spans="1:17">
      <c r="A200" s="484"/>
      <c r="B200" s="480"/>
      <c r="C200" s="367" t="s">
        <v>141</v>
      </c>
      <c r="D200" s="463">
        <v>72869.06150320037</v>
      </c>
      <c r="E200" s="463">
        <v>-15749.556518645521</v>
      </c>
      <c r="F200" s="467">
        <v>-0.17772288566679076</v>
      </c>
      <c r="G200" s="471">
        <v>3.0076471992831069</v>
      </c>
      <c r="H200" s="471">
        <v>-0.4934616795268334</v>
      </c>
      <c r="I200" s="472">
        <v>6.5885347321455603</v>
      </c>
      <c r="J200" s="472">
        <v>-1.6716266872557561E-2</v>
      </c>
      <c r="K200" s="467">
        <v>-2.5307542249405003E-3</v>
      </c>
      <c r="L200" s="468">
        <v>480100.34261268663</v>
      </c>
      <c r="M200" s="468">
        <v>-105247.87260771595</v>
      </c>
      <c r="N200" s="467">
        <v>-0.17980386694796141</v>
      </c>
      <c r="O200" s="463">
        <v>72867.06150320037</v>
      </c>
      <c r="P200" s="463">
        <v>-15726.88480314755</v>
      </c>
      <c r="Q200" s="467">
        <v>-0.17751647216126651</v>
      </c>
    </row>
    <row r="201" spans="1:17">
      <c r="A201" s="484"/>
      <c r="B201" s="480"/>
      <c r="C201" s="367" t="s">
        <v>140</v>
      </c>
      <c r="D201" s="462"/>
      <c r="E201" s="462"/>
      <c r="F201" s="462"/>
      <c r="G201" s="462"/>
      <c r="H201" s="462"/>
      <c r="I201" s="462"/>
      <c r="J201" s="462"/>
      <c r="K201" s="462"/>
      <c r="L201" s="462"/>
      <c r="M201" s="462"/>
      <c r="N201" s="462"/>
      <c r="O201" s="462"/>
      <c r="P201" s="462"/>
      <c r="Q201" s="462"/>
    </row>
    <row r="202" spans="1:17">
      <c r="A202" s="484"/>
      <c r="B202" s="480"/>
      <c r="C202" s="367" t="s">
        <v>139</v>
      </c>
      <c r="D202" s="466"/>
      <c r="E202" s="466"/>
      <c r="F202" s="466"/>
      <c r="G202" s="466"/>
      <c r="H202" s="466"/>
      <c r="I202" s="466"/>
      <c r="J202" s="466"/>
      <c r="K202" s="466"/>
      <c r="L202" s="466"/>
      <c r="M202" s="466"/>
      <c r="N202" s="466"/>
      <c r="O202" s="466"/>
      <c r="P202" s="466"/>
      <c r="Q202" s="466"/>
    </row>
    <row r="203" spans="1:17">
      <c r="A203" s="484"/>
      <c r="B203" s="480"/>
      <c r="C203" s="367" t="s">
        <v>138</v>
      </c>
      <c r="D203" s="462"/>
      <c r="E203" s="462"/>
      <c r="F203" s="462"/>
      <c r="G203" s="462"/>
      <c r="H203" s="462"/>
      <c r="I203" s="462"/>
      <c r="J203" s="462"/>
      <c r="K203" s="462"/>
      <c r="L203" s="462"/>
      <c r="M203" s="462"/>
      <c r="N203" s="462"/>
      <c r="O203" s="462"/>
      <c r="P203" s="462"/>
      <c r="Q203" s="462"/>
    </row>
    <row r="204" spans="1:17">
      <c r="A204" s="484"/>
      <c r="B204" s="480"/>
      <c r="C204" s="367" t="s">
        <v>137</v>
      </c>
      <c r="D204" s="466"/>
      <c r="E204" s="466"/>
      <c r="F204" s="466"/>
      <c r="G204" s="466"/>
      <c r="H204" s="466"/>
      <c r="I204" s="466"/>
      <c r="J204" s="466"/>
      <c r="K204" s="466"/>
      <c r="L204" s="466"/>
      <c r="M204" s="466"/>
      <c r="N204" s="466"/>
      <c r="O204" s="466"/>
      <c r="P204" s="466"/>
      <c r="Q204" s="466"/>
    </row>
    <row r="205" spans="1:17">
      <c r="A205" s="484"/>
      <c r="B205" s="480"/>
      <c r="C205" s="367" t="s">
        <v>136</v>
      </c>
      <c r="D205" s="462"/>
      <c r="E205" s="462"/>
      <c r="F205" s="462"/>
      <c r="G205" s="462"/>
      <c r="H205" s="462"/>
      <c r="I205" s="462"/>
      <c r="J205" s="462"/>
      <c r="K205" s="462"/>
      <c r="L205" s="462"/>
      <c r="M205" s="462"/>
      <c r="N205" s="462"/>
      <c r="O205" s="462"/>
      <c r="P205" s="462"/>
      <c r="Q205" s="462"/>
    </row>
    <row r="206" spans="1:17">
      <c r="A206" s="484"/>
      <c r="B206" s="480"/>
      <c r="C206" s="367" t="s">
        <v>135</v>
      </c>
      <c r="D206" s="466"/>
      <c r="E206" s="466"/>
      <c r="F206" s="466"/>
      <c r="G206" s="466"/>
      <c r="H206" s="466"/>
      <c r="I206" s="466"/>
      <c r="J206" s="466"/>
      <c r="K206" s="466"/>
      <c r="L206" s="466"/>
      <c r="M206" s="466"/>
      <c r="N206" s="466"/>
      <c r="O206" s="466"/>
      <c r="P206" s="466"/>
      <c r="Q206" s="466"/>
    </row>
    <row r="207" spans="1:17">
      <c r="A207" s="484"/>
      <c r="B207" s="480"/>
      <c r="C207" s="367" t="s">
        <v>134</v>
      </c>
      <c r="D207" s="462"/>
      <c r="E207" s="462"/>
      <c r="F207" s="462"/>
      <c r="G207" s="462"/>
      <c r="H207" s="462"/>
      <c r="I207" s="462"/>
      <c r="J207" s="462"/>
      <c r="K207" s="462"/>
      <c r="L207" s="462"/>
      <c r="M207" s="462"/>
      <c r="N207" s="462"/>
      <c r="O207" s="462"/>
      <c r="P207" s="462"/>
      <c r="Q207" s="462"/>
    </row>
    <row r="208" spans="1:17">
      <c r="A208" s="484"/>
      <c r="B208" s="480"/>
      <c r="C208" s="367" t="s">
        <v>301</v>
      </c>
      <c r="D208" s="466"/>
      <c r="E208" s="466"/>
      <c r="F208" s="466"/>
      <c r="G208" s="466"/>
      <c r="H208" s="466"/>
      <c r="I208" s="466"/>
      <c r="J208" s="466"/>
      <c r="K208" s="466"/>
      <c r="L208" s="466"/>
      <c r="M208" s="466"/>
      <c r="N208" s="466"/>
      <c r="O208" s="466"/>
      <c r="P208" s="466"/>
      <c r="Q208" s="466"/>
    </row>
    <row r="209" spans="1:17">
      <c r="A209" s="484"/>
      <c r="B209" s="480"/>
      <c r="C209" s="367" t="s">
        <v>132</v>
      </c>
      <c r="D209" s="462"/>
      <c r="E209" s="462"/>
      <c r="F209" s="462"/>
      <c r="G209" s="462"/>
      <c r="H209" s="462"/>
      <c r="I209" s="462"/>
      <c r="J209" s="462"/>
      <c r="K209" s="462"/>
      <c r="L209" s="462"/>
      <c r="M209" s="462"/>
      <c r="N209" s="462"/>
      <c r="O209" s="462"/>
      <c r="P209" s="462"/>
      <c r="Q209" s="462"/>
    </row>
    <row r="210" spans="1:17">
      <c r="A210" s="484"/>
      <c r="B210" s="480"/>
      <c r="C210" s="367" t="s">
        <v>131</v>
      </c>
      <c r="D210" s="466"/>
      <c r="E210" s="466"/>
      <c r="F210" s="466"/>
      <c r="G210" s="466"/>
      <c r="H210" s="466"/>
      <c r="I210" s="466"/>
      <c r="J210" s="466"/>
      <c r="K210" s="466"/>
      <c r="L210" s="466"/>
      <c r="M210" s="466"/>
      <c r="N210" s="466"/>
      <c r="O210" s="466"/>
      <c r="P210" s="466"/>
      <c r="Q210" s="466"/>
    </row>
    <row r="211" spans="1:17">
      <c r="A211" s="484"/>
      <c r="B211" s="485"/>
      <c r="C211" s="367" t="s">
        <v>130</v>
      </c>
      <c r="D211" s="463">
        <v>912.67417162656784</v>
      </c>
      <c r="E211" s="463">
        <v>-121.82596988976002</v>
      </c>
      <c r="F211" s="464">
        <v>-0.11776312539811983</v>
      </c>
      <c r="G211" s="469">
        <v>3.7670334426224458E-2</v>
      </c>
      <c r="H211" s="469">
        <v>-3.2002829614231343E-3</v>
      </c>
      <c r="I211" s="470">
        <v>3.9727096383901506</v>
      </c>
      <c r="J211" s="470">
        <v>1.5133574036224395E-2</v>
      </c>
      <c r="K211" s="464">
        <v>3.8239502640348999E-3</v>
      </c>
      <c r="L211" s="465">
        <v>3625.7894783306124</v>
      </c>
      <c r="M211" s="465">
        <v>-468.32352030515631</v>
      </c>
      <c r="N211" s="464">
        <v>-0.11438949546854472</v>
      </c>
      <c r="O211" s="463">
        <v>928.12989187240601</v>
      </c>
      <c r="P211" s="463">
        <v>-175.33692574501038</v>
      </c>
      <c r="Q211" s="464">
        <v>-0.15889641894587675</v>
      </c>
    </row>
    <row r="212" spans="1:17">
      <c r="A212" s="484"/>
      <c r="B212" s="480" t="s">
        <v>241</v>
      </c>
      <c r="C212" s="367" t="s">
        <v>148</v>
      </c>
      <c r="D212" s="466"/>
      <c r="E212" s="466"/>
      <c r="F212" s="466"/>
      <c r="G212" s="466"/>
      <c r="H212" s="466"/>
      <c r="I212" s="466"/>
      <c r="J212" s="466"/>
      <c r="K212" s="466"/>
      <c r="L212" s="466"/>
      <c r="M212" s="466"/>
      <c r="N212" s="466"/>
      <c r="O212" s="466"/>
      <c r="P212" s="466"/>
      <c r="Q212" s="466"/>
    </row>
    <row r="213" spans="1:17">
      <c r="A213" s="484"/>
      <c r="B213" s="480" t="s">
        <v>300</v>
      </c>
      <c r="C213" s="367" t="s">
        <v>147</v>
      </c>
      <c r="D213" s="462"/>
      <c r="E213" s="462"/>
      <c r="F213" s="462"/>
      <c r="G213" s="462"/>
      <c r="H213" s="462"/>
      <c r="I213" s="462"/>
      <c r="J213" s="462"/>
      <c r="K213" s="462"/>
      <c r="L213" s="462"/>
      <c r="M213" s="462"/>
      <c r="N213" s="462"/>
      <c r="O213" s="462"/>
      <c r="P213" s="462"/>
      <c r="Q213" s="462"/>
    </row>
    <row r="214" spans="1:17">
      <c r="A214" s="484"/>
      <c r="B214" s="480" t="s">
        <v>300</v>
      </c>
      <c r="C214" s="367" t="s">
        <v>146</v>
      </c>
      <c r="D214" s="466"/>
      <c r="E214" s="466"/>
      <c r="F214" s="466"/>
      <c r="G214" s="466"/>
      <c r="H214" s="466"/>
      <c r="I214" s="466"/>
      <c r="J214" s="466"/>
      <c r="K214" s="466"/>
      <c r="L214" s="466"/>
      <c r="M214" s="466"/>
      <c r="N214" s="466"/>
      <c r="O214" s="466"/>
      <c r="P214" s="466"/>
      <c r="Q214" s="466"/>
    </row>
    <row r="215" spans="1:17">
      <c r="A215" s="484"/>
      <c r="B215" s="480" t="s">
        <v>300</v>
      </c>
      <c r="C215" s="367" t="s">
        <v>145</v>
      </c>
      <c r="D215" s="462"/>
      <c r="E215" s="462"/>
      <c r="F215" s="462"/>
      <c r="G215" s="462"/>
      <c r="H215" s="462"/>
      <c r="I215" s="462"/>
      <c r="J215" s="462"/>
      <c r="K215" s="462"/>
      <c r="L215" s="462"/>
      <c r="M215" s="462"/>
      <c r="N215" s="462"/>
      <c r="O215" s="462"/>
      <c r="P215" s="462"/>
      <c r="Q215" s="462"/>
    </row>
    <row r="216" spans="1:17">
      <c r="A216" s="484"/>
      <c r="B216" s="480" t="s">
        <v>300</v>
      </c>
      <c r="C216" s="367" t="s">
        <v>144</v>
      </c>
      <c r="D216" s="466"/>
      <c r="E216" s="466"/>
      <c r="F216" s="466"/>
      <c r="G216" s="466"/>
      <c r="H216" s="466"/>
      <c r="I216" s="466"/>
      <c r="J216" s="466"/>
      <c r="K216" s="466"/>
      <c r="L216" s="466"/>
      <c r="M216" s="466"/>
      <c r="N216" s="466"/>
      <c r="O216" s="466"/>
      <c r="P216" s="466"/>
      <c r="Q216" s="466"/>
    </row>
    <row r="217" spans="1:17">
      <c r="A217" s="484"/>
      <c r="B217" s="480" t="s">
        <v>300</v>
      </c>
      <c r="C217" s="367" t="s">
        <v>143</v>
      </c>
      <c r="D217" s="462"/>
      <c r="E217" s="462"/>
      <c r="F217" s="462"/>
      <c r="G217" s="462"/>
      <c r="H217" s="462"/>
      <c r="I217" s="462"/>
      <c r="J217" s="462"/>
      <c r="K217" s="462"/>
      <c r="L217" s="462"/>
      <c r="M217" s="462"/>
      <c r="N217" s="462"/>
      <c r="O217" s="462"/>
      <c r="P217" s="462"/>
      <c r="Q217" s="462"/>
    </row>
    <row r="218" spans="1:17">
      <c r="A218" s="484"/>
      <c r="B218" s="480" t="s">
        <v>300</v>
      </c>
      <c r="C218" s="367" t="s">
        <v>142</v>
      </c>
      <c r="D218" s="466"/>
      <c r="E218" s="466"/>
      <c r="F218" s="466"/>
      <c r="G218" s="466"/>
      <c r="H218" s="466"/>
      <c r="I218" s="466"/>
      <c r="J218" s="466"/>
      <c r="K218" s="466"/>
      <c r="L218" s="466"/>
      <c r="M218" s="466"/>
      <c r="N218" s="466"/>
      <c r="O218" s="466"/>
      <c r="P218" s="466"/>
      <c r="Q218" s="466"/>
    </row>
    <row r="219" spans="1:17">
      <c r="A219" s="484"/>
      <c r="B219" s="480" t="s">
        <v>300</v>
      </c>
      <c r="C219" s="367" t="s">
        <v>141</v>
      </c>
      <c r="D219" s="463">
        <v>14408.108822226524</v>
      </c>
      <c r="E219" s="463">
        <v>-4821.8197784000076</v>
      </c>
      <c r="F219" s="464">
        <v>-0.25074558926042539</v>
      </c>
      <c r="G219" s="469">
        <v>2.1102032344981252</v>
      </c>
      <c r="H219" s="469">
        <v>-1.3607688948900938</v>
      </c>
      <c r="I219" s="470">
        <v>6.7019150600866961</v>
      </c>
      <c r="J219" s="470">
        <v>7.9698961168368498E-3</v>
      </c>
      <c r="K219" s="464">
        <v>1.1906126987318022E-3</v>
      </c>
      <c r="L219" s="465">
        <v>96561.921503047939</v>
      </c>
      <c r="M219" s="465">
        <v>-32162.166056601724</v>
      </c>
      <c r="N219" s="464">
        <v>-0.24985351744441806</v>
      </c>
      <c r="O219" s="463">
        <v>14408.108822226524</v>
      </c>
      <c r="P219" s="463">
        <v>-4820.8040294223465</v>
      </c>
      <c r="Q219" s="464">
        <v>-0.25070601061094128</v>
      </c>
    </row>
    <row r="220" spans="1:17">
      <c r="A220" s="484"/>
      <c r="B220" s="480" t="s">
        <v>300</v>
      </c>
      <c r="C220" s="367" t="s">
        <v>140</v>
      </c>
      <c r="D220" s="466"/>
      <c r="E220" s="466"/>
      <c r="F220" s="466"/>
      <c r="G220" s="466"/>
      <c r="H220" s="466"/>
      <c r="I220" s="466"/>
      <c r="J220" s="466"/>
      <c r="K220" s="466"/>
      <c r="L220" s="466"/>
      <c r="M220" s="466"/>
      <c r="N220" s="466"/>
      <c r="O220" s="466"/>
      <c r="P220" s="466"/>
      <c r="Q220" s="466"/>
    </row>
    <row r="221" spans="1:17">
      <c r="A221" s="484"/>
      <c r="B221" s="480" t="s">
        <v>300</v>
      </c>
      <c r="C221" s="367" t="s">
        <v>139</v>
      </c>
      <c r="D221" s="462"/>
      <c r="E221" s="462"/>
      <c r="F221" s="462"/>
      <c r="G221" s="462"/>
      <c r="H221" s="462"/>
      <c r="I221" s="462"/>
      <c r="J221" s="462"/>
      <c r="K221" s="462"/>
      <c r="L221" s="462"/>
      <c r="M221" s="462"/>
      <c r="N221" s="462"/>
      <c r="O221" s="462"/>
      <c r="P221" s="462"/>
      <c r="Q221" s="462"/>
    </row>
    <row r="222" spans="1:17">
      <c r="A222" s="484"/>
      <c r="B222" s="480" t="s">
        <v>300</v>
      </c>
      <c r="C222" s="367" t="s">
        <v>138</v>
      </c>
      <c r="D222" s="466"/>
      <c r="E222" s="466"/>
      <c r="F222" s="466"/>
      <c r="G222" s="466"/>
      <c r="H222" s="466"/>
      <c r="I222" s="466"/>
      <c r="J222" s="466"/>
      <c r="K222" s="466"/>
      <c r="L222" s="466"/>
      <c r="M222" s="466"/>
      <c r="N222" s="466"/>
      <c r="O222" s="466"/>
      <c r="P222" s="466"/>
      <c r="Q222" s="466"/>
    </row>
    <row r="223" spans="1:17">
      <c r="A223" s="484"/>
      <c r="B223" s="480" t="s">
        <v>300</v>
      </c>
      <c r="C223" s="367" t="s">
        <v>137</v>
      </c>
      <c r="D223" s="462"/>
      <c r="E223" s="462"/>
      <c r="F223" s="462"/>
      <c r="G223" s="462"/>
      <c r="H223" s="462"/>
      <c r="I223" s="462"/>
      <c r="J223" s="462"/>
      <c r="K223" s="462"/>
      <c r="L223" s="462"/>
      <c r="M223" s="462"/>
      <c r="N223" s="462"/>
      <c r="O223" s="462"/>
      <c r="P223" s="462"/>
      <c r="Q223" s="462"/>
    </row>
    <row r="224" spans="1:17">
      <c r="A224" s="484"/>
      <c r="B224" s="480" t="s">
        <v>300</v>
      </c>
      <c r="C224" s="367" t="s">
        <v>136</v>
      </c>
      <c r="D224" s="466"/>
      <c r="E224" s="466"/>
      <c r="F224" s="466"/>
      <c r="G224" s="466"/>
      <c r="H224" s="466"/>
      <c r="I224" s="466"/>
      <c r="J224" s="466"/>
      <c r="K224" s="466"/>
      <c r="L224" s="466"/>
      <c r="M224" s="466"/>
      <c r="N224" s="466"/>
      <c r="O224" s="466"/>
      <c r="P224" s="466"/>
      <c r="Q224" s="466"/>
    </row>
    <row r="225" spans="1:17">
      <c r="A225" s="484"/>
      <c r="B225" s="480" t="s">
        <v>300</v>
      </c>
      <c r="C225" s="367" t="s">
        <v>135</v>
      </c>
      <c r="D225" s="462"/>
      <c r="E225" s="462"/>
      <c r="F225" s="462"/>
      <c r="G225" s="462"/>
      <c r="H225" s="462"/>
      <c r="I225" s="462"/>
      <c r="J225" s="462"/>
      <c r="K225" s="462"/>
      <c r="L225" s="462"/>
      <c r="M225" s="462"/>
      <c r="N225" s="462"/>
      <c r="O225" s="462"/>
      <c r="P225" s="462"/>
      <c r="Q225" s="462"/>
    </row>
    <row r="226" spans="1:17">
      <c r="A226" s="484"/>
      <c r="B226" s="480" t="s">
        <v>300</v>
      </c>
      <c r="C226" s="367" t="s">
        <v>134</v>
      </c>
      <c r="D226" s="466"/>
      <c r="E226" s="466"/>
      <c r="F226" s="466"/>
      <c r="G226" s="466"/>
      <c r="H226" s="466"/>
      <c r="I226" s="466"/>
      <c r="J226" s="466"/>
      <c r="K226" s="466"/>
      <c r="L226" s="466"/>
      <c r="M226" s="466"/>
      <c r="N226" s="466"/>
      <c r="O226" s="466"/>
      <c r="P226" s="466"/>
      <c r="Q226" s="466"/>
    </row>
    <row r="227" spans="1:17">
      <c r="A227" s="484"/>
      <c r="B227" s="480" t="s">
        <v>300</v>
      </c>
      <c r="C227" s="367" t="s">
        <v>301</v>
      </c>
      <c r="D227" s="462"/>
      <c r="E227" s="462"/>
      <c r="F227" s="462"/>
      <c r="G227" s="462"/>
      <c r="H227" s="462"/>
      <c r="I227" s="462"/>
      <c r="J227" s="462"/>
      <c r="K227" s="462"/>
      <c r="L227" s="462"/>
      <c r="M227" s="462"/>
      <c r="N227" s="462"/>
      <c r="O227" s="462"/>
      <c r="P227" s="462"/>
      <c r="Q227" s="462"/>
    </row>
    <row r="228" spans="1:17">
      <c r="A228" s="484"/>
      <c r="B228" s="480" t="s">
        <v>300</v>
      </c>
      <c r="C228" s="367" t="s">
        <v>132</v>
      </c>
      <c r="D228" s="466"/>
      <c r="E228" s="466"/>
      <c r="F228" s="466"/>
      <c r="G228" s="466"/>
      <c r="H228" s="466"/>
      <c r="I228" s="466"/>
      <c r="J228" s="466"/>
      <c r="K228" s="466"/>
      <c r="L228" s="466"/>
      <c r="M228" s="466"/>
      <c r="N228" s="466"/>
      <c r="O228" s="466"/>
      <c r="P228" s="466"/>
      <c r="Q228" s="466"/>
    </row>
    <row r="229" spans="1:17">
      <c r="A229" s="484"/>
      <c r="B229" s="480" t="s">
        <v>300</v>
      </c>
      <c r="C229" s="367" t="s">
        <v>131</v>
      </c>
      <c r="D229" s="462"/>
      <c r="E229" s="462"/>
      <c r="F229" s="462"/>
      <c r="G229" s="462"/>
      <c r="H229" s="462"/>
      <c r="I229" s="462"/>
      <c r="J229" s="462"/>
      <c r="K229" s="462"/>
      <c r="L229" s="462"/>
      <c r="M229" s="462"/>
      <c r="N229" s="462"/>
      <c r="O229" s="462"/>
      <c r="P229" s="462"/>
      <c r="Q229" s="462"/>
    </row>
    <row r="230" spans="1:17">
      <c r="A230" s="484"/>
      <c r="B230" s="485" t="s">
        <v>300</v>
      </c>
      <c r="C230" s="367" t="s">
        <v>130</v>
      </c>
      <c r="D230" s="463">
        <v>296.50204069912434</v>
      </c>
      <c r="E230" s="463">
        <v>80.528386160731316</v>
      </c>
      <c r="F230" s="467">
        <v>0.37286208048313602</v>
      </c>
      <c r="G230" s="471">
        <v>4.3425516355997298E-2</v>
      </c>
      <c r="H230" s="471">
        <v>4.4426084547969993E-3</v>
      </c>
      <c r="I230" s="472">
        <v>4.2020527528770435</v>
      </c>
      <c r="J230" s="472">
        <v>0.11538817403768675</v>
      </c>
      <c r="K230" s="467">
        <v>2.8235293553369595E-2</v>
      </c>
      <c r="L230" s="468">
        <v>1245.9172163534165</v>
      </c>
      <c r="M230" s="468">
        <v>363.3053323888779</v>
      </c>
      <c r="N230" s="467">
        <v>0.41162524433386705</v>
      </c>
      <c r="O230" s="463">
        <v>308.2309193611145</v>
      </c>
      <c r="P230" s="463">
        <v>77.859021186828613</v>
      </c>
      <c r="Q230" s="467">
        <v>0.33797100168843092</v>
      </c>
    </row>
    <row r="231" spans="1:17">
      <c r="A231" s="484" t="s">
        <v>83</v>
      </c>
      <c r="B231" s="480" t="s">
        <v>243</v>
      </c>
      <c r="C231" s="367" t="s">
        <v>148</v>
      </c>
      <c r="D231" s="462"/>
      <c r="E231" s="462"/>
      <c r="F231" s="462"/>
      <c r="G231" s="462"/>
      <c r="H231" s="462"/>
      <c r="I231" s="462"/>
      <c r="J231" s="462"/>
      <c r="K231" s="462"/>
      <c r="L231" s="462"/>
      <c r="M231" s="462"/>
      <c r="N231" s="462"/>
      <c r="O231" s="462"/>
      <c r="P231" s="462"/>
      <c r="Q231" s="462"/>
    </row>
    <row r="232" spans="1:17">
      <c r="A232" s="484"/>
      <c r="B232" s="480"/>
      <c r="C232" s="367" t="s">
        <v>147</v>
      </c>
      <c r="D232" s="466"/>
      <c r="E232" s="466"/>
      <c r="F232" s="466"/>
      <c r="G232" s="466"/>
      <c r="H232" s="466"/>
      <c r="I232" s="466"/>
      <c r="J232" s="466"/>
      <c r="K232" s="466"/>
      <c r="L232" s="466"/>
      <c r="M232" s="466"/>
      <c r="N232" s="466"/>
      <c r="O232" s="466"/>
      <c r="P232" s="466"/>
      <c r="Q232" s="466"/>
    </row>
    <row r="233" spans="1:17">
      <c r="A233" s="484"/>
      <c r="B233" s="480"/>
      <c r="C233" s="367" t="s">
        <v>146</v>
      </c>
      <c r="D233" s="462"/>
      <c r="E233" s="462"/>
      <c r="F233" s="462"/>
      <c r="G233" s="462"/>
      <c r="H233" s="462"/>
      <c r="I233" s="462"/>
      <c r="J233" s="462"/>
      <c r="K233" s="462"/>
      <c r="L233" s="462"/>
      <c r="M233" s="462"/>
      <c r="N233" s="462"/>
      <c r="O233" s="462"/>
      <c r="P233" s="462"/>
      <c r="Q233" s="462"/>
    </row>
    <row r="234" spans="1:17">
      <c r="A234" s="484"/>
      <c r="B234" s="480"/>
      <c r="C234" s="367" t="s">
        <v>145</v>
      </c>
      <c r="D234" s="466"/>
      <c r="E234" s="466"/>
      <c r="F234" s="466"/>
      <c r="G234" s="466"/>
      <c r="H234" s="466"/>
      <c r="I234" s="466"/>
      <c r="J234" s="466"/>
      <c r="K234" s="466"/>
      <c r="L234" s="466"/>
      <c r="M234" s="466"/>
      <c r="N234" s="466"/>
      <c r="O234" s="466"/>
      <c r="P234" s="466"/>
      <c r="Q234" s="466"/>
    </row>
    <row r="235" spans="1:17">
      <c r="A235" s="484"/>
      <c r="B235" s="480"/>
      <c r="C235" s="367" t="s">
        <v>144</v>
      </c>
      <c r="D235" s="462"/>
      <c r="E235" s="462"/>
      <c r="F235" s="462"/>
      <c r="G235" s="462"/>
      <c r="H235" s="462"/>
      <c r="I235" s="462"/>
      <c r="J235" s="462"/>
      <c r="K235" s="462"/>
      <c r="L235" s="462"/>
      <c r="M235" s="462"/>
      <c r="N235" s="462"/>
      <c r="O235" s="462"/>
      <c r="P235" s="462"/>
      <c r="Q235" s="462"/>
    </row>
    <row r="236" spans="1:17">
      <c r="A236" s="484"/>
      <c r="B236" s="480"/>
      <c r="C236" s="367" t="s">
        <v>143</v>
      </c>
      <c r="D236" s="466"/>
      <c r="E236" s="466"/>
      <c r="F236" s="466"/>
      <c r="G236" s="466"/>
      <c r="H236" s="466"/>
      <c r="I236" s="466"/>
      <c r="J236" s="466"/>
      <c r="K236" s="466"/>
      <c r="L236" s="466"/>
      <c r="M236" s="466"/>
      <c r="N236" s="466"/>
      <c r="O236" s="466"/>
      <c r="P236" s="466"/>
      <c r="Q236" s="466"/>
    </row>
    <row r="237" spans="1:17">
      <c r="A237" s="484"/>
      <c r="B237" s="480"/>
      <c r="C237" s="367" t="s">
        <v>142</v>
      </c>
      <c r="D237" s="462"/>
      <c r="E237" s="462"/>
      <c r="F237" s="462"/>
      <c r="G237" s="462"/>
      <c r="H237" s="462"/>
      <c r="I237" s="462"/>
      <c r="J237" s="462"/>
      <c r="K237" s="462"/>
      <c r="L237" s="462"/>
      <c r="M237" s="462"/>
      <c r="N237" s="462"/>
      <c r="O237" s="462"/>
      <c r="P237" s="462"/>
      <c r="Q237" s="462"/>
    </row>
    <row r="238" spans="1:17">
      <c r="A238" s="484"/>
      <c r="B238" s="480"/>
      <c r="C238" s="367" t="s">
        <v>141</v>
      </c>
      <c r="D238" s="463">
        <v>5218.4905678033829</v>
      </c>
      <c r="E238" s="463">
        <v>-2173.0431969165802</v>
      </c>
      <c r="F238" s="467">
        <v>-0.29399083682585442</v>
      </c>
      <c r="G238" s="471">
        <v>0.16149750699343313</v>
      </c>
      <c r="H238" s="471">
        <v>-0.46225353069098218</v>
      </c>
      <c r="I238" s="472">
        <v>6.4487416399761024</v>
      </c>
      <c r="J238" s="472">
        <v>-0.33348346503100501</v>
      </c>
      <c r="K238" s="467">
        <v>-4.9170214769899696E-2</v>
      </c>
      <c r="L238" s="468">
        <v>33652.697422416211</v>
      </c>
      <c r="M238" s="468">
        <v>-16478.348441175222</v>
      </c>
      <c r="N238" s="467">
        <v>-0.32870545900864429</v>
      </c>
      <c r="O238" s="463">
        <v>4341.1766983270645</v>
      </c>
      <c r="P238" s="463">
        <v>-2586.1488983631134</v>
      </c>
      <c r="Q238" s="467">
        <v>-0.37332573188111084</v>
      </c>
    </row>
    <row r="239" spans="1:17">
      <c r="A239" s="484"/>
      <c r="B239" s="480"/>
      <c r="C239" s="367" t="s">
        <v>140</v>
      </c>
      <c r="D239" s="462"/>
      <c r="E239" s="462"/>
      <c r="F239" s="462"/>
      <c r="G239" s="462"/>
      <c r="H239" s="462"/>
      <c r="I239" s="462"/>
      <c r="J239" s="462"/>
      <c r="K239" s="462"/>
      <c r="L239" s="462"/>
      <c r="M239" s="462"/>
      <c r="N239" s="462"/>
      <c r="O239" s="462"/>
      <c r="P239" s="462"/>
      <c r="Q239" s="462"/>
    </row>
    <row r="240" spans="1:17">
      <c r="A240" s="484"/>
      <c r="B240" s="480"/>
      <c r="C240" s="367" t="s">
        <v>139</v>
      </c>
      <c r="D240" s="466"/>
      <c r="E240" s="466"/>
      <c r="F240" s="466"/>
      <c r="G240" s="466"/>
      <c r="H240" s="466"/>
      <c r="I240" s="466"/>
      <c r="J240" s="466"/>
      <c r="K240" s="466"/>
      <c r="L240" s="466"/>
      <c r="M240" s="466"/>
      <c r="N240" s="466"/>
      <c r="O240" s="466"/>
      <c r="P240" s="466"/>
      <c r="Q240" s="466"/>
    </row>
    <row r="241" spans="1:17">
      <c r="A241" s="484"/>
      <c r="B241" s="480"/>
      <c r="C241" s="367" t="s">
        <v>138</v>
      </c>
      <c r="D241" s="462"/>
      <c r="E241" s="462"/>
      <c r="F241" s="462"/>
      <c r="G241" s="462"/>
      <c r="H241" s="462"/>
      <c r="I241" s="462"/>
      <c r="J241" s="462"/>
      <c r="K241" s="462"/>
      <c r="L241" s="462"/>
      <c r="M241" s="462"/>
      <c r="N241" s="462"/>
      <c r="O241" s="462"/>
      <c r="P241" s="462"/>
      <c r="Q241" s="462"/>
    </row>
    <row r="242" spans="1:17">
      <c r="A242" s="484"/>
      <c r="B242" s="480"/>
      <c r="C242" s="367" t="s">
        <v>137</v>
      </c>
      <c r="D242" s="466"/>
      <c r="E242" s="466"/>
      <c r="F242" s="466"/>
      <c r="G242" s="466"/>
      <c r="H242" s="466"/>
      <c r="I242" s="466"/>
      <c r="J242" s="466"/>
      <c r="K242" s="466"/>
      <c r="L242" s="466"/>
      <c r="M242" s="466"/>
      <c r="N242" s="466"/>
      <c r="O242" s="466"/>
      <c r="P242" s="466"/>
      <c r="Q242" s="466"/>
    </row>
    <row r="243" spans="1:17">
      <c r="A243" s="484"/>
      <c r="B243" s="480"/>
      <c r="C243" s="367" t="s">
        <v>136</v>
      </c>
      <c r="D243" s="462"/>
      <c r="E243" s="462"/>
      <c r="F243" s="462"/>
      <c r="G243" s="462"/>
      <c r="H243" s="462"/>
      <c r="I243" s="462"/>
      <c r="J243" s="462"/>
      <c r="K243" s="462"/>
      <c r="L243" s="462"/>
      <c r="M243" s="462"/>
      <c r="N243" s="462"/>
      <c r="O243" s="462"/>
      <c r="P243" s="462"/>
      <c r="Q243" s="462"/>
    </row>
    <row r="244" spans="1:17">
      <c r="A244" s="484"/>
      <c r="B244" s="480"/>
      <c r="C244" s="367" t="s">
        <v>135</v>
      </c>
      <c r="D244" s="466"/>
      <c r="E244" s="466"/>
      <c r="F244" s="466"/>
      <c r="G244" s="466"/>
      <c r="H244" s="466"/>
      <c r="I244" s="466"/>
      <c r="J244" s="466"/>
      <c r="K244" s="466"/>
      <c r="L244" s="466"/>
      <c r="M244" s="466"/>
      <c r="N244" s="466"/>
      <c r="O244" s="466"/>
      <c r="P244" s="466"/>
      <c r="Q244" s="466"/>
    </row>
    <row r="245" spans="1:17">
      <c r="A245" s="484"/>
      <c r="B245" s="480"/>
      <c r="C245" s="367" t="s">
        <v>134</v>
      </c>
      <c r="D245" s="462"/>
      <c r="E245" s="462"/>
      <c r="F245" s="462"/>
      <c r="G245" s="462"/>
      <c r="H245" s="462"/>
      <c r="I245" s="462"/>
      <c r="J245" s="462"/>
      <c r="K245" s="462"/>
      <c r="L245" s="462"/>
      <c r="M245" s="462"/>
      <c r="N245" s="462"/>
      <c r="O245" s="462"/>
      <c r="P245" s="462"/>
      <c r="Q245" s="462"/>
    </row>
    <row r="246" spans="1:17">
      <c r="A246" s="484"/>
      <c r="B246" s="480"/>
      <c r="C246" s="367" t="s">
        <v>301</v>
      </c>
      <c r="D246" s="466"/>
      <c r="E246" s="466"/>
      <c r="F246" s="466"/>
      <c r="G246" s="466"/>
      <c r="H246" s="466"/>
      <c r="I246" s="466"/>
      <c r="J246" s="466"/>
      <c r="K246" s="466"/>
      <c r="L246" s="466"/>
      <c r="M246" s="466"/>
      <c r="N246" s="466"/>
      <c r="O246" s="466"/>
      <c r="P246" s="466"/>
      <c r="Q246" s="466"/>
    </row>
    <row r="247" spans="1:17">
      <c r="A247" s="484"/>
      <c r="B247" s="480"/>
      <c r="C247" s="367" t="s">
        <v>132</v>
      </c>
      <c r="D247" s="462"/>
      <c r="E247" s="462"/>
      <c r="F247" s="462"/>
      <c r="G247" s="462"/>
      <c r="H247" s="462"/>
      <c r="I247" s="462"/>
      <c r="J247" s="462"/>
      <c r="K247" s="462"/>
      <c r="L247" s="462"/>
      <c r="M247" s="462"/>
      <c r="N247" s="462"/>
      <c r="O247" s="462"/>
      <c r="P247" s="462"/>
      <c r="Q247" s="462"/>
    </row>
    <row r="248" spans="1:17">
      <c r="A248" s="484"/>
      <c r="B248" s="480"/>
      <c r="C248" s="367" t="s">
        <v>131</v>
      </c>
      <c r="D248" s="466"/>
      <c r="E248" s="466"/>
      <c r="F248" s="466"/>
      <c r="G248" s="466"/>
      <c r="H248" s="466"/>
      <c r="I248" s="466"/>
      <c r="J248" s="466"/>
      <c r="K248" s="466"/>
      <c r="L248" s="466"/>
      <c r="M248" s="466"/>
      <c r="N248" s="466"/>
      <c r="O248" s="466"/>
      <c r="P248" s="466"/>
      <c r="Q248" s="466"/>
    </row>
    <row r="249" spans="1:17">
      <c r="A249" s="484"/>
      <c r="B249" s="485"/>
      <c r="C249" s="367" t="s">
        <v>130</v>
      </c>
      <c r="D249" s="463">
        <v>2864.6265630424023</v>
      </c>
      <c r="E249" s="463">
        <v>-256.84376352280378</v>
      </c>
      <c r="F249" s="464">
        <v>-8.2282942540552267E-2</v>
      </c>
      <c r="G249" s="469">
        <v>8.8652080977747044E-2</v>
      </c>
      <c r="H249" s="469">
        <v>-0.17476014404506904</v>
      </c>
      <c r="I249" s="470">
        <v>4.0700895814605138</v>
      </c>
      <c r="J249" s="470">
        <v>0.14951135562429974</v>
      </c>
      <c r="K249" s="464">
        <v>3.8135026777181745E-2</v>
      </c>
      <c r="L249" s="465">
        <v>11659.28672901392</v>
      </c>
      <c r="M249" s="465">
        <v>-578.68186591148333</v>
      </c>
      <c r="N249" s="464">
        <v>-4.7285777980459895E-2</v>
      </c>
      <c r="O249" s="463">
        <v>2000.6448333263397</v>
      </c>
      <c r="P249" s="463">
        <v>-616.3239471912384</v>
      </c>
      <c r="Q249" s="464">
        <v>-0.23551062274015483</v>
      </c>
    </row>
    <row r="250" spans="1:17">
      <c r="A250" s="484"/>
      <c r="B250" s="480" t="s">
        <v>242</v>
      </c>
      <c r="C250" s="367" t="s">
        <v>148</v>
      </c>
      <c r="D250" s="466"/>
      <c r="E250" s="466"/>
      <c r="F250" s="466"/>
      <c r="G250" s="466"/>
      <c r="H250" s="466"/>
      <c r="I250" s="466"/>
      <c r="J250" s="466"/>
      <c r="K250" s="466"/>
      <c r="L250" s="466"/>
      <c r="M250" s="466"/>
      <c r="N250" s="466"/>
      <c r="O250" s="466"/>
      <c r="P250" s="466"/>
      <c r="Q250" s="466"/>
    </row>
    <row r="251" spans="1:17">
      <c r="A251" s="484"/>
      <c r="B251" s="480"/>
      <c r="C251" s="367" t="s">
        <v>147</v>
      </c>
      <c r="D251" s="462"/>
      <c r="E251" s="462"/>
      <c r="F251" s="462"/>
      <c r="G251" s="462"/>
      <c r="H251" s="462"/>
      <c r="I251" s="462"/>
      <c r="J251" s="462"/>
      <c r="K251" s="462"/>
      <c r="L251" s="462"/>
      <c r="M251" s="462"/>
      <c r="N251" s="462"/>
      <c r="O251" s="462"/>
      <c r="P251" s="462"/>
      <c r="Q251" s="462"/>
    </row>
    <row r="252" spans="1:17">
      <c r="A252" s="484"/>
      <c r="B252" s="480"/>
      <c r="C252" s="367" t="s">
        <v>146</v>
      </c>
      <c r="D252" s="466"/>
      <c r="E252" s="466"/>
      <c r="F252" s="466"/>
      <c r="G252" s="466"/>
      <c r="H252" s="466"/>
      <c r="I252" s="466"/>
      <c r="J252" s="466"/>
      <c r="K252" s="466"/>
      <c r="L252" s="466"/>
      <c r="M252" s="466"/>
      <c r="N252" s="466"/>
      <c r="O252" s="466"/>
      <c r="P252" s="466"/>
      <c r="Q252" s="466"/>
    </row>
    <row r="253" spans="1:17">
      <c r="A253" s="484"/>
      <c r="B253" s="480"/>
      <c r="C253" s="367" t="s">
        <v>145</v>
      </c>
      <c r="D253" s="462"/>
      <c r="E253" s="462"/>
      <c r="F253" s="462"/>
      <c r="G253" s="462"/>
      <c r="H253" s="462"/>
      <c r="I253" s="462"/>
      <c r="J253" s="462"/>
      <c r="K253" s="462"/>
      <c r="L253" s="462"/>
      <c r="M253" s="462"/>
      <c r="N253" s="462"/>
      <c r="O253" s="462"/>
      <c r="P253" s="462"/>
      <c r="Q253" s="462"/>
    </row>
    <row r="254" spans="1:17">
      <c r="A254" s="484"/>
      <c r="B254" s="480"/>
      <c r="C254" s="367" t="s">
        <v>144</v>
      </c>
      <c r="D254" s="466"/>
      <c r="E254" s="466"/>
      <c r="F254" s="466"/>
      <c r="G254" s="466"/>
      <c r="H254" s="466"/>
      <c r="I254" s="466"/>
      <c r="J254" s="466"/>
      <c r="K254" s="466"/>
      <c r="L254" s="466"/>
      <c r="M254" s="466"/>
      <c r="N254" s="466"/>
      <c r="O254" s="466"/>
      <c r="P254" s="466"/>
      <c r="Q254" s="466"/>
    </row>
    <row r="255" spans="1:17">
      <c r="A255" s="484"/>
      <c r="B255" s="480"/>
      <c r="C255" s="367" t="s">
        <v>143</v>
      </c>
      <c r="D255" s="462"/>
      <c r="E255" s="462"/>
      <c r="F255" s="462"/>
      <c r="G255" s="462"/>
      <c r="H255" s="462"/>
      <c r="I255" s="462"/>
      <c r="J255" s="462"/>
      <c r="K255" s="462"/>
      <c r="L255" s="462"/>
      <c r="M255" s="462"/>
      <c r="N255" s="462"/>
      <c r="O255" s="462"/>
      <c r="P255" s="462"/>
      <c r="Q255" s="462"/>
    </row>
    <row r="256" spans="1:17">
      <c r="A256" s="484"/>
      <c r="B256" s="480"/>
      <c r="C256" s="367" t="s">
        <v>142</v>
      </c>
      <c r="D256" s="466"/>
      <c r="E256" s="466"/>
      <c r="F256" s="466"/>
      <c r="G256" s="466"/>
      <c r="H256" s="466"/>
      <c r="I256" s="466"/>
      <c r="J256" s="466"/>
      <c r="K256" s="466"/>
      <c r="L256" s="466"/>
      <c r="M256" s="466"/>
      <c r="N256" s="466"/>
      <c r="O256" s="466"/>
      <c r="P256" s="466"/>
      <c r="Q256" s="466"/>
    </row>
    <row r="257" spans="1:17">
      <c r="A257" s="484"/>
      <c r="B257" s="480"/>
      <c r="C257" s="367" t="s">
        <v>141</v>
      </c>
      <c r="D257" s="463">
        <v>88530.264006432</v>
      </c>
      <c r="E257" s="463">
        <v>-2597.0741231012798</v>
      </c>
      <c r="F257" s="464">
        <v>-2.8499396299820144E-2</v>
      </c>
      <c r="G257" s="469">
        <v>0.48251832791647664</v>
      </c>
      <c r="H257" s="469">
        <v>-6.6314438162318745E-2</v>
      </c>
      <c r="I257" s="470">
        <v>6.8167230154271996</v>
      </c>
      <c r="J257" s="470">
        <v>5.6316439666860063E-2</v>
      </c>
      <c r="K257" s="464">
        <v>8.3303332478233648E-3</v>
      </c>
      <c r="L257" s="465">
        <v>603486.28821449121</v>
      </c>
      <c r="M257" s="465">
        <v>-12571.567707941518</v>
      </c>
      <c r="N257" s="464">
        <v>-2.0406472520536113E-2</v>
      </c>
      <c r="O257" s="463">
        <v>74590.002172525827</v>
      </c>
      <c r="P257" s="463">
        <v>-5396.0553177166439</v>
      </c>
      <c r="Q257" s="464">
        <v>-6.7462448919612159E-2</v>
      </c>
    </row>
    <row r="258" spans="1:17">
      <c r="A258" s="484"/>
      <c r="B258" s="480"/>
      <c r="C258" s="367" t="s">
        <v>140</v>
      </c>
      <c r="D258" s="466"/>
      <c r="E258" s="466"/>
      <c r="F258" s="466"/>
      <c r="G258" s="466"/>
      <c r="H258" s="466"/>
      <c r="I258" s="466"/>
      <c r="J258" s="466"/>
      <c r="K258" s="466"/>
      <c r="L258" s="466"/>
      <c r="M258" s="466"/>
      <c r="N258" s="466"/>
      <c r="O258" s="466"/>
      <c r="P258" s="466"/>
      <c r="Q258" s="466"/>
    </row>
    <row r="259" spans="1:17">
      <c r="A259" s="484"/>
      <c r="B259" s="480"/>
      <c r="C259" s="367" t="s">
        <v>139</v>
      </c>
      <c r="D259" s="462"/>
      <c r="E259" s="462"/>
      <c r="F259" s="462"/>
      <c r="G259" s="462"/>
      <c r="H259" s="462"/>
      <c r="I259" s="462"/>
      <c r="J259" s="462"/>
      <c r="K259" s="462"/>
      <c r="L259" s="462"/>
      <c r="M259" s="462"/>
      <c r="N259" s="462"/>
      <c r="O259" s="462"/>
      <c r="P259" s="462"/>
      <c r="Q259" s="462"/>
    </row>
    <row r="260" spans="1:17">
      <c r="A260" s="484"/>
      <c r="B260" s="480"/>
      <c r="C260" s="367" t="s">
        <v>138</v>
      </c>
      <c r="D260" s="466"/>
      <c r="E260" s="466"/>
      <c r="F260" s="466"/>
      <c r="G260" s="466"/>
      <c r="H260" s="466"/>
      <c r="I260" s="466"/>
      <c r="J260" s="466"/>
      <c r="K260" s="466"/>
      <c r="L260" s="466"/>
      <c r="M260" s="466"/>
      <c r="N260" s="466"/>
      <c r="O260" s="466"/>
      <c r="P260" s="466"/>
      <c r="Q260" s="466"/>
    </row>
    <row r="261" spans="1:17">
      <c r="A261" s="484"/>
      <c r="B261" s="480"/>
      <c r="C261" s="367" t="s">
        <v>137</v>
      </c>
      <c r="D261" s="462"/>
      <c r="E261" s="462"/>
      <c r="F261" s="462"/>
      <c r="G261" s="462"/>
      <c r="H261" s="462"/>
      <c r="I261" s="462"/>
      <c r="J261" s="462"/>
      <c r="K261" s="462"/>
      <c r="L261" s="462"/>
      <c r="M261" s="462"/>
      <c r="N261" s="462"/>
      <c r="O261" s="462"/>
      <c r="P261" s="462"/>
      <c r="Q261" s="462"/>
    </row>
    <row r="262" spans="1:17">
      <c r="A262" s="484"/>
      <c r="B262" s="480"/>
      <c r="C262" s="367" t="s">
        <v>136</v>
      </c>
      <c r="D262" s="466"/>
      <c r="E262" s="466"/>
      <c r="F262" s="466"/>
      <c r="G262" s="466"/>
      <c r="H262" s="466"/>
      <c r="I262" s="466"/>
      <c r="J262" s="466"/>
      <c r="K262" s="466"/>
      <c r="L262" s="466"/>
      <c r="M262" s="466"/>
      <c r="N262" s="466"/>
      <c r="O262" s="466"/>
      <c r="P262" s="466"/>
      <c r="Q262" s="466"/>
    </row>
    <row r="263" spans="1:17">
      <c r="A263" s="484"/>
      <c r="B263" s="480"/>
      <c r="C263" s="367" t="s">
        <v>135</v>
      </c>
      <c r="D263" s="462"/>
      <c r="E263" s="462"/>
      <c r="F263" s="462"/>
      <c r="G263" s="462"/>
      <c r="H263" s="462"/>
      <c r="I263" s="462"/>
      <c r="J263" s="462"/>
      <c r="K263" s="462"/>
      <c r="L263" s="462"/>
      <c r="M263" s="462"/>
      <c r="N263" s="462"/>
      <c r="O263" s="462"/>
      <c r="P263" s="462"/>
      <c r="Q263" s="462"/>
    </row>
    <row r="264" spans="1:17">
      <c r="A264" s="484"/>
      <c r="B264" s="480"/>
      <c r="C264" s="367" t="s">
        <v>134</v>
      </c>
      <c r="D264" s="466"/>
      <c r="E264" s="466"/>
      <c r="F264" s="466"/>
      <c r="G264" s="466"/>
      <c r="H264" s="466"/>
      <c r="I264" s="466"/>
      <c r="J264" s="466"/>
      <c r="K264" s="466"/>
      <c r="L264" s="466"/>
      <c r="M264" s="466"/>
      <c r="N264" s="466"/>
      <c r="O264" s="466"/>
      <c r="P264" s="466"/>
      <c r="Q264" s="466"/>
    </row>
    <row r="265" spans="1:17">
      <c r="A265" s="484"/>
      <c r="B265" s="480"/>
      <c r="C265" s="367" t="s">
        <v>301</v>
      </c>
      <c r="D265" s="462"/>
      <c r="E265" s="462"/>
      <c r="F265" s="462"/>
      <c r="G265" s="462"/>
      <c r="H265" s="462"/>
      <c r="I265" s="462"/>
      <c r="J265" s="462"/>
      <c r="K265" s="462"/>
      <c r="L265" s="462"/>
      <c r="M265" s="462"/>
      <c r="N265" s="462"/>
      <c r="O265" s="462"/>
      <c r="P265" s="462"/>
      <c r="Q265" s="462"/>
    </row>
    <row r="266" spans="1:17">
      <c r="A266" s="484"/>
      <c r="B266" s="480"/>
      <c r="C266" s="367" t="s">
        <v>132</v>
      </c>
      <c r="D266" s="466"/>
      <c r="E266" s="466"/>
      <c r="F266" s="466"/>
      <c r="G266" s="466"/>
      <c r="H266" s="466"/>
      <c r="I266" s="466"/>
      <c r="J266" s="466"/>
      <c r="K266" s="466"/>
      <c r="L266" s="466"/>
      <c r="M266" s="466"/>
      <c r="N266" s="466"/>
      <c r="O266" s="466"/>
      <c r="P266" s="466"/>
      <c r="Q266" s="466"/>
    </row>
    <row r="267" spans="1:17">
      <c r="A267" s="484"/>
      <c r="B267" s="480"/>
      <c r="C267" s="367" t="s">
        <v>131</v>
      </c>
      <c r="D267" s="462"/>
      <c r="E267" s="462"/>
      <c r="F267" s="462"/>
      <c r="G267" s="462"/>
      <c r="H267" s="462"/>
      <c r="I267" s="462"/>
      <c r="J267" s="462"/>
      <c r="K267" s="462"/>
      <c r="L267" s="462"/>
      <c r="M267" s="462"/>
      <c r="N267" s="462"/>
      <c r="O267" s="462"/>
      <c r="P267" s="462"/>
      <c r="Q267" s="462"/>
    </row>
    <row r="268" spans="1:17">
      <c r="A268" s="484"/>
      <c r="B268" s="485"/>
      <c r="C268" s="367" t="s">
        <v>130</v>
      </c>
      <c r="D268" s="463">
        <v>49331.295530587435</v>
      </c>
      <c r="E268" s="463">
        <v>-26710.354325547814</v>
      </c>
      <c r="F268" s="467">
        <v>-0.35125953179713593</v>
      </c>
      <c r="G268" s="471">
        <v>0.2688713797537442</v>
      </c>
      <c r="H268" s="471">
        <v>-0.18910478727107094</v>
      </c>
      <c r="I268" s="472">
        <v>4.3159513483522449</v>
      </c>
      <c r="J268" s="472">
        <v>0.26907197973261976</v>
      </c>
      <c r="K268" s="467">
        <v>6.6488757193768094E-2</v>
      </c>
      <c r="L268" s="468">
        <v>212911.4714612019</v>
      </c>
      <c r="M268" s="468">
        <v>-94819.912497389305</v>
      </c>
      <c r="N268" s="467">
        <v>-0.30812558432502424</v>
      </c>
      <c r="O268" s="463">
        <v>38921.037138819695</v>
      </c>
      <c r="P268" s="463">
        <v>-19971.54477083683</v>
      </c>
      <c r="Q268" s="467">
        <v>-0.33911817283667312</v>
      </c>
    </row>
    <row r="269" spans="1:17">
      <c r="A269" s="484"/>
      <c r="B269" s="480" t="s">
        <v>241</v>
      </c>
      <c r="C269" s="367" t="s">
        <v>148</v>
      </c>
      <c r="D269" s="462"/>
      <c r="E269" s="462"/>
      <c r="F269" s="462"/>
      <c r="G269" s="462"/>
      <c r="H269" s="462"/>
      <c r="I269" s="462"/>
      <c r="J269" s="462"/>
      <c r="K269" s="462"/>
      <c r="L269" s="462"/>
      <c r="M269" s="462"/>
      <c r="N269" s="462"/>
      <c r="O269" s="462"/>
      <c r="P269" s="462"/>
      <c r="Q269" s="462"/>
    </row>
    <row r="270" spans="1:17">
      <c r="A270" s="484"/>
      <c r="B270" s="480" t="s">
        <v>300</v>
      </c>
      <c r="C270" s="367" t="s">
        <v>147</v>
      </c>
      <c r="D270" s="466"/>
      <c r="E270" s="466"/>
      <c r="F270" s="466"/>
      <c r="G270" s="466"/>
      <c r="H270" s="466"/>
      <c r="I270" s="466"/>
      <c r="J270" s="466"/>
      <c r="K270" s="466"/>
      <c r="L270" s="466"/>
      <c r="M270" s="466"/>
      <c r="N270" s="466"/>
      <c r="O270" s="466"/>
      <c r="P270" s="466"/>
      <c r="Q270" s="466"/>
    </row>
    <row r="271" spans="1:17">
      <c r="A271" s="484"/>
      <c r="B271" s="480" t="s">
        <v>300</v>
      </c>
      <c r="C271" s="367" t="s">
        <v>146</v>
      </c>
      <c r="D271" s="462"/>
      <c r="E271" s="462"/>
      <c r="F271" s="462"/>
      <c r="G271" s="462"/>
      <c r="H271" s="462"/>
      <c r="I271" s="462"/>
      <c r="J271" s="462"/>
      <c r="K271" s="462"/>
      <c r="L271" s="462"/>
      <c r="M271" s="462"/>
      <c r="N271" s="462"/>
      <c r="O271" s="462"/>
      <c r="P271" s="462"/>
      <c r="Q271" s="462"/>
    </row>
    <row r="272" spans="1:17">
      <c r="A272" s="484"/>
      <c r="B272" s="480" t="s">
        <v>300</v>
      </c>
      <c r="C272" s="367" t="s">
        <v>145</v>
      </c>
      <c r="D272" s="466"/>
      <c r="E272" s="466"/>
      <c r="F272" s="466"/>
      <c r="G272" s="466"/>
      <c r="H272" s="466"/>
      <c r="I272" s="466"/>
      <c r="J272" s="466"/>
      <c r="K272" s="466"/>
      <c r="L272" s="466"/>
      <c r="M272" s="466"/>
      <c r="N272" s="466"/>
      <c r="O272" s="466"/>
      <c r="P272" s="466"/>
      <c r="Q272" s="466"/>
    </row>
    <row r="273" spans="1:17">
      <c r="A273" s="484"/>
      <c r="B273" s="480" t="s">
        <v>300</v>
      </c>
      <c r="C273" s="367" t="s">
        <v>144</v>
      </c>
      <c r="D273" s="462"/>
      <c r="E273" s="462"/>
      <c r="F273" s="462"/>
      <c r="G273" s="462"/>
      <c r="H273" s="462"/>
      <c r="I273" s="462"/>
      <c r="J273" s="462"/>
      <c r="K273" s="462"/>
      <c r="L273" s="462"/>
      <c r="M273" s="462"/>
      <c r="N273" s="462"/>
      <c r="O273" s="462"/>
      <c r="P273" s="462"/>
      <c r="Q273" s="462"/>
    </row>
    <row r="274" spans="1:17">
      <c r="A274" s="484"/>
      <c r="B274" s="480" t="s">
        <v>300</v>
      </c>
      <c r="C274" s="367" t="s">
        <v>143</v>
      </c>
      <c r="D274" s="466"/>
      <c r="E274" s="466"/>
      <c r="F274" s="466"/>
      <c r="G274" s="466"/>
      <c r="H274" s="466"/>
      <c r="I274" s="466"/>
      <c r="J274" s="466"/>
      <c r="K274" s="466"/>
      <c r="L274" s="466"/>
      <c r="M274" s="466"/>
      <c r="N274" s="466"/>
      <c r="O274" s="466"/>
      <c r="P274" s="466"/>
      <c r="Q274" s="466"/>
    </row>
    <row r="275" spans="1:17">
      <c r="A275" s="484"/>
      <c r="B275" s="480" t="s">
        <v>300</v>
      </c>
      <c r="C275" s="367" t="s">
        <v>142</v>
      </c>
      <c r="D275" s="462"/>
      <c r="E275" s="462"/>
      <c r="F275" s="462"/>
      <c r="G275" s="462"/>
      <c r="H275" s="462"/>
      <c r="I275" s="462"/>
      <c r="J275" s="462"/>
      <c r="K275" s="462"/>
      <c r="L275" s="462"/>
      <c r="M275" s="462"/>
      <c r="N275" s="462"/>
      <c r="O275" s="462"/>
      <c r="P275" s="462"/>
      <c r="Q275" s="462"/>
    </row>
    <row r="276" spans="1:17">
      <c r="A276" s="484"/>
      <c r="B276" s="480" t="s">
        <v>300</v>
      </c>
      <c r="C276" s="367" t="s">
        <v>141</v>
      </c>
      <c r="D276" s="463">
        <v>25826.362739086151</v>
      </c>
      <c r="E276" s="463">
        <v>4052.0220973491669</v>
      </c>
      <c r="F276" s="467">
        <v>0.18609160957013157</v>
      </c>
      <c r="G276" s="471">
        <v>0.41856549915324703</v>
      </c>
      <c r="H276" s="471">
        <v>-0.21000835870256418</v>
      </c>
      <c r="I276" s="472">
        <v>6.7160097421484961</v>
      </c>
      <c r="J276" s="472">
        <v>-4.6928248558297803E-2</v>
      </c>
      <c r="K276" s="467">
        <v>-6.9390328024275345E-3</v>
      </c>
      <c r="L276" s="468">
        <v>173450.1037599635</v>
      </c>
      <c r="M276" s="468">
        <v>26191.588211369497</v>
      </c>
      <c r="N276" s="467">
        <v>0.17786128098464027</v>
      </c>
      <c r="O276" s="463">
        <v>22129.297465801239</v>
      </c>
      <c r="P276" s="463">
        <v>2345.2452380657196</v>
      </c>
      <c r="Q276" s="467">
        <v>0.11854220819220694</v>
      </c>
    </row>
    <row r="277" spans="1:17">
      <c r="A277" s="484"/>
      <c r="B277" s="480" t="s">
        <v>300</v>
      </c>
      <c r="C277" s="367" t="s">
        <v>140</v>
      </c>
      <c r="D277" s="462"/>
      <c r="E277" s="462"/>
      <c r="F277" s="462"/>
      <c r="G277" s="462"/>
      <c r="H277" s="462"/>
      <c r="I277" s="462"/>
      <c r="J277" s="462"/>
      <c r="K277" s="462"/>
      <c r="L277" s="462"/>
      <c r="M277" s="462"/>
      <c r="N277" s="462"/>
      <c r="O277" s="462"/>
      <c r="P277" s="462"/>
      <c r="Q277" s="462"/>
    </row>
    <row r="278" spans="1:17">
      <c r="A278" s="484"/>
      <c r="B278" s="480" t="s">
        <v>300</v>
      </c>
      <c r="C278" s="367" t="s">
        <v>139</v>
      </c>
      <c r="D278" s="466"/>
      <c r="E278" s="466"/>
      <c r="F278" s="466"/>
      <c r="G278" s="466"/>
      <c r="H278" s="466"/>
      <c r="I278" s="466"/>
      <c r="J278" s="466"/>
      <c r="K278" s="466"/>
      <c r="L278" s="466"/>
      <c r="M278" s="466"/>
      <c r="N278" s="466"/>
      <c r="O278" s="466"/>
      <c r="P278" s="466"/>
      <c r="Q278" s="466"/>
    </row>
    <row r="279" spans="1:17">
      <c r="A279" s="484"/>
      <c r="B279" s="480" t="s">
        <v>300</v>
      </c>
      <c r="C279" s="367" t="s">
        <v>138</v>
      </c>
      <c r="D279" s="462"/>
      <c r="E279" s="462"/>
      <c r="F279" s="462"/>
      <c r="G279" s="462"/>
      <c r="H279" s="462"/>
      <c r="I279" s="462"/>
      <c r="J279" s="462"/>
      <c r="K279" s="462"/>
      <c r="L279" s="462"/>
      <c r="M279" s="462"/>
      <c r="N279" s="462"/>
      <c r="O279" s="462"/>
      <c r="P279" s="462"/>
      <c r="Q279" s="462"/>
    </row>
    <row r="280" spans="1:17">
      <c r="A280" s="484"/>
      <c r="B280" s="480" t="s">
        <v>300</v>
      </c>
      <c r="C280" s="367" t="s">
        <v>137</v>
      </c>
      <c r="D280" s="466"/>
      <c r="E280" s="466"/>
      <c r="F280" s="466"/>
      <c r="G280" s="466"/>
      <c r="H280" s="466"/>
      <c r="I280" s="466"/>
      <c r="J280" s="466"/>
      <c r="K280" s="466"/>
      <c r="L280" s="466"/>
      <c r="M280" s="466"/>
      <c r="N280" s="466"/>
      <c r="O280" s="466"/>
      <c r="P280" s="466"/>
      <c r="Q280" s="466"/>
    </row>
    <row r="281" spans="1:17">
      <c r="A281" s="484"/>
      <c r="B281" s="480" t="s">
        <v>300</v>
      </c>
      <c r="C281" s="367" t="s">
        <v>136</v>
      </c>
      <c r="D281" s="462"/>
      <c r="E281" s="462"/>
      <c r="F281" s="462"/>
      <c r="G281" s="462"/>
      <c r="H281" s="462"/>
      <c r="I281" s="462"/>
      <c r="J281" s="462"/>
      <c r="K281" s="462"/>
      <c r="L281" s="462"/>
      <c r="M281" s="462"/>
      <c r="N281" s="462"/>
      <c r="O281" s="462"/>
      <c r="P281" s="462"/>
      <c r="Q281" s="462"/>
    </row>
    <row r="282" spans="1:17">
      <c r="A282" s="484"/>
      <c r="B282" s="480" t="s">
        <v>300</v>
      </c>
      <c r="C282" s="367" t="s">
        <v>135</v>
      </c>
      <c r="D282" s="466"/>
      <c r="E282" s="466"/>
      <c r="F282" s="466"/>
      <c r="G282" s="466"/>
      <c r="H282" s="466"/>
      <c r="I282" s="466"/>
      <c r="J282" s="466"/>
      <c r="K282" s="466"/>
      <c r="L282" s="466"/>
      <c r="M282" s="466"/>
      <c r="N282" s="466"/>
      <c r="O282" s="466"/>
      <c r="P282" s="466"/>
      <c r="Q282" s="466"/>
    </row>
    <row r="283" spans="1:17">
      <c r="A283" s="484"/>
      <c r="B283" s="480" t="s">
        <v>300</v>
      </c>
      <c r="C283" s="367" t="s">
        <v>134</v>
      </c>
      <c r="D283" s="462"/>
      <c r="E283" s="462"/>
      <c r="F283" s="462"/>
      <c r="G283" s="462"/>
      <c r="H283" s="462"/>
      <c r="I283" s="462"/>
      <c r="J283" s="462"/>
      <c r="K283" s="462"/>
      <c r="L283" s="462"/>
      <c r="M283" s="462"/>
      <c r="N283" s="462"/>
      <c r="O283" s="462"/>
      <c r="P283" s="462"/>
      <c r="Q283" s="462"/>
    </row>
    <row r="284" spans="1:17">
      <c r="A284" s="484"/>
      <c r="B284" s="480" t="s">
        <v>300</v>
      </c>
      <c r="C284" s="367" t="s">
        <v>301</v>
      </c>
      <c r="D284" s="466"/>
      <c r="E284" s="466"/>
      <c r="F284" s="466"/>
      <c r="G284" s="466"/>
      <c r="H284" s="466"/>
      <c r="I284" s="466"/>
      <c r="J284" s="466"/>
      <c r="K284" s="466"/>
      <c r="L284" s="466"/>
      <c r="M284" s="466"/>
      <c r="N284" s="466"/>
      <c r="O284" s="466"/>
      <c r="P284" s="466"/>
      <c r="Q284" s="466"/>
    </row>
    <row r="285" spans="1:17">
      <c r="A285" s="484"/>
      <c r="B285" s="480" t="s">
        <v>300</v>
      </c>
      <c r="C285" s="367" t="s">
        <v>132</v>
      </c>
      <c r="D285" s="462"/>
      <c r="E285" s="462"/>
      <c r="F285" s="462"/>
      <c r="G285" s="462"/>
      <c r="H285" s="462"/>
      <c r="I285" s="462"/>
      <c r="J285" s="462"/>
      <c r="K285" s="462"/>
      <c r="L285" s="462"/>
      <c r="M285" s="462"/>
      <c r="N285" s="462"/>
      <c r="O285" s="462"/>
      <c r="P285" s="462"/>
      <c r="Q285" s="462"/>
    </row>
    <row r="286" spans="1:17">
      <c r="A286" s="484"/>
      <c r="B286" s="480" t="s">
        <v>300</v>
      </c>
      <c r="C286" s="367" t="s">
        <v>131</v>
      </c>
      <c r="D286" s="466"/>
      <c r="E286" s="466"/>
      <c r="F286" s="466"/>
      <c r="G286" s="466"/>
      <c r="H286" s="466"/>
      <c r="I286" s="466"/>
      <c r="J286" s="466"/>
      <c r="K286" s="466"/>
      <c r="L286" s="466"/>
      <c r="M286" s="466"/>
      <c r="N286" s="466"/>
      <c r="O286" s="466"/>
      <c r="P286" s="466"/>
      <c r="Q286" s="466"/>
    </row>
    <row r="287" spans="1:17">
      <c r="A287" s="484"/>
      <c r="B287" s="485" t="s">
        <v>300</v>
      </c>
      <c r="C287" s="367" t="s">
        <v>130</v>
      </c>
      <c r="D287" s="463">
        <v>9457.0584643036127</v>
      </c>
      <c r="E287" s="463">
        <v>-6949.4225234687328</v>
      </c>
      <c r="F287" s="464">
        <v>-0.42357788538859104</v>
      </c>
      <c r="G287" s="469">
        <v>0.15326968170558372</v>
      </c>
      <c r="H287" s="469">
        <v>-0.32034672845357226</v>
      </c>
      <c r="I287" s="470">
        <v>4.3483409208646755</v>
      </c>
      <c r="J287" s="470">
        <v>0.32780822227320261</v>
      </c>
      <c r="K287" s="464">
        <v>8.1533529720587722E-2</v>
      </c>
      <c r="L287" s="465">
        <v>41122.514311341045</v>
      </c>
      <c r="M287" s="465">
        <v>-24840.278968817001</v>
      </c>
      <c r="N287" s="464">
        <v>-0.37658015577531778</v>
      </c>
      <c r="O287" s="463">
        <v>7693.1955341100693</v>
      </c>
      <c r="P287" s="463">
        <v>-4395.0325213670731</v>
      </c>
      <c r="Q287" s="464">
        <v>-0.36357955038544265</v>
      </c>
    </row>
    <row r="288" spans="1:17">
      <c r="A288" s="484" t="s">
        <v>84</v>
      </c>
      <c r="B288" s="480" t="s">
        <v>243</v>
      </c>
      <c r="C288" s="367" t="s">
        <v>148</v>
      </c>
      <c r="D288" s="463">
        <v>1313473.903657323</v>
      </c>
      <c r="E288" s="463">
        <v>62569.550940506859</v>
      </c>
      <c r="F288" s="467">
        <v>5.0019452570145118E-2</v>
      </c>
      <c r="G288" s="471">
        <v>0.70920017642291666</v>
      </c>
      <c r="H288" s="471">
        <v>2.7526125087668385E-2</v>
      </c>
      <c r="I288" s="472">
        <v>7.1669104510219261</v>
      </c>
      <c r="J288" s="472">
        <v>5.567304520227534E-2</v>
      </c>
      <c r="K288" s="467">
        <v>7.8288829390949569E-3</v>
      </c>
      <c r="L288" s="468">
        <v>9413549.8472662345</v>
      </c>
      <c r="M288" s="468">
        <v>518072.0231237933</v>
      </c>
      <c r="N288" s="467">
        <v>5.8239931948089303E-2</v>
      </c>
      <c r="O288" s="463">
        <v>1383377.0597861409</v>
      </c>
      <c r="P288" s="463">
        <v>8866.8944016178139</v>
      </c>
      <c r="Q288" s="467">
        <v>6.4509485814804981E-3</v>
      </c>
    </row>
    <row r="289" spans="1:17">
      <c r="A289" s="484"/>
      <c r="B289" s="480"/>
      <c r="C289" s="367" t="s">
        <v>147</v>
      </c>
      <c r="D289" s="463">
        <v>31406121.110020377</v>
      </c>
      <c r="E289" s="463">
        <v>706705.5404438749</v>
      </c>
      <c r="F289" s="464">
        <v>2.3020162675156226E-2</v>
      </c>
      <c r="G289" s="469">
        <v>16.957494602646388</v>
      </c>
      <c r="H289" s="469">
        <v>0.22800210428977508</v>
      </c>
      <c r="I289" s="470">
        <v>4.6111756742501111</v>
      </c>
      <c r="J289" s="470">
        <v>0.24095478181436292</v>
      </c>
      <c r="K289" s="464">
        <v>5.5135607042523307E-2</v>
      </c>
      <c r="L289" s="465">
        <v>144819141.68507886</v>
      </c>
      <c r="M289" s="465">
        <v>10655914.377348334</v>
      </c>
      <c r="N289" s="464">
        <v>7.9425000360991885E-2</v>
      </c>
      <c r="O289" s="463">
        <v>31020703.855599336</v>
      </c>
      <c r="P289" s="463">
        <v>68212.535169258714</v>
      </c>
      <c r="Q289" s="464">
        <v>2.2037817396700242E-3</v>
      </c>
    </row>
    <row r="290" spans="1:17">
      <c r="A290" s="484"/>
      <c r="B290" s="480"/>
      <c r="C290" s="367" t="s">
        <v>146</v>
      </c>
      <c r="D290" s="463">
        <v>57465.12572275108</v>
      </c>
      <c r="E290" s="463">
        <v>-15212.82679209605</v>
      </c>
      <c r="F290" s="467">
        <v>-0.20931831822020955</v>
      </c>
      <c r="G290" s="471">
        <v>3.1027854597842613E-2</v>
      </c>
      <c r="H290" s="471">
        <v>-8.5776310061892354E-3</v>
      </c>
      <c r="I290" s="472">
        <v>6.2585044705599602</v>
      </c>
      <c r="J290" s="472">
        <v>0.38798220844702858</v>
      </c>
      <c r="K290" s="467">
        <v>6.6089896456228606E-2</v>
      </c>
      <c r="L290" s="468">
        <v>359645.74623712781</v>
      </c>
      <c r="M290" s="468">
        <v>-67011.791966068791</v>
      </c>
      <c r="N290" s="467">
        <v>-0.15706224774154648</v>
      </c>
      <c r="O290" s="463">
        <v>53614.136085510196</v>
      </c>
      <c r="P290" s="463">
        <v>-13594.035686612246</v>
      </c>
      <c r="Q290" s="467">
        <v>-0.20226760121826395</v>
      </c>
    </row>
    <row r="291" spans="1:17">
      <c r="A291" s="484"/>
      <c r="B291" s="480"/>
      <c r="C291" s="367" t="s">
        <v>145</v>
      </c>
      <c r="D291" s="463">
        <v>1764880.1643516384</v>
      </c>
      <c r="E291" s="463">
        <v>9063.6613207035698</v>
      </c>
      <c r="F291" s="464">
        <v>5.1620777598670748E-3</v>
      </c>
      <c r="G291" s="469">
        <v>0.95293353026527794</v>
      </c>
      <c r="H291" s="469">
        <v>-3.8898642835317743E-3</v>
      </c>
      <c r="I291" s="470">
        <v>6.9875568320229036</v>
      </c>
      <c r="J291" s="470">
        <v>7.6275098126584062E-2</v>
      </c>
      <c r="K291" s="464">
        <v>1.1036317294445331E-2</v>
      </c>
      <c r="L291" s="465">
        <v>12332200.450116996</v>
      </c>
      <c r="M291" s="465">
        <v>197257.92464558408</v>
      </c>
      <c r="N291" s="464">
        <v>1.6255365382368887E-2</v>
      </c>
      <c r="O291" s="463">
        <v>2402022.0124214245</v>
      </c>
      <c r="P291" s="463">
        <v>-32709.585581853054</v>
      </c>
      <c r="Q291" s="464">
        <v>-1.3434575543636175E-2</v>
      </c>
    </row>
    <row r="292" spans="1:17">
      <c r="A292" s="484"/>
      <c r="B292" s="480"/>
      <c r="C292" s="367" t="s">
        <v>144</v>
      </c>
      <c r="D292" s="463">
        <v>1048438.1936168731</v>
      </c>
      <c r="E292" s="463">
        <v>-38497.258119147969</v>
      </c>
      <c r="F292" s="467">
        <v>-3.5418164029576267E-2</v>
      </c>
      <c r="G292" s="471">
        <v>0.56609617428348902</v>
      </c>
      <c r="H292" s="471">
        <v>-2.6223847079916651E-2</v>
      </c>
      <c r="I292" s="472">
        <v>5.449322983746737</v>
      </c>
      <c r="J292" s="472">
        <v>0.15379449710451887</v>
      </c>
      <c r="K292" s="467">
        <v>2.9042332128409846E-2</v>
      </c>
      <c r="L292" s="468">
        <v>5713278.3455143385</v>
      </c>
      <c r="M292" s="468">
        <v>-42619.302295088768</v>
      </c>
      <c r="N292" s="467">
        <v>-7.4044579842917763E-3</v>
      </c>
      <c r="O292" s="463">
        <v>1610985.0348882508</v>
      </c>
      <c r="P292" s="463">
        <v>-105322.73711726395</v>
      </c>
      <c r="Q292" s="467">
        <v>-6.1365880196530123E-2</v>
      </c>
    </row>
    <row r="293" spans="1:17">
      <c r="A293" s="484"/>
      <c r="B293" s="480"/>
      <c r="C293" s="367" t="s">
        <v>143</v>
      </c>
      <c r="D293" s="463">
        <v>122966.8250562101</v>
      </c>
      <c r="E293" s="463">
        <v>-44467.363418675319</v>
      </c>
      <c r="F293" s="464">
        <v>-0.26558114459010429</v>
      </c>
      <c r="G293" s="469">
        <v>6.6394995577150187E-2</v>
      </c>
      <c r="H293" s="469">
        <v>-2.4847425429552525E-2</v>
      </c>
      <c r="I293" s="470">
        <v>9.2384297456148907</v>
      </c>
      <c r="J293" s="470">
        <v>0.16638516469858899</v>
      </c>
      <c r="K293" s="464">
        <v>1.834042626384268E-2</v>
      </c>
      <c r="L293" s="465">
        <v>1136020.3743231138</v>
      </c>
      <c r="M293" s="465">
        <v>-382950.04789058911</v>
      </c>
      <c r="N293" s="464">
        <v>-0.25211158972568337</v>
      </c>
      <c r="O293" s="463">
        <v>201029.44254660606</v>
      </c>
      <c r="P293" s="463">
        <v>-74359.241842727526</v>
      </c>
      <c r="Q293" s="464">
        <v>-0.2700156036099195</v>
      </c>
    </row>
    <row r="294" spans="1:17">
      <c r="A294" s="484"/>
      <c r="B294" s="480"/>
      <c r="C294" s="367" t="s">
        <v>142</v>
      </c>
      <c r="D294" s="463">
        <v>3835454.5995768076</v>
      </c>
      <c r="E294" s="463">
        <v>-196581.43234353513</v>
      </c>
      <c r="F294" s="467">
        <v>-4.875487986398501E-2</v>
      </c>
      <c r="G294" s="471">
        <v>2.070924341251029</v>
      </c>
      <c r="H294" s="471">
        <v>-0.12631346597167914</v>
      </c>
      <c r="I294" s="472">
        <v>6.6828825979421387</v>
      </c>
      <c r="J294" s="472">
        <v>0.19973463995387064</v>
      </c>
      <c r="K294" s="467">
        <v>3.0808280367528224E-2</v>
      </c>
      <c r="L294" s="468">
        <v>25631892.798708983</v>
      </c>
      <c r="M294" s="468">
        <v>-508393.36817050725</v>
      </c>
      <c r="N294" s="467">
        <v>-1.9448653504591566E-2</v>
      </c>
      <c r="O294" s="463">
        <v>5244090.7711343188</v>
      </c>
      <c r="P294" s="463">
        <v>-153690.83720759675</v>
      </c>
      <c r="Q294" s="467">
        <v>-2.8472963220682677E-2</v>
      </c>
    </row>
    <row r="295" spans="1:17">
      <c r="A295" s="484"/>
      <c r="B295" s="480"/>
      <c r="C295" s="367" t="s">
        <v>141</v>
      </c>
      <c r="D295" s="463">
        <v>5580090.2460528612</v>
      </c>
      <c r="E295" s="463">
        <v>620464.4529781742</v>
      </c>
      <c r="F295" s="464">
        <v>0.12510307810814117</v>
      </c>
      <c r="G295" s="469">
        <v>3.0129269991107086</v>
      </c>
      <c r="H295" s="469">
        <v>0.31020380518367974</v>
      </c>
      <c r="I295" s="470">
        <v>3.3648828612670414</v>
      </c>
      <c r="J295" s="470">
        <v>-0.39461891847668751</v>
      </c>
      <c r="K295" s="464">
        <v>-0.10496574854756079</v>
      </c>
      <c r="L295" s="465">
        <v>18776350.03326666</v>
      </c>
      <c r="M295" s="465">
        <v>130628.03733947128</v>
      </c>
      <c r="N295" s="464">
        <v>7.0057913213553511E-3</v>
      </c>
      <c r="O295" s="463">
        <v>2454292.6315913796</v>
      </c>
      <c r="P295" s="463">
        <v>135164.0721941134</v>
      </c>
      <c r="Q295" s="464">
        <v>5.8282267986575993E-2</v>
      </c>
    </row>
    <row r="296" spans="1:17">
      <c r="A296" s="484"/>
      <c r="B296" s="480"/>
      <c r="C296" s="367" t="s">
        <v>140</v>
      </c>
      <c r="D296" s="463">
        <v>442381.51639987424</v>
      </c>
      <c r="E296" s="463">
        <v>-43941.84485066263</v>
      </c>
      <c r="F296" s="467">
        <v>-9.0355200576155995E-2</v>
      </c>
      <c r="G296" s="471">
        <v>0.23886051226707908</v>
      </c>
      <c r="H296" s="471">
        <v>-2.6158963604613089E-2</v>
      </c>
      <c r="I296" s="472">
        <v>8.1944188438678509</v>
      </c>
      <c r="J296" s="472">
        <v>0.36779303587277212</v>
      </c>
      <c r="K296" s="467">
        <v>4.6992541217067391E-2</v>
      </c>
      <c r="L296" s="468">
        <v>3625059.4341659639</v>
      </c>
      <c r="M296" s="468">
        <v>-181211.53602840193</v>
      </c>
      <c r="N296" s="467">
        <v>-4.760867984634011E-2</v>
      </c>
      <c r="O296" s="463">
        <v>599463.50639510155</v>
      </c>
      <c r="P296" s="463">
        <v>-17769.326440849807</v>
      </c>
      <c r="Q296" s="467">
        <v>-2.8788692849028259E-2</v>
      </c>
    </row>
    <row r="297" spans="1:17">
      <c r="A297" s="484"/>
      <c r="B297" s="480"/>
      <c r="C297" s="367" t="s">
        <v>139</v>
      </c>
      <c r="D297" s="463">
        <v>1520129.8750536055</v>
      </c>
      <c r="E297" s="463">
        <v>14890.974819555413</v>
      </c>
      <c r="F297" s="464">
        <v>9.8927650735308598E-3</v>
      </c>
      <c r="G297" s="469">
        <v>0.82078248572118306</v>
      </c>
      <c r="H297" s="469">
        <v>5.1009869060847368E-4</v>
      </c>
      <c r="I297" s="470">
        <v>9.313661587973181</v>
      </c>
      <c r="J297" s="470">
        <v>0.1657545915095362</v>
      </c>
      <c r="K297" s="464">
        <v>1.8119400598805041E-2</v>
      </c>
      <c r="L297" s="465">
        <v>14157975.226017237</v>
      </c>
      <c r="M297" s="465">
        <v>388189.75921692699</v>
      </c>
      <c r="N297" s="464">
        <v>2.819141664573303E-2</v>
      </c>
      <c r="O297" s="463">
        <v>2354963.0197234713</v>
      </c>
      <c r="P297" s="463">
        <v>19467.449314109981</v>
      </c>
      <c r="Q297" s="464">
        <v>8.3354683094936308E-3</v>
      </c>
    </row>
    <row r="298" spans="1:17">
      <c r="A298" s="484"/>
      <c r="B298" s="480"/>
      <c r="C298" s="367" t="s">
        <v>138</v>
      </c>
      <c r="D298" s="463">
        <v>6781243.443464824</v>
      </c>
      <c r="E298" s="463">
        <v>537602.19849101175</v>
      </c>
      <c r="F298" s="467">
        <v>8.6103953990595852E-2</v>
      </c>
      <c r="G298" s="471">
        <v>3.6614804702863024</v>
      </c>
      <c r="H298" s="471">
        <v>0.25903949764011625</v>
      </c>
      <c r="I298" s="472">
        <v>5.7560923610264423</v>
      </c>
      <c r="J298" s="472">
        <v>-0.18433302213892144</v>
      </c>
      <c r="K298" s="467">
        <v>-3.10302731284707E-2</v>
      </c>
      <c r="L298" s="468">
        <v>39033463.583188519</v>
      </c>
      <c r="M298" s="468">
        <v>1943578.6481678933</v>
      </c>
      <c r="N298" s="467">
        <v>5.2401851652355697E-2</v>
      </c>
      <c r="O298" s="463">
        <v>5688952.5634812098</v>
      </c>
      <c r="P298" s="463">
        <v>-32196.698035826907</v>
      </c>
      <c r="Q298" s="467">
        <v>-5.6276626537951112E-3</v>
      </c>
    </row>
    <row r="299" spans="1:17">
      <c r="A299" s="484"/>
      <c r="B299" s="480"/>
      <c r="C299" s="367" t="s">
        <v>137</v>
      </c>
      <c r="D299" s="463">
        <v>412393.64464552701</v>
      </c>
      <c r="E299" s="463">
        <v>43724.55428481428</v>
      </c>
      <c r="F299" s="464">
        <v>0.11860108543961025</v>
      </c>
      <c r="G299" s="469">
        <v>0.22266879054385907</v>
      </c>
      <c r="H299" s="469">
        <v>2.1764419332385126E-2</v>
      </c>
      <c r="I299" s="470">
        <v>8.6757047998218031</v>
      </c>
      <c r="J299" s="470">
        <v>0.21504798214540344</v>
      </c>
      <c r="K299" s="464">
        <v>2.541740987485926E-2</v>
      </c>
      <c r="L299" s="465">
        <v>3577805.5222672056</v>
      </c>
      <c r="M299" s="465">
        <v>458622.86944028456</v>
      </c>
      <c r="N299" s="464">
        <v>0.14703302771469115</v>
      </c>
      <c r="O299" s="463">
        <v>582357.89826929546</v>
      </c>
      <c r="P299" s="463">
        <v>26244.863279038807</v>
      </c>
      <c r="Q299" s="464">
        <v>4.719339707528817E-2</v>
      </c>
    </row>
    <row r="300" spans="1:17">
      <c r="A300" s="484"/>
      <c r="B300" s="480"/>
      <c r="C300" s="367" t="s">
        <v>136</v>
      </c>
      <c r="D300" s="463">
        <v>33011248.287391998</v>
      </c>
      <c r="E300" s="463">
        <v>-492016.0652224794</v>
      </c>
      <c r="F300" s="467">
        <v>-1.4685615707297017E-2</v>
      </c>
      <c r="G300" s="471">
        <v>17.824170730891844</v>
      </c>
      <c r="H300" s="471">
        <v>-0.43326509511708977</v>
      </c>
      <c r="I300" s="472">
        <v>4.0599831851905614</v>
      </c>
      <c r="J300" s="472">
        <v>0.15646469030343146</v>
      </c>
      <c r="K300" s="467">
        <v>4.0082989361615827E-2</v>
      </c>
      <c r="L300" s="468">
        <v>134025112.96896222</v>
      </c>
      <c r="M300" s="468">
        <v>3244500.9294389188</v>
      </c>
      <c r="N300" s="467">
        <v>2.4808730276154357E-2</v>
      </c>
      <c r="O300" s="463">
        <v>23426068.680216447</v>
      </c>
      <c r="P300" s="463">
        <v>-331348.75909742713</v>
      </c>
      <c r="Q300" s="467">
        <v>-1.3947170812813594E-2</v>
      </c>
    </row>
    <row r="301" spans="1:17">
      <c r="A301" s="484"/>
      <c r="B301" s="480"/>
      <c r="C301" s="367" t="s">
        <v>135</v>
      </c>
      <c r="D301" s="463">
        <v>26389669.428816762</v>
      </c>
      <c r="E301" s="463">
        <v>413846.71596619114</v>
      </c>
      <c r="F301" s="464">
        <v>1.5931996477688306E-2</v>
      </c>
      <c r="G301" s="469">
        <v>14.248899930593574</v>
      </c>
      <c r="H301" s="469">
        <v>9.350566165733909E-2</v>
      </c>
      <c r="I301" s="470">
        <v>3.7495758298579647</v>
      </c>
      <c r="J301" s="470">
        <v>-2.9715574030424019E-2</v>
      </c>
      <c r="K301" s="464">
        <v>-7.8627369140814706E-3</v>
      </c>
      <c r="L301" s="465">
        <v>98950066.648232967</v>
      </c>
      <c r="M301" s="465">
        <v>779863.16062803566</v>
      </c>
      <c r="N301" s="464">
        <v>7.9439904667866143E-3</v>
      </c>
      <c r="O301" s="463">
        <v>28783332.987993956</v>
      </c>
      <c r="P301" s="463">
        <v>1797634.1251641437</v>
      </c>
      <c r="Q301" s="464">
        <v>6.661432539885824E-2</v>
      </c>
    </row>
    <row r="302" spans="1:17">
      <c r="A302" s="484"/>
      <c r="B302" s="480"/>
      <c r="C302" s="367" t="s">
        <v>134</v>
      </c>
      <c r="D302" s="463">
        <v>40104816.9459408</v>
      </c>
      <c r="E302" s="463">
        <v>-327159.54921517521</v>
      </c>
      <c r="F302" s="467">
        <v>-8.0916041602460652E-3</v>
      </c>
      <c r="G302" s="471">
        <v>21.65428880944895</v>
      </c>
      <c r="H302" s="471">
        <v>-0.37891393789487893</v>
      </c>
      <c r="I302" s="472">
        <v>4.5676502826500851</v>
      </c>
      <c r="J302" s="472">
        <v>1.6585019304819149E-2</v>
      </c>
      <c r="K302" s="467">
        <v>3.644205992473136E-3</v>
      </c>
      <c r="L302" s="468">
        <v>183184778.45875642</v>
      </c>
      <c r="M302" s="468">
        <v>-823785.2967402041</v>
      </c>
      <c r="N302" s="467">
        <v>-4.476885640142367E-3</v>
      </c>
      <c r="O302" s="463">
        <v>42718676.467965484</v>
      </c>
      <c r="P302" s="463">
        <v>-751020.22022734582</v>
      </c>
      <c r="Q302" s="467">
        <v>-1.7276868196582949E-2</v>
      </c>
    </row>
    <row r="303" spans="1:17">
      <c r="A303" s="484"/>
      <c r="B303" s="480"/>
      <c r="C303" s="367" t="s">
        <v>301</v>
      </c>
      <c r="D303" s="463">
        <v>9507845.3946160413</v>
      </c>
      <c r="E303" s="463">
        <v>-355938.65612819605</v>
      </c>
      <c r="F303" s="464">
        <v>-3.6085406401546262E-2</v>
      </c>
      <c r="G303" s="469">
        <v>5.1336883150003638</v>
      </c>
      <c r="H303" s="469">
        <v>-0.24153131771044034</v>
      </c>
      <c r="I303" s="470">
        <v>5.7215194085326466</v>
      </c>
      <c r="J303" s="470">
        <v>5.9014063771130942E-2</v>
      </c>
      <c r="K303" s="464">
        <v>1.0421899879657668E-2</v>
      </c>
      <c r="L303" s="465">
        <v>54399321.958623424</v>
      </c>
      <c r="M303" s="465">
        <v>-1454407.9482892156</v>
      </c>
      <c r="N303" s="464">
        <v>-2.6039585014522248E-2</v>
      </c>
      <c r="O303" s="463">
        <v>13180682.267996967</v>
      </c>
      <c r="P303" s="463">
        <v>-505258.85633596405</v>
      </c>
      <c r="Q303" s="464">
        <v>-3.6918093666035039E-2</v>
      </c>
    </row>
    <row r="304" spans="1:17">
      <c r="A304" s="484"/>
      <c r="B304" s="480"/>
      <c r="C304" s="367" t="s">
        <v>132</v>
      </c>
      <c r="D304" s="463">
        <v>2566851.2223201608</v>
      </c>
      <c r="E304" s="463">
        <v>67637.623684593476</v>
      </c>
      <c r="F304" s="467">
        <v>2.706356260286031E-2</v>
      </c>
      <c r="G304" s="471">
        <v>1.3859516619644781</v>
      </c>
      <c r="H304" s="471">
        <v>2.4017749724162929E-2</v>
      </c>
      <c r="I304" s="472">
        <v>7.6315476884572364</v>
      </c>
      <c r="J304" s="472">
        <v>0.23986248662643916</v>
      </c>
      <c r="K304" s="467">
        <v>3.2450311407610975E-2</v>
      </c>
      <c r="L304" s="468">
        <v>19589047.512311056</v>
      </c>
      <c r="M304" s="468">
        <v>1115647.33906224</v>
      </c>
      <c r="N304" s="467">
        <v>6.0392095044733564E-2</v>
      </c>
      <c r="O304" s="463">
        <v>5952757.6676435471</v>
      </c>
      <c r="P304" s="463">
        <v>21681.366160006262</v>
      </c>
      <c r="Q304" s="467">
        <v>3.6555534034494043E-3</v>
      </c>
    </row>
    <row r="305" spans="1:17">
      <c r="A305" s="484"/>
      <c r="B305" s="480"/>
      <c r="C305" s="367" t="s">
        <v>131</v>
      </c>
      <c r="D305" s="463">
        <v>11601877.212481108</v>
      </c>
      <c r="E305" s="463">
        <v>-74850.536560427397</v>
      </c>
      <c r="F305" s="464">
        <v>-6.4102322302214661E-3</v>
      </c>
      <c r="G305" s="469">
        <v>6.2643447601188624</v>
      </c>
      <c r="H305" s="469">
        <v>-9.8829445599012189E-2</v>
      </c>
      <c r="I305" s="470">
        <v>4.6711564970507222</v>
      </c>
      <c r="J305" s="470">
        <v>0.31211404604745319</v>
      </c>
      <c r="K305" s="464">
        <v>7.160151559790788E-2</v>
      </c>
      <c r="L305" s="465">
        <v>54194184.119065851</v>
      </c>
      <c r="M305" s="465">
        <v>3294832.1721859574</v>
      </c>
      <c r="N305" s="464">
        <v>6.4732301024668135E-2</v>
      </c>
      <c r="O305" s="463">
        <v>10287105.258951848</v>
      </c>
      <c r="P305" s="463">
        <v>-433585.00084996782</v>
      </c>
      <c r="Q305" s="464">
        <v>-4.044375784978449E-2</v>
      </c>
    </row>
    <row r="306" spans="1:17">
      <c r="A306" s="484"/>
      <c r="B306" s="485"/>
      <c r="C306" s="367" t="s">
        <v>130</v>
      </c>
      <c r="D306" s="463">
        <v>1992642.9703424517</v>
      </c>
      <c r="E306" s="463">
        <v>-99737.617694990709</v>
      </c>
      <c r="F306" s="467">
        <v>-4.7667053625526153E-2</v>
      </c>
      <c r="G306" s="471">
        <v>1.075912313278393</v>
      </c>
      <c r="H306" s="471">
        <v>-6.4319990882121925E-2</v>
      </c>
      <c r="I306" s="472">
        <v>2.8656363801352307</v>
      </c>
      <c r="J306" s="472">
        <v>0.24746293915525364</v>
      </c>
      <c r="K306" s="467">
        <v>9.4517397236536307E-2</v>
      </c>
      <c r="L306" s="468">
        <v>5710190.1884340569</v>
      </c>
      <c r="M306" s="468">
        <v>231974.90441235807</v>
      </c>
      <c r="N306" s="467">
        <v>4.2344977768390898E-2</v>
      </c>
      <c r="O306" s="463">
        <v>1413282.8873651028</v>
      </c>
      <c r="P306" s="463">
        <v>-28912.581261465326</v>
      </c>
      <c r="Q306" s="467">
        <v>-2.0047616214603256E-2</v>
      </c>
    </row>
    <row r="307" spans="1:17">
      <c r="A307" s="484"/>
      <c r="B307" s="480" t="s">
        <v>242</v>
      </c>
      <c r="C307" s="367" t="s">
        <v>148</v>
      </c>
      <c r="D307" s="463">
        <v>19458283.41928618</v>
      </c>
      <c r="E307" s="463">
        <v>660581.36880192161</v>
      </c>
      <c r="F307" s="464">
        <v>3.5141602256904797E-2</v>
      </c>
      <c r="G307" s="469">
        <v>0.77450829719284242</v>
      </c>
      <c r="H307" s="469">
        <v>-5.2752588830088376E-3</v>
      </c>
      <c r="I307" s="470">
        <v>7.1981075860693391</v>
      </c>
      <c r="J307" s="470">
        <v>0.42116121368064707</v>
      </c>
      <c r="K307" s="464">
        <v>6.2146162967525301E-2</v>
      </c>
      <c r="L307" s="465">
        <v>140062817.4922511</v>
      </c>
      <c r="M307" s="465">
        <v>12671798.771978319</v>
      </c>
      <c r="N307" s="464">
        <v>9.9471680965227668E-2</v>
      </c>
      <c r="O307" s="463">
        <v>21146657.254435264</v>
      </c>
      <c r="P307" s="463">
        <v>1675072.0056614876</v>
      </c>
      <c r="Q307" s="464">
        <v>8.6026483424967951E-2</v>
      </c>
    </row>
    <row r="308" spans="1:17">
      <c r="A308" s="484"/>
      <c r="B308" s="480"/>
      <c r="C308" s="367" t="s">
        <v>147</v>
      </c>
      <c r="D308" s="463">
        <v>450142270.84780061</v>
      </c>
      <c r="E308" s="463">
        <v>37864813.047281384</v>
      </c>
      <c r="F308" s="467">
        <v>9.1843035147466889E-2</v>
      </c>
      <c r="G308" s="471">
        <v>17.917249747903973</v>
      </c>
      <c r="H308" s="471">
        <v>0.8147772610970776</v>
      </c>
      <c r="I308" s="472">
        <v>4.4695617381220671</v>
      </c>
      <c r="J308" s="472">
        <v>8.7574956845352325E-2</v>
      </c>
      <c r="K308" s="467">
        <v>1.9985217029759479E-2</v>
      </c>
      <c r="L308" s="468">
        <v>2011938670.4927101</v>
      </c>
      <c r="M308" s="468">
        <v>205344300.19246626</v>
      </c>
      <c r="N308" s="467">
        <v>0.11366375516732038</v>
      </c>
      <c r="O308" s="463">
        <v>457644794.44955099</v>
      </c>
      <c r="P308" s="463">
        <v>33043335.266694665</v>
      </c>
      <c r="Q308" s="467">
        <v>7.782200120151829E-2</v>
      </c>
    </row>
    <row r="309" spans="1:17">
      <c r="A309" s="484"/>
      <c r="B309" s="480"/>
      <c r="C309" s="367" t="s">
        <v>146</v>
      </c>
      <c r="D309" s="463">
        <v>977375.645103171</v>
      </c>
      <c r="E309" s="463">
        <v>-496368.09921825537</v>
      </c>
      <c r="F309" s="464">
        <v>-0.33680760385300507</v>
      </c>
      <c r="G309" s="469">
        <v>3.8902997263177017E-2</v>
      </c>
      <c r="H309" s="469">
        <v>-2.2232195464377512E-2</v>
      </c>
      <c r="I309" s="470">
        <v>5.9088801388979109</v>
      </c>
      <c r="J309" s="470">
        <v>0.47075820661666601</v>
      </c>
      <c r="K309" s="464">
        <v>8.656632059354856E-2</v>
      </c>
      <c r="L309" s="465">
        <v>5775195.5375926606</v>
      </c>
      <c r="M309" s="465">
        <v>-2239202.6409639716</v>
      </c>
      <c r="N309" s="464">
        <v>-0.27939747827294065</v>
      </c>
      <c r="O309" s="463">
        <v>930018.49083573511</v>
      </c>
      <c r="P309" s="463">
        <v>-354885.76677639456</v>
      </c>
      <c r="Q309" s="464">
        <v>-0.27619627273701736</v>
      </c>
    </row>
    <row r="310" spans="1:17">
      <c r="A310" s="484"/>
      <c r="B310" s="480"/>
      <c r="C310" s="367" t="s">
        <v>145</v>
      </c>
      <c r="D310" s="463">
        <v>23302197.863060828</v>
      </c>
      <c r="E310" s="463">
        <v>863514.61440283805</v>
      </c>
      <c r="F310" s="467">
        <v>3.8483301574947941E-2</v>
      </c>
      <c r="G310" s="471">
        <v>0.92750964711932482</v>
      </c>
      <c r="H310" s="471">
        <v>-3.3124379582181174E-3</v>
      </c>
      <c r="I310" s="472">
        <v>6.9180526194892176</v>
      </c>
      <c r="J310" s="472">
        <v>3.5063015421163968E-3</v>
      </c>
      <c r="K310" s="467">
        <v>5.0709061460989713E-4</v>
      </c>
      <c r="L310" s="468">
        <v>161205830.96640402</v>
      </c>
      <c r="M310" s="468">
        <v>6052516.3298146129</v>
      </c>
      <c r="N310" s="467">
        <v>3.9009906710605738E-2</v>
      </c>
      <c r="O310" s="463">
        <v>32159605.577677384</v>
      </c>
      <c r="P310" s="463">
        <v>773342.87395232916</v>
      </c>
      <c r="Q310" s="467">
        <v>2.4639533583606484E-2</v>
      </c>
    </row>
    <row r="311" spans="1:17">
      <c r="A311" s="484"/>
      <c r="B311" s="480"/>
      <c r="C311" s="367" t="s">
        <v>144</v>
      </c>
      <c r="D311" s="463">
        <v>14765578.047323193</v>
      </c>
      <c r="E311" s="463">
        <v>915720.04350139387</v>
      </c>
      <c r="F311" s="464">
        <v>6.6117648516591687E-2</v>
      </c>
      <c r="G311" s="469">
        <v>0.5877220751736707</v>
      </c>
      <c r="H311" s="469">
        <v>1.3189534102378886E-2</v>
      </c>
      <c r="I311" s="470">
        <v>5.3223925480353431</v>
      </c>
      <c r="J311" s="470">
        <v>0.11981467651696232</v>
      </c>
      <c r="K311" s="464">
        <v>2.3029867015136905E-2</v>
      </c>
      <c r="L311" s="465">
        <v>78588202.56650722</v>
      </c>
      <c r="M311" s="465">
        <v>6533237.7921521962</v>
      </c>
      <c r="N311" s="464">
        <v>9.0670196184419363E-2</v>
      </c>
      <c r="O311" s="463">
        <v>22237407.486165151</v>
      </c>
      <c r="P311" s="463">
        <v>847316.52029124647</v>
      </c>
      <c r="Q311" s="464">
        <v>3.9612572085040168E-2</v>
      </c>
    </row>
    <row r="312" spans="1:17">
      <c r="A312" s="484"/>
      <c r="B312" s="480"/>
      <c r="C312" s="367" t="s">
        <v>143</v>
      </c>
      <c r="D312" s="463">
        <v>2146477.333238123</v>
      </c>
      <c r="E312" s="463">
        <v>-402888.61612683814</v>
      </c>
      <c r="F312" s="467">
        <v>-0.15803483067120921</v>
      </c>
      <c r="G312" s="471">
        <v>8.5437367135969028E-2</v>
      </c>
      <c r="H312" s="471">
        <v>-2.0317774657188883E-2</v>
      </c>
      <c r="I312" s="472">
        <v>9.1309756708267695</v>
      </c>
      <c r="J312" s="472">
        <v>-5.3679868145483312E-2</v>
      </c>
      <c r="K312" s="467">
        <v>-5.8445162061559466E-3</v>
      </c>
      <c r="L312" s="468">
        <v>19599432.307778426</v>
      </c>
      <c r="M312" s="468">
        <v>-3815615.7799237221</v>
      </c>
      <c r="N312" s="467">
        <v>-0.1629557097483702</v>
      </c>
      <c r="O312" s="463">
        <v>3508490.2445662366</v>
      </c>
      <c r="P312" s="463">
        <v>-741356.76207961142</v>
      </c>
      <c r="Q312" s="467">
        <v>-0.17444316487635642</v>
      </c>
    </row>
    <row r="313" spans="1:17">
      <c r="A313" s="484"/>
      <c r="B313" s="480"/>
      <c r="C313" s="367" t="s">
        <v>142</v>
      </c>
      <c r="D313" s="463">
        <v>51776644.707008705</v>
      </c>
      <c r="E313" s="463">
        <v>431207.18280163407</v>
      </c>
      <c r="F313" s="464">
        <v>8.3981596728694586E-3</v>
      </c>
      <c r="G313" s="469">
        <v>2.0608930429411547</v>
      </c>
      <c r="H313" s="469">
        <v>-6.9065595267242319E-2</v>
      </c>
      <c r="I313" s="470">
        <v>6.5211770791607382</v>
      </c>
      <c r="J313" s="470">
        <v>2.8944675345122128E-2</v>
      </c>
      <c r="K313" s="464">
        <v>4.4583547761030181E-3</v>
      </c>
      <c r="L313" s="465">
        <v>337644668.69919431</v>
      </c>
      <c r="M313" s="465">
        <v>4298155.4164469242</v>
      </c>
      <c r="N313" s="464">
        <v>1.2893956424260517E-2</v>
      </c>
      <c r="O313" s="463">
        <v>69880742.665601566</v>
      </c>
      <c r="P313" s="463">
        <v>1117379.4843968153</v>
      </c>
      <c r="Q313" s="464">
        <v>1.6249634001354825E-2</v>
      </c>
    </row>
    <row r="314" spans="1:17">
      <c r="A314" s="484"/>
      <c r="B314" s="480"/>
      <c r="C314" s="367" t="s">
        <v>141</v>
      </c>
      <c r="D314" s="463">
        <v>79080534.463257462</v>
      </c>
      <c r="E314" s="463">
        <v>-41573.325125083327</v>
      </c>
      <c r="F314" s="467">
        <v>-5.2543247756081028E-4</v>
      </c>
      <c r="G314" s="471">
        <v>3.1476841388552614</v>
      </c>
      <c r="H314" s="471">
        <v>-0.13453186870467926</v>
      </c>
      <c r="I314" s="472">
        <v>3.758228134442275</v>
      </c>
      <c r="J314" s="472">
        <v>3.4108549617404726E-2</v>
      </c>
      <c r="K314" s="467">
        <v>9.1588223311601068E-3</v>
      </c>
      <c r="L314" s="468">
        <v>297202689.50654614</v>
      </c>
      <c r="M314" s="468">
        <v>2542498.2992063165</v>
      </c>
      <c r="N314" s="467">
        <v>8.6285775108903961E-3</v>
      </c>
      <c r="O314" s="463">
        <v>37841065.144088633</v>
      </c>
      <c r="P314" s="463">
        <v>344025.0198720023</v>
      </c>
      <c r="Q314" s="467">
        <v>9.1747246911315916E-3</v>
      </c>
    </row>
    <row r="315" spans="1:17">
      <c r="A315" s="484"/>
      <c r="B315" s="480"/>
      <c r="C315" s="367" t="s">
        <v>140</v>
      </c>
      <c r="D315" s="463">
        <v>7553843.0346057937</v>
      </c>
      <c r="E315" s="463">
        <v>-277775.6111037489</v>
      </c>
      <c r="F315" s="464">
        <v>-3.5468480229936233E-2</v>
      </c>
      <c r="G315" s="469">
        <v>0.30066959042213248</v>
      </c>
      <c r="H315" s="469">
        <v>-2.4208813383826577E-2</v>
      </c>
      <c r="I315" s="470">
        <v>8.0596247876760323</v>
      </c>
      <c r="J315" s="470">
        <v>0.1145424154076462</v>
      </c>
      <c r="K315" s="464">
        <v>1.4416768768495902E-2</v>
      </c>
      <c r="L315" s="465">
        <v>60881140.563922793</v>
      </c>
      <c r="M315" s="465">
        <v>-1341714.6844325066</v>
      </c>
      <c r="N315" s="464">
        <v>-2.1563052339485359E-2</v>
      </c>
      <c r="O315" s="463">
        <v>10001153.428844549</v>
      </c>
      <c r="P315" s="463">
        <v>-161836.57121214271</v>
      </c>
      <c r="Q315" s="464">
        <v>-1.5924110051396285E-2</v>
      </c>
    </row>
    <row r="316" spans="1:17">
      <c r="A316" s="484"/>
      <c r="B316" s="480"/>
      <c r="C316" s="367" t="s">
        <v>139</v>
      </c>
      <c r="D316" s="463">
        <v>22463304.604440682</v>
      </c>
      <c r="E316" s="463">
        <v>2381023.3441755921</v>
      </c>
      <c r="F316" s="467">
        <v>0.11856338995145425</v>
      </c>
      <c r="G316" s="471">
        <v>0.8941187371782936</v>
      </c>
      <c r="H316" s="471">
        <v>6.1047085484488894E-2</v>
      </c>
      <c r="I316" s="472">
        <v>8.8968979436060067</v>
      </c>
      <c r="J316" s="472">
        <v>-5.6868493251549523E-3</v>
      </c>
      <c r="K316" s="467">
        <v>-6.3878631402313965E-4</v>
      </c>
      <c r="L316" s="468">
        <v>199853728.54184365</v>
      </c>
      <c r="M316" s="468">
        <v>21069516.786841214</v>
      </c>
      <c r="N316" s="467">
        <v>0.11784886696658595</v>
      </c>
      <c r="O316" s="463">
        <v>33103453.783037484</v>
      </c>
      <c r="P316" s="463">
        <v>3470561.4615226835</v>
      </c>
      <c r="Q316" s="467">
        <v>0.11711855271727563</v>
      </c>
    </row>
    <row r="317" spans="1:17">
      <c r="A317" s="484"/>
      <c r="B317" s="480"/>
      <c r="C317" s="367" t="s">
        <v>138</v>
      </c>
      <c r="D317" s="463">
        <v>89124312.033668488</v>
      </c>
      <c r="E317" s="463">
        <v>10021470.324853659</v>
      </c>
      <c r="F317" s="464">
        <v>0.1266891316211326</v>
      </c>
      <c r="G317" s="469">
        <v>3.54746190423268</v>
      </c>
      <c r="H317" s="469">
        <v>0.2660451098955372</v>
      </c>
      <c r="I317" s="470">
        <v>5.8558831756516403</v>
      </c>
      <c r="J317" s="470">
        <v>-9.813437400634939E-2</v>
      </c>
      <c r="K317" s="464">
        <v>-1.648204312262842E-2</v>
      </c>
      <c r="L317" s="465">
        <v>521901559.37948632</v>
      </c>
      <c r="M317" s="465">
        <v>50921851.617384851</v>
      </c>
      <c r="N317" s="464">
        <v>0.10811899276795636</v>
      </c>
      <c r="O317" s="463">
        <v>78447245.321849704</v>
      </c>
      <c r="P317" s="463">
        <v>5179475.7852526605</v>
      </c>
      <c r="Q317" s="464">
        <v>7.0692417935085725E-2</v>
      </c>
    </row>
    <row r="318" spans="1:17">
      <c r="A318" s="484"/>
      <c r="B318" s="480"/>
      <c r="C318" s="367" t="s">
        <v>137</v>
      </c>
      <c r="D318" s="463">
        <v>5073327.2201463412</v>
      </c>
      <c r="E318" s="463">
        <v>553843.05577721633</v>
      </c>
      <c r="F318" s="467">
        <v>0.12254563477478791</v>
      </c>
      <c r="G318" s="471">
        <v>0.20193631379030383</v>
      </c>
      <c r="H318" s="471">
        <v>1.4454917188985533E-2</v>
      </c>
      <c r="I318" s="472">
        <v>8.5412050581341958</v>
      </c>
      <c r="J318" s="472">
        <v>0.17696415932457832</v>
      </c>
      <c r="K318" s="467">
        <v>2.115722890642276E-2</v>
      </c>
      <c r="L318" s="468">
        <v>43332328.11428383</v>
      </c>
      <c r="M318" s="468">
        <v>5530273.825145185</v>
      </c>
      <c r="N318" s="467">
        <v>0.14629558972762369</v>
      </c>
      <c r="O318" s="463">
        <v>7518149.8146957159</v>
      </c>
      <c r="P318" s="463">
        <v>716773.17381208017</v>
      </c>
      <c r="Q318" s="467">
        <v>0.10538648448072961</v>
      </c>
    </row>
    <row r="319" spans="1:17">
      <c r="A319" s="484"/>
      <c r="B319" s="480"/>
      <c r="C319" s="367" t="s">
        <v>136</v>
      </c>
      <c r="D319" s="463">
        <v>438241552.71348596</v>
      </c>
      <c r="E319" s="463">
        <v>10131377.998620629</v>
      </c>
      <c r="F319" s="464">
        <v>2.366535204487593E-2</v>
      </c>
      <c r="G319" s="469">
        <v>17.443559199823849</v>
      </c>
      <c r="H319" s="469">
        <v>-0.31570060410583523</v>
      </c>
      <c r="I319" s="470">
        <v>4.0784294151862825</v>
      </c>
      <c r="J319" s="470">
        <v>5.4872924054910399E-2</v>
      </c>
      <c r="K319" s="464">
        <v>1.3637915653939493E-2</v>
      </c>
      <c r="L319" s="465">
        <v>1787337239.543591</v>
      </c>
      <c r="M319" s="465">
        <v>64811767.15020895</v>
      </c>
      <c r="N319" s="464">
        <v>3.7626013773924355E-2</v>
      </c>
      <c r="O319" s="463">
        <v>315573638.64098287</v>
      </c>
      <c r="P319" s="463">
        <v>2265940.5114835501</v>
      </c>
      <c r="Q319" s="464">
        <v>7.2323167448856297E-3</v>
      </c>
    </row>
    <row r="320" spans="1:17">
      <c r="A320" s="484"/>
      <c r="B320" s="480"/>
      <c r="C320" s="367" t="s">
        <v>135</v>
      </c>
      <c r="D320" s="463">
        <v>353825442.18685991</v>
      </c>
      <c r="E320" s="463">
        <v>9885156.4982108474</v>
      </c>
      <c r="F320" s="467">
        <v>2.8740909133160856E-2</v>
      </c>
      <c r="G320" s="471">
        <v>14.083500318431607</v>
      </c>
      <c r="H320" s="471">
        <v>-0.18414677650305045</v>
      </c>
      <c r="I320" s="472">
        <v>3.8796880890025709</v>
      </c>
      <c r="J320" s="472">
        <v>4.1534124584001297E-2</v>
      </c>
      <c r="K320" s="467">
        <v>1.0821380530599214E-2</v>
      </c>
      <c r="L320" s="468">
        <v>1372732353.6384282</v>
      </c>
      <c r="M320" s="468">
        <v>52636582.59928441</v>
      </c>
      <c r="N320" s="467">
        <v>3.987330597828543E-2</v>
      </c>
      <c r="O320" s="463">
        <v>384426945.72309792</v>
      </c>
      <c r="P320" s="463">
        <v>24753095.856096745</v>
      </c>
      <c r="Q320" s="467">
        <v>6.8820949494242764E-2</v>
      </c>
    </row>
    <row r="321" spans="1:17">
      <c r="A321" s="484"/>
      <c r="B321" s="480"/>
      <c r="C321" s="367" t="s">
        <v>134</v>
      </c>
      <c r="D321" s="463">
        <v>554542754.37362146</v>
      </c>
      <c r="E321" s="463">
        <v>16731623.046337366</v>
      </c>
      <c r="F321" s="464">
        <v>3.1110592681569776E-2</v>
      </c>
      <c r="G321" s="469">
        <v>22.072757146955887</v>
      </c>
      <c r="H321" s="469">
        <v>-0.23721858078273073</v>
      </c>
      <c r="I321" s="470">
        <v>4.5401362360578243</v>
      </c>
      <c r="J321" s="470">
        <v>-3.1216317440395436E-2</v>
      </c>
      <c r="K321" s="464">
        <v>-6.8286829937251724E-3</v>
      </c>
      <c r="L321" s="465">
        <v>2517699653.5749922</v>
      </c>
      <c r="M321" s="465">
        <v>59175365.082245827</v>
      </c>
      <c r="N321" s="464">
        <v>2.406946531267528E-2</v>
      </c>
      <c r="O321" s="463">
        <v>593412869.8372215</v>
      </c>
      <c r="P321" s="463">
        <v>25476818.123789907</v>
      </c>
      <c r="Q321" s="464">
        <v>4.4858603441228564E-2</v>
      </c>
    </row>
    <row r="322" spans="1:17">
      <c r="A322" s="484"/>
      <c r="B322" s="480"/>
      <c r="C322" s="367" t="s">
        <v>301</v>
      </c>
      <c r="D322" s="463">
        <v>132395461.41424716</v>
      </c>
      <c r="E322" s="463">
        <v>1413836.395855993</v>
      </c>
      <c r="F322" s="467">
        <v>1.0794158307758633E-2</v>
      </c>
      <c r="G322" s="471">
        <v>5.2698062396590855</v>
      </c>
      <c r="H322" s="471">
        <v>-0.16369393302843349</v>
      </c>
      <c r="I322" s="472">
        <v>5.6419879792995165</v>
      </c>
      <c r="J322" s="472">
        <v>0.15631537171683618</v>
      </c>
      <c r="K322" s="467">
        <v>2.8495206130377912E-2</v>
      </c>
      <c r="L322" s="468">
        <v>746973601.81299543</v>
      </c>
      <c r="M322" s="468">
        <v>28451289.352940798</v>
      </c>
      <c r="N322" s="467">
        <v>3.9596946204120159E-2</v>
      </c>
      <c r="O322" s="463">
        <v>185453020.88223153</v>
      </c>
      <c r="P322" s="463">
        <v>-3312899.0650119185</v>
      </c>
      <c r="Q322" s="467">
        <v>-1.755030286154308E-2</v>
      </c>
    </row>
    <row r="323" spans="1:17">
      <c r="A323" s="484"/>
      <c r="B323" s="480"/>
      <c r="C323" s="367" t="s">
        <v>132</v>
      </c>
      <c r="D323" s="463">
        <v>32461842.55164548</v>
      </c>
      <c r="E323" s="463">
        <v>469154.64971417189</v>
      </c>
      <c r="F323" s="464">
        <v>1.466443367160314E-2</v>
      </c>
      <c r="G323" s="469">
        <v>1.2920958060204584</v>
      </c>
      <c r="H323" s="469">
        <v>-3.5054282516569835E-2</v>
      </c>
      <c r="I323" s="470">
        <v>7.4804901348298056</v>
      </c>
      <c r="J323" s="470">
        <v>9.6274221130385307E-2</v>
      </c>
      <c r="K323" s="464">
        <v>1.3037839393587403E-2</v>
      </c>
      <c r="L323" s="465">
        <v>242830492.96598241</v>
      </c>
      <c r="M323" s="465">
        <v>6589577.838522315</v>
      </c>
      <c r="N323" s="464">
        <v>2.7893465596198742E-2</v>
      </c>
      <c r="O323" s="463">
        <v>76010873.188665569</v>
      </c>
      <c r="P323" s="463">
        <v>-359468.98973751068</v>
      </c>
      <c r="Q323" s="464">
        <v>-4.7069186739766324E-3</v>
      </c>
    </row>
    <row r="324" spans="1:17">
      <c r="A324" s="484"/>
      <c r="B324" s="480"/>
      <c r="C324" s="367" t="s">
        <v>131</v>
      </c>
      <c r="D324" s="463">
        <v>142518623.61220291</v>
      </c>
      <c r="E324" s="463">
        <v>7913204.5124042332</v>
      </c>
      <c r="F324" s="467">
        <v>5.8788157009765356E-2</v>
      </c>
      <c r="G324" s="471">
        <v>5.672743793152347</v>
      </c>
      <c r="H324" s="471">
        <v>8.8918063239933787E-2</v>
      </c>
      <c r="I324" s="472">
        <v>4.5905099748429228</v>
      </c>
      <c r="J324" s="472">
        <v>-1.8228705931064404E-2</v>
      </c>
      <c r="K324" s="467">
        <v>-3.9552483214351161E-3</v>
      </c>
      <c r="L324" s="468">
        <v>654233163.2927016</v>
      </c>
      <c r="M324" s="468">
        <v>33871961.645665765</v>
      </c>
      <c r="N324" s="467">
        <v>5.4600386928997123E-2</v>
      </c>
      <c r="O324" s="463">
        <v>131370174.4907704</v>
      </c>
      <c r="P324" s="463">
        <v>-3320658.4250438809</v>
      </c>
      <c r="Q324" s="467">
        <v>-2.4653930435780954E-2</v>
      </c>
    </row>
    <row r="325" spans="1:17">
      <c r="A325" s="484"/>
      <c r="B325" s="485"/>
      <c r="C325" s="367" t="s">
        <v>130</v>
      </c>
      <c r="D325" s="463">
        <v>27597516.812125251</v>
      </c>
      <c r="E325" s="463">
        <v>897852.64999777079</v>
      </c>
      <c r="F325" s="464">
        <v>3.3627863052724936E-2</v>
      </c>
      <c r="G325" s="469">
        <v>1.0984784881756073</v>
      </c>
      <c r="H325" s="469">
        <v>-9.1015240226590688E-3</v>
      </c>
      <c r="I325" s="470">
        <v>2.7080335797279314</v>
      </c>
      <c r="J325" s="470">
        <v>7.6022154302402001E-2</v>
      </c>
      <c r="K325" s="464">
        <v>2.8883671844285839E-2</v>
      </c>
      <c r="L325" s="465">
        <v>74735002.244341314</v>
      </c>
      <c r="M325" s="465">
        <v>4461181.1145972461</v>
      </c>
      <c r="N325" s="464">
        <v>6.3482831058250339E-2</v>
      </c>
      <c r="O325" s="463">
        <v>19319184.395867765</v>
      </c>
      <c r="P325" s="463">
        <v>671414.18381608278</v>
      </c>
      <c r="Q325" s="464">
        <v>3.6005065280253247E-2</v>
      </c>
    </row>
    <row r="326" spans="1:17">
      <c r="A326" s="484"/>
      <c r="B326" s="480" t="s">
        <v>241</v>
      </c>
      <c r="C326" s="367" t="s">
        <v>148</v>
      </c>
      <c r="D326" s="463">
        <v>4014164.5081294514</v>
      </c>
      <c r="E326" s="463">
        <v>130160.59068979975</v>
      </c>
      <c r="F326" s="467">
        <v>3.3511961742716791E-2</v>
      </c>
      <c r="G326" s="471">
        <v>0.69803011064175347</v>
      </c>
      <c r="H326" s="471">
        <v>2.9424029408705588E-3</v>
      </c>
      <c r="I326" s="472">
        <v>7.1242039595367013</v>
      </c>
      <c r="J326" s="472">
        <v>0.25410424711263069</v>
      </c>
      <c r="K326" s="467">
        <v>3.6986980939025069E-2</v>
      </c>
      <c r="L326" s="468">
        <v>28597726.683047533</v>
      </c>
      <c r="M326" s="468">
        <v>1914232.486791417</v>
      </c>
      <c r="N326" s="467">
        <v>7.1738448971949018E-2</v>
      </c>
      <c r="O326" s="463">
        <v>4261363.9014580846</v>
      </c>
      <c r="P326" s="463">
        <v>101262.3751554545</v>
      </c>
      <c r="Q326" s="467">
        <v>2.434132304589532E-2</v>
      </c>
    </row>
    <row r="327" spans="1:17">
      <c r="A327" s="484"/>
      <c r="B327" s="480" t="s">
        <v>300</v>
      </c>
      <c r="C327" s="367" t="s">
        <v>147</v>
      </c>
      <c r="D327" s="463">
        <v>101395289.454267</v>
      </c>
      <c r="E327" s="463">
        <v>6979755.8442882001</v>
      </c>
      <c r="F327" s="464">
        <v>7.3925926989099902E-2</v>
      </c>
      <c r="G327" s="469">
        <v>17.631804818406845</v>
      </c>
      <c r="H327" s="469">
        <v>0.73504615818968233</v>
      </c>
      <c r="I327" s="470">
        <v>4.6056798332937356</v>
      </c>
      <c r="J327" s="470">
        <v>0.24131288249782568</v>
      </c>
      <c r="K327" s="464">
        <v>5.5291611639992494E-2</v>
      </c>
      <c r="L327" s="465">
        <v>466994239.83049846</v>
      </c>
      <c r="M327" s="465">
        <v>54930205.30134654</v>
      </c>
      <c r="N327" s="464">
        <v>0.13330502227430005</v>
      </c>
      <c r="O327" s="463">
        <v>101945276.39255771</v>
      </c>
      <c r="P327" s="463">
        <v>5246897.3182960153</v>
      </c>
      <c r="Q327" s="464">
        <v>5.4260447471064045E-2</v>
      </c>
    </row>
    <row r="328" spans="1:17">
      <c r="A328" s="484"/>
      <c r="B328" s="480" t="s">
        <v>300</v>
      </c>
      <c r="C328" s="367" t="s">
        <v>146</v>
      </c>
      <c r="D328" s="463">
        <v>186066.14712283766</v>
      </c>
      <c r="E328" s="463">
        <v>-43539.543070067361</v>
      </c>
      <c r="F328" s="467">
        <v>-0.18962745667795633</v>
      </c>
      <c r="G328" s="471">
        <v>3.2355368844452628E-2</v>
      </c>
      <c r="H328" s="471">
        <v>-8.7352418407373386E-3</v>
      </c>
      <c r="I328" s="472">
        <v>6.072150854543434</v>
      </c>
      <c r="J328" s="472">
        <v>0.23781526277064469</v>
      </c>
      <c r="K328" s="467">
        <v>4.0761327323371101E-2</v>
      </c>
      <c r="L328" s="468">
        <v>1129821.7142535429</v>
      </c>
      <c r="M328" s="468">
        <v>-209774.93611247931</v>
      </c>
      <c r="N328" s="467">
        <v>-0.15659559618573385</v>
      </c>
      <c r="O328" s="463">
        <v>176989.04988372338</v>
      </c>
      <c r="P328" s="463">
        <v>-37396.550615310669</v>
      </c>
      <c r="Q328" s="467">
        <v>-0.17443592539919286</v>
      </c>
    </row>
    <row r="329" spans="1:17">
      <c r="A329" s="484"/>
      <c r="B329" s="480" t="s">
        <v>300</v>
      </c>
      <c r="C329" s="367" t="s">
        <v>145</v>
      </c>
      <c r="D329" s="463">
        <v>5245007.1994721405</v>
      </c>
      <c r="E329" s="463">
        <v>39647.100114921108</v>
      </c>
      <c r="F329" s="464">
        <v>7.6165912363713138E-3</v>
      </c>
      <c r="G329" s="469">
        <v>0.9120635062040322</v>
      </c>
      <c r="H329" s="469">
        <v>-1.9496269771932084E-2</v>
      </c>
      <c r="I329" s="470">
        <v>7.0069390498712556</v>
      </c>
      <c r="J329" s="470">
        <v>0.13521916663339351</v>
      </c>
      <c r="K329" s="464">
        <v>1.9677630772353318E-2</v>
      </c>
      <c r="L329" s="465">
        <v>36751445.762837216</v>
      </c>
      <c r="M329" s="465">
        <v>981669.26867119968</v>
      </c>
      <c r="N329" s="464">
        <v>2.7444098478817951E-2</v>
      </c>
      <c r="O329" s="463">
        <v>7298281.0211310014</v>
      </c>
      <c r="P329" s="463">
        <v>-18578.206259515136</v>
      </c>
      <c r="Q329" s="464">
        <v>-2.5390957625599782E-3</v>
      </c>
    </row>
    <row r="330" spans="1:17">
      <c r="A330" s="484"/>
      <c r="B330" s="480" t="s">
        <v>300</v>
      </c>
      <c r="C330" s="367" t="s">
        <v>144</v>
      </c>
      <c r="D330" s="463">
        <v>3132778.4102995689</v>
      </c>
      <c r="E330" s="463">
        <v>-22751.386247768998</v>
      </c>
      <c r="F330" s="467">
        <v>-7.2100052018721893E-3</v>
      </c>
      <c r="G330" s="471">
        <v>0.54476433537511215</v>
      </c>
      <c r="H330" s="471">
        <v>-1.9954449540480645E-2</v>
      </c>
      <c r="I330" s="472">
        <v>5.3993268845797626</v>
      </c>
      <c r="J330" s="472">
        <v>0.12679357379679246</v>
      </c>
      <c r="K330" s="467">
        <v>2.4047941724234197E-2</v>
      </c>
      <c r="L330" s="468">
        <v>16914894.694161512</v>
      </c>
      <c r="M330" s="468">
        <v>277258.72869746387</v>
      </c>
      <c r="N330" s="467">
        <v>1.6664550737435894E-2</v>
      </c>
      <c r="O330" s="463">
        <v>4810941.6664494099</v>
      </c>
      <c r="P330" s="463">
        <v>-157151.806998129</v>
      </c>
      <c r="Q330" s="467">
        <v>-3.163221622903075E-2</v>
      </c>
    </row>
    <row r="331" spans="1:17">
      <c r="A331" s="484"/>
      <c r="B331" s="480" t="s">
        <v>300</v>
      </c>
      <c r="C331" s="367" t="s">
        <v>143</v>
      </c>
      <c r="D331" s="463">
        <v>357323.50628343993</v>
      </c>
      <c r="E331" s="463">
        <v>-132476.17989485874</v>
      </c>
      <c r="F331" s="464">
        <v>-0.27047011999643111</v>
      </c>
      <c r="G331" s="469">
        <v>6.2135611562705126E-2</v>
      </c>
      <c r="H331" s="469">
        <v>-2.5519743152465621E-2</v>
      </c>
      <c r="I331" s="470">
        <v>9.0311262137612704</v>
      </c>
      <c r="J331" s="470">
        <v>-6.5472025979621762E-2</v>
      </c>
      <c r="K331" s="464">
        <v>-7.1974186672980594E-3</v>
      </c>
      <c r="L331" s="465">
        <v>3227033.6843894646</v>
      </c>
      <c r="M331" s="465">
        <v>-1228477.2787256883</v>
      </c>
      <c r="N331" s="464">
        <v>-0.27572085197312046</v>
      </c>
      <c r="O331" s="463">
        <v>594224.31728518032</v>
      </c>
      <c r="P331" s="463">
        <v>-220969.64674158953</v>
      </c>
      <c r="Q331" s="464">
        <v>-0.27106388969083828</v>
      </c>
    </row>
    <row r="332" spans="1:17">
      <c r="A332" s="484"/>
      <c r="B332" s="480" t="s">
        <v>300</v>
      </c>
      <c r="C332" s="367" t="s">
        <v>142</v>
      </c>
      <c r="D332" s="463">
        <v>11830991.627521019</v>
      </c>
      <c r="E332" s="463">
        <v>-182953.33361577056</v>
      </c>
      <c r="F332" s="467">
        <v>-1.5228414497285915E-2</v>
      </c>
      <c r="G332" s="471">
        <v>2.0573118959213903</v>
      </c>
      <c r="H332" s="471">
        <v>-9.2723387510039057E-2</v>
      </c>
      <c r="I332" s="472">
        <v>6.6743333416421731</v>
      </c>
      <c r="J332" s="472">
        <v>0.11963284751111747</v>
      </c>
      <c r="K332" s="467">
        <v>1.825145902825526E-2</v>
      </c>
      <c r="L332" s="468">
        <v>78963981.884252936</v>
      </c>
      <c r="M332" s="468">
        <v>216170.9110263139</v>
      </c>
      <c r="N332" s="467">
        <v>2.7451037477068362E-3</v>
      </c>
      <c r="O332" s="463">
        <v>16336028.41732353</v>
      </c>
      <c r="P332" s="463">
        <v>-63239.544835664332</v>
      </c>
      <c r="Q332" s="467">
        <v>-3.8562419360173659E-3</v>
      </c>
    </row>
    <row r="333" spans="1:17">
      <c r="A333" s="484"/>
      <c r="B333" s="480" t="s">
        <v>300</v>
      </c>
      <c r="C333" s="367" t="s">
        <v>141</v>
      </c>
      <c r="D333" s="463">
        <v>19756223.842818618</v>
      </c>
      <c r="E333" s="463">
        <v>1515000.6821228899</v>
      </c>
      <c r="F333" s="464">
        <v>8.3053678406130912E-2</v>
      </c>
      <c r="G333" s="469">
        <v>3.4354444335646059</v>
      </c>
      <c r="H333" s="469">
        <v>0.17096523582310352</v>
      </c>
      <c r="I333" s="470">
        <v>3.5798049307794821</v>
      </c>
      <c r="J333" s="470">
        <v>-0.16769390348834357</v>
      </c>
      <c r="K333" s="464">
        <v>-4.4748220320956301E-2</v>
      </c>
      <c r="L333" s="465">
        <v>70723427.526105255</v>
      </c>
      <c r="M333" s="465">
        <v>2364464.9957787544</v>
      </c>
      <c r="N333" s="464">
        <v>3.4588953785391237E-2</v>
      </c>
      <c r="O333" s="463">
        <v>9202483.3263521194</v>
      </c>
      <c r="P333" s="463">
        <v>464743.35602593236</v>
      </c>
      <c r="Q333" s="464">
        <v>5.318805064058036E-2</v>
      </c>
    </row>
    <row r="334" spans="1:17">
      <c r="A334" s="484"/>
      <c r="B334" s="480" t="s">
        <v>300</v>
      </c>
      <c r="C334" s="367" t="s">
        <v>140</v>
      </c>
      <c r="D334" s="463">
        <v>1430617.7118705073</v>
      </c>
      <c r="E334" s="463">
        <v>-123520.44398207963</v>
      </c>
      <c r="F334" s="467">
        <v>-7.9478419287838262E-2</v>
      </c>
      <c r="G334" s="471">
        <v>0.24877262446036716</v>
      </c>
      <c r="H334" s="471">
        <v>-2.9358487444938214E-2</v>
      </c>
      <c r="I334" s="472">
        <v>8.259946800157218</v>
      </c>
      <c r="J334" s="472">
        <v>0.43893548951228389</v>
      </c>
      <c r="K334" s="467">
        <v>5.6122600016555724E-2</v>
      </c>
      <c r="L334" s="468">
        <v>11816826.191413037</v>
      </c>
      <c r="M334" s="468">
        <v>-338105.90381490439</v>
      </c>
      <c r="N334" s="467">
        <v>-2.781635480692201E-2</v>
      </c>
      <c r="O334" s="463">
        <v>2035003.6364251375</v>
      </c>
      <c r="P334" s="463">
        <v>16171.370335704647</v>
      </c>
      <c r="Q334" s="467">
        <v>8.0102594986899561E-3</v>
      </c>
    </row>
    <row r="335" spans="1:17">
      <c r="A335" s="484"/>
      <c r="B335" s="480" t="s">
        <v>300</v>
      </c>
      <c r="C335" s="367" t="s">
        <v>139</v>
      </c>
      <c r="D335" s="463">
        <v>5179343.5815266538</v>
      </c>
      <c r="E335" s="463">
        <v>425035.21249536425</v>
      </c>
      <c r="F335" s="464">
        <v>8.9400009318698639E-2</v>
      </c>
      <c r="G335" s="469">
        <v>0.90064514444860322</v>
      </c>
      <c r="H335" s="469">
        <v>4.9806325493053305E-2</v>
      </c>
      <c r="I335" s="470">
        <v>8.9610070688652712</v>
      </c>
      <c r="J335" s="470">
        <v>0.17202211462065264</v>
      </c>
      <c r="K335" s="464">
        <v>1.9572466617726429E-2</v>
      </c>
      <c r="L335" s="465">
        <v>46412134.446142316</v>
      </c>
      <c r="M335" s="465">
        <v>4626589.7228870392</v>
      </c>
      <c r="N335" s="464">
        <v>0.1107222546344397</v>
      </c>
      <c r="O335" s="463">
        <v>7860371.744043652</v>
      </c>
      <c r="P335" s="463">
        <v>661417.55074306577</v>
      </c>
      <c r="Q335" s="464">
        <v>9.1876893918645453E-2</v>
      </c>
    </row>
    <row r="336" spans="1:17">
      <c r="A336" s="484"/>
      <c r="B336" s="480" t="s">
        <v>300</v>
      </c>
      <c r="C336" s="367" t="s">
        <v>138</v>
      </c>
      <c r="D336" s="463">
        <v>19998264.154846773</v>
      </c>
      <c r="E336" s="463">
        <v>2232303.4448882565</v>
      </c>
      <c r="F336" s="467">
        <v>0.12565058998678091</v>
      </c>
      <c r="G336" s="471">
        <v>3.4775332481716354</v>
      </c>
      <c r="H336" s="471">
        <v>0.29810779766141771</v>
      </c>
      <c r="I336" s="472">
        <v>5.7913601167214903</v>
      </c>
      <c r="J336" s="472">
        <v>-0.19734618007255555</v>
      </c>
      <c r="K336" s="467">
        <v>-3.2953057019710845E-2</v>
      </c>
      <c r="L336" s="468">
        <v>115817149.4300406</v>
      </c>
      <c r="M336" s="468">
        <v>9422028.6577164084</v>
      </c>
      <c r="N336" s="467">
        <v>8.8556961910675275E-2</v>
      </c>
      <c r="O336" s="463">
        <v>16907887.121985633</v>
      </c>
      <c r="P336" s="463">
        <v>419685.17018158361</v>
      </c>
      <c r="Q336" s="467">
        <v>2.5453665075691526E-2</v>
      </c>
    </row>
    <row r="337" spans="1:17">
      <c r="A337" s="484"/>
      <c r="B337" s="480" t="s">
        <v>300</v>
      </c>
      <c r="C337" s="367" t="s">
        <v>137</v>
      </c>
      <c r="D337" s="463">
        <v>1235184.7918894046</v>
      </c>
      <c r="E337" s="463">
        <v>130503.63760910206</v>
      </c>
      <c r="F337" s="464">
        <v>0.11813692765866446</v>
      </c>
      <c r="G337" s="469">
        <v>0.21478845104615421</v>
      </c>
      <c r="H337" s="469">
        <v>1.7092900889441098E-2</v>
      </c>
      <c r="I337" s="470">
        <v>8.5641765564155108</v>
      </c>
      <c r="J337" s="470">
        <v>6.6476413284329183E-2</v>
      </c>
      <c r="K337" s="464">
        <v>7.8228711492088904E-3</v>
      </c>
      <c r="L337" s="465">
        <v>10578340.63754021</v>
      </c>
      <c r="M337" s="465">
        <v>1191091.4346981645</v>
      </c>
      <c r="N337" s="464">
        <v>0.12688396877091049</v>
      </c>
      <c r="O337" s="463">
        <v>1819577.4827672252</v>
      </c>
      <c r="P337" s="463">
        <v>107610.47832216788</v>
      </c>
      <c r="Q337" s="464">
        <v>6.2857799269939993E-2</v>
      </c>
    </row>
    <row r="338" spans="1:17">
      <c r="A338" s="484"/>
      <c r="B338" s="480" t="s">
        <v>300</v>
      </c>
      <c r="C338" s="367" t="s">
        <v>136</v>
      </c>
      <c r="D338" s="463">
        <v>101844086.68572767</v>
      </c>
      <c r="E338" s="463">
        <v>263450.46353390813</v>
      </c>
      <c r="F338" s="467">
        <v>2.5935106663207566E-3</v>
      </c>
      <c r="G338" s="471">
        <v>17.709846956564803</v>
      </c>
      <c r="H338" s="471">
        <v>-0.46919021212749712</v>
      </c>
      <c r="I338" s="472">
        <v>4.1482054281937266</v>
      </c>
      <c r="J338" s="472">
        <v>0.1997049514051521</v>
      </c>
      <c r="K338" s="467">
        <v>5.0577416054303659E-2</v>
      </c>
      <c r="L338" s="468">
        <v>422470193.21916795</v>
      </c>
      <c r="M338" s="468">
        <v>21379002.663349152</v>
      </c>
      <c r="N338" s="467">
        <v>5.3302099788636204E-2</v>
      </c>
      <c r="O338" s="463">
        <v>74284845.449185014</v>
      </c>
      <c r="P338" s="463">
        <v>252043.69643050432</v>
      </c>
      <c r="Q338" s="467">
        <v>3.4044868012998932E-3</v>
      </c>
    </row>
    <row r="339" spans="1:17">
      <c r="A339" s="484"/>
      <c r="B339" s="480" t="s">
        <v>300</v>
      </c>
      <c r="C339" s="367" t="s">
        <v>135</v>
      </c>
      <c r="D339" s="463">
        <v>83181178.451353967</v>
      </c>
      <c r="E339" s="463">
        <v>1787985.7537353784</v>
      </c>
      <c r="F339" s="464">
        <v>2.1967264023883062E-2</v>
      </c>
      <c r="G339" s="469">
        <v>14.464521092775703</v>
      </c>
      <c r="H339" s="469">
        <v>-0.10173809162250613</v>
      </c>
      <c r="I339" s="470">
        <v>3.8990008360770223</v>
      </c>
      <c r="J339" s="470">
        <v>0.14067425317574411</v>
      </c>
      <c r="K339" s="464">
        <v>3.7430023728046859E-2</v>
      </c>
      <c r="L339" s="465">
        <v>324323484.32770109</v>
      </c>
      <c r="M339" s="465">
        <v>18421284.545034945</v>
      </c>
      <c r="N339" s="464">
        <v>6.0219522965584055E-2</v>
      </c>
      <c r="O339" s="463">
        <v>91659971.674773395</v>
      </c>
      <c r="P339" s="463">
        <v>6861150.9336788207</v>
      </c>
      <c r="Q339" s="464">
        <v>8.0910923922245304E-2</v>
      </c>
    </row>
    <row r="340" spans="1:17">
      <c r="A340" s="484"/>
      <c r="B340" s="480" t="s">
        <v>300</v>
      </c>
      <c r="C340" s="367" t="s">
        <v>134</v>
      </c>
      <c r="D340" s="463">
        <v>122665380.0981202</v>
      </c>
      <c r="E340" s="463">
        <v>945134.18814444542</v>
      </c>
      <c r="F340" s="467">
        <v>7.7648067589632238E-3</v>
      </c>
      <c r="G340" s="471">
        <v>21.330498206637603</v>
      </c>
      <c r="H340" s="471">
        <v>-0.45275652450734682</v>
      </c>
      <c r="I340" s="472">
        <v>4.5995777593476603</v>
      </c>
      <c r="J340" s="472">
        <v>5.5616569591708576E-2</v>
      </c>
      <c r="K340" s="467">
        <v>1.2239666508836455E-2</v>
      </c>
      <c r="L340" s="468">
        <v>564208954.14124084</v>
      </c>
      <c r="M340" s="468">
        <v>11116880.718760371</v>
      </c>
      <c r="N340" s="467">
        <v>2.0099511913034992E-2</v>
      </c>
      <c r="O340" s="463">
        <v>131772933.37494934</v>
      </c>
      <c r="P340" s="463">
        <v>1192290.1296834946</v>
      </c>
      <c r="Q340" s="467">
        <v>9.1306804749311157E-3</v>
      </c>
    </row>
    <row r="341" spans="1:17">
      <c r="A341" s="484"/>
      <c r="B341" s="480" t="s">
        <v>300</v>
      </c>
      <c r="C341" s="367" t="s">
        <v>301</v>
      </c>
      <c r="D341" s="463">
        <v>29564817.758903131</v>
      </c>
      <c r="E341" s="463">
        <v>355127.12292194366</v>
      </c>
      <c r="F341" s="464">
        <v>1.2157852931331278E-2</v>
      </c>
      <c r="G341" s="469">
        <v>5.1410780424061562</v>
      </c>
      <c r="H341" s="469">
        <v>-8.6336074158409382E-2</v>
      </c>
      <c r="I341" s="470">
        <v>5.7591916267406056</v>
      </c>
      <c r="J341" s="470">
        <v>0.12183393289777289</v>
      </c>
      <c r="K341" s="464">
        <v>2.1611886191085745E-2</v>
      </c>
      <c r="L341" s="465">
        <v>170269450.88318688</v>
      </c>
      <c r="M341" s="465">
        <v>5603976.6416693926</v>
      </c>
      <c r="N341" s="464">
        <v>3.4032493256297008E-2</v>
      </c>
      <c r="O341" s="463">
        <v>41721124.173549831</v>
      </c>
      <c r="P341" s="463">
        <v>273351.6672244072</v>
      </c>
      <c r="Q341" s="464">
        <v>6.5950870383369936E-3</v>
      </c>
    </row>
    <row r="342" spans="1:17">
      <c r="A342" s="484"/>
      <c r="B342" s="480" t="s">
        <v>300</v>
      </c>
      <c r="C342" s="367" t="s">
        <v>132</v>
      </c>
      <c r="D342" s="463">
        <v>7585759.9298115978</v>
      </c>
      <c r="E342" s="463">
        <v>324492.53876160271</v>
      </c>
      <c r="F342" s="467">
        <v>4.4688140690365127E-2</v>
      </c>
      <c r="G342" s="471">
        <v>1.3191011061914881</v>
      </c>
      <c r="H342" s="471">
        <v>1.9612791263305729E-2</v>
      </c>
      <c r="I342" s="472">
        <v>7.6034210451673143</v>
      </c>
      <c r="J342" s="472">
        <v>0.23953001566879628</v>
      </c>
      <c r="K342" s="467">
        <v>3.2527642615742008E-2</v>
      </c>
      <c r="L342" s="468">
        <v>57677726.693916433</v>
      </c>
      <c r="M342" s="468">
        <v>4206544.8901732638</v>
      </c>
      <c r="N342" s="467">
        <v>7.8669383175645299E-2</v>
      </c>
      <c r="O342" s="463">
        <v>16965806.450004101</v>
      </c>
      <c r="P342" s="463">
        <v>-72264.257122922689</v>
      </c>
      <c r="Q342" s="467">
        <v>-4.2413403703445455E-3</v>
      </c>
    </row>
    <row r="343" spans="1:17">
      <c r="A343" s="484"/>
      <c r="B343" s="480" t="s">
        <v>300</v>
      </c>
      <c r="C343" s="367" t="s">
        <v>131</v>
      </c>
      <c r="D343" s="463">
        <v>33809457.699048676</v>
      </c>
      <c r="E343" s="463">
        <v>34818.444687977433</v>
      </c>
      <c r="F343" s="464">
        <v>1.0309050061424998E-3</v>
      </c>
      <c r="G343" s="469">
        <v>5.8791859303748204</v>
      </c>
      <c r="H343" s="469">
        <v>-0.16517887377128737</v>
      </c>
      <c r="I343" s="470">
        <v>4.6796060642743411</v>
      </c>
      <c r="J343" s="470">
        <v>0.26630977201673112</v>
      </c>
      <c r="K343" s="464">
        <v>6.0342599812282502E-2</v>
      </c>
      <c r="L343" s="465">
        <v>158214943.27829498</v>
      </c>
      <c r="M343" s="465">
        <v>9157453.0846865773</v>
      </c>
      <c r="N343" s="464">
        <v>6.1435712306655017E-2</v>
      </c>
      <c r="O343" s="463">
        <v>29827960.089092188</v>
      </c>
      <c r="P343" s="463">
        <v>-1145194.7125665173</v>
      </c>
      <c r="Q343" s="464">
        <v>-3.6973783261664672E-2</v>
      </c>
    </row>
    <row r="344" spans="1:17">
      <c r="A344" s="484"/>
      <c r="B344" s="485" t="s">
        <v>300</v>
      </c>
      <c r="C344" s="367" t="s">
        <v>130</v>
      </c>
      <c r="D344" s="463">
        <v>6540335.1317193899</v>
      </c>
      <c r="E344" s="463">
        <v>264267.02123152278</v>
      </c>
      <c r="F344" s="467">
        <v>4.2107098995613053E-2</v>
      </c>
      <c r="G344" s="471">
        <v>1.1373103534701989</v>
      </c>
      <c r="H344" s="471">
        <v>1.4134916724155788E-2</v>
      </c>
      <c r="I344" s="472">
        <v>2.8429285796636585</v>
      </c>
      <c r="J344" s="472">
        <v>0.19971019123856282</v>
      </c>
      <c r="K344" s="467">
        <v>7.5555690787077107E-2</v>
      </c>
      <c r="L344" s="468">
        <v>18593705.666543331</v>
      </c>
      <c r="M344" s="468">
        <v>2004687.0298934542</v>
      </c>
      <c r="N344" s="467">
        <v>0.12084422073434341</v>
      </c>
      <c r="O344" s="463">
        <v>4688182.5322455168</v>
      </c>
      <c r="P344" s="463">
        <v>244416.23375008069</v>
      </c>
      <c r="Q344" s="467">
        <v>5.500204496191323E-2</v>
      </c>
    </row>
    <row r="345" spans="1:17">
      <c r="A345" s="1"/>
      <c r="B345" s="1"/>
      <c r="C345" s="81"/>
    </row>
    <row r="346" spans="1:17">
      <c r="A346" s="1"/>
      <c r="B346" s="1"/>
      <c r="C346" s="81"/>
    </row>
    <row r="347" spans="1:17">
      <c r="A347" s="1"/>
      <c r="B347" s="1"/>
      <c r="C347" s="81"/>
    </row>
    <row r="348" spans="1:17">
      <c r="A348" s="1"/>
      <c r="B348" s="1"/>
      <c r="C348" s="81"/>
    </row>
    <row r="349" spans="1:17">
      <c r="A349" s="1"/>
      <c r="B349" s="1"/>
      <c r="C349" s="81"/>
    </row>
    <row r="350" spans="1:17">
      <c r="A350" s="1"/>
      <c r="B350" s="1"/>
      <c r="C350" s="81"/>
    </row>
    <row r="351" spans="1:17">
      <c r="A351" s="1"/>
      <c r="B351" s="1"/>
      <c r="C351" s="81"/>
    </row>
    <row r="352" spans="1:17">
      <c r="A352" s="1"/>
      <c r="B352" s="1"/>
      <c r="C352" s="81"/>
    </row>
    <row r="353" spans="1:3">
      <c r="A353" s="1"/>
      <c r="B353" s="1"/>
      <c r="C353" s="81"/>
    </row>
    <row r="354" spans="1:3">
      <c r="A354" s="1"/>
      <c r="B354" s="1"/>
      <c r="C354" s="81"/>
    </row>
    <row r="355" spans="1:3">
      <c r="A355" s="1"/>
      <c r="B355" s="1"/>
      <c r="C355" s="81"/>
    </row>
    <row r="356" spans="1:3">
      <c r="A356" s="1"/>
      <c r="B356" s="1"/>
      <c r="C356" s="81"/>
    </row>
    <row r="357" spans="1:3">
      <c r="A357" s="1"/>
      <c r="B357" s="1"/>
      <c r="C357" s="81"/>
    </row>
    <row r="358" spans="1:3">
      <c r="A358" s="1"/>
      <c r="B358" s="1"/>
      <c r="C358" s="81"/>
    </row>
    <row r="359" spans="1:3">
      <c r="A359" s="1"/>
      <c r="B359" s="1"/>
      <c r="C359" s="81"/>
    </row>
    <row r="360" spans="1:3">
      <c r="A360" s="1"/>
      <c r="B360" s="1"/>
      <c r="C360" s="81"/>
    </row>
    <row r="361" spans="1:3">
      <c r="A361" s="1"/>
      <c r="B361" s="1"/>
      <c r="C361" s="81"/>
    </row>
    <row r="362" spans="1:3">
      <c r="A362" s="1"/>
      <c r="B362" s="1"/>
      <c r="C362" s="81"/>
    </row>
    <row r="363" spans="1:3">
      <c r="A363" s="1"/>
      <c r="B363" s="1"/>
      <c r="C363" s="81"/>
    </row>
    <row r="364" spans="1:3">
      <c r="A364" s="1"/>
      <c r="B364" s="1"/>
      <c r="C364" s="81"/>
    </row>
    <row r="365" spans="1:3">
      <c r="A365" s="1"/>
      <c r="B365" s="1"/>
      <c r="C365" s="81"/>
    </row>
    <row r="366" spans="1:3">
      <c r="A366" s="1"/>
      <c r="B366" s="1"/>
      <c r="C366" s="81"/>
    </row>
    <row r="367" spans="1:3">
      <c r="A367" s="1"/>
      <c r="B367" s="1"/>
      <c r="C367" s="81"/>
    </row>
    <row r="368" spans="1:3">
      <c r="A368" s="1"/>
      <c r="B368" s="1"/>
      <c r="C368" s="81"/>
    </row>
    <row r="369" spans="1:3">
      <c r="A369" s="1"/>
      <c r="B369" s="1"/>
      <c r="C369" s="81"/>
    </row>
    <row r="370" spans="1:3">
      <c r="A370" s="1"/>
      <c r="B370" s="1"/>
      <c r="C370" s="81"/>
    </row>
    <row r="371" spans="1:3">
      <c r="A371" s="1"/>
      <c r="B371" s="1"/>
      <c r="C371" s="81"/>
    </row>
    <row r="372" spans="1:3">
      <c r="A372" s="1"/>
      <c r="B372" s="1"/>
      <c r="C372" s="81"/>
    </row>
    <row r="373" spans="1:3">
      <c r="A373" s="1"/>
      <c r="B373" s="1"/>
      <c r="C373" s="81"/>
    </row>
    <row r="374" spans="1:3">
      <c r="A374" s="1"/>
      <c r="B374" s="1"/>
      <c r="C374" s="81"/>
    </row>
    <row r="375" spans="1:3">
      <c r="A375" s="1"/>
      <c r="B375" s="1"/>
      <c r="C375" s="81"/>
    </row>
    <row r="376" spans="1:3">
      <c r="A376" s="1"/>
      <c r="B376" s="1"/>
      <c r="C376" s="81"/>
    </row>
    <row r="377" spans="1:3">
      <c r="A377" s="1"/>
      <c r="B377" s="1"/>
      <c r="C377" s="81"/>
    </row>
    <row r="378" spans="1:3">
      <c r="A378" s="1"/>
      <c r="B378" s="1"/>
      <c r="C378" s="81"/>
    </row>
    <row r="379" spans="1:3">
      <c r="A379" s="1"/>
      <c r="B379" s="1"/>
      <c r="C379" s="81"/>
    </row>
    <row r="380" spans="1:3">
      <c r="A380" s="1"/>
      <c r="B380" s="1"/>
      <c r="C380" s="81"/>
    </row>
    <row r="381" spans="1:3">
      <c r="A381" s="1"/>
      <c r="B381" s="1"/>
      <c r="C381" s="81"/>
    </row>
    <row r="382" spans="1:3">
      <c r="A382" s="1"/>
      <c r="B382" s="1"/>
      <c r="C382" s="81"/>
    </row>
    <row r="383" spans="1:3">
      <c r="A383" s="1"/>
      <c r="B383" s="1"/>
      <c r="C383" s="81"/>
    </row>
    <row r="384" spans="1:3">
      <c r="A384" s="1"/>
      <c r="B384" s="1"/>
      <c r="C384" s="81"/>
    </row>
    <row r="385" spans="1:3">
      <c r="A385" s="1"/>
      <c r="B385" s="1"/>
      <c r="C385" s="81"/>
    </row>
    <row r="386" spans="1:3">
      <c r="A386" s="1"/>
      <c r="B386" s="1"/>
      <c r="C386" s="81"/>
    </row>
    <row r="387" spans="1:3">
      <c r="A387" s="1"/>
      <c r="B387" s="1"/>
      <c r="C387" s="81"/>
    </row>
    <row r="388" spans="1:3">
      <c r="A388" s="1"/>
      <c r="B388" s="1"/>
      <c r="C388" s="81"/>
    </row>
    <row r="389" spans="1:3">
      <c r="A389" s="1"/>
      <c r="B389" s="1"/>
      <c r="C389" s="81"/>
    </row>
    <row r="390" spans="1:3">
      <c r="A390" s="1"/>
      <c r="B390" s="1"/>
      <c r="C390" s="81"/>
    </row>
    <row r="391" spans="1:3">
      <c r="A391" s="1"/>
      <c r="B391" s="1"/>
      <c r="C391" s="81"/>
    </row>
    <row r="392" spans="1:3">
      <c r="A392" s="1"/>
      <c r="B392" s="1"/>
      <c r="C392" s="81"/>
    </row>
    <row r="393" spans="1:3">
      <c r="A393" s="1"/>
      <c r="B393" s="1"/>
      <c r="C393" s="81"/>
    </row>
    <row r="394" spans="1:3">
      <c r="A394" s="1"/>
      <c r="B394" s="1"/>
      <c r="C394" s="81"/>
    </row>
    <row r="395" spans="1:3">
      <c r="A395" s="1"/>
      <c r="B395" s="1"/>
      <c r="C395" s="81"/>
    </row>
    <row r="396" spans="1:3">
      <c r="A396" s="1"/>
      <c r="B396" s="1"/>
      <c r="C396" s="81"/>
    </row>
    <row r="397" spans="1:3">
      <c r="A397" s="1"/>
      <c r="B397" s="1"/>
      <c r="C397" s="81"/>
    </row>
    <row r="398" spans="1:3">
      <c r="A398" s="1"/>
      <c r="B398" s="1"/>
      <c r="C398" s="81"/>
    </row>
    <row r="399" spans="1:3">
      <c r="A399" s="1"/>
      <c r="B399" s="1"/>
      <c r="C399" s="81"/>
    </row>
    <row r="400" spans="1:3">
      <c r="A400" s="1"/>
      <c r="B400" s="1"/>
      <c r="C400" s="81"/>
    </row>
    <row r="401" spans="1:3">
      <c r="A401" s="1"/>
      <c r="B401" s="1"/>
      <c r="C401" s="81"/>
    </row>
  </sheetData>
  <mergeCells count="32"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  <mergeCell ref="O1:Q1"/>
    <mergeCell ref="A1:A2"/>
    <mergeCell ref="B1:B2"/>
    <mergeCell ref="C1:C2"/>
    <mergeCell ref="D1:F1"/>
    <mergeCell ref="G1:H1"/>
    <mergeCell ref="I1:K1"/>
    <mergeCell ref="L1:N1"/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Q149"/>
  <sheetViews>
    <sheetView zoomScale="70" zoomScaleNormal="92" workbookViewId="0">
      <selection activeCell="L15" sqref="L15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34.453125" bestFit="1" customWidth="1"/>
    <col min="4" max="4" width="13.54296875" bestFit="1" customWidth="1"/>
    <col min="5" max="5" width="11.5429687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4.81640625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1.54296875" bestFit="1" customWidth="1"/>
    <col min="17" max="17" width="9.1796875" bestFit="1" customWidth="1"/>
  </cols>
  <sheetData>
    <row r="1" spans="1:17">
      <c r="A1" s="481" t="s">
        <v>0</v>
      </c>
      <c r="B1" s="481" t="s">
        <v>1</v>
      </c>
      <c r="C1" s="481" t="s">
        <v>88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80" t="s">
        <v>243</v>
      </c>
      <c r="C3" s="367" t="s">
        <v>129</v>
      </c>
      <c r="D3" s="463">
        <v>164381206.73507175</v>
      </c>
      <c r="E3" s="463">
        <v>2665314.6686245501</v>
      </c>
      <c r="F3" s="464">
        <v>1.6481464094632102E-2</v>
      </c>
      <c r="G3" s="469">
        <v>40.789327885996698</v>
      </c>
      <c r="H3" s="469">
        <v>0.51013706720710417</v>
      </c>
      <c r="I3" s="470">
        <v>4.9903263271828813</v>
      </c>
      <c r="J3" s="470">
        <v>0.21818257709012467</v>
      </c>
      <c r="K3" s="464">
        <v>4.5720034541265407E-2</v>
      </c>
      <c r="L3" s="465">
        <v>820315863.66412044</v>
      </c>
      <c r="M3" s="465">
        <v>48584380.048549652</v>
      </c>
      <c r="N3" s="464">
        <v>6.2955031743594653E-2</v>
      </c>
      <c r="O3" s="463">
        <v>229994778.99136335</v>
      </c>
      <c r="P3" s="463">
        <v>18100184.21657747</v>
      </c>
      <c r="Q3" s="464">
        <v>8.5420698134444709E-2</v>
      </c>
    </row>
    <row r="4" spans="1:17">
      <c r="A4" s="484"/>
      <c r="B4" s="480" t="s">
        <v>298</v>
      </c>
      <c r="C4" s="367" t="s">
        <v>128</v>
      </c>
      <c r="D4" s="463">
        <v>1237443.8098761253</v>
      </c>
      <c r="E4" s="463">
        <v>46914.687859491212</v>
      </c>
      <c r="F4" s="467">
        <v>3.9406585686894036E-2</v>
      </c>
      <c r="G4" s="471">
        <v>0.30705761506473467</v>
      </c>
      <c r="H4" s="471">
        <v>1.0528009543154415E-2</v>
      </c>
      <c r="I4" s="472">
        <v>11.536558325764187</v>
      </c>
      <c r="J4" s="472">
        <v>0.59984531770167493</v>
      </c>
      <c r="K4" s="467">
        <v>5.4846946908039991E-2</v>
      </c>
      <c r="L4" s="468">
        <v>14275842.687491769</v>
      </c>
      <c r="M4" s="468">
        <v>1255367.3522552047</v>
      </c>
      <c r="N4" s="467">
        <v>9.6414863507930174E-2</v>
      </c>
      <c r="O4" s="463">
        <v>1692192.509218812</v>
      </c>
      <c r="P4" s="463">
        <v>37937.993624449009</v>
      </c>
      <c r="Q4" s="467">
        <v>2.2933589279530021E-2</v>
      </c>
    </row>
    <row r="5" spans="1:17">
      <c r="A5" s="484"/>
      <c r="B5" s="480" t="s">
        <v>298</v>
      </c>
      <c r="C5" s="367" t="s">
        <v>127</v>
      </c>
      <c r="D5" s="463">
        <v>1984694.1392264043</v>
      </c>
      <c r="E5" s="463">
        <v>81775.031068010721</v>
      </c>
      <c r="F5" s="464">
        <v>4.297346677397703E-2</v>
      </c>
      <c r="G5" s="469">
        <v>0.49247929009788477</v>
      </c>
      <c r="H5" s="469">
        <v>1.8512007780701945E-2</v>
      </c>
      <c r="I5" s="470">
        <v>6.7041774434596668</v>
      </c>
      <c r="J5" s="470">
        <v>5.5145139162665835E-2</v>
      </c>
      <c r="K5" s="464">
        <v>8.2937090149235344E-3</v>
      </c>
      <c r="L5" s="465">
        <v>13305741.68036826</v>
      </c>
      <c r="M5" s="465">
        <v>653171.05775906146</v>
      </c>
      <c r="N5" s="464">
        <v>5.1623585217686403E-2</v>
      </c>
      <c r="O5" s="463">
        <v>3965740.6751451492</v>
      </c>
      <c r="P5" s="463">
        <v>242728.63784598839</v>
      </c>
      <c r="Q5" s="464">
        <v>6.5196844762842765E-2</v>
      </c>
    </row>
    <row r="6" spans="1:17">
      <c r="A6" s="484"/>
      <c r="B6" s="480" t="s">
        <v>298</v>
      </c>
      <c r="C6" s="367" t="s">
        <v>126</v>
      </c>
      <c r="D6" s="463">
        <v>42789673.13071613</v>
      </c>
      <c r="E6" s="463">
        <v>-841137.42345187813</v>
      </c>
      <c r="F6" s="467">
        <v>-1.9278519302491508E-2</v>
      </c>
      <c r="G6" s="471">
        <v>10.617770985684212</v>
      </c>
      <c r="H6" s="471">
        <v>-0.2495205428916627</v>
      </c>
      <c r="I6" s="472">
        <v>7.2703772625284255</v>
      </c>
      <c r="J6" s="472">
        <v>0.13018985770723468</v>
      </c>
      <c r="K6" s="467">
        <v>1.8233395053374651E-2</v>
      </c>
      <c r="L6" s="468">
        <v>311097066.60058206</v>
      </c>
      <c r="M6" s="468">
        <v>-435097.38042783737</v>
      </c>
      <c r="N6" s="467">
        <v>-1.3966371076033089E-3</v>
      </c>
      <c r="O6" s="463">
        <v>67430335.087126434</v>
      </c>
      <c r="P6" s="463">
        <v>-959433.44693356752</v>
      </c>
      <c r="Q6" s="467">
        <v>-1.4028903262857851E-2</v>
      </c>
    </row>
    <row r="7" spans="1:17">
      <c r="A7" s="484"/>
      <c r="B7" s="480" t="s">
        <v>298</v>
      </c>
      <c r="C7" s="367" t="s">
        <v>125</v>
      </c>
      <c r="D7" s="463">
        <v>59814812.820305362</v>
      </c>
      <c r="E7" s="463">
        <v>-939717.84980792552</v>
      </c>
      <c r="F7" s="464">
        <v>-1.5467453035073759E-2</v>
      </c>
      <c r="G7" s="469">
        <v>14.842365870321881</v>
      </c>
      <c r="H7" s="469">
        <v>-0.28999559828378274</v>
      </c>
      <c r="I7" s="470">
        <v>5.4298710576194917</v>
      </c>
      <c r="J7" s="470">
        <v>8.3245211925954798E-2</v>
      </c>
      <c r="K7" s="464">
        <v>1.5569672224774251E-2</v>
      </c>
      <c r="L7" s="465">
        <v>324786720.94990343</v>
      </c>
      <c r="M7" s="465">
        <v>-45022.973904967308</v>
      </c>
      <c r="N7" s="464">
        <v>-1.3860398420767573E-4</v>
      </c>
      <c r="O7" s="463">
        <v>66026164.425543249</v>
      </c>
      <c r="P7" s="463">
        <v>-1533580.1762322634</v>
      </c>
      <c r="Q7" s="464">
        <v>-2.2699614767222789E-2</v>
      </c>
    </row>
    <row r="8" spans="1:17">
      <c r="A8" s="484"/>
      <c r="B8" s="480" t="s">
        <v>298</v>
      </c>
      <c r="C8" s="367" t="s">
        <v>124</v>
      </c>
      <c r="D8" s="463">
        <v>74614067.36276336</v>
      </c>
      <c r="E8" s="463">
        <v>4011212.6697469354</v>
      </c>
      <c r="F8" s="467">
        <v>5.681374623147778E-2</v>
      </c>
      <c r="G8" s="471">
        <v>18.514632657933024</v>
      </c>
      <c r="H8" s="471">
        <v>0.92931175847072822</v>
      </c>
      <c r="I8" s="472">
        <v>5.8899901702153752</v>
      </c>
      <c r="J8" s="472">
        <v>5.1843757825277059E-2</v>
      </c>
      <c r="K8" s="467">
        <v>8.8801743161580921E-3</v>
      </c>
      <c r="L8" s="468">
        <v>439476123.32646406</v>
      </c>
      <c r="M8" s="468">
        <v>27286320.495930791</v>
      </c>
      <c r="N8" s="467">
        <v>6.6198436517725362E-2</v>
      </c>
      <c r="O8" s="463">
        <v>101500898.44414061</v>
      </c>
      <c r="P8" s="463">
        <v>3557436.3172110766</v>
      </c>
      <c r="Q8" s="467">
        <v>3.6321324976248313E-2</v>
      </c>
    </row>
    <row r="9" spans="1:17">
      <c r="A9" s="484"/>
      <c r="B9" s="480" t="s">
        <v>298</v>
      </c>
      <c r="C9" s="367" t="s">
        <v>123</v>
      </c>
      <c r="D9" s="463">
        <v>5467361.6312724827</v>
      </c>
      <c r="E9" s="463">
        <v>764669.53208531998</v>
      </c>
      <c r="F9" s="464">
        <v>0.16260250851155861</v>
      </c>
      <c r="G9" s="469">
        <v>1.3566636398326823</v>
      </c>
      <c r="H9" s="469">
        <v>0.18534627575232876</v>
      </c>
      <c r="I9" s="470">
        <v>6.4279654675379101</v>
      </c>
      <c r="J9" s="470">
        <v>-0.76622353053663605</v>
      </c>
      <c r="K9" s="464">
        <v>-0.10650589395715183</v>
      </c>
      <c r="L9" s="465">
        <v>35144011.764361255</v>
      </c>
      <c r="M9" s="465">
        <v>1311956.0030568764</v>
      </c>
      <c r="N9" s="464">
        <v>3.8778489025707803E-2</v>
      </c>
      <c r="O9" s="463">
        <v>6658240.1779549532</v>
      </c>
      <c r="P9" s="463">
        <v>419676.52564023342</v>
      </c>
      <c r="Q9" s="464">
        <v>6.7271338248591744E-2</v>
      </c>
    </row>
    <row r="10" spans="1:17">
      <c r="A10" s="484"/>
      <c r="B10" s="480" t="s">
        <v>242</v>
      </c>
      <c r="C10" s="367" t="s">
        <v>129</v>
      </c>
      <c r="D10" s="463">
        <v>2170356496.6778646</v>
      </c>
      <c r="E10" s="463">
        <v>41267390.189241886</v>
      </c>
      <c r="F10" s="467">
        <v>1.9382650572714492E-2</v>
      </c>
      <c r="G10" s="471">
        <v>39.397057467769841</v>
      </c>
      <c r="H10" s="471">
        <v>-9.6586863009463286E-2</v>
      </c>
      <c r="I10" s="472">
        <v>4.8178756165740273</v>
      </c>
      <c r="J10" s="472">
        <v>-5.8853976900712368E-3</v>
      </c>
      <c r="K10" s="467">
        <v>-1.2200848409918788E-3</v>
      </c>
      <c r="L10" s="468">
        <v>10456507644.617313</v>
      </c>
      <c r="M10" s="468">
        <v>186290616.84311104</v>
      </c>
      <c r="N10" s="467">
        <v>1.813891725358063E-2</v>
      </c>
      <c r="O10" s="463">
        <v>2886512630.3966284</v>
      </c>
      <c r="P10" s="463">
        <v>63862339.428331852</v>
      </c>
      <c r="Q10" s="467">
        <v>2.2624956280511883E-2</v>
      </c>
    </row>
    <row r="11" spans="1:17">
      <c r="A11" s="484"/>
      <c r="B11" s="480" t="s">
        <v>299</v>
      </c>
      <c r="C11" s="367" t="s">
        <v>128</v>
      </c>
      <c r="D11" s="463">
        <v>15953468.299478129</v>
      </c>
      <c r="E11" s="463">
        <v>167116.1318964567</v>
      </c>
      <c r="F11" s="464">
        <v>1.0586114519834471E-2</v>
      </c>
      <c r="G11" s="469">
        <v>0.28959284263523105</v>
      </c>
      <c r="H11" s="469">
        <v>-3.2368824743643221E-3</v>
      </c>
      <c r="I11" s="470">
        <v>11.150069350861333</v>
      </c>
      <c r="J11" s="470">
        <v>0.35850685783631064</v>
      </c>
      <c r="K11" s="464">
        <v>3.3221033383073729E-2</v>
      </c>
      <c r="L11" s="465">
        <v>177882277.92594895</v>
      </c>
      <c r="M11" s="465">
        <v>7522871.9725903273</v>
      </c>
      <c r="N11" s="464">
        <v>4.4158829566768719E-2</v>
      </c>
      <c r="O11" s="463">
        <v>22430458.882803649</v>
      </c>
      <c r="P11" s="463">
        <v>-88003.235936682671</v>
      </c>
      <c r="Q11" s="464">
        <v>-3.9080482260573446E-3</v>
      </c>
    </row>
    <row r="12" spans="1:17">
      <c r="A12" s="484"/>
      <c r="B12" s="480" t="s">
        <v>299</v>
      </c>
      <c r="C12" s="367" t="s">
        <v>127</v>
      </c>
      <c r="D12" s="463">
        <v>24680943.099706635</v>
      </c>
      <c r="E12" s="463">
        <v>112599.18308623508</v>
      </c>
      <c r="F12" s="467">
        <v>4.583100247553199E-3</v>
      </c>
      <c r="G12" s="471">
        <v>0.4480169664044929</v>
      </c>
      <c r="H12" s="471">
        <v>-7.7147516725946663E-3</v>
      </c>
      <c r="I12" s="472">
        <v>6.7102128685444518</v>
      </c>
      <c r="J12" s="472">
        <v>4.6513707917264391E-2</v>
      </c>
      <c r="K12" s="467">
        <v>6.9801632390749345E-3</v>
      </c>
      <c r="L12" s="468">
        <v>165614381.99546486</v>
      </c>
      <c r="M12" s="468">
        <v>1898329.2602814436</v>
      </c>
      <c r="N12" s="467">
        <v>1.1595254274497195E-2</v>
      </c>
      <c r="O12" s="463">
        <v>48930206.22182586</v>
      </c>
      <c r="P12" s="463">
        <v>660984.8693607673</v>
      </c>
      <c r="Q12" s="467">
        <v>1.3693713112424405E-2</v>
      </c>
    </row>
    <row r="13" spans="1:17">
      <c r="A13" s="484"/>
      <c r="B13" s="480" t="s">
        <v>299</v>
      </c>
      <c r="C13" s="367" t="s">
        <v>126</v>
      </c>
      <c r="D13" s="463">
        <v>589765766.48221087</v>
      </c>
      <c r="E13" s="463">
        <v>8901001.3104995489</v>
      </c>
      <c r="F13" s="464">
        <v>1.5323706728653606E-2</v>
      </c>
      <c r="G13" s="469">
        <v>10.705631001261104</v>
      </c>
      <c r="H13" s="469">
        <v>-6.9148865894163691E-2</v>
      </c>
      <c r="I13" s="470">
        <v>7.1715516331700586</v>
      </c>
      <c r="J13" s="470">
        <v>4.5031183586923262E-3</v>
      </c>
      <c r="K13" s="464">
        <v>6.2830861956441578E-4</v>
      </c>
      <c r="L13" s="465">
        <v>4229535645.8032908</v>
      </c>
      <c r="M13" s="465">
        <v>66449693.273124218</v>
      </c>
      <c r="N13" s="464">
        <v>1.5961643365239336E-2</v>
      </c>
      <c r="O13" s="463">
        <v>922276685.45830548</v>
      </c>
      <c r="P13" s="463">
        <v>12248490.857328653</v>
      </c>
      <c r="Q13" s="464">
        <v>1.3459463047405132E-2</v>
      </c>
    </row>
    <row r="14" spans="1:17">
      <c r="A14" s="484"/>
      <c r="B14" s="480" t="s">
        <v>299</v>
      </c>
      <c r="C14" s="367" t="s">
        <v>125</v>
      </c>
      <c r="D14" s="463">
        <v>804042034.64500582</v>
      </c>
      <c r="E14" s="463">
        <v>6430458.9899845123</v>
      </c>
      <c r="F14" s="467">
        <v>8.0621435122774348E-3</v>
      </c>
      <c r="G14" s="471">
        <v>14.595247506066062</v>
      </c>
      <c r="H14" s="471">
        <v>-0.2000881081318262</v>
      </c>
      <c r="I14" s="472">
        <v>5.3188299632367153</v>
      </c>
      <c r="J14" s="472">
        <v>-6.3193666629794976E-3</v>
      </c>
      <c r="K14" s="467">
        <v>-1.1867022446671049E-3</v>
      </c>
      <c r="L14" s="468">
        <v>4276562865.5716701</v>
      </c>
      <c r="M14" s="468">
        <v>29162117.952093601</v>
      </c>
      <c r="N14" s="467">
        <v>6.8658739038074731E-3</v>
      </c>
      <c r="O14" s="463">
        <v>886627708.49605083</v>
      </c>
      <c r="P14" s="463">
        <v>1057304.1910325289</v>
      </c>
      <c r="Q14" s="467">
        <v>1.1939244874181229E-3</v>
      </c>
    </row>
    <row r="15" spans="1:17">
      <c r="A15" s="484"/>
      <c r="B15" s="480" t="s">
        <v>299</v>
      </c>
      <c r="C15" s="367" t="s">
        <v>124</v>
      </c>
      <c r="D15" s="463">
        <v>1008219635.9672909</v>
      </c>
      <c r="E15" s="463">
        <v>64046122.066781282</v>
      </c>
      <c r="F15" s="464">
        <v>6.7833000104184263E-2</v>
      </c>
      <c r="G15" s="469">
        <v>18.301549537662396</v>
      </c>
      <c r="H15" s="469">
        <v>0.78755595661069577</v>
      </c>
      <c r="I15" s="470">
        <v>5.8865989070397973</v>
      </c>
      <c r="J15" s="470">
        <v>-2.7817705888122823E-2</v>
      </c>
      <c r="K15" s="464">
        <v>-4.7033727430221941E-3</v>
      </c>
      <c r="L15" s="465">
        <v>5934984607.1411171</v>
      </c>
      <c r="M15" s="465">
        <v>350749091.04141235</v>
      </c>
      <c r="N15" s="464">
        <v>6.2810583477394627E-2</v>
      </c>
      <c r="O15" s="463">
        <v>1400234806.2325463</v>
      </c>
      <c r="P15" s="463">
        <v>72909507.07198</v>
      </c>
      <c r="Q15" s="464">
        <v>5.4929644690785137E-2</v>
      </c>
    </row>
    <row r="16" spans="1:17">
      <c r="A16" s="484"/>
      <c r="B16" s="480" t="s">
        <v>299</v>
      </c>
      <c r="C16" s="367" t="s">
        <v>123</v>
      </c>
      <c r="D16" s="463">
        <v>78749469.094531476</v>
      </c>
      <c r="E16" s="463">
        <v>10960995.807987407</v>
      </c>
      <c r="F16" s="467">
        <v>0.16169409453514202</v>
      </c>
      <c r="G16" s="471">
        <v>1.4294874432944875</v>
      </c>
      <c r="H16" s="471">
        <v>0.17204178470452303</v>
      </c>
      <c r="I16" s="472">
        <v>6.8815647244438187</v>
      </c>
      <c r="J16" s="472">
        <v>-0.39968931570018107</v>
      </c>
      <c r="K16" s="467">
        <v>-5.4892922770797388E-2</v>
      </c>
      <c r="L16" s="468">
        <v>541919568.58960652</v>
      </c>
      <c r="M16" s="468">
        <v>48334473.596763909</v>
      </c>
      <c r="N16" s="467">
        <v>9.7925310320533074E-2</v>
      </c>
      <c r="O16" s="463">
        <v>97376922.448723003</v>
      </c>
      <c r="P16" s="463">
        <v>12710613.012423187</v>
      </c>
      <c r="Q16" s="467">
        <v>0.15012598396043517</v>
      </c>
    </row>
    <row r="17" spans="1:17">
      <c r="A17" s="484"/>
      <c r="B17" s="480" t="s">
        <v>241</v>
      </c>
      <c r="C17" s="367" t="s">
        <v>129</v>
      </c>
      <c r="D17" s="463">
        <v>509023914.84676653</v>
      </c>
      <c r="E17" s="463">
        <v>8603243.2535874248</v>
      </c>
      <c r="F17" s="464">
        <v>1.7192022116507406E-2</v>
      </c>
      <c r="G17" s="469">
        <v>40.337022120731191</v>
      </c>
      <c r="H17" s="469">
        <v>-5.2122666759558456E-2</v>
      </c>
      <c r="I17" s="470">
        <v>4.9344189610559939</v>
      </c>
      <c r="J17" s="470">
        <v>0.1533857944394823</v>
      </c>
      <c r="K17" s="464">
        <v>3.208214398312402E-2</v>
      </c>
      <c r="L17" s="465">
        <v>2511737257.0508366</v>
      </c>
      <c r="M17" s="465">
        <v>119209428.90333796</v>
      </c>
      <c r="N17" s="464">
        <v>4.9825723028534288E-2</v>
      </c>
      <c r="O17" s="463">
        <v>694481103.09799683</v>
      </c>
      <c r="P17" s="463">
        <v>35890826.468083501</v>
      </c>
      <c r="Q17" s="464">
        <v>5.4496441477607641E-2</v>
      </c>
    </row>
    <row r="18" spans="1:17">
      <c r="A18" s="484"/>
      <c r="B18" s="480" t="s">
        <v>300</v>
      </c>
      <c r="C18" s="367" t="s">
        <v>128</v>
      </c>
      <c r="D18" s="463">
        <v>3736940.6232455242</v>
      </c>
      <c r="E18" s="463">
        <v>91169.561271048617</v>
      </c>
      <c r="F18" s="467">
        <v>2.5006935356405247E-2</v>
      </c>
      <c r="G18" s="471">
        <v>0.2961296162854955</v>
      </c>
      <c r="H18" s="471">
        <v>1.8780322825094897E-3</v>
      </c>
      <c r="I18" s="472">
        <v>11.417645059980988</v>
      </c>
      <c r="J18" s="472">
        <v>0.48234231474839007</v>
      </c>
      <c r="K18" s="467">
        <v>4.410872986197608E-2</v>
      </c>
      <c r="L18" s="468">
        <v>42667061.646441534</v>
      </c>
      <c r="M18" s="468">
        <v>2799451.3439424857</v>
      </c>
      <c r="N18" s="467">
        <v>7.0218689374692861E-2</v>
      </c>
      <c r="O18" s="463">
        <v>5236409.8568915129</v>
      </c>
      <c r="P18" s="463">
        <v>87201.170438127592</v>
      </c>
      <c r="Q18" s="467">
        <v>1.6934868199756155E-2</v>
      </c>
    </row>
    <row r="19" spans="1:17">
      <c r="A19" s="484"/>
      <c r="B19" s="480" t="s">
        <v>300</v>
      </c>
      <c r="C19" s="367" t="s">
        <v>127</v>
      </c>
      <c r="D19" s="463">
        <v>6188449.2144548036</v>
      </c>
      <c r="E19" s="463">
        <v>323955.37323438562</v>
      </c>
      <c r="F19" s="464">
        <v>5.5240125065417339E-2</v>
      </c>
      <c r="G19" s="469">
        <v>0.49039663083733531</v>
      </c>
      <c r="H19" s="469">
        <v>1.7071078349052027E-2</v>
      </c>
      <c r="I19" s="470">
        <v>6.6656569215398846</v>
      </c>
      <c r="J19" s="470">
        <v>1.5355924325302972E-2</v>
      </c>
      <c r="K19" s="464">
        <v>2.3090570384309917E-3</v>
      </c>
      <c r="L19" s="465">
        <v>41250079.339928724</v>
      </c>
      <c r="M19" s="465">
        <v>2249430.0995018035</v>
      </c>
      <c r="N19" s="464">
        <v>5.7676734703434394E-2</v>
      </c>
      <c r="O19" s="463">
        <v>12355311.399969697</v>
      </c>
      <c r="P19" s="463">
        <v>849849.04627472349</v>
      </c>
      <c r="Q19" s="464">
        <v>7.3864832211788078E-2</v>
      </c>
    </row>
    <row r="20" spans="1:17">
      <c r="A20" s="484"/>
      <c r="B20" s="480" t="s">
        <v>300</v>
      </c>
      <c r="C20" s="367" t="s">
        <v>126</v>
      </c>
      <c r="D20" s="463">
        <v>133735097.11641155</v>
      </c>
      <c r="E20" s="463">
        <v>314670.77533407509</v>
      </c>
      <c r="F20" s="467">
        <v>2.3584902549302848E-3</v>
      </c>
      <c r="G20" s="471">
        <v>10.597685910939463</v>
      </c>
      <c r="H20" s="471">
        <v>-0.17072799159280372</v>
      </c>
      <c r="I20" s="472">
        <v>7.2232593748185376</v>
      </c>
      <c r="J20" s="472">
        <v>5.7897892004630691E-2</v>
      </c>
      <c r="K20" s="467">
        <v>8.0802471924826917E-3</v>
      </c>
      <c r="L20" s="468">
        <v>966003293.98838735</v>
      </c>
      <c r="M20" s="468">
        <v>9997710.0634207726</v>
      </c>
      <c r="N20" s="467">
        <v>1.0457794631673884E-2</v>
      </c>
      <c r="O20" s="463">
        <v>210613483.53251654</v>
      </c>
      <c r="P20" s="463">
        <v>448821.13291200995</v>
      </c>
      <c r="Q20" s="467">
        <v>2.1355689761898551E-3</v>
      </c>
    </row>
    <row r="21" spans="1:17">
      <c r="A21" s="484"/>
      <c r="B21" s="480" t="s">
        <v>300</v>
      </c>
      <c r="C21" s="367" t="s">
        <v>125</v>
      </c>
      <c r="D21" s="463">
        <v>183535292.23978168</v>
      </c>
      <c r="E21" s="463">
        <v>-2346644.9794336259</v>
      </c>
      <c r="F21" s="464">
        <v>-1.2624384136185151E-2</v>
      </c>
      <c r="G21" s="469">
        <v>14.544045823936528</v>
      </c>
      <c r="H21" s="469">
        <v>-0.45855679002887939</v>
      </c>
      <c r="I21" s="470">
        <v>5.3922695435998449</v>
      </c>
      <c r="J21" s="470">
        <v>9.1340191895811884E-2</v>
      </c>
      <c r="K21" s="464">
        <v>1.7230977029801336E-2</v>
      </c>
      <c r="L21" s="465">
        <v>989671766.52027178</v>
      </c>
      <c r="M21" s="465">
        <v>4324749.5633270741</v>
      </c>
      <c r="N21" s="464">
        <v>4.389062420550309E-3</v>
      </c>
      <c r="O21" s="463">
        <v>201998706.03959334</v>
      </c>
      <c r="P21" s="463">
        <v>-2927348.5608924329</v>
      </c>
      <c r="Q21" s="464">
        <v>-1.4284901773956729E-2</v>
      </c>
    </row>
    <row r="22" spans="1:17">
      <c r="A22" s="484"/>
      <c r="B22" s="480" t="s">
        <v>300</v>
      </c>
      <c r="C22" s="367" t="s">
        <v>124</v>
      </c>
      <c r="D22" s="463">
        <v>231095289.61376151</v>
      </c>
      <c r="E22" s="463">
        <v>17413629.687431633</v>
      </c>
      <c r="F22" s="467">
        <v>8.149332840935089E-2</v>
      </c>
      <c r="G22" s="471">
        <v>18.312883810092156</v>
      </c>
      <c r="H22" s="471">
        <v>1.0665548890277918</v>
      </c>
      <c r="I22" s="472">
        <v>5.9122548085336053</v>
      </c>
      <c r="J22" s="472">
        <v>4.0242604977890117E-2</v>
      </c>
      <c r="K22" s="467">
        <v>6.8532904195127134E-3</v>
      </c>
      <c r="L22" s="468">
        <v>1366294237.2484276</v>
      </c>
      <c r="M22" s="468">
        <v>111552922.48497629</v>
      </c>
      <c r="N22" s="467">
        <v>8.8905116275705548E-2</v>
      </c>
      <c r="O22" s="463">
        <v>316557242.42545301</v>
      </c>
      <c r="P22" s="463">
        <v>19516778.41948235</v>
      </c>
      <c r="Q22" s="467">
        <v>6.5704106963319492E-2</v>
      </c>
    </row>
    <row r="23" spans="1:17">
      <c r="A23" s="484"/>
      <c r="B23" s="480" t="s">
        <v>300</v>
      </c>
      <c r="C23" s="367" t="s">
        <v>123</v>
      </c>
      <c r="D23" s="463">
        <v>16860730.338201888</v>
      </c>
      <c r="E23" s="463">
        <v>2547829.6470885258</v>
      </c>
      <c r="F23" s="464">
        <v>0.1780093149581084</v>
      </c>
      <c r="G23" s="469">
        <v>1.3361094298063967</v>
      </c>
      <c r="H23" s="469">
        <v>0.18090971253269972</v>
      </c>
      <c r="I23" s="470">
        <v>6.6617429029986237</v>
      </c>
      <c r="J23" s="470">
        <v>-0.58767724775273322</v>
      </c>
      <c r="K23" s="464">
        <v>-8.1065414272039976E-2</v>
      </c>
      <c r="L23" s="465">
        <v>112321850.66989002</v>
      </c>
      <c r="M23" s="465">
        <v>8561619.9840297848</v>
      </c>
      <c r="N23" s="464">
        <v>8.2513501824707361E-2</v>
      </c>
      <c r="O23" s="463">
        <v>20666300.504577972</v>
      </c>
      <c r="P23" s="463">
        <v>1827887.7534025759</v>
      </c>
      <c r="Q23" s="464">
        <v>9.7029817614996641E-2</v>
      </c>
    </row>
    <row r="24" spans="1:17">
      <c r="A24" s="484" t="s">
        <v>80</v>
      </c>
      <c r="B24" s="480" t="s">
        <v>243</v>
      </c>
      <c r="C24" s="367" t="s">
        <v>129</v>
      </c>
      <c r="D24" s="463">
        <v>161962661.85109872</v>
      </c>
      <c r="E24" s="463">
        <v>547760.27911689878</v>
      </c>
      <c r="F24" s="467">
        <v>3.3934926316120137E-3</v>
      </c>
      <c r="G24" s="471">
        <v>40.514040587670848</v>
      </c>
      <c r="H24" s="471">
        <v>0.19080223697547893</v>
      </c>
      <c r="I24" s="472">
        <v>4.8500065664103387</v>
      </c>
      <c r="J24" s="472">
        <v>8.7005138100070489E-2</v>
      </c>
      <c r="K24" s="467">
        <v>1.826687214136247E-2</v>
      </c>
      <c r="L24" s="468">
        <v>785519973.49112606</v>
      </c>
      <c r="M24" s="468">
        <v>16700566.753215313</v>
      </c>
      <c r="N24" s="467">
        <v>2.1722353268988834E-2</v>
      </c>
      <c r="O24" s="463">
        <v>217222347.50142914</v>
      </c>
      <c r="P24" s="463">
        <v>5999646.7180033028</v>
      </c>
      <c r="Q24" s="467">
        <v>2.8404365135710267E-2</v>
      </c>
    </row>
    <row r="25" spans="1:17">
      <c r="A25" s="484"/>
      <c r="B25" s="480" t="s">
        <v>298</v>
      </c>
      <c r="C25" s="367" t="s">
        <v>128</v>
      </c>
      <c r="D25" s="463">
        <v>1236126.0769620694</v>
      </c>
      <c r="E25" s="463">
        <v>46429.735484008212</v>
      </c>
      <c r="F25" s="464">
        <v>3.9026543047383497E-2</v>
      </c>
      <c r="G25" s="469">
        <v>0.30920992209649761</v>
      </c>
      <c r="H25" s="469">
        <v>1.2010539169778234E-2</v>
      </c>
      <c r="I25" s="470">
        <v>11.530408441615448</v>
      </c>
      <c r="J25" s="470">
        <v>0.59638812073908731</v>
      </c>
      <c r="K25" s="464">
        <v>5.454426672322911E-2</v>
      </c>
      <c r="L25" s="465">
        <v>14253038.552704431</v>
      </c>
      <c r="M25" s="465">
        <v>1244874.5793110486</v>
      </c>
      <c r="N25" s="464">
        <v>9.5699483943874647E-2</v>
      </c>
      <c r="O25" s="463">
        <v>1688671.4612970352</v>
      </c>
      <c r="P25" s="463">
        <v>36623.998039722675</v>
      </c>
      <c r="Q25" s="464">
        <v>2.2168853410247543E-2</v>
      </c>
    </row>
    <row r="26" spans="1:17">
      <c r="A26" s="484"/>
      <c r="B26" s="480" t="s">
        <v>298</v>
      </c>
      <c r="C26" s="367" t="s">
        <v>127</v>
      </c>
      <c r="D26" s="463">
        <v>1983763.1184411182</v>
      </c>
      <c r="E26" s="463">
        <v>81424.891954682302</v>
      </c>
      <c r="F26" s="467">
        <v>4.280253154827874E-2</v>
      </c>
      <c r="G26" s="471">
        <v>0.49622708455320902</v>
      </c>
      <c r="H26" s="471">
        <v>2.1001829739643374E-2</v>
      </c>
      <c r="I26" s="472">
        <v>6.701341779336687</v>
      </c>
      <c r="J26" s="472">
        <v>5.4649871003414674E-2</v>
      </c>
      <c r="K26" s="467">
        <v>8.222115867127457E-3</v>
      </c>
      <c r="L26" s="468">
        <v>13293874.665916698</v>
      </c>
      <c r="M26" s="468">
        <v>649618.56901623681</v>
      </c>
      <c r="N26" s="467">
        <v>5.1376574789202545E-2</v>
      </c>
      <c r="O26" s="463">
        <v>3963461.0441395044</v>
      </c>
      <c r="P26" s="463">
        <v>241873.18201338779</v>
      </c>
      <c r="Q26" s="467">
        <v>6.4991931125658653E-2</v>
      </c>
    </row>
    <row r="27" spans="1:17">
      <c r="A27" s="484"/>
      <c r="B27" s="480" t="s">
        <v>298</v>
      </c>
      <c r="C27" s="367" t="s">
        <v>126</v>
      </c>
      <c r="D27" s="463">
        <v>42738002.53827779</v>
      </c>
      <c r="E27" s="463">
        <v>-827438.75649106503</v>
      </c>
      <c r="F27" s="464">
        <v>-1.8993007574341275E-2</v>
      </c>
      <c r="G27" s="469">
        <v>10.690668760826002</v>
      </c>
      <c r="H27" s="469">
        <v>-0.19246319337466922</v>
      </c>
      <c r="I27" s="470">
        <v>7.2653620911680221</v>
      </c>
      <c r="J27" s="470">
        <v>0.13052776595011029</v>
      </c>
      <c r="K27" s="464">
        <v>1.829443544172607E-2</v>
      </c>
      <c r="L27" s="465">
        <v>310507063.49384618</v>
      </c>
      <c r="M27" s="465">
        <v>-325142.44933652878</v>
      </c>
      <c r="N27" s="464">
        <v>-1.0460384835281897E-3</v>
      </c>
      <c r="O27" s="463">
        <v>67321272.582800806</v>
      </c>
      <c r="P27" s="463">
        <v>-929133.27968648076</v>
      </c>
      <c r="Q27" s="464">
        <v>-1.3613593471642102E-2</v>
      </c>
    </row>
    <row r="28" spans="1:17">
      <c r="A28" s="484"/>
      <c r="B28" s="480" t="s">
        <v>298</v>
      </c>
      <c r="C28" s="367" t="s">
        <v>125</v>
      </c>
      <c r="D28" s="463">
        <v>59695080.768927768</v>
      </c>
      <c r="E28" s="463">
        <v>-902875.06606470048</v>
      </c>
      <c r="F28" s="467">
        <v>-1.4899431071952639E-2</v>
      </c>
      <c r="G28" s="471">
        <v>14.932385634536438</v>
      </c>
      <c r="H28" s="471">
        <v>-0.20565795934853526</v>
      </c>
      <c r="I28" s="472">
        <v>5.4264387052612042</v>
      </c>
      <c r="J28" s="472">
        <v>8.4161704040567997E-2</v>
      </c>
      <c r="K28" s="467">
        <v>1.5753901196313522E-2</v>
      </c>
      <c r="L28" s="468">
        <v>323931696.79820341</v>
      </c>
      <c r="M28" s="468">
        <v>200631.0199393034</v>
      </c>
      <c r="N28" s="467">
        <v>6.1974595937210216E-4</v>
      </c>
      <c r="O28" s="463">
        <v>65777061.439941704</v>
      </c>
      <c r="P28" s="463">
        <v>-1394876.5486659706</v>
      </c>
      <c r="Q28" s="467">
        <v>-2.0765763061690149E-2</v>
      </c>
    </row>
    <row r="29" spans="1:17">
      <c r="A29" s="484"/>
      <c r="B29" s="480" t="s">
        <v>298</v>
      </c>
      <c r="C29" s="367" t="s">
        <v>124</v>
      </c>
      <c r="D29" s="463">
        <v>74011216.114351973</v>
      </c>
      <c r="E29" s="463">
        <v>4030119.0940815806</v>
      </c>
      <c r="F29" s="464">
        <v>5.7588681310815057E-2</v>
      </c>
      <c r="G29" s="469">
        <v>18.51348563508061</v>
      </c>
      <c r="H29" s="469">
        <v>1.0314289742021785</v>
      </c>
      <c r="I29" s="470">
        <v>5.7995400329013211</v>
      </c>
      <c r="J29" s="470">
        <v>4.9284842023282316E-2</v>
      </c>
      <c r="K29" s="464">
        <v>8.5708964884664077E-3</v>
      </c>
      <c r="L29" s="465">
        <v>429231010.73889565</v>
      </c>
      <c r="M29" s="465">
        <v>26821844.334746182</v>
      </c>
      <c r="N29" s="464">
        <v>6.665316442570382E-2</v>
      </c>
      <c r="O29" s="463">
        <v>94373087.340268195</v>
      </c>
      <c r="P29" s="463">
        <v>3533940.2915844619</v>
      </c>
      <c r="Q29" s="464">
        <v>3.8903274704797756E-2</v>
      </c>
    </row>
    <row r="30" spans="1:17">
      <c r="A30" s="484"/>
      <c r="B30" s="480" t="s">
        <v>298</v>
      </c>
      <c r="C30" s="367" t="s">
        <v>123</v>
      </c>
      <c r="D30" s="463">
        <v>5462797.6031039711</v>
      </c>
      <c r="E30" s="463">
        <v>764585.76790010743</v>
      </c>
      <c r="F30" s="467">
        <v>0.16273973901539301</v>
      </c>
      <c r="G30" s="471">
        <v>1.3664878144436594</v>
      </c>
      <c r="H30" s="471">
        <v>0.19282222466228016</v>
      </c>
      <c r="I30" s="472">
        <v>6.4280587762489629</v>
      </c>
      <c r="J30" s="472">
        <v>-0.7612161489396545</v>
      </c>
      <c r="K30" s="467">
        <v>-0.10588218657108642</v>
      </c>
      <c r="L30" s="468">
        <v>35115184.075504281</v>
      </c>
      <c r="M30" s="468">
        <v>1338447.5354487449</v>
      </c>
      <c r="N30" s="467">
        <v>3.9626313035348804E-2</v>
      </c>
      <c r="O30" s="463">
        <v>6653247.7371346168</v>
      </c>
      <c r="P30" s="463">
        <v>425453.04308877792</v>
      </c>
      <c r="Q30" s="467">
        <v>6.8315200482690547E-2</v>
      </c>
    </row>
    <row r="31" spans="1:17">
      <c r="A31" s="484"/>
      <c r="B31" s="480" t="s">
        <v>242</v>
      </c>
      <c r="C31" s="367" t="s">
        <v>129</v>
      </c>
      <c r="D31" s="463">
        <v>2163386495.6986837</v>
      </c>
      <c r="E31" s="463">
        <v>38679403.262883902</v>
      </c>
      <c r="F31" s="464">
        <v>1.8204581422346166E-2</v>
      </c>
      <c r="G31" s="469">
        <v>39.401763554534178</v>
      </c>
      <c r="H31" s="469">
        <v>-0.13235904953071298</v>
      </c>
      <c r="I31" s="470">
        <v>4.7948428535940186</v>
      </c>
      <c r="J31" s="470">
        <v>-1.8611732331892838E-2</v>
      </c>
      <c r="K31" s="464">
        <v>-3.8666059894512756E-3</v>
      </c>
      <c r="L31" s="465">
        <v>10373098278.462641</v>
      </c>
      <c r="M31" s="465">
        <v>145917180.62823105</v>
      </c>
      <c r="N31" s="464">
        <v>1.4267585489331835E-2</v>
      </c>
      <c r="O31" s="463">
        <v>2860470475.3641863</v>
      </c>
      <c r="P31" s="463">
        <v>47862882.715139866</v>
      </c>
      <c r="Q31" s="464">
        <v>1.7017262856088768E-2</v>
      </c>
    </row>
    <row r="32" spans="1:17">
      <c r="A32" s="484"/>
      <c r="B32" s="480" t="s">
        <v>299</v>
      </c>
      <c r="C32" s="367" t="s">
        <v>128</v>
      </c>
      <c r="D32" s="463">
        <v>15939827.372374499</v>
      </c>
      <c r="E32" s="463">
        <v>161143.72840952687</v>
      </c>
      <c r="F32" s="467">
        <v>1.0212748543897773E-2</v>
      </c>
      <c r="G32" s="471">
        <v>0.29031211504514609</v>
      </c>
      <c r="H32" s="471">
        <v>-3.2796068124459898E-3</v>
      </c>
      <c r="I32" s="472">
        <v>11.145763241997219</v>
      </c>
      <c r="J32" s="472">
        <v>0.35616751138549851</v>
      </c>
      <c r="K32" s="467">
        <v>3.301027399710605E-2</v>
      </c>
      <c r="L32" s="468">
        <v>177661542.01079282</v>
      </c>
      <c r="M32" s="468">
        <v>7415924.3311953545</v>
      </c>
      <c r="N32" s="467">
        <v>4.3560148168701386E-2</v>
      </c>
      <c r="O32" s="463">
        <v>22394919.733178489</v>
      </c>
      <c r="P32" s="463">
        <v>-103388.36870123819</v>
      </c>
      <c r="Q32" s="467">
        <v>-4.5953841610249842E-3</v>
      </c>
    </row>
    <row r="33" spans="1:17">
      <c r="A33" s="484"/>
      <c r="B33" s="480" t="s">
        <v>299</v>
      </c>
      <c r="C33" s="367" t="s">
        <v>127</v>
      </c>
      <c r="D33" s="463">
        <v>24667157.602576219</v>
      </c>
      <c r="E33" s="463">
        <v>111310.31121367589</v>
      </c>
      <c r="F33" s="464">
        <v>4.5329452448919982E-3</v>
      </c>
      <c r="G33" s="469">
        <v>0.44926300194235308</v>
      </c>
      <c r="H33" s="469">
        <v>-7.6441552463053508E-3</v>
      </c>
      <c r="I33" s="470">
        <v>6.7066292892484034</v>
      </c>
      <c r="J33" s="470">
        <v>4.6069817212801567E-2</v>
      </c>
      <c r="K33" s="464">
        <v>6.916808926671395E-3</v>
      </c>
      <c r="L33" s="465">
        <v>165433481.65994409</v>
      </c>
      <c r="M33" s="465">
        <v>1877800.3895995319</v>
      </c>
      <c r="N33" s="464">
        <v>1.148110768769736E-2</v>
      </c>
      <c r="O33" s="463">
        <v>48898167.841076516</v>
      </c>
      <c r="P33" s="463">
        <v>657620.47661110014</v>
      </c>
      <c r="Q33" s="464">
        <v>1.3632110590343581E-2</v>
      </c>
    </row>
    <row r="34" spans="1:17">
      <c r="A34" s="484"/>
      <c r="B34" s="480" t="s">
        <v>299</v>
      </c>
      <c r="C34" s="367" t="s">
        <v>126</v>
      </c>
      <c r="D34" s="463">
        <v>588967013.51341009</v>
      </c>
      <c r="E34" s="463">
        <v>9030475.3892977238</v>
      </c>
      <c r="F34" s="467">
        <v>1.5571488939993482E-2</v>
      </c>
      <c r="G34" s="471">
        <v>10.726857662287864</v>
      </c>
      <c r="H34" s="471">
        <v>-6.3938999708208044E-2</v>
      </c>
      <c r="I34" s="472">
        <v>7.1662227424645257</v>
      </c>
      <c r="J34" s="472">
        <v>4.2608046921301934E-3</v>
      </c>
      <c r="K34" s="467">
        <v>5.9492143761035441E-4</v>
      </c>
      <c r="L34" s="468">
        <v>4220668806.8012109</v>
      </c>
      <c r="M34" s="468">
        <v>67185394.432828426</v>
      </c>
      <c r="N34" s="467">
        <v>1.6175674190189733E-2</v>
      </c>
      <c r="O34" s="463">
        <v>920586169.21725333</v>
      </c>
      <c r="P34" s="463">
        <v>12465719.641288638</v>
      </c>
      <c r="Q34" s="467">
        <v>1.3726945194450084E-2</v>
      </c>
    </row>
    <row r="35" spans="1:17">
      <c r="A35" s="484"/>
      <c r="B35" s="480" t="s">
        <v>299</v>
      </c>
      <c r="C35" s="367" t="s">
        <v>125</v>
      </c>
      <c r="D35" s="463">
        <v>802170110.23394239</v>
      </c>
      <c r="E35" s="463">
        <v>6706714.4226535559</v>
      </c>
      <c r="F35" s="464">
        <v>8.4312043243842966E-3</v>
      </c>
      <c r="G35" s="469">
        <v>14.609926186002513</v>
      </c>
      <c r="H35" s="469">
        <v>-0.1911480557165337</v>
      </c>
      <c r="I35" s="470">
        <v>5.3143320048466132</v>
      </c>
      <c r="J35" s="470">
        <v>-5.2826847530420551E-3</v>
      </c>
      <c r="K35" s="464">
        <v>-9.9305777979939009E-4</v>
      </c>
      <c r="L35" s="465">
        <v>4262998290.1475759</v>
      </c>
      <c r="M35" s="465">
        <v>31439524.751019001</v>
      </c>
      <c r="N35" s="464">
        <v>7.4297738715375424E-3</v>
      </c>
      <c r="O35" s="463">
        <v>882526611.60303593</v>
      </c>
      <c r="P35" s="463">
        <v>2365165.5525071621</v>
      </c>
      <c r="Q35" s="464">
        <v>2.6871951312116226E-3</v>
      </c>
    </row>
    <row r="36" spans="1:17">
      <c r="A36" s="484"/>
      <c r="B36" s="480" t="s">
        <v>299</v>
      </c>
      <c r="C36" s="367" t="s">
        <v>124</v>
      </c>
      <c r="D36" s="463">
        <v>1000155632.1856308</v>
      </c>
      <c r="E36" s="463">
        <v>64494999.223306656</v>
      </c>
      <c r="F36" s="467">
        <v>6.8929905727799973E-2</v>
      </c>
      <c r="G36" s="471">
        <v>18.215836983112332</v>
      </c>
      <c r="H36" s="471">
        <v>0.80613269445062841</v>
      </c>
      <c r="I36" s="472">
        <v>5.8023067860947464</v>
      </c>
      <c r="J36" s="472">
        <v>-2.5530780828261435E-2</v>
      </c>
      <c r="K36" s="467">
        <v>-4.3808326047325343E-3</v>
      </c>
      <c r="L36" s="468">
        <v>5803209811.7815666</v>
      </c>
      <c r="M36" s="468">
        <v>350331625.1127739</v>
      </c>
      <c r="N36" s="467">
        <v>6.4247102744613913E-2</v>
      </c>
      <c r="O36" s="463">
        <v>1308197282.6485679</v>
      </c>
      <c r="P36" s="463">
        <v>76085156.695400715</v>
      </c>
      <c r="Q36" s="467">
        <v>6.1751812268336301E-2</v>
      </c>
    </row>
    <row r="37" spans="1:17">
      <c r="A37" s="484"/>
      <c r="B37" s="480" t="s">
        <v>299</v>
      </c>
      <c r="C37" s="367" t="s">
        <v>123</v>
      </c>
      <c r="D37" s="463">
        <v>78681190.034665957</v>
      </c>
      <c r="E37" s="463">
        <v>10959302.154324815</v>
      </c>
      <c r="F37" s="464">
        <v>0.16182806618871842</v>
      </c>
      <c r="G37" s="469">
        <v>1.4330207071640475</v>
      </c>
      <c r="H37" s="469">
        <v>0.17292917361962301</v>
      </c>
      <c r="I37" s="470">
        <v>6.8785214898817895</v>
      </c>
      <c r="J37" s="470">
        <v>-0.39848859601954345</v>
      </c>
      <c r="K37" s="464">
        <v>-5.4759934549436111E-2</v>
      </c>
      <c r="L37" s="465">
        <v>541210256.50292265</v>
      </c>
      <c r="M37" s="465">
        <v>48397395.361400902</v>
      </c>
      <c r="N37" s="464">
        <v>9.8206437326526175E-2</v>
      </c>
      <c r="O37" s="463">
        <v>97250222.763392389</v>
      </c>
      <c r="P37" s="463">
        <v>12715591.990634069</v>
      </c>
      <c r="Q37" s="464">
        <v>0.15041873223313029</v>
      </c>
    </row>
    <row r="38" spans="1:17">
      <c r="A38" s="484"/>
      <c r="B38" s="480" t="s">
        <v>241</v>
      </c>
      <c r="C38" s="367" t="s">
        <v>129</v>
      </c>
      <c r="D38" s="463">
        <v>505209664.25821841</v>
      </c>
      <c r="E38" s="463">
        <v>5690582.1869219542</v>
      </c>
      <c r="F38" s="467">
        <v>1.139212172501097E-2</v>
      </c>
      <c r="G38" s="471">
        <v>40.231478437349011</v>
      </c>
      <c r="H38" s="471">
        <v>-0.19793439232372378</v>
      </c>
      <c r="I38" s="472">
        <v>4.8676862033196295</v>
      </c>
      <c r="J38" s="472">
        <v>9.546313594095146E-2</v>
      </c>
      <c r="K38" s="467">
        <v>2.0003913185346583E-2</v>
      </c>
      <c r="L38" s="468">
        <v>2459202112.4934721</v>
      </c>
      <c r="M38" s="468">
        <v>75385626.437007904</v>
      </c>
      <c r="N38" s="467">
        <v>3.1623921924341575E-2</v>
      </c>
      <c r="O38" s="463">
        <v>675587672.42118466</v>
      </c>
      <c r="P38" s="463">
        <v>19030700.012356639</v>
      </c>
      <c r="Q38" s="467">
        <v>2.898560340092849E-2</v>
      </c>
    </row>
    <row r="39" spans="1:17">
      <c r="A39" s="484"/>
      <c r="B39" s="480" t="s">
        <v>300</v>
      </c>
      <c r="C39" s="367" t="s">
        <v>128</v>
      </c>
      <c r="D39" s="463">
        <v>3732736.5068541011</v>
      </c>
      <c r="E39" s="463">
        <v>89082.461298215669</v>
      </c>
      <c r="F39" s="464">
        <v>2.4448660653408717E-2</v>
      </c>
      <c r="G39" s="469">
        <v>0.29724987250253954</v>
      </c>
      <c r="H39" s="469">
        <v>2.344634837844306E-3</v>
      </c>
      <c r="I39" s="470">
        <v>11.411798446947692</v>
      </c>
      <c r="J39" s="470">
        <v>0.47884467134303677</v>
      </c>
      <c r="K39" s="464">
        <v>4.3798289206299502E-2</v>
      </c>
      <c r="L39" s="465">
        <v>42597236.671782583</v>
      </c>
      <c r="M39" s="465">
        <v>2761335.4174251854</v>
      </c>
      <c r="N39" s="464">
        <v>6.9317759369712781E-2</v>
      </c>
      <c r="O39" s="463">
        <v>5225407.6942253113</v>
      </c>
      <c r="P39" s="463">
        <v>81850.182485776022</v>
      </c>
      <c r="Q39" s="464">
        <v>1.5913146163713164E-2</v>
      </c>
    </row>
    <row r="40" spans="1:17">
      <c r="A40" s="484"/>
      <c r="B40" s="480" t="s">
        <v>300</v>
      </c>
      <c r="C40" s="367" t="s">
        <v>127</v>
      </c>
      <c r="D40" s="463">
        <v>6185302.9244192867</v>
      </c>
      <c r="E40" s="463">
        <v>322567.50465432648</v>
      </c>
      <c r="F40" s="467">
        <v>5.5019966203294635E-2</v>
      </c>
      <c r="G40" s="471">
        <v>0.49255566319701155</v>
      </c>
      <c r="H40" s="471">
        <v>1.8045360979985714E-2</v>
      </c>
      <c r="I40" s="472">
        <v>6.6625366013167735</v>
      </c>
      <c r="J40" s="472">
        <v>1.3959562914610757E-2</v>
      </c>
      <c r="K40" s="467">
        <v>2.0996316706537897E-3</v>
      </c>
      <c r="L40" s="468">
        <v>41209807.124175176</v>
      </c>
      <c r="M40" s="468">
        <v>2230959.0300987959</v>
      </c>
      <c r="N40" s="467">
        <v>5.7235119537507192E-2</v>
      </c>
      <c r="O40" s="463">
        <v>12348059.961825609</v>
      </c>
      <c r="P40" s="463">
        <v>846488.24660414644</v>
      </c>
      <c r="Q40" s="467">
        <v>7.3597614966299171E-2</v>
      </c>
    </row>
    <row r="41" spans="1:17">
      <c r="A41" s="484"/>
      <c r="B41" s="480" t="s">
        <v>300</v>
      </c>
      <c r="C41" s="367" t="s">
        <v>126</v>
      </c>
      <c r="D41" s="463">
        <v>133573386.21484636</v>
      </c>
      <c r="E41" s="463">
        <v>346460.55540540814</v>
      </c>
      <c r="F41" s="464">
        <v>2.6005295377830905E-3</v>
      </c>
      <c r="G41" s="469">
        <v>10.636880462681816</v>
      </c>
      <c r="H41" s="469">
        <v>-0.14606371470372714</v>
      </c>
      <c r="I41" s="470">
        <v>7.2182623670219916</v>
      </c>
      <c r="J41" s="470">
        <v>5.7681424829571171E-2</v>
      </c>
      <c r="K41" s="464">
        <v>8.0554113269907853E-3</v>
      </c>
      <c r="L41" s="465">
        <v>964167746.95031953</v>
      </c>
      <c r="M41" s="465">
        <v>10185562.086440325</v>
      </c>
      <c r="N41" s="464">
        <v>1.0676889199868729E-2</v>
      </c>
      <c r="O41" s="463">
        <v>210271814.58176106</v>
      </c>
      <c r="P41" s="463">
        <v>507531.02229008079</v>
      </c>
      <c r="Q41" s="464">
        <v>2.4195302159063172E-3</v>
      </c>
    </row>
    <row r="42" spans="1:17">
      <c r="A42" s="484"/>
      <c r="B42" s="480" t="s">
        <v>300</v>
      </c>
      <c r="C42" s="367" t="s">
        <v>125</v>
      </c>
      <c r="D42" s="463">
        <v>183169644.655029</v>
      </c>
      <c r="E42" s="463">
        <v>-2237496.7463840544</v>
      </c>
      <c r="F42" s="467">
        <v>-1.2068018143593479E-2</v>
      </c>
      <c r="G42" s="471">
        <v>14.586390820800302</v>
      </c>
      <c r="H42" s="471">
        <v>-0.41984643885526296</v>
      </c>
      <c r="I42" s="472">
        <v>5.3885074385405192</v>
      </c>
      <c r="J42" s="472">
        <v>9.1918537258777633E-2</v>
      </c>
      <c r="K42" s="467">
        <v>1.7354289519530941E-2</v>
      </c>
      <c r="L42" s="468">
        <v>987010992.73844743</v>
      </c>
      <c r="M42" s="468">
        <v>4985585.3733485937</v>
      </c>
      <c r="N42" s="467">
        <v>5.0768394951466317E-3</v>
      </c>
      <c r="O42" s="463">
        <v>201244305.67514646</v>
      </c>
      <c r="P42" s="463">
        <v>-2532280.3745558858</v>
      </c>
      <c r="Q42" s="467">
        <v>-1.2426748448608553E-2</v>
      </c>
    </row>
    <row r="43" spans="1:17">
      <c r="A43" s="484"/>
      <c r="B43" s="480" t="s">
        <v>300</v>
      </c>
      <c r="C43" s="367" t="s">
        <v>124</v>
      </c>
      <c r="D43" s="463">
        <v>229410347.14310342</v>
      </c>
      <c r="E43" s="463">
        <v>17492305.957095861</v>
      </c>
      <c r="F43" s="464">
        <v>8.2542788047678672E-2</v>
      </c>
      <c r="G43" s="469">
        <v>18.268687413064221</v>
      </c>
      <c r="H43" s="469">
        <v>1.1167461145698105</v>
      </c>
      <c r="I43" s="470">
        <v>5.8336446244349371</v>
      </c>
      <c r="J43" s="470">
        <v>4.2259872713801272E-2</v>
      </c>
      <c r="K43" s="464">
        <v>7.2970238596636325E-3</v>
      </c>
      <c r="L43" s="465">
        <v>1338298438.401118</v>
      </c>
      <c r="M43" s="465">
        <v>110999526.06186223</v>
      </c>
      <c r="N43" s="464">
        <v>9.0442128601169333E-2</v>
      </c>
      <c r="O43" s="463">
        <v>297117421.83462864</v>
      </c>
      <c r="P43" s="463">
        <v>20115966.888478041</v>
      </c>
      <c r="Q43" s="464">
        <v>7.2620437652172645E-2</v>
      </c>
    </row>
    <row r="44" spans="1:17">
      <c r="A44" s="484"/>
      <c r="B44" s="480" t="s">
        <v>300</v>
      </c>
      <c r="C44" s="367" t="s">
        <v>123</v>
      </c>
      <c r="D44" s="463">
        <v>16846234.268925767</v>
      </c>
      <c r="E44" s="463">
        <v>2547667.3566018082</v>
      </c>
      <c r="F44" s="467">
        <v>0.17817641251907346</v>
      </c>
      <c r="G44" s="471">
        <v>1.341520083025197</v>
      </c>
      <c r="H44" s="471">
        <v>0.1842416419815085</v>
      </c>
      <c r="I44" s="472">
        <v>6.660481022125448</v>
      </c>
      <c r="J44" s="472">
        <v>-0.58431965754805315</v>
      </c>
      <c r="K44" s="467">
        <v>-8.065365541214399E-2</v>
      </c>
      <c r="L44" s="468">
        <v>112204023.64245944</v>
      </c>
      <c r="M44" s="468">
        <v>8613756.3576977849</v>
      </c>
      <c r="N44" s="467">
        <v>8.3152178129044046E-2</v>
      </c>
      <c r="O44" s="463">
        <v>20646133.503543235</v>
      </c>
      <c r="P44" s="463">
        <v>1839765.9839954227</v>
      </c>
      <c r="Q44" s="467">
        <v>9.7826759052917767E-2</v>
      </c>
    </row>
    <row r="45" spans="1:17">
      <c r="A45" s="484" t="s">
        <v>81</v>
      </c>
      <c r="B45" s="480" t="s">
        <v>243</v>
      </c>
      <c r="C45" s="367" t="s">
        <v>129</v>
      </c>
      <c r="D45" s="463">
        <v>84505364.538748115</v>
      </c>
      <c r="E45" s="463">
        <v>-127734.64830595255</v>
      </c>
      <c r="F45" s="464">
        <v>-1.5092753252913078E-3</v>
      </c>
      <c r="G45" s="469">
        <v>39.437006031059134</v>
      </c>
      <c r="H45" s="469">
        <v>0.36706272351054281</v>
      </c>
      <c r="I45" s="470">
        <v>5.4869024687606887</v>
      </c>
      <c r="J45" s="470">
        <v>1.7271130406030011E-2</v>
      </c>
      <c r="K45" s="464">
        <v>3.1576406777034096E-3</v>
      </c>
      <c r="L45" s="465">
        <v>463672693.31117898</v>
      </c>
      <c r="M45" s="465">
        <v>760841.73558986187</v>
      </c>
      <c r="N45" s="464">
        <v>1.6435996032510816E-3</v>
      </c>
      <c r="O45" s="463">
        <v>139976825.98810184</v>
      </c>
      <c r="P45" s="463">
        <v>808577.02559259534</v>
      </c>
      <c r="Q45" s="464">
        <v>5.8100682563766333E-3</v>
      </c>
    </row>
    <row r="46" spans="1:17">
      <c r="A46" s="484"/>
      <c r="B46" s="480" t="s">
        <v>298</v>
      </c>
      <c r="C46" s="367" t="s">
        <v>128</v>
      </c>
      <c r="D46" s="463">
        <v>311363.28403990041</v>
      </c>
      <c r="E46" s="463">
        <v>-13743.944478177757</v>
      </c>
      <c r="F46" s="467">
        <v>-4.2275111940224055E-2</v>
      </c>
      <c r="G46" s="471">
        <v>0.14530717401853882</v>
      </c>
      <c r="H46" s="471">
        <v>-4.775017335485382E-3</v>
      </c>
      <c r="I46" s="472">
        <v>10.327556554344106</v>
      </c>
      <c r="J46" s="472">
        <v>6.6649512925085475E-3</v>
      </c>
      <c r="K46" s="467">
        <v>6.4577282165601934E-4</v>
      </c>
      <c r="L46" s="468">
        <v>3215621.9248683788</v>
      </c>
      <c r="M46" s="468">
        <v>-139774.54003523104</v>
      </c>
      <c r="N46" s="467">
        <v>-4.1656639236891585E-2</v>
      </c>
      <c r="O46" s="463">
        <v>705213.82427382469</v>
      </c>
      <c r="P46" s="463">
        <v>-23571.54055806133</v>
      </c>
      <c r="Q46" s="467">
        <v>-3.2343597574161963E-2</v>
      </c>
    </row>
    <row r="47" spans="1:17">
      <c r="A47" s="484"/>
      <c r="B47" s="480" t="s">
        <v>298</v>
      </c>
      <c r="C47" s="367" t="s">
        <v>127</v>
      </c>
      <c r="D47" s="463">
        <v>1656869.3859721813</v>
      </c>
      <c r="E47" s="463">
        <v>-11084.234127199044</v>
      </c>
      <c r="F47" s="464">
        <v>-6.6454090771052863E-3</v>
      </c>
      <c r="G47" s="469">
        <v>0.77322863848840051</v>
      </c>
      <c r="H47" s="469">
        <v>3.2361177977308087E-3</v>
      </c>
      <c r="I47" s="470">
        <v>6.692300542361024</v>
      </c>
      <c r="J47" s="470">
        <v>-3.0280220871675034E-2</v>
      </c>
      <c r="K47" s="464">
        <v>-4.5042554248339193E-3</v>
      </c>
      <c r="L47" s="465">
        <v>11088267.890363006</v>
      </c>
      <c r="M47" s="465">
        <v>-124685.03008143045</v>
      </c>
      <c r="N47" s="464">
        <v>-1.1119731882053461E-2</v>
      </c>
      <c r="O47" s="463">
        <v>3281968.3203728199</v>
      </c>
      <c r="P47" s="463">
        <v>17995.169625607319</v>
      </c>
      <c r="Q47" s="464">
        <v>5.5132713397129914E-3</v>
      </c>
    </row>
    <row r="48" spans="1:17">
      <c r="A48" s="484"/>
      <c r="B48" s="480" t="s">
        <v>298</v>
      </c>
      <c r="C48" s="367" t="s">
        <v>126</v>
      </c>
      <c r="D48" s="463">
        <v>25536697.398020148</v>
      </c>
      <c r="E48" s="463">
        <v>-616754.84140374884</v>
      </c>
      <c r="F48" s="467">
        <v>-2.3582157940665604E-2</v>
      </c>
      <c r="G48" s="471">
        <v>11.917478787246376</v>
      </c>
      <c r="H48" s="471">
        <v>-0.15597599706422116</v>
      </c>
      <c r="I48" s="472">
        <v>8.1569543257641381</v>
      </c>
      <c r="J48" s="472">
        <v>0.14716954891336975</v>
      </c>
      <c r="K48" s="467">
        <v>1.8373720769465276E-2</v>
      </c>
      <c r="L48" s="468">
        <v>208301674.30651027</v>
      </c>
      <c r="M48" s="468">
        <v>-1181849.3029208779</v>
      </c>
      <c r="N48" s="467">
        <v>-5.6417291563433964E-3</v>
      </c>
      <c r="O48" s="463">
        <v>45298109.333759785</v>
      </c>
      <c r="P48" s="463">
        <v>-703042.79006443918</v>
      </c>
      <c r="Q48" s="467">
        <v>-1.528315612991636E-2</v>
      </c>
    </row>
    <row r="49" spans="1:17">
      <c r="A49" s="484"/>
      <c r="B49" s="480" t="s">
        <v>298</v>
      </c>
      <c r="C49" s="367" t="s">
        <v>125</v>
      </c>
      <c r="D49" s="463">
        <v>27961655.87787557</v>
      </c>
      <c r="E49" s="463">
        <v>-241673.46127906442</v>
      </c>
      <c r="F49" s="464">
        <v>-8.5689692295848763E-3</v>
      </c>
      <c r="G49" s="469">
        <v>13.049159630434453</v>
      </c>
      <c r="H49" s="469">
        <v>2.9401534024740883E-2</v>
      </c>
      <c r="I49" s="470">
        <v>6.1562229034645597</v>
      </c>
      <c r="J49" s="470">
        <v>1.0424583588415359E-2</v>
      </c>
      <c r="K49" s="464">
        <v>1.696213094839312E-3</v>
      </c>
      <c r="L49" s="465">
        <v>172138186.33417201</v>
      </c>
      <c r="M49" s="465">
        <v>-1193787.7333181202</v>
      </c>
      <c r="N49" s="464">
        <v>-6.8872909325621368E-3</v>
      </c>
      <c r="O49" s="463">
        <v>38314233.501724958</v>
      </c>
      <c r="P49" s="463">
        <v>-314535.52997396886</v>
      </c>
      <c r="Q49" s="464">
        <v>-8.1425201438818755E-3</v>
      </c>
    </row>
    <row r="50" spans="1:17">
      <c r="A50" s="484"/>
      <c r="B50" s="480" t="s">
        <v>298</v>
      </c>
      <c r="C50" s="367" t="s">
        <v>124</v>
      </c>
      <c r="D50" s="463">
        <v>40484738.640254512</v>
      </c>
      <c r="E50" s="463">
        <v>2026394.5338426903</v>
      </c>
      <c r="F50" s="467">
        <v>5.2690634007428502E-2</v>
      </c>
      <c r="G50" s="471">
        <v>18.893438193376291</v>
      </c>
      <c r="H50" s="471">
        <v>1.1395648462739807</v>
      </c>
      <c r="I50" s="472">
        <v>6.7829017372606524</v>
      </c>
      <c r="J50" s="472">
        <v>2.7971813013250468E-2</v>
      </c>
      <c r="K50" s="467">
        <v>4.1409479190662275E-3</v>
      </c>
      <c r="L50" s="468">
        <v>274604004.05552578</v>
      </c>
      <c r="M50" s="468">
        <v>14820584.614120841</v>
      </c>
      <c r="N50" s="467">
        <v>5.7049771097741959E-2</v>
      </c>
      <c r="O50" s="463">
        <v>64162397.121839643</v>
      </c>
      <c r="P50" s="463">
        <v>3234016.387463592</v>
      </c>
      <c r="Q50" s="467">
        <v>5.3078981395593632E-2</v>
      </c>
    </row>
    <row r="51" spans="1:17">
      <c r="A51" s="484"/>
      <c r="B51" s="480" t="s">
        <v>298</v>
      </c>
      <c r="C51" s="367" t="s">
        <v>123</v>
      </c>
      <c r="D51" s="463">
        <v>2982384.6652158881</v>
      </c>
      <c r="E51" s="463">
        <v>-69969.639847713988</v>
      </c>
      <c r="F51" s="464">
        <v>-2.2923171052469292E-2</v>
      </c>
      <c r="G51" s="469">
        <v>1.3918207757701209</v>
      </c>
      <c r="H51" s="469">
        <v>-1.7265158679846015E-2</v>
      </c>
      <c r="I51" s="470">
        <v>7.5456564046007388</v>
      </c>
      <c r="J51" s="470">
        <v>8.39073557677672E-3</v>
      </c>
      <c r="K51" s="464">
        <v>1.1132333587842444E-3</v>
      </c>
      <c r="L51" s="465">
        <v>22504049.950069297</v>
      </c>
      <c r="M51" s="465">
        <v>-502355.36318408325</v>
      </c>
      <c r="N51" s="464">
        <v>-2.1835456532389684E-2</v>
      </c>
      <c r="O51" s="463">
        <v>4801920.4104299955</v>
      </c>
      <c r="P51" s="463">
        <v>-275021.03205790464</v>
      </c>
      <c r="Q51" s="464">
        <v>-5.4170613384725896E-2</v>
      </c>
    </row>
    <row r="52" spans="1:17">
      <c r="A52" s="484"/>
      <c r="B52" s="480" t="s">
        <v>242</v>
      </c>
      <c r="C52" s="367" t="s">
        <v>129</v>
      </c>
      <c r="D52" s="463">
        <v>1134076974.6455486</v>
      </c>
      <c r="E52" s="463">
        <v>4411458.734992981</v>
      </c>
      <c r="F52" s="467">
        <v>3.9051017074174994E-3</v>
      </c>
      <c r="G52" s="471">
        <v>38.109731509789853</v>
      </c>
      <c r="H52" s="471">
        <v>-3.9169351105059036E-2</v>
      </c>
      <c r="I52" s="472">
        <v>5.423947431630336</v>
      </c>
      <c r="J52" s="472">
        <v>-2.3621335221302608E-2</v>
      </c>
      <c r="K52" s="467">
        <v>-4.3361242844767783E-3</v>
      </c>
      <c r="L52" s="468">
        <v>6151173893.8998251</v>
      </c>
      <c r="M52" s="468">
        <v>-2756687.5638599396</v>
      </c>
      <c r="N52" s="467">
        <v>-4.4795558340605685E-4</v>
      </c>
      <c r="O52" s="463">
        <v>1863190219.3506958</v>
      </c>
      <c r="P52" s="463">
        <v>5934161.9370467663</v>
      </c>
      <c r="Q52" s="467">
        <v>3.1951232105876001E-3</v>
      </c>
    </row>
    <row r="53" spans="1:17">
      <c r="A53" s="484"/>
      <c r="B53" s="480" t="s">
        <v>299</v>
      </c>
      <c r="C53" s="367" t="s">
        <v>128</v>
      </c>
      <c r="D53" s="463">
        <v>4299469.719722678</v>
      </c>
      <c r="E53" s="463">
        <v>-94985.073209142312</v>
      </c>
      <c r="F53" s="464">
        <v>-2.1614757162121523E-2</v>
      </c>
      <c r="G53" s="469">
        <v>0.14448017226018886</v>
      </c>
      <c r="H53" s="469">
        <v>-3.9209410535277489E-3</v>
      </c>
      <c r="I53" s="470">
        <v>10.496479886402385</v>
      </c>
      <c r="J53" s="470">
        <v>-5.2731531020633327E-4</v>
      </c>
      <c r="K53" s="464">
        <v>-5.0234824085888166E-5</v>
      </c>
      <c r="L53" s="465">
        <v>45129297.435265191</v>
      </c>
      <c r="M53" s="465">
        <v>-999326.17374054343</v>
      </c>
      <c r="N53" s="464">
        <v>-2.1663906172683722E-2</v>
      </c>
      <c r="O53" s="463">
        <v>9932673.7899615373</v>
      </c>
      <c r="P53" s="463">
        <v>-299508.62377459556</v>
      </c>
      <c r="Q53" s="464">
        <v>-2.9271235760273583E-2</v>
      </c>
    </row>
    <row r="54" spans="1:17">
      <c r="A54" s="484"/>
      <c r="B54" s="480" t="s">
        <v>299</v>
      </c>
      <c r="C54" s="367" t="s">
        <v>127</v>
      </c>
      <c r="D54" s="463">
        <v>21305346.21796263</v>
      </c>
      <c r="E54" s="463">
        <v>-299994.89279587567</v>
      </c>
      <c r="F54" s="467">
        <v>-1.3885218995523817E-2</v>
      </c>
      <c r="G54" s="471">
        <v>0.71594877794202783</v>
      </c>
      <c r="H54" s="471">
        <v>-1.3665434841823587E-2</v>
      </c>
      <c r="I54" s="472">
        <v>6.7631771450292897</v>
      </c>
      <c r="J54" s="472">
        <v>3.2399303875707552E-2</v>
      </c>
      <c r="K54" s="467">
        <v>4.8136047036956824E-3</v>
      </c>
      <c r="L54" s="468">
        <v>144091830.60826108</v>
      </c>
      <c r="M54" s="468">
        <v>-1328920.5905967951</v>
      </c>
      <c r="N54" s="467">
        <v>-9.1384522472968237E-3</v>
      </c>
      <c r="O54" s="463">
        <v>42222744.075028554</v>
      </c>
      <c r="P54" s="463">
        <v>-213942.70730733871</v>
      </c>
      <c r="Q54" s="467">
        <v>-5.0414564267159409E-3</v>
      </c>
    </row>
    <row r="55" spans="1:17">
      <c r="A55" s="484"/>
      <c r="B55" s="480" t="s">
        <v>299</v>
      </c>
      <c r="C55" s="367" t="s">
        <v>126</v>
      </c>
      <c r="D55" s="463">
        <v>354407594.0781129</v>
      </c>
      <c r="E55" s="463">
        <v>35162.960128605366</v>
      </c>
      <c r="F55" s="464">
        <v>9.9226003607764439E-5</v>
      </c>
      <c r="G55" s="469">
        <v>11.90957805978632</v>
      </c>
      <c r="H55" s="469">
        <v>-5.7609175859715478E-2</v>
      </c>
      <c r="I55" s="470">
        <v>8.0548189149423308</v>
      </c>
      <c r="J55" s="470">
        <v>3.4801320384932666E-2</v>
      </c>
      <c r="K55" s="464">
        <v>4.339307236501549E-3</v>
      </c>
      <c r="L55" s="465">
        <v>2854688992.3795872</v>
      </c>
      <c r="M55" s="465">
        <v>12615859.787273407</v>
      </c>
      <c r="N55" s="464">
        <v>4.4389638122247126E-3</v>
      </c>
      <c r="O55" s="463">
        <v>622453204.23579645</v>
      </c>
      <c r="P55" s="463">
        <v>1053959.9524458647</v>
      </c>
      <c r="Q55" s="464">
        <v>1.69610755426872E-3</v>
      </c>
    </row>
    <row r="56" spans="1:17">
      <c r="A56" s="484"/>
      <c r="B56" s="480" t="s">
        <v>299</v>
      </c>
      <c r="C56" s="367" t="s">
        <v>125</v>
      </c>
      <c r="D56" s="463">
        <v>373493457.28078401</v>
      </c>
      <c r="E56" s="463">
        <v>579594.5545104146</v>
      </c>
      <c r="F56" s="467">
        <v>1.5542317206261888E-3</v>
      </c>
      <c r="G56" s="471">
        <v>12.550942921738223</v>
      </c>
      <c r="H56" s="471">
        <v>-4.2390041365511166E-2</v>
      </c>
      <c r="I56" s="472">
        <v>6.0600527274979292</v>
      </c>
      <c r="J56" s="472">
        <v>-2.934795959171943E-2</v>
      </c>
      <c r="K56" s="467">
        <v>-4.8195152692022819E-3</v>
      </c>
      <c r="L56" s="468">
        <v>2263390044.4970465</v>
      </c>
      <c r="M56" s="468">
        <v>-7431887.4135789871</v>
      </c>
      <c r="N56" s="467">
        <v>-3.2727741920855684E-3</v>
      </c>
      <c r="O56" s="463">
        <v>509184852.48852456</v>
      </c>
      <c r="P56" s="463">
        <v>1304148.2680676579</v>
      </c>
      <c r="Q56" s="467">
        <v>2.5678240130610742E-3</v>
      </c>
    </row>
    <row r="57" spans="1:17">
      <c r="A57" s="484"/>
      <c r="B57" s="480" t="s">
        <v>299</v>
      </c>
      <c r="C57" s="367" t="s">
        <v>124</v>
      </c>
      <c r="D57" s="463">
        <v>558533310.00237656</v>
      </c>
      <c r="E57" s="463">
        <v>28789028.211312592</v>
      </c>
      <c r="F57" s="464">
        <v>5.4345141988087098E-2</v>
      </c>
      <c r="G57" s="469">
        <v>18.76905620989044</v>
      </c>
      <c r="H57" s="469">
        <v>0.8795466134291523</v>
      </c>
      <c r="I57" s="470">
        <v>6.7515589600172516</v>
      </c>
      <c r="J57" s="470">
        <v>-2.4665708493183836E-2</v>
      </c>
      <c r="K57" s="464">
        <v>-3.6400369969737008E-3</v>
      </c>
      <c r="L57" s="465">
        <v>3770970573.6146388</v>
      </c>
      <c r="M57" s="465">
        <v>181304303.33968782</v>
      </c>
      <c r="N57" s="464">
        <v>5.0507286663671047E-2</v>
      </c>
      <c r="O57" s="463">
        <v>886961814.5237571</v>
      </c>
      <c r="P57" s="463">
        <v>46626729.375087738</v>
      </c>
      <c r="Q57" s="464">
        <v>5.548587724007583E-2</v>
      </c>
    </row>
    <row r="58" spans="1:17">
      <c r="A58" s="484"/>
      <c r="B58" s="480" t="s">
        <v>299</v>
      </c>
      <c r="C58" s="367" t="s">
        <v>123</v>
      </c>
      <c r="D58" s="463">
        <v>47010951.921611592</v>
      </c>
      <c r="E58" s="463">
        <v>5069305.0588981584</v>
      </c>
      <c r="F58" s="467">
        <v>0.12086566546829672</v>
      </c>
      <c r="G58" s="471">
        <v>1.5797646860013248</v>
      </c>
      <c r="H58" s="471">
        <v>0.16339169278073196</v>
      </c>
      <c r="I58" s="472">
        <v>7.3095371172704144</v>
      </c>
      <c r="J58" s="472">
        <v>-0.36054686188477891</v>
      </c>
      <c r="K58" s="467">
        <v>-4.7006898863771067E-2</v>
      </c>
      <c r="L58" s="468">
        <v>343628297.98923486</v>
      </c>
      <c r="M58" s="468">
        <v>21932344.328151882</v>
      </c>
      <c r="N58" s="467">
        <v>6.8177246491755106E-2</v>
      </c>
      <c r="O58" s="463">
        <v>74889047.710543305</v>
      </c>
      <c r="P58" s="463">
        <v>7949275.0437434614</v>
      </c>
      <c r="Q58" s="467">
        <v>0.11875264475892175</v>
      </c>
    </row>
    <row r="59" spans="1:17">
      <c r="A59" s="484"/>
      <c r="B59" s="480" t="s">
        <v>241</v>
      </c>
      <c r="C59" s="367" t="s">
        <v>129</v>
      </c>
      <c r="D59" s="463">
        <v>266663384.26029438</v>
      </c>
      <c r="E59" s="463">
        <v>1852002.6472108662</v>
      </c>
      <c r="F59" s="464">
        <v>6.9936670996899649E-3</v>
      </c>
      <c r="G59" s="469">
        <v>39.214974850220457</v>
      </c>
      <c r="H59" s="469">
        <v>5.3329879570107153E-2</v>
      </c>
      <c r="I59" s="470">
        <v>5.4690191568198241</v>
      </c>
      <c r="J59" s="470">
        <v>1.8855033742178229E-2</v>
      </c>
      <c r="K59" s="464">
        <v>3.4595350371817804E-3</v>
      </c>
      <c r="L59" s="465">
        <v>1458387156.9419558</v>
      </c>
      <c r="M59" s="465">
        <v>15121665.491704702</v>
      </c>
      <c r="N59" s="464">
        <v>1.0477396973241456E-2</v>
      </c>
      <c r="O59" s="463">
        <v>439937091.75543821</v>
      </c>
      <c r="P59" s="463">
        <v>6465308.3525550961</v>
      </c>
      <c r="Q59" s="464">
        <v>1.4915176950620621E-2</v>
      </c>
    </row>
    <row r="60" spans="1:17">
      <c r="A60" s="484"/>
      <c r="B60" s="480" t="s">
        <v>300</v>
      </c>
      <c r="C60" s="367" t="s">
        <v>128</v>
      </c>
      <c r="D60" s="463">
        <v>981131.84410741786</v>
      </c>
      <c r="E60" s="463">
        <v>-54928.087880299077</v>
      </c>
      <c r="F60" s="467">
        <v>-5.3016322882902762E-2</v>
      </c>
      <c r="G60" s="471">
        <v>0.14428325320384705</v>
      </c>
      <c r="H60" s="471">
        <v>-8.9345238330237053E-3</v>
      </c>
      <c r="I60" s="472">
        <v>10.453538474562208</v>
      </c>
      <c r="J60" s="472">
        <v>0.16841409647256356</v>
      </c>
      <c r="K60" s="467">
        <v>1.6374531826891209E-2</v>
      </c>
      <c r="L60" s="468">
        <v>10256299.480995063</v>
      </c>
      <c r="M60" s="468">
        <v>-399705.78265370429</v>
      </c>
      <c r="N60" s="467">
        <v>-3.7509908522402456E-2</v>
      </c>
      <c r="O60" s="463">
        <v>2265064.564060688</v>
      </c>
      <c r="P60" s="463">
        <v>-81017.336629408412</v>
      </c>
      <c r="Q60" s="467">
        <v>-3.4533038512243451E-2</v>
      </c>
    </row>
    <row r="61" spans="1:17">
      <c r="A61" s="484"/>
      <c r="B61" s="480" t="s">
        <v>300</v>
      </c>
      <c r="C61" s="367" t="s">
        <v>127</v>
      </c>
      <c r="D61" s="463">
        <v>5212462.330622403</v>
      </c>
      <c r="E61" s="463">
        <v>36331.796415572055</v>
      </c>
      <c r="F61" s="464">
        <v>7.0191035901182872E-3</v>
      </c>
      <c r="G61" s="469">
        <v>0.76653410729819038</v>
      </c>
      <c r="H61" s="469">
        <v>1.0617734899535103E-3</v>
      </c>
      <c r="I61" s="470">
        <v>6.664817302257223</v>
      </c>
      <c r="J61" s="470">
        <v>-5.8351466530238483E-2</v>
      </c>
      <c r="K61" s="464">
        <v>-8.6791613503943467E-3</v>
      </c>
      <c r="L61" s="465">
        <v>34740109.1284962</v>
      </c>
      <c r="M61" s="465">
        <v>-59890.022250324488</v>
      </c>
      <c r="N61" s="464">
        <v>-1.7209776928698499E-3</v>
      </c>
      <c r="O61" s="463">
        <v>10369513.643831253</v>
      </c>
      <c r="P61" s="463">
        <v>207612.64917482436</v>
      </c>
      <c r="Q61" s="464">
        <v>2.0430493200435249E-2</v>
      </c>
    </row>
    <row r="62" spans="1:17">
      <c r="A62" s="484"/>
      <c r="B62" s="480" t="s">
        <v>300</v>
      </c>
      <c r="C62" s="367" t="s">
        <v>126</v>
      </c>
      <c r="D62" s="463">
        <v>80195477.066098943</v>
      </c>
      <c r="E62" s="463">
        <v>-667550.29715791345</v>
      </c>
      <c r="F62" s="467">
        <v>-8.2553216089611796E-3</v>
      </c>
      <c r="G62" s="471">
        <v>11.79338372597398</v>
      </c>
      <c r="H62" s="471">
        <v>-0.16504928986506329</v>
      </c>
      <c r="I62" s="472">
        <v>8.0841112993811635</v>
      </c>
      <c r="J62" s="472">
        <v>7.272482676376768E-2</v>
      </c>
      <c r="K62" s="467">
        <v>9.0776829968618137E-3</v>
      </c>
      <c r="L62" s="468">
        <v>648309162.30931342</v>
      </c>
      <c r="M62" s="468">
        <v>484198.75642716885</v>
      </c>
      <c r="N62" s="467">
        <v>7.4742219529741927E-4</v>
      </c>
      <c r="O62" s="463">
        <v>141281528.88049781</v>
      </c>
      <c r="P62" s="463">
        <v>-740349.40489324927</v>
      </c>
      <c r="Q62" s="467">
        <v>-5.2129250354338158E-3</v>
      </c>
    </row>
    <row r="63" spans="1:17">
      <c r="A63" s="484"/>
      <c r="B63" s="480" t="s">
        <v>300</v>
      </c>
      <c r="C63" s="367" t="s">
        <v>125</v>
      </c>
      <c r="D63" s="463">
        <v>85243637.350027218</v>
      </c>
      <c r="E63" s="463">
        <v>-944062.83707906306</v>
      </c>
      <c r="F63" s="464">
        <v>-1.0953568026871372E-2</v>
      </c>
      <c r="G63" s="469">
        <v>12.535755908503898</v>
      </c>
      <c r="H63" s="469">
        <v>-0.21011662538854559</v>
      </c>
      <c r="I63" s="470">
        <v>6.1198988765105202</v>
      </c>
      <c r="J63" s="470">
        <v>1.7468804998121534E-2</v>
      </c>
      <c r="K63" s="464">
        <v>2.8625981442491392E-3</v>
      </c>
      <c r="L63" s="465">
        <v>521682440.44810182</v>
      </c>
      <c r="M63" s="465">
        <v>-4271972.9681903124</v>
      </c>
      <c r="N63" s="464">
        <v>-8.1223255461287513E-3</v>
      </c>
      <c r="O63" s="463">
        <v>116095566.24054205</v>
      </c>
      <c r="P63" s="463">
        <v>-1218117.8210508525</v>
      </c>
      <c r="Q63" s="464">
        <v>-1.0383424839094706E-2</v>
      </c>
    </row>
    <row r="64" spans="1:17">
      <c r="A64" s="484"/>
      <c r="B64" s="480" t="s">
        <v>300</v>
      </c>
      <c r="C64" s="367" t="s">
        <v>124</v>
      </c>
      <c r="D64" s="463">
        <v>127548817.99286447</v>
      </c>
      <c r="E64" s="463">
        <v>9054815.255802989</v>
      </c>
      <c r="F64" s="467">
        <v>7.6415810476886739E-2</v>
      </c>
      <c r="G64" s="471">
        <v>18.757069717840103</v>
      </c>
      <c r="H64" s="471">
        <v>1.2335779476857489</v>
      </c>
      <c r="I64" s="472">
        <v>6.7593894228711253</v>
      </c>
      <c r="J64" s="472">
        <v>-6.1102757955753262E-3</v>
      </c>
      <c r="K64" s="467">
        <v>-9.0315217910356255E-4</v>
      </c>
      <c r="L64" s="468">
        <v>862152131.24068236</v>
      </c>
      <c r="M64" s="468">
        <v>60480991.429281712</v>
      </c>
      <c r="N64" s="467">
        <v>7.5443643192033005E-2</v>
      </c>
      <c r="O64" s="463">
        <v>202016972.715451</v>
      </c>
      <c r="P64" s="463">
        <v>14940631.454445153</v>
      </c>
      <c r="Q64" s="467">
        <v>7.9863821121026898E-2</v>
      </c>
    </row>
    <row r="65" spans="1:17">
      <c r="A65" s="484"/>
      <c r="B65" s="480" t="s">
        <v>300</v>
      </c>
      <c r="C65" s="367" t="s">
        <v>123</v>
      </c>
      <c r="D65" s="463">
        <v>9546746.0818252508</v>
      </c>
      <c r="E65" s="463">
        <v>209848.99333506078</v>
      </c>
      <c r="F65" s="464">
        <v>2.2475238973528638E-2</v>
      </c>
      <c r="G65" s="469">
        <v>1.4039250590729175</v>
      </c>
      <c r="H65" s="469">
        <v>2.3137546543711807E-2</v>
      </c>
      <c r="I65" s="470">
        <v>7.5208791010758826</v>
      </c>
      <c r="J65" s="470">
        <v>-6.7050892235667625E-2</v>
      </c>
      <c r="K65" s="464">
        <v>-8.8365196166504227E-3</v>
      </c>
      <c r="L65" s="465">
        <v>71799923.090077594</v>
      </c>
      <c r="M65" s="465">
        <v>952201.62785959244</v>
      </c>
      <c r="N65" s="464">
        <v>1.3440116466799669E-2</v>
      </c>
      <c r="O65" s="463">
        <v>15228779.002684452</v>
      </c>
      <c r="P65" s="463">
        <v>-80490.266247119755</v>
      </c>
      <c r="Q65" s="464">
        <v>-5.2576164696812562E-3</v>
      </c>
    </row>
    <row r="66" spans="1:17">
      <c r="A66" s="484" t="s">
        <v>82</v>
      </c>
      <c r="B66" s="480" t="s">
        <v>243</v>
      </c>
      <c r="C66" s="367" t="s">
        <v>129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4"/>
      <c r="B67" s="480" t="s">
        <v>298</v>
      </c>
      <c r="C67" s="367" t="s">
        <v>128</v>
      </c>
      <c r="D67" s="463">
        <v>184.01942240599394</v>
      </c>
      <c r="E67" s="463">
        <v>103.40604566935301</v>
      </c>
      <c r="F67" s="464">
        <v>1.2827405308572342</v>
      </c>
      <c r="G67" s="469">
        <v>6.4592367109828269E-2</v>
      </c>
      <c r="H67" s="469">
        <v>1.9356330970550673E-2</v>
      </c>
      <c r="I67" s="470">
        <v>8.3605509314614199</v>
      </c>
      <c r="J67" s="470">
        <v>0.71146374030345161</v>
      </c>
      <c r="K67" s="464">
        <v>9.3012894548499148E-2</v>
      </c>
      <c r="L67" s="465">
        <v>1538.5037534034252</v>
      </c>
      <c r="M67" s="465">
        <v>921.88500597119332</v>
      </c>
      <c r="N67" s="464">
        <v>1.4950648351354434</v>
      </c>
      <c r="O67" s="463">
        <v>324.29403626918793</v>
      </c>
      <c r="P67" s="463">
        <v>163.06728279590607</v>
      </c>
      <c r="Q67" s="464">
        <v>1.0114157810845532</v>
      </c>
    </row>
    <row r="68" spans="1:17">
      <c r="A68" s="484"/>
      <c r="B68" s="480" t="s">
        <v>298</v>
      </c>
      <c r="C68" s="367" t="s">
        <v>127</v>
      </c>
      <c r="D68" s="463">
        <v>7600.9852368291376</v>
      </c>
      <c r="E68" s="463">
        <v>5049.7895392757055</v>
      </c>
      <c r="F68" s="467">
        <v>1.9793814892830042</v>
      </c>
      <c r="G68" s="471">
        <v>2.6680098350187018</v>
      </c>
      <c r="H68" s="471">
        <v>1.2364114397558288</v>
      </c>
      <c r="I68" s="472">
        <v>12.252793477234516</v>
      </c>
      <c r="J68" s="472">
        <v>-1.832734197090085</v>
      </c>
      <c r="K68" s="467">
        <v>-0.1301146992477131</v>
      </c>
      <c r="L68" s="468">
        <v>93133.302330375911</v>
      </c>
      <c r="M68" s="468">
        <v>57198.364729869187</v>
      </c>
      <c r="N68" s="467">
        <v>1.5917201628607427</v>
      </c>
      <c r="O68" s="463">
        <v>15206.174492359161</v>
      </c>
      <c r="P68" s="463">
        <v>10103.783097252297</v>
      </c>
      <c r="Q68" s="467">
        <v>1.9802054203332404</v>
      </c>
    </row>
    <row r="69" spans="1:17">
      <c r="A69" s="484"/>
      <c r="B69" s="480" t="s">
        <v>298</v>
      </c>
      <c r="C69" s="367" t="s">
        <v>126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4"/>
      <c r="B70" s="480" t="s">
        <v>298</v>
      </c>
      <c r="C70" s="367" t="s">
        <v>125</v>
      </c>
      <c r="D70" s="463">
        <v>34281.230494930132</v>
      </c>
      <c r="E70" s="463">
        <v>-4277.63835686526</v>
      </c>
      <c r="F70" s="467">
        <v>-0.11093785902555289</v>
      </c>
      <c r="G70" s="471">
        <v>12.033000626530834</v>
      </c>
      <c r="H70" s="471">
        <v>-9.6042319951448842</v>
      </c>
      <c r="I70" s="472">
        <v>8.5717649038815384</v>
      </c>
      <c r="J70" s="472">
        <v>0.5653146313080768</v>
      </c>
      <c r="K70" s="467">
        <v>7.0607399292117429E-2</v>
      </c>
      <c r="L70" s="468">
        <v>293850.64841831563</v>
      </c>
      <c r="M70" s="468">
        <v>-14869.017610265932</v>
      </c>
      <c r="N70" s="467">
        <v>-4.816349344226533E-2</v>
      </c>
      <c r="O70" s="463">
        <v>73260.074264883995</v>
      </c>
      <c r="P70" s="463">
        <v>-621.85962864030444</v>
      </c>
      <c r="Q70" s="467">
        <v>-8.4169376174763333E-3</v>
      </c>
    </row>
    <row r="71" spans="1:17">
      <c r="A71" s="484"/>
      <c r="B71" s="480" t="s">
        <v>298</v>
      </c>
      <c r="C71" s="367" t="s">
        <v>124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4"/>
      <c r="B72" s="480" t="s">
        <v>298</v>
      </c>
      <c r="C72" s="367" t="s">
        <v>123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4"/>
      <c r="B73" s="480" t="s">
        <v>242</v>
      </c>
      <c r="C73" s="367" t="s">
        <v>129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4"/>
      <c r="B74" s="480" t="s">
        <v>299</v>
      </c>
      <c r="C74" s="367" t="s">
        <v>128</v>
      </c>
      <c r="D74" s="463">
        <v>1523.2006177006724</v>
      </c>
      <c r="E74" s="463">
        <v>486.3409562109473</v>
      </c>
      <c r="F74" s="467">
        <v>0.4690518633082793</v>
      </c>
      <c r="G74" s="471">
        <v>6.2869618151628281E-2</v>
      </c>
      <c r="H74" s="471">
        <v>2.1905781793599616E-2</v>
      </c>
      <c r="I74" s="472">
        <v>8.0864721117080602</v>
      </c>
      <c r="J74" s="472">
        <v>0.14986892737296387</v>
      </c>
      <c r="K74" s="467">
        <v>1.8883258226739658E-2</v>
      </c>
      <c r="L74" s="468">
        <v>12317.319315572977</v>
      </c>
      <c r="M74" s="468">
        <v>4088.1756244850149</v>
      </c>
      <c r="N74" s="467">
        <v>0.49679234899160252</v>
      </c>
      <c r="O74" s="463">
        <v>3125.6499450206757</v>
      </c>
      <c r="P74" s="463">
        <v>994.822598695755</v>
      </c>
      <c r="Q74" s="467">
        <v>0.46687151843228636</v>
      </c>
    </row>
    <row r="75" spans="1:17">
      <c r="A75" s="484"/>
      <c r="B75" s="480" t="s">
        <v>299</v>
      </c>
      <c r="C75" s="367" t="s">
        <v>127</v>
      </c>
      <c r="D75" s="463">
        <v>71968.00537375336</v>
      </c>
      <c r="E75" s="463">
        <v>37236.83921352632</v>
      </c>
      <c r="F75" s="464">
        <v>1.0721448004866792</v>
      </c>
      <c r="G75" s="469">
        <v>2.9704563958306807</v>
      </c>
      <c r="H75" s="469">
        <v>1.5983113891796124</v>
      </c>
      <c r="I75" s="470">
        <v>12.299870007871181</v>
      </c>
      <c r="J75" s="470">
        <v>-1.1213776685319168</v>
      </c>
      <c r="K75" s="464">
        <v>-8.3552415957831916E-2</v>
      </c>
      <c r="L75" s="465">
        <v>885197.11082294094</v>
      </c>
      <c r="M75" s="465">
        <v>419061.52769622387</v>
      </c>
      <c r="N75" s="464">
        <v>0.89901209619155742</v>
      </c>
      <c r="O75" s="463">
        <v>143959.92499721347</v>
      </c>
      <c r="P75" s="463">
        <v>74497.592676759392</v>
      </c>
      <c r="Q75" s="464">
        <v>1.0724890770018474</v>
      </c>
    </row>
    <row r="76" spans="1:17">
      <c r="A76" s="484"/>
      <c r="B76" s="480" t="s">
        <v>299</v>
      </c>
      <c r="C76" s="367" t="s">
        <v>126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4"/>
      <c r="B77" s="480" t="s">
        <v>299</v>
      </c>
      <c r="C77" s="367" t="s">
        <v>125</v>
      </c>
      <c r="D77" s="463">
        <v>486600.85143081623</v>
      </c>
      <c r="E77" s="463">
        <v>-68918.411270884098</v>
      </c>
      <c r="F77" s="464">
        <v>-0.1240612448535228</v>
      </c>
      <c r="G77" s="469">
        <v>20.084294456164937</v>
      </c>
      <c r="H77" s="469">
        <v>-1.8629381503672171</v>
      </c>
      <c r="I77" s="470">
        <v>8.1738807482817162</v>
      </c>
      <c r="J77" s="470">
        <v>0.1998674072937332</v>
      </c>
      <c r="K77" s="464">
        <v>2.506484485878344E-2</v>
      </c>
      <c r="L77" s="465">
        <v>3977417.3316078405</v>
      </c>
      <c r="M77" s="465">
        <v>-452300.68035132578</v>
      </c>
      <c r="N77" s="464">
        <v>-0.10210597584998039</v>
      </c>
      <c r="O77" s="463">
        <v>964476.29323661851</v>
      </c>
      <c r="P77" s="463">
        <v>-92240.526486349176</v>
      </c>
      <c r="Q77" s="464">
        <v>-8.7289730573732377E-2</v>
      </c>
    </row>
    <row r="78" spans="1:17">
      <c r="A78" s="484"/>
      <c r="B78" s="480" t="s">
        <v>299</v>
      </c>
      <c r="C78" s="367" t="s">
        <v>124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84"/>
      <c r="B79" s="480" t="s">
        <v>299</v>
      </c>
      <c r="C79" s="367" t="s">
        <v>123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84"/>
      <c r="B80" s="480" t="s">
        <v>241</v>
      </c>
      <c r="C80" s="367" t="s">
        <v>129</v>
      </c>
      <c r="D80" s="466"/>
      <c r="E80" s="466"/>
      <c r="F80" s="466"/>
      <c r="G80" s="466"/>
      <c r="H80" s="466"/>
      <c r="I80" s="466"/>
      <c r="J80" s="466"/>
      <c r="K80" s="466"/>
      <c r="L80" s="466"/>
      <c r="M80" s="466"/>
      <c r="N80" s="466"/>
      <c r="O80" s="466"/>
      <c r="P80" s="466"/>
      <c r="Q80" s="466"/>
    </row>
    <row r="81" spans="1:17">
      <c r="A81" s="484"/>
      <c r="B81" s="480" t="s">
        <v>300</v>
      </c>
      <c r="C81" s="367" t="s">
        <v>128</v>
      </c>
      <c r="D81" s="463">
        <v>427.65008579180244</v>
      </c>
      <c r="E81" s="463">
        <v>193.33581748590473</v>
      </c>
      <c r="F81" s="464">
        <v>0.82511329285976076</v>
      </c>
      <c r="G81" s="469">
        <v>6.2633382729532117E-2</v>
      </c>
      <c r="H81" s="469">
        <v>2.0340022639715342E-2</v>
      </c>
      <c r="I81" s="470">
        <v>8.3500890309442113</v>
      </c>
      <c r="J81" s="470">
        <v>0.34738643354732623</v>
      </c>
      <c r="K81" s="464">
        <v>4.3408639683839297E-2</v>
      </c>
      <c r="L81" s="465">
        <v>3570.9162904524801</v>
      </c>
      <c r="M81" s="465">
        <v>1695.7688868737218</v>
      </c>
      <c r="N81" s="464">
        <v>0.90433897817169528</v>
      </c>
      <c r="O81" s="463">
        <v>788.0378839969635</v>
      </c>
      <c r="P81" s="463">
        <v>292.40134215354919</v>
      </c>
      <c r="Q81" s="464">
        <v>0.58995113852183867</v>
      </c>
    </row>
    <row r="82" spans="1:17">
      <c r="A82" s="484"/>
      <c r="B82" s="480" t="s">
        <v>300</v>
      </c>
      <c r="C82" s="367" t="s">
        <v>127</v>
      </c>
      <c r="D82" s="463">
        <v>23983.189674353362</v>
      </c>
      <c r="E82" s="463">
        <v>15545.660830243834</v>
      </c>
      <c r="F82" s="467">
        <v>1.8424423924899163</v>
      </c>
      <c r="G82" s="471">
        <v>3.5125640046756454</v>
      </c>
      <c r="H82" s="471">
        <v>1.9896032039860798</v>
      </c>
      <c r="I82" s="472">
        <v>12.21543103510739</v>
      </c>
      <c r="J82" s="472">
        <v>-1.6672210656206143</v>
      </c>
      <c r="K82" s="467">
        <v>-0.12009384471524613</v>
      </c>
      <c r="L82" s="468">
        <v>292964.99946896313</v>
      </c>
      <c r="M82" s="468">
        <v>175829.72193633288</v>
      </c>
      <c r="N82" s="467">
        <v>1.5010825571941995</v>
      </c>
      <c r="O82" s="463">
        <v>47990.293598413467</v>
      </c>
      <c r="P82" s="463">
        <v>31115.235910194413</v>
      </c>
      <c r="Q82" s="467">
        <v>1.8438595283687131</v>
      </c>
    </row>
    <row r="83" spans="1:17">
      <c r="A83" s="484"/>
      <c r="B83" s="480" t="s">
        <v>300</v>
      </c>
      <c r="C83" s="367" t="s">
        <v>126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84"/>
      <c r="B84" s="480" t="s">
        <v>300</v>
      </c>
      <c r="C84" s="367" t="s">
        <v>125</v>
      </c>
      <c r="D84" s="463">
        <v>107822.60643561685</v>
      </c>
      <c r="E84" s="463">
        <v>-10163.268421650006</v>
      </c>
      <c r="F84" s="467">
        <v>-8.6139704722662747E-2</v>
      </c>
      <c r="G84" s="471">
        <v>15.791636200128073</v>
      </c>
      <c r="H84" s="471">
        <v>-5.5046302497492672</v>
      </c>
      <c r="I84" s="472">
        <v>8.4347518582378509</v>
      </c>
      <c r="J84" s="472">
        <v>0.49218803311155579</v>
      </c>
      <c r="K84" s="467">
        <v>6.1968407676438089E-2</v>
      </c>
      <c r="L84" s="468">
        <v>909456.92999286775</v>
      </c>
      <c r="M84" s="468">
        <v>-27653.411524338066</v>
      </c>
      <c r="N84" s="467">
        <v>-2.9509237385606565E-2</v>
      </c>
      <c r="O84" s="463">
        <v>222969.1853505373</v>
      </c>
      <c r="P84" s="463">
        <v>687.33921361455577</v>
      </c>
      <c r="Q84" s="467">
        <v>3.0921968013130669E-3</v>
      </c>
    </row>
    <row r="85" spans="1:17">
      <c r="A85" s="484"/>
      <c r="B85" s="480" t="s">
        <v>300</v>
      </c>
      <c r="C85" s="367" t="s">
        <v>124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84"/>
      <c r="B86" s="480" t="s">
        <v>300</v>
      </c>
      <c r="C86" s="367" t="s">
        <v>123</v>
      </c>
      <c r="D86" s="466"/>
      <c r="E86" s="466"/>
      <c r="F86" s="466"/>
      <c r="G86" s="466"/>
      <c r="H86" s="466"/>
      <c r="I86" s="466"/>
      <c r="J86" s="466"/>
      <c r="K86" s="466"/>
      <c r="L86" s="466"/>
      <c r="M86" s="466"/>
      <c r="N86" s="466"/>
      <c r="O86" s="466"/>
      <c r="P86" s="466"/>
      <c r="Q86" s="466"/>
    </row>
    <row r="87" spans="1:17">
      <c r="A87" s="484" t="s">
        <v>83</v>
      </c>
      <c r="B87" s="480" t="s">
        <v>243</v>
      </c>
      <c r="C87" s="367" t="s">
        <v>129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84"/>
      <c r="B88" s="480" t="s">
        <v>298</v>
      </c>
      <c r="C88" s="367" t="s">
        <v>128</v>
      </c>
      <c r="D88" s="463">
        <v>1317.7329140560032</v>
      </c>
      <c r="E88" s="463">
        <v>484.95237548319108</v>
      </c>
      <c r="F88" s="467">
        <v>0.58232914077733389</v>
      </c>
      <c r="G88" s="471">
        <v>4.0780102548468269E-2</v>
      </c>
      <c r="H88" s="471">
        <v>-2.9495937801576416E-2</v>
      </c>
      <c r="I88" s="472">
        <v>17.305581839909784</v>
      </c>
      <c r="J88" s="472">
        <v>2.522140977717406</v>
      </c>
      <c r="K88" s="467">
        <v>0.17060581506214875</v>
      </c>
      <c r="L88" s="468">
        <v>22804.134787338971</v>
      </c>
      <c r="M88" s="468">
        <v>10492.772944163084</v>
      </c>
      <c r="N88" s="467">
        <v>0.85228369353624056</v>
      </c>
      <c r="O88" s="463">
        <v>3521.0479217767715</v>
      </c>
      <c r="P88" s="463">
        <v>1313.9955847263336</v>
      </c>
      <c r="Q88" s="467">
        <v>0.59536222257528859</v>
      </c>
    </row>
    <row r="89" spans="1:17">
      <c r="A89" s="484"/>
      <c r="B89" s="480" t="s">
        <v>298</v>
      </c>
      <c r="C89" s="367" t="s">
        <v>127</v>
      </c>
      <c r="D89" s="463">
        <v>931.02078528604511</v>
      </c>
      <c r="E89" s="463">
        <v>350.13911332833777</v>
      </c>
      <c r="F89" s="464">
        <v>0.6027718384508276</v>
      </c>
      <c r="G89" s="469">
        <v>2.8812457132801641E-2</v>
      </c>
      <c r="H89" s="469">
        <v>-2.0206536379055135E-2</v>
      </c>
      <c r="I89" s="470">
        <v>12.746240083046231</v>
      </c>
      <c r="J89" s="470">
        <v>-1.5673905755233353</v>
      </c>
      <c r="K89" s="464">
        <v>-0.10950335473305922</v>
      </c>
      <c r="L89" s="465">
        <v>11867.014451562167</v>
      </c>
      <c r="M89" s="465">
        <v>3552.4887428271777</v>
      </c>
      <c r="N89" s="464">
        <v>0.42726294526878911</v>
      </c>
      <c r="O89" s="463">
        <v>2279.6310056447983</v>
      </c>
      <c r="P89" s="463">
        <v>855.45583260059357</v>
      </c>
      <c r="Q89" s="464">
        <v>0.60066756449070691</v>
      </c>
    </row>
    <row r="90" spans="1:17">
      <c r="A90" s="484"/>
      <c r="B90" s="480" t="s">
        <v>298</v>
      </c>
      <c r="C90" s="367" t="s">
        <v>126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84"/>
      <c r="B91" s="480" t="s">
        <v>298</v>
      </c>
      <c r="C91" s="367" t="s">
        <v>125</v>
      </c>
      <c r="D91" s="463">
        <v>119732.05137759799</v>
      </c>
      <c r="E91" s="463">
        <v>-36842.783743219887</v>
      </c>
      <c r="F91" s="464">
        <v>-0.23530463062465229</v>
      </c>
      <c r="G91" s="469">
        <v>3.7053679705760203</v>
      </c>
      <c r="H91" s="469">
        <v>-9.5075481833118989</v>
      </c>
      <c r="I91" s="470">
        <v>7.1411467678243783</v>
      </c>
      <c r="J91" s="470">
        <v>0.11142104788348117</v>
      </c>
      <c r="K91" s="464">
        <v>1.5849985095068256E-2</v>
      </c>
      <c r="L91" s="465">
        <v>855024.15170011634</v>
      </c>
      <c r="M91" s="465">
        <v>-245653.99384420237</v>
      </c>
      <c r="N91" s="464">
        <v>-0.22318422041778527</v>
      </c>
      <c r="O91" s="463">
        <v>249102.98560154438</v>
      </c>
      <c r="P91" s="463">
        <v>-138703.62756629841</v>
      </c>
      <c r="Q91" s="464">
        <v>-0.35766184189919281</v>
      </c>
    </row>
    <row r="92" spans="1:17">
      <c r="A92" s="484"/>
      <c r="B92" s="480" t="s">
        <v>298</v>
      </c>
      <c r="C92" s="367" t="s">
        <v>124</v>
      </c>
      <c r="D92" s="466"/>
      <c r="E92" s="466"/>
      <c r="F92" s="466"/>
      <c r="G92" s="466"/>
      <c r="H92" s="466"/>
      <c r="I92" s="466"/>
      <c r="J92" s="466"/>
      <c r="K92" s="466"/>
      <c r="L92" s="466"/>
      <c r="M92" s="466"/>
      <c r="N92" s="466"/>
      <c r="O92" s="466"/>
      <c r="P92" s="466"/>
      <c r="Q92" s="466"/>
    </row>
    <row r="93" spans="1:17">
      <c r="A93" s="484"/>
      <c r="B93" s="480" t="s">
        <v>298</v>
      </c>
      <c r="C93" s="367" t="s">
        <v>123</v>
      </c>
      <c r="D93" s="462"/>
      <c r="E93" s="462"/>
      <c r="F93" s="462"/>
      <c r="G93" s="462"/>
      <c r="H93" s="462"/>
      <c r="I93" s="462"/>
      <c r="J93" s="462"/>
      <c r="K93" s="462"/>
      <c r="L93" s="462"/>
      <c r="M93" s="462"/>
      <c r="N93" s="462"/>
      <c r="O93" s="462"/>
      <c r="P93" s="462"/>
      <c r="Q93" s="462"/>
    </row>
    <row r="94" spans="1:17">
      <c r="A94" s="484"/>
      <c r="B94" s="480" t="s">
        <v>242</v>
      </c>
      <c r="C94" s="367" t="s">
        <v>129</v>
      </c>
      <c r="D94" s="466"/>
      <c r="E94" s="466"/>
      <c r="F94" s="466"/>
      <c r="G94" s="466"/>
      <c r="H94" s="466"/>
      <c r="I94" s="466"/>
      <c r="J94" s="466"/>
      <c r="K94" s="466"/>
      <c r="L94" s="466"/>
      <c r="M94" s="466"/>
      <c r="N94" s="466"/>
      <c r="O94" s="466"/>
      <c r="P94" s="466"/>
      <c r="Q94" s="466"/>
    </row>
    <row r="95" spans="1:17">
      <c r="A95" s="484"/>
      <c r="B95" s="480" t="s">
        <v>299</v>
      </c>
      <c r="C95" s="367" t="s">
        <v>128</v>
      </c>
      <c r="D95" s="463">
        <v>13640.92710362805</v>
      </c>
      <c r="E95" s="463">
        <v>5972.4034869277339</v>
      </c>
      <c r="F95" s="464">
        <v>0.77882051167204924</v>
      </c>
      <c r="G95" s="469">
        <v>7.4347426963450078E-2</v>
      </c>
      <c r="H95" s="469">
        <v>2.8162197429896951E-2</v>
      </c>
      <c r="I95" s="470">
        <v>16.181885107903003</v>
      </c>
      <c r="J95" s="470">
        <v>1.3435303673158181</v>
      </c>
      <c r="K95" s="464">
        <v>9.0544429675944768E-2</v>
      </c>
      <c r="L95" s="465">
        <v>220735.91515618921</v>
      </c>
      <c r="M95" s="465">
        <v>106947.64139501929</v>
      </c>
      <c r="N95" s="464">
        <v>0.93988280039726757</v>
      </c>
      <c r="O95" s="463">
        <v>35539.149625161328</v>
      </c>
      <c r="P95" s="463">
        <v>15385.132764557042</v>
      </c>
      <c r="Q95" s="464">
        <v>0.76337798419881564</v>
      </c>
    </row>
    <row r="96" spans="1:17">
      <c r="A96" s="484"/>
      <c r="B96" s="480" t="s">
        <v>299</v>
      </c>
      <c r="C96" s="367" t="s">
        <v>127</v>
      </c>
      <c r="D96" s="463">
        <v>13785.497130420363</v>
      </c>
      <c r="E96" s="463">
        <v>1288.8718725620874</v>
      </c>
      <c r="F96" s="467">
        <v>0.10313759482797996</v>
      </c>
      <c r="G96" s="471">
        <v>7.5135379968872026E-2</v>
      </c>
      <c r="H96" s="471">
        <v>-1.2806509271176547E-4</v>
      </c>
      <c r="I96" s="472">
        <v>13.122510839421491</v>
      </c>
      <c r="J96" s="472">
        <v>0.28932895793949243</v>
      </c>
      <c r="K96" s="467">
        <v>2.2545379673686992E-2</v>
      </c>
      <c r="L96" s="468">
        <v>180900.33552075506</v>
      </c>
      <c r="M96" s="468">
        <v>20528.870681937929</v>
      </c>
      <c r="N96" s="467">
        <v>0.12800825073569458</v>
      </c>
      <c r="O96" s="463">
        <v>32038.380749344826</v>
      </c>
      <c r="P96" s="463">
        <v>3364.3927496671677</v>
      </c>
      <c r="Q96" s="467">
        <v>0.11733257158735606</v>
      </c>
    </row>
    <row r="97" spans="1:17">
      <c r="A97" s="484"/>
      <c r="B97" s="480" t="s">
        <v>299</v>
      </c>
      <c r="C97" s="367" t="s">
        <v>126</v>
      </c>
      <c r="D97" s="462"/>
      <c r="E97" s="462"/>
      <c r="F97" s="462"/>
      <c r="G97" s="462"/>
      <c r="H97" s="462"/>
      <c r="I97" s="462"/>
      <c r="J97" s="462"/>
      <c r="K97" s="462"/>
      <c r="L97" s="462"/>
      <c r="M97" s="462"/>
      <c r="N97" s="462"/>
      <c r="O97" s="462"/>
      <c r="P97" s="462"/>
      <c r="Q97" s="462"/>
    </row>
    <row r="98" spans="1:17">
      <c r="A98" s="484"/>
      <c r="B98" s="480" t="s">
        <v>299</v>
      </c>
      <c r="C98" s="367" t="s">
        <v>125</v>
      </c>
      <c r="D98" s="463">
        <v>1871924.411062377</v>
      </c>
      <c r="E98" s="463">
        <v>-276255.43267029757</v>
      </c>
      <c r="F98" s="467">
        <v>-0.1285997694635643</v>
      </c>
      <c r="G98" s="471">
        <v>10.202588312017582</v>
      </c>
      <c r="H98" s="471">
        <v>-2.7352578916610195</v>
      </c>
      <c r="I98" s="472">
        <v>7.2463264776788545</v>
      </c>
      <c r="J98" s="472">
        <v>-0.12828057360693546</v>
      </c>
      <c r="K98" s="467">
        <v>-1.7394902903276624E-2</v>
      </c>
      <c r="L98" s="468">
        <v>13564575.424094699</v>
      </c>
      <c r="M98" s="468">
        <v>-2277406.7989262901</v>
      </c>
      <c r="N98" s="467">
        <v>-0.14375769186363849</v>
      </c>
      <c r="O98" s="463">
        <v>4101096.8930148655</v>
      </c>
      <c r="P98" s="463">
        <v>-1307861.3614744977</v>
      </c>
      <c r="Q98" s="467">
        <v>-0.24179542528156697</v>
      </c>
    </row>
    <row r="99" spans="1:17">
      <c r="A99" s="484"/>
      <c r="B99" s="480" t="s">
        <v>299</v>
      </c>
      <c r="C99" s="367" t="s">
        <v>124</v>
      </c>
      <c r="D99" s="462"/>
      <c r="E99" s="462"/>
      <c r="F99" s="462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2"/>
    </row>
    <row r="100" spans="1:17">
      <c r="A100" s="484"/>
      <c r="B100" s="480" t="s">
        <v>299</v>
      </c>
      <c r="C100" s="367" t="s">
        <v>123</v>
      </c>
      <c r="D100" s="466"/>
      <c r="E100" s="466"/>
      <c r="F100" s="466"/>
      <c r="G100" s="466"/>
      <c r="H100" s="466"/>
      <c r="I100" s="466"/>
      <c r="J100" s="466"/>
      <c r="K100" s="466"/>
      <c r="L100" s="466"/>
      <c r="M100" s="466"/>
      <c r="N100" s="466"/>
      <c r="O100" s="466"/>
      <c r="P100" s="466"/>
      <c r="Q100" s="466"/>
    </row>
    <row r="101" spans="1:17">
      <c r="A101" s="484"/>
      <c r="B101" s="480" t="s">
        <v>241</v>
      </c>
      <c r="C101" s="367" t="s">
        <v>129</v>
      </c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</row>
    <row r="102" spans="1:17">
      <c r="A102" s="484"/>
      <c r="B102" s="480" t="s">
        <v>300</v>
      </c>
      <c r="C102" s="367" t="s">
        <v>128</v>
      </c>
      <c r="D102" s="463">
        <v>4204.1163914235713</v>
      </c>
      <c r="E102" s="463">
        <v>2087.0999728334787</v>
      </c>
      <c r="F102" s="467">
        <v>0.98586858113432208</v>
      </c>
      <c r="G102" s="471">
        <v>6.813572989940983E-2</v>
      </c>
      <c r="H102" s="471">
        <v>7.0224590421245764E-3</v>
      </c>
      <c r="I102" s="472">
        <v>16.608715876992548</v>
      </c>
      <c r="J102" s="472">
        <v>1.6305381627375581</v>
      </c>
      <c r="K102" s="467">
        <v>0.10886091711849212</v>
      </c>
      <c r="L102" s="468">
        <v>69824.974658961291</v>
      </c>
      <c r="M102" s="468">
        <v>38115.926517323256</v>
      </c>
      <c r="N102" s="467">
        <v>1.2020520561534034</v>
      </c>
      <c r="O102" s="463">
        <v>11002.162666201591</v>
      </c>
      <c r="P102" s="463">
        <v>5350.9879523515701</v>
      </c>
      <c r="Q102" s="467">
        <v>0.94688064399022265</v>
      </c>
    </row>
    <row r="103" spans="1:17">
      <c r="A103" s="484"/>
      <c r="B103" s="480" t="s">
        <v>300</v>
      </c>
      <c r="C103" s="367" t="s">
        <v>127</v>
      </c>
      <c r="D103" s="463">
        <v>3146.2900355161664</v>
      </c>
      <c r="E103" s="463">
        <v>1387.8685800583719</v>
      </c>
      <c r="F103" s="464">
        <v>0.78926958935282587</v>
      </c>
      <c r="G103" s="469">
        <v>5.0991634884909508E-2</v>
      </c>
      <c r="H103" s="469">
        <v>2.3015483922193131E-4</v>
      </c>
      <c r="I103" s="470">
        <v>12.79990569812702</v>
      </c>
      <c r="J103" s="470">
        <v>0.40177083525470358</v>
      </c>
      <c r="K103" s="464">
        <v>3.2405748098276781E-2</v>
      </c>
      <c r="L103" s="465">
        <v>40272.215753563643</v>
      </c>
      <c r="M103" s="465">
        <v>18471.06940302968</v>
      </c>
      <c r="N103" s="464">
        <v>0.84725220894530062</v>
      </c>
      <c r="O103" s="463">
        <v>7251.4381440877914</v>
      </c>
      <c r="P103" s="463">
        <v>3360.7996705770493</v>
      </c>
      <c r="Q103" s="464">
        <v>0.86381700419067986</v>
      </c>
    </row>
    <row r="104" spans="1:17">
      <c r="A104" s="484"/>
      <c r="B104" s="480" t="s">
        <v>300</v>
      </c>
      <c r="C104" s="367" t="s">
        <v>126</v>
      </c>
      <c r="D104" s="466"/>
      <c r="E104" s="466"/>
      <c r="F104" s="466"/>
      <c r="G104" s="466"/>
      <c r="H104" s="466"/>
      <c r="I104" s="466"/>
      <c r="J104" s="466"/>
      <c r="K104" s="466"/>
      <c r="L104" s="466"/>
      <c r="M104" s="466"/>
      <c r="N104" s="466"/>
      <c r="O104" s="466"/>
      <c r="P104" s="466"/>
      <c r="Q104" s="466"/>
    </row>
    <row r="105" spans="1:17">
      <c r="A105" s="484"/>
      <c r="B105" s="480" t="s">
        <v>300</v>
      </c>
      <c r="C105" s="367" t="s">
        <v>125</v>
      </c>
      <c r="D105" s="463">
        <v>365647.58475275029</v>
      </c>
      <c r="E105" s="463">
        <v>-109148.23304938938</v>
      </c>
      <c r="F105" s="464">
        <v>-0.22988457133983101</v>
      </c>
      <c r="G105" s="469">
        <v>5.9260169684904591</v>
      </c>
      <c r="H105" s="469">
        <v>-7.7802184486977284</v>
      </c>
      <c r="I105" s="470">
        <v>7.2768805067405413</v>
      </c>
      <c r="J105" s="470">
        <v>0.28101098282309689</v>
      </c>
      <c r="K105" s="464">
        <v>4.0168128045038276E-2</v>
      </c>
      <c r="L105" s="465">
        <v>2660773.7818240486</v>
      </c>
      <c r="M105" s="465">
        <v>-660835.81002139999</v>
      </c>
      <c r="N105" s="464">
        <v>-0.1989504761919498</v>
      </c>
      <c r="O105" s="463">
        <v>754400.36444687843</v>
      </c>
      <c r="P105" s="463">
        <v>-395068.18633651594</v>
      </c>
      <c r="Q105" s="464">
        <v>-0.3436963856621098</v>
      </c>
    </row>
    <row r="106" spans="1:17">
      <c r="A106" s="484"/>
      <c r="B106" s="480" t="s">
        <v>300</v>
      </c>
      <c r="C106" s="367" t="s">
        <v>124</v>
      </c>
      <c r="D106" s="466"/>
      <c r="E106" s="466"/>
      <c r="F106" s="466"/>
      <c r="G106" s="466"/>
      <c r="H106" s="466"/>
      <c r="I106" s="466"/>
      <c r="J106" s="466"/>
      <c r="K106" s="466"/>
      <c r="L106" s="466"/>
      <c r="M106" s="466"/>
      <c r="N106" s="466"/>
      <c r="O106" s="466"/>
      <c r="P106" s="466"/>
      <c r="Q106" s="466"/>
    </row>
    <row r="107" spans="1:17">
      <c r="A107" s="484"/>
      <c r="B107" s="480" t="s">
        <v>300</v>
      </c>
      <c r="C107" s="367" t="s">
        <v>123</v>
      </c>
      <c r="D107" s="462"/>
      <c r="E107" s="462"/>
      <c r="F107" s="462"/>
      <c r="G107" s="462"/>
      <c r="H107" s="462"/>
      <c r="I107" s="462"/>
      <c r="J107" s="462"/>
      <c r="K107" s="462"/>
      <c r="L107" s="462"/>
      <c r="M107" s="462"/>
      <c r="N107" s="462"/>
      <c r="O107" s="462"/>
      <c r="P107" s="462"/>
      <c r="Q107" s="462"/>
    </row>
    <row r="108" spans="1:17">
      <c r="A108" s="484" t="s">
        <v>84</v>
      </c>
      <c r="B108" s="480" t="s">
        <v>243</v>
      </c>
      <c r="C108" s="367" t="s">
        <v>129</v>
      </c>
      <c r="D108" s="463">
        <v>79875842.196323529</v>
      </c>
      <c r="E108" s="463">
        <v>2793049.3169303983</v>
      </c>
      <c r="F108" s="467">
        <v>3.6234407350814554E-2</v>
      </c>
      <c r="G108" s="471">
        <v>43.128349348873549</v>
      </c>
      <c r="H108" s="471">
        <v>1.1224680868814261</v>
      </c>
      <c r="I108" s="472">
        <v>4.4649691389339257</v>
      </c>
      <c r="J108" s="472">
        <v>0.45863230934897814</v>
      </c>
      <c r="K108" s="467">
        <v>0.11447672246681564</v>
      </c>
      <c r="L108" s="468">
        <v>356643170.3529408</v>
      </c>
      <c r="M108" s="468">
        <v>47823538.312959731</v>
      </c>
      <c r="N108" s="467">
        <v>0.15485912601167887</v>
      </c>
      <c r="O108" s="463">
        <v>90017953.003261507</v>
      </c>
      <c r="P108" s="463">
        <v>17291607.190984815</v>
      </c>
      <c r="Q108" s="467">
        <v>0.23776262918005536</v>
      </c>
    </row>
    <row r="109" spans="1:17">
      <c r="A109" s="484"/>
      <c r="B109" s="480" t="s">
        <v>298</v>
      </c>
      <c r="C109" s="367" t="s">
        <v>128</v>
      </c>
      <c r="D109" s="463">
        <v>924578.77349976287</v>
      </c>
      <c r="E109" s="463">
        <v>60070.273916516802</v>
      </c>
      <c r="F109" s="464">
        <v>6.9484885279294417E-2</v>
      </c>
      <c r="G109" s="469">
        <v>0.49921922883820519</v>
      </c>
      <c r="H109" s="469">
        <v>2.8109659153880806E-2</v>
      </c>
      <c r="I109" s="470">
        <v>11.936114520895902</v>
      </c>
      <c r="J109" s="470">
        <v>0.77121458712386115</v>
      </c>
      <c r="K109" s="464">
        <v>6.9074921557609317E-2</v>
      </c>
      <c r="L109" s="465">
        <v>11035878.124082644</v>
      </c>
      <c r="M109" s="465">
        <v>1383727.2343402933</v>
      </c>
      <c r="N109" s="464">
        <v>0.14335946983701059</v>
      </c>
      <c r="O109" s="463">
        <v>983133.34298694134</v>
      </c>
      <c r="P109" s="463">
        <v>60032.471314988332</v>
      </c>
      <c r="Q109" s="464">
        <v>6.503349000879545E-2</v>
      </c>
    </row>
    <row r="110" spans="1:17">
      <c r="A110" s="484"/>
      <c r="B110" s="480" t="s">
        <v>298</v>
      </c>
      <c r="C110" s="367" t="s">
        <v>127</v>
      </c>
      <c r="D110" s="463">
        <v>319292.7472321075</v>
      </c>
      <c r="E110" s="463">
        <v>87459.336542605946</v>
      </c>
      <c r="F110" s="467">
        <v>0.37725078659926947</v>
      </c>
      <c r="G110" s="471">
        <v>0.17239967390067448</v>
      </c>
      <c r="H110" s="471">
        <v>4.6063219833384766E-2</v>
      </c>
      <c r="I110" s="472">
        <v>6.6161022808565857</v>
      </c>
      <c r="J110" s="472">
        <v>0.59726213738661915</v>
      </c>
      <c r="K110" s="467">
        <v>9.9232098402647906E-2</v>
      </c>
      <c r="L110" s="468">
        <v>2112473.4732233118</v>
      </c>
      <c r="M110" s="468">
        <v>717105.23436778062</v>
      </c>
      <c r="N110" s="467">
        <v>0.51391827218021247</v>
      </c>
      <c r="O110" s="463">
        <v>666286.54927432537</v>
      </c>
      <c r="P110" s="463">
        <v>213774.22929052863</v>
      </c>
      <c r="Q110" s="467">
        <v>0.47241637376454926</v>
      </c>
    </row>
    <row r="111" spans="1:17">
      <c r="A111" s="484"/>
      <c r="B111" s="480" t="s">
        <v>298</v>
      </c>
      <c r="C111" s="367" t="s">
        <v>126</v>
      </c>
      <c r="D111" s="463">
        <v>17252975.732695974</v>
      </c>
      <c r="E111" s="463">
        <v>-224382.58204812929</v>
      </c>
      <c r="F111" s="464">
        <v>-1.2838472382799266E-2</v>
      </c>
      <c r="G111" s="469">
        <v>9.3156121331212471</v>
      </c>
      <c r="H111" s="469">
        <v>-0.20858659811978875</v>
      </c>
      <c r="I111" s="470">
        <v>5.9581253626448385</v>
      </c>
      <c r="J111" s="470">
        <v>0.11922004676026887</v>
      </c>
      <c r="K111" s="464">
        <v>2.0418218880161362E-2</v>
      </c>
      <c r="L111" s="465">
        <v>102795392.29407179</v>
      </c>
      <c r="M111" s="465">
        <v>746751.92249307036</v>
      </c>
      <c r="N111" s="464">
        <v>7.3176077581631957E-3</v>
      </c>
      <c r="O111" s="463">
        <v>22132225.753366649</v>
      </c>
      <c r="P111" s="463">
        <v>-256390.6568691209</v>
      </c>
      <c r="Q111" s="464">
        <v>-1.1451831241876232E-2</v>
      </c>
    </row>
    <row r="112" spans="1:17">
      <c r="A112" s="484"/>
      <c r="B112" s="480" t="s">
        <v>298</v>
      </c>
      <c r="C112" s="367" t="s">
        <v>125</v>
      </c>
      <c r="D112" s="463">
        <v>31699143.660557274</v>
      </c>
      <c r="E112" s="463">
        <v>-656923.96642875671</v>
      </c>
      <c r="F112" s="467">
        <v>-2.0302960607019513E-2</v>
      </c>
      <c r="G112" s="471">
        <v>17.115709885004126</v>
      </c>
      <c r="H112" s="471">
        <v>-0.51656684075924986</v>
      </c>
      <c r="I112" s="472">
        <v>4.7792981866611592</v>
      </c>
      <c r="J112" s="472">
        <v>0.14058949761252748</v>
      </c>
      <c r="K112" s="467">
        <v>3.0307895372787778E-2</v>
      </c>
      <c r="L112" s="468">
        <v>151499659.81561297</v>
      </c>
      <c r="M112" s="468">
        <v>1409287.7708677351</v>
      </c>
      <c r="N112" s="467">
        <v>9.3895947599330048E-3</v>
      </c>
      <c r="O112" s="463">
        <v>27389567.863951862</v>
      </c>
      <c r="P112" s="463">
        <v>-1079719.1590633579</v>
      </c>
      <c r="Q112" s="467">
        <v>-3.7925753398407494E-2</v>
      </c>
    </row>
    <row r="113" spans="1:17">
      <c r="A113" s="484"/>
      <c r="B113" s="480" t="s">
        <v>298</v>
      </c>
      <c r="C113" s="367" t="s">
        <v>124</v>
      </c>
      <c r="D113" s="463">
        <v>34129328.72250881</v>
      </c>
      <c r="E113" s="463">
        <v>1984818.1359042078</v>
      </c>
      <c r="F113" s="464">
        <v>6.1746721280968253E-2</v>
      </c>
      <c r="G113" s="469">
        <v>18.427869700191451</v>
      </c>
      <c r="H113" s="469">
        <v>0.91087992222075442</v>
      </c>
      <c r="I113" s="470">
        <v>4.8308046317419198</v>
      </c>
      <c r="J113" s="470">
        <v>8.9516598175170436E-2</v>
      </c>
      <c r="K113" s="464">
        <v>1.8880227807596281E-2</v>
      </c>
      <c r="L113" s="465">
        <v>164872119.2709381</v>
      </c>
      <c r="M113" s="465">
        <v>12465735.881810009</v>
      </c>
      <c r="N113" s="464">
        <v>8.1792741252721388E-2</v>
      </c>
      <c r="O113" s="463">
        <v>37338501.322300971</v>
      </c>
      <c r="P113" s="463">
        <v>323419.92974745482</v>
      </c>
      <c r="Q113" s="464">
        <v>8.7375177246677253E-3</v>
      </c>
    </row>
    <row r="114" spans="1:17">
      <c r="A114" s="484"/>
      <c r="B114" s="480" t="s">
        <v>298</v>
      </c>
      <c r="C114" s="367" t="s">
        <v>123</v>
      </c>
      <c r="D114" s="463">
        <v>2484976.9660565937</v>
      </c>
      <c r="E114" s="463">
        <v>834639.17193303257</v>
      </c>
      <c r="F114" s="467">
        <v>0.50573838574440533</v>
      </c>
      <c r="G114" s="471">
        <v>1.3417442842427461</v>
      </c>
      <c r="H114" s="471">
        <v>0.44240098293554919</v>
      </c>
      <c r="I114" s="472">
        <v>5.0865508964255319</v>
      </c>
      <c r="J114" s="472">
        <v>-1.4731064577224817</v>
      </c>
      <c r="K114" s="467">
        <v>-0.22457064114651654</v>
      </c>
      <c r="L114" s="468">
        <v>12639961.814291965</v>
      </c>
      <c r="M114" s="468">
        <v>1814311.3662409373</v>
      </c>
      <c r="N114" s="467">
        <v>0.16759375105886343</v>
      </c>
      <c r="O114" s="463">
        <v>1856319.7675249577</v>
      </c>
      <c r="P114" s="463">
        <v>694697.55769813806</v>
      </c>
      <c r="Q114" s="467">
        <v>0.59804087062153111</v>
      </c>
    </row>
    <row r="115" spans="1:17">
      <c r="A115" s="484"/>
      <c r="B115" s="480" t="s">
        <v>242</v>
      </c>
      <c r="C115" s="367" t="s">
        <v>129</v>
      </c>
      <c r="D115" s="463">
        <v>1036279522.032315</v>
      </c>
      <c r="E115" s="463">
        <v>36855931.454247713</v>
      </c>
      <c r="F115" s="464">
        <v>3.6877187812757367E-2</v>
      </c>
      <c r="G115" s="469">
        <v>41.247579281816421</v>
      </c>
      <c r="H115" s="469">
        <v>-0.21142881364300337</v>
      </c>
      <c r="I115" s="470">
        <v>4.1546066087207958</v>
      </c>
      <c r="J115" s="470">
        <v>3.5946127703270214E-2</v>
      </c>
      <c r="K115" s="464">
        <v>8.7276258552852672E-3</v>
      </c>
      <c r="L115" s="465">
        <v>4305333750.7174835</v>
      </c>
      <c r="M115" s="465">
        <v>189047304.40695858</v>
      </c>
      <c r="N115" s="464">
        <v>4.5926663965867552E-2</v>
      </c>
      <c r="O115" s="463">
        <v>1023322411.0459316</v>
      </c>
      <c r="P115" s="463">
        <v>57928177.491283178</v>
      </c>
      <c r="Q115" s="464">
        <v>6.0004685627743623E-2</v>
      </c>
    </row>
    <row r="116" spans="1:17">
      <c r="A116" s="484"/>
      <c r="B116" s="480" t="s">
        <v>299</v>
      </c>
      <c r="C116" s="367" t="s">
        <v>128</v>
      </c>
      <c r="D116" s="463">
        <v>11638834.452034123</v>
      </c>
      <c r="E116" s="463">
        <v>255642.46066246182</v>
      </c>
      <c r="F116" s="467">
        <v>2.2457888864233871E-2</v>
      </c>
      <c r="G116" s="471">
        <v>0.46326665402661826</v>
      </c>
      <c r="H116" s="471">
        <v>-8.9413800557857082E-3</v>
      </c>
      <c r="I116" s="472">
        <v>11.386013591167753</v>
      </c>
      <c r="J116" s="472">
        <v>0.48320486924038697</v>
      </c>
      <c r="K116" s="467">
        <v>4.4319301710629977E-2</v>
      </c>
      <c r="L116" s="468">
        <v>132519927.25621201</v>
      </c>
      <c r="M116" s="468">
        <v>8411162.3293113112</v>
      </c>
      <c r="N116" s="467">
        <v>6.7772508527221539E-2</v>
      </c>
      <c r="O116" s="463">
        <v>12459120.29327192</v>
      </c>
      <c r="P116" s="463">
        <v>195125.43247464113</v>
      </c>
      <c r="Q116" s="467">
        <v>1.5910430058836154E-2</v>
      </c>
    </row>
    <row r="117" spans="1:17">
      <c r="A117" s="484"/>
      <c r="B117" s="480" t="s">
        <v>299</v>
      </c>
      <c r="C117" s="367" t="s">
        <v>127</v>
      </c>
      <c r="D117" s="463">
        <v>3289843.3792398386</v>
      </c>
      <c r="E117" s="463">
        <v>374068.36479602242</v>
      </c>
      <c r="F117" s="464">
        <v>0.12829123061381878</v>
      </c>
      <c r="G117" s="469">
        <v>0.13094736769846399</v>
      </c>
      <c r="H117" s="469">
        <v>9.9925082494845691E-3</v>
      </c>
      <c r="I117" s="470">
        <v>6.2180631667598947</v>
      </c>
      <c r="J117" s="470">
        <v>0.15833825628683762</v>
      </c>
      <c r="K117" s="464">
        <v>2.6129611265551134E-2</v>
      </c>
      <c r="L117" s="465">
        <v>20456453.940860145</v>
      </c>
      <c r="M117" s="465">
        <v>2787659.4525000155</v>
      </c>
      <c r="N117" s="464">
        <v>0.1577730418640883</v>
      </c>
      <c r="O117" s="463">
        <v>6531463.8410507562</v>
      </c>
      <c r="P117" s="463">
        <v>797065.59124165773</v>
      </c>
      <c r="Q117" s="464">
        <v>0.13899725071731678</v>
      </c>
    </row>
    <row r="118" spans="1:17">
      <c r="A118" s="484"/>
      <c r="B118" s="480" t="s">
        <v>299</v>
      </c>
      <c r="C118" s="367" t="s">
        <v>126</v>
      </c>
      <c r="D118" s="463">
        <v>235358172.40409791</v>
      </c>
      <c r="E118" s="463">
        <v>8865838.3503710032</v>
      </c>
      <c r="F118" s="467">
        <v>3.9144099015147732E-2</v>
      </c>
      <c r="G118" s="471">
        <v>9.3680852216615698</v>
      </c>
      <c r="H118" s="471">
        <v>-2.7477980585533857E-2</v>
      </c>
      <c r="I118" s="472">
        <v>5.8415080274466247</v>
      </c>
      <c r="J118" s="472">
        <v>9.0244449140168825E-3</v>
      </c>
      <c r="K118" s="467">
        <v>1.5472730932400236E-3</v>
      </c>
      <c r="L118" s="468">
        <v>1374846653.4237046</v>
      </c>
      <c r="M118" s="468">
        <v>53833833.485851288</v>
      </c>
      <c r="N118" s="467">
        <v>4.0751938719552988E-2</v>
      </c>
      <c r="O118" s="463">
        <v>299823481.22250903</v>
      </c>
      <c r="P118" s="463">
        <v>11194530.904882789</v>
      </c>
      <c r="Q118" s="467">
        <v>3.8785197716873492E-2</v>
      </c>
    </row>
    <row r="119" spans="1:17">
      <c r="A119" s="484"/>
      <c r="B119" s="480" t="s">
        <v>299</v>
      </c>
      <c r="C119" s="367" t="s">
        <v>125</v>
      </c>
      <c r="D119" s="463">
        <v>428190052.10172796</v>
      </c>
      <c r="E119" s="463">
        <v>6196038.2794147134</v>
      </c>
      <c r="F119" s="464">
        <v>1.4682763443236059E-2</v>
      </c>
      <c r="G119" s="469">
        <v>17.043474030166511</v>
      </c>
      <c r="H119" s="469">
        <v>-0.46206956539272426</v>
      </c>
      <c r="I119" s="470">
        <v>4.6606193173418413</v>
      </c>
      <c r="J119" s="470">
        <v>2.4754704585260967E-2</v>
      </c>
      <c r="K119" s="464">
        <v>5.3398247475008355E-3</v>
      </c>
      <c r="L119" s="465">
        <v>1995630828.318923</v>
      </c>
      <c r="M119" s="465">
        <v>39323712.844949722</v>
      </c>
      <c r="N119" s="464">
        <v>2.010099157433284E-2</v>
      </c>
      <c r="O119" s="463">
        <v>372377282.821275</v>
      </c>
      <c r="P119" s="463">
        <v>1153257.8109257817</v>
      </c>
      <c r="Q119" s="464">
        <v>3.1066357057403021E-3</v>
      </c>
    </row>
    <row r="120" spans="1:17">
      <c r="A120" s="484"/>
      <c r="B120" s="480" t="s">
        <v>299</v>
      </c>
      <c r="C120" s="367" t="s">
        <v>124</v>
      </c>
      <c r="D120" s="463">
        <v>449686325.9649148</v>
      </c>
      <c r="E120" s="463">
        <v>35257093.855469167</v>
      </c>
      <c r="F120" s="467">
        <v>8.5073858511404921E-2</v>
      </c>
      <c r="G120" s="471">
        <v>17.89910153373479</v>
      </c>
      <c r="H120" s="471">
        <v>0.70736716704592695</v>
      </c>
      <c r="I120" s="472">
        <v>4.8122744868504537</v>
      </c>
      <c r="J120" s="472">
        <v>-5.3573812424634326E-4</v>
      </c>
      <c r="K120" s="467">
        <v>-1.1131503200900874E-4</v>
      </c>
      <c r="L120" s="468">
        <v>2164014033.5264764</v>
      </c>
      <c r="M120" s="468">
        <v>169444787.7017231</v>
      </c>
      <c r="N120" s="467">
        <v>8.4953073480112634E-2</v>
      </c>
      <c r="O120" s="463">
        <v>513272991.70878911</v>
      </c>
      <c r="P120" s="463">
        <v>26282777.696892262</v>
      </c>
      <c r="Q120" s="467">
        <v>5.3969827197082425E-2</v>
      </c>
    </row>
    <row r="121" spans="1:17">
      <c r="A121" s="484"/>
      <c r="B121" s="480" t="s">
        <v>299</v>
      </c>
      <c r="C121" s="367" t="s">
        <v>123</v>
      </c>
      <c r="D121" s="463">
        <v>31738517.172919817</v>
      </c>
      <c r="E121" s="463">
        <v>5891690.749089241</v>
      </c>
      <c r="F121" s="464">
        <v>0.22794638894843769</v>
      </c>
      <c r="G121" s="469">
        <v>1.2633049052343217</v>
      </c>
      <c r="H121" s="469">
        <v>0.19110309205946785</v>
      </c>
      <c r="I121" s="470">
        <v>6.2476539001500466</v>
      </c>
      <c r="J121" s="470">
        <v>-0.40264577351816744</v>
      </c>
      <c r="K121" s="464">
        <v>-6.0545508214079252E-2</v>
      </c>
      <c r="L121" s="465">
        <v>198291270.60037172</v>
      </c>
      <c r="M121" s="465">
        <v>26402129.268612266</v>
      </c>
      <c r="N121" s="464">
        <v>0.15359975076991103</v>
      </c>
      <c r="O121" s="463">
        <v>22487874.738179684</v>
      </c>
      <c r="P121" s="463">
        <v>4761337.9686796963</v>
      </c>
      <c r="Q121" s="464">
        <v>0.26859944672734848</v>
      </c>
    </row>
    <row r="122" spans="1:17">
      <c r="A122" s="484"/>
      <c r="B122" s="480" t="s">
        <v>241</v>
      </c>
      <c r="C122" s="367" t="s">
        <v>129</v>
      </c>
      <c r="D122" s="463">
        <v>242360530.58647224</v>
      </c>
      <c r="E122" s="463">
        <v>6751240.6063766778</v>
      </c>
      <c r="F122" s="467">
        <v>2.865439052486864E-2</v>
      </c>
      <c r="G122" s="471">
        <v>42.144497974075925</v>
      </c>
      <c r="H122" s="471">
        <v>-2.0526770094328128E-2</v>
      </c>
      <c r="I122" s="472">
        <v>4.3462113965502045</v>
      </c>
      <c r="J122" s="472">
        <v>0.3172431976415746</v>
      </c>
      <c r="K122" s="467">
        <v>7.8740556385505769E-2</v>
      </c>
      <c r="L122" s="468">
        <v>1053350100.10888</v>
      </c>
      <c r="M122" s="468">
        <v>104087763.41163325</v>
      </c>
      <c r="N122" s="467">
        <v>0.10965120956319002</v>
      </c>
      <c r="O122" s="463">
        <v>254544011.34255862</v>
      </c>
      <c r="P122" s="463">
        <v>29425518.115528166</v>
      </c>
      <c r="Q122" s="467">
        <v>0.1307112431933912</v>
      </c>
    </row>
    <row r="123" spans="1:17">
      <c r="A123" s="484"/>
      <c r="B123" s="480" t="s">
        <v>300</v>
      </c>
      <c r="C123" s="367" t="s">
        <v>128</v>
      </c>
      <c r="D123" s="463">
        <v>2751177.0126608908</v>
      </c>
      <c r="E123" s="463">
        <v>143817.21336102765</v>
      </c>
      <c r="F123" s="464">
        <v>5.5158177018624709E-2</v>
      </c>
      <c r="G123" s="469">
        <v>0.47840699868018421</v>
      </c>
      <c r="H123" s="469">
        <v>1.1789615028965361E-2</v>
      </c>
      <c r="I123" s="470">
        <v>11.754011510593759</v>
      </c>
      <c r="J123" s="470">
        <v>0.56337305281742189</v>
      </c>
      <c r="K123" s="464">
        <v>5.0343244931296646E-2</v>
      </c>
      <c r="L123" s="465">
        <v>32337366.274497066</v>
      </c>
      <c r="M123" s="465">
        <v>3159345.4311920255</v>
      </c>
      <c r="N123" s="464">
        <v>0.10827826356553392</v>
      </c>
      <c r="O123" s="463">
        <v>2959555.0922806263</v>
      </c>
      <c r="P123" s="463">
        <v>162575.11777303275</v>
      </c>
      <c r="Q123" s="464">
        <v>5.8125234808538088E-2</v>
      </c>
    </row>
    <row r="124" spans="1:17">
      <c r="A124" s="484"/>
      <c r="B124" s="480" t="s">
        <v>300</v>
      </c>
      <c r="C124" s="367" t="s">
        <v>127</v>
      </c>
      <c r="D124" s="463">
        <v>948857.40412253584</v>
      </c>
      <c r="E124" s="463">
        <v>270690.04740851512</v>
      </c>
      <c r="F124" s="467">
        <v>0.3991493319880679</v>
      </c>
      <c r="G124" s="471">
        <v>0.16499847912101087</v>
      </c>
      <c r="H124" s="471">
        <v>4.3632537315613729E-2</v>
      </c>
      <c r="I124" s="472">
        <v>6.509653578476283</v>
      </c>
      <c r="J124" s="472">
        <v>0.52040383711780791</v>
      </c>
      <c r="K124" s="467">
        <v>8.6889653895075428E-2</v>
      </c>
      <c r="L124" s="468">
        <v>6176732.9962099819</v>
      </c>
      <c r="M124" s="468">
        <v>2115019.3304127725</v>
      </c>
      <c r="N124" s="467">
        <v>0.52072093319203705</v>
      </c>
      <c r="O124" s="463">
        <v>1930556.0243959427</v>
      </c>
      <c r="P124" s="463">
        <v>607760.36151912762</v>
      </c>
      <c r="Q124" s="467">
        <v>0.45945143197504201</v>
      </c>
    </row>
    <row r="125" spans="1:17">
      <c r="A125" s="484"/>
      <c r="B125" s="480" t="s">
        <v>300</v>
      </c>
      <c r="C125" s="367" t="s">
        <v>126</v>
      </c>
      <c r="D125" s="463">
        <v>53539620.050312579</v>
      </c>
      <c r="E125" s="463">
        <v>982221.07249197364</v>
      </c>
      <c r="F125" s="464">
        <v>1.8688540369101489E-2</v>
      </c>
      <c r="G125" s="469">
        <v>9.3100984854385285</v>
      </c>
      <c r="H125" s="469">
        <v>-9.5659787404832386E-2</v>
      </c>
      <c r="I125" s="470">
        <v>5.9338137136671518</v>
      </c>
      <c r="J125" s="470">
        <v>7.0117519300036513E-2</v>
      </c>
      <c r="K125" s="464">
        <v>1.1957904532535981E-2</v>
      </c>
      <c r="L125" s="465">
        <v>317694131.67907357</v>
      </c>
      <c r="M125" s="465">
        <v>9513511.3069927692</v>
      </c>
      <c r="N125" s="464">
        <v>3.0869920683223574E-2</v>
      </c>
      <c r="O125" s="463">
        <v>69331954.652018726</v>
      </c>
      <c r="P125" s="463">
        <v>1189170.5378051996</v>
      </c>
      <c r="Q125" s="464">
        <v>1.7451158670183497E-2</v>
      </c>
    </row>
    <row r="126" spans="1:17">
      <c r="A126" s="484"/>
      <c r="B126" s="480" t="s">
        <v>300</v>
      </c>
      <c r="C126" s="367" t="s">
        <v>125</v>
      </c>
      <c r="D126" s="463">
        <v>97818184.698566288</v>
      </c>
      <c r="E126" s="463">
        <v>-1283270.6408832222</v>
      </c>
      <c r="F126" s="467">
        <v>-1.2949059491484463E-2</v>
      </c>
      <c r="G126" s="471">
        <v>17.009775795096463</v>
      </c>
      <c r="H126" s="471">
        <v>-0.7255830989615113</v>
      </c>
      <c r="I126" s="472">
        <v>4.7477787161098171</v>
      </c>
      <c r="J126" s="472">
        <v>0.15517326901186923</v>
      </c>
      <c r="K126" s="467">
        <v>3.3787633359604774E-2</v>
      </c>
      <c r="L126" s="468">
        <v>464419095.36035204</v>
      </c>
      <c r="M126" s="468">
        <v>9285211.7530622482</v>
      </c>
      <c r="N126" s="467">
        <v>2.0401055793670485E-2</v>
      </c>
      <c r="O126" s="463">
        <v>84925770.249253869</v>
      </c>
      <c r="P126" s="463">
        <v>-1314849.8927188218</v>
      </c>
      <c r="Q126" s="467">
        <v>-1.5246294501990644E-2</v>
      </c>
    </row>
    <row r="127" spans="1:17">
      <c r="A127" s="484"/>
      <c r="B127" s="480" t="s">
        <v>300</v>
      </c>
      <c r="C127" s="367" t="s">
        <v>124</v>
      </c>
      <c r="D127" s="463">
        <v>103546471.620897</v>
      </c>
      <c r="E127" s="463">
        <v>8358814.4316286445</v>
      </c>
      <c r="F127" s="464">
        <v>8.7814057814325885E-2</v>
      </c>
      <c r="G127" s="469">
        <v>18.005877660399804</v>
      </c>
      <c r="H127" s="469">
        <v>0.97093849877266081</v>
      </c>
      <c r="I127" s="470">
        <v>4.868752146895976</v>
      </c>
      <c r="J127" s="470">
        <v>0.10899454459277536</v>
      </c>
      <c r="K127" s="464">
        <v>2.289917968512387E-2</v>
      </c>
      <c r="L127" s="465">
        <v>504142106.0077455</v>
      </c>
      <c r="M127" s="465">
        <v>51071931.05569458</v>
      </c>
      <c r="N127" s="464">
        <v>0.11272410738821993</v>
      </c>
      <c r="O127" s="463">
        <v>114540269.71000201</v>
      </c>
      <c r="P127" s="463">
        <v>4576146.9650373459</v>
      </c>
      <c r="Q127" s="464">
        <v>4.1614909034018474E-2</v>
      </c>
    </row>
    <row r="128" spans="1:17">
      <c r="A128" s="484"/>
      <c r="B128" s="480" t="s">
        <v>300</v>
      </c>
      <c r="C128" s="367" t="s">
        <v>123</v>
      </c>
      <c r="D128" s="463">
        <v>7313984.2563766371</v>
      </c>
      <c r="E128" s="463">
        <v>2337980.6537534669</v>
      </c>
      <c r="F128" s="467">
        <v>0.46985107738285548</v>
      </c>
      <c r="G128" s="471">
        <v>1.2718415574078363</v>
      </c>
      <c r="H128" s="471">
        <v>0.38132779604718936</v>
      </c>
      <c r="I128" s="472">
        <v>5.5403356309502225</v>
      </c>
      <c r="J128" s="472">
        <v>-1.0739098262459983</v>
      </c>
      <c r="K128" s="467">
        <v>-0.1623631649589897</v>
      </c>
      <c r="L128" s="468">
        <v>40521927.579812452</v>
      </c>
      <c r="M128" s="468">
        <v>7609418.3561701179</v>
      </c>
      <c r="N128" s="467">
        <v>0.23120140444059417</v>
      </c>
      <c r="O128" s="463">
        <v>5437521.5018935185</v>
      </c>
      <c r="P128" s="463">
        <v>1908378.0196496956</v>
      </c>
      <c r="Q128" s="467">
        <v>0.54074820965804216</v>
      </c>
    </row>
    <row r="129" spans="1:3">
      <c r="A129" s="1"/>
      <c r="B129" s="1"/>
      <c r="C129" s="81"/>
    </row>
    <row r="130" spans="1:3">
      <c r="A130" s="1"/>
      <c r="B130" s="1"/>
      <c r="C130" s="81"/>
    </row>
    <row r="131" spans="1:3">
      <c r="A131" s="1"/>
      <c r="B131" s="1"/>
      <c r="C131" s="81"/>
    </row>
    <row r="132" spans="1:3">
      <c r="A132" s="1"/>
      <c r="B132" s="1"/>
      <c r="C132" s="81"/>
    </row>
    <row r="133" spans="1:3">
      <c r="A133" s="1"/>
      <c r="B133" s="1"/>
      <c r="C133" s="81"/>
    </row>
    <row r="134" spans="1:3">
      <c r="A134" s="1"/>
      <c r="B134" s="1"/>
      <c r="C134" s="81"/>
    </row>
    <row r="135" spans="1:3">
      <c r="A135" s="1"/>
      <c r="B135" s="1"/>
      <c r="C135" s="81"/>
    </row>
    <row r="136" spans="1:3">
      <c r="A136" s="1"/>
      <c r="B136" s="1"/>
      <c r="C136" s="81"/>
    </row>
    <row r="137" spans="1:3">
      <c r="A137" s="1"/>
      <c r="B137" s="1"/>
      <c r="C137" s="81"/>
    </row>
    <row r="138" spans="1:3">
      <c r="A138" s="1"/>
      <c r="B138" s="1"/>
      <c r="C138" s="81"/>
    </row>
    <row r="139" spans="1:3">
      <c r="A139" s="1"/>
      <c r="B139" s="1"/>
      <c r="C139" s="81"/>
    </row>
    <row r="140" spans="1:3">
      <c r="A140" s="1"/>
      <c r="B140" s="1"/>
      <c r="C140" s="81"/>
    </row>
    <row r="141" spans="1:3">
      <c r="A141" s="1"/>
      <c r="B141" s="1"/>
      <c r="C141" s="81"/>
    </row>
    <row r="142" spans="1:3">
      <c r="A142" s="1"/>
      <c r="B142" s="1"/>
      <c r="C142" s="81"/>
    </row>
    <row r="143" spans="1:3">
      <c r="A143" s="1"/>
      <c r="B143" s="1"/>
      <c r="C143" s="81"/>
    </row>
    <row r="144" spans="1:3">
      <c r="A144" s="1"/>
      <c r="B144" s="1"/>
      <c r="C144" s="81"/>
    </row>
    <row r="145" spans="1:3">
      <c r="A145" s="1"/>
      <c r="B145" s="1"/>
      <c r="C145" s="81"/>
    </row>
    <row r="146" spans="1:3">
      <c r="A146" s="1"/>
      <c r="B146" s="1"/>
      <c r="C146" s="81"/>
    </row>
    <row r="147" spans="1:3">
      <c r="A147" s="1"/>
      <c r="B147" s="1"/>
      <c r="C147" s="81"/>
    </row>
    <row r="148" spans="1:3">
      <c r="A148" s="1"/>
      <c r="B148" s="1"/>
      <c r="C148" s="81"/>
    </row>
    <row r="149" spans="1:3">
      <c r="A149" s="1"/>
      <c r="B149" s="1"/>
      <c r="C149" s="81"/>
    </row>
  </sheetData>
  <mergeCells count="32">
    <mergeCell ref="O1:Q1"/>
    <mergeCell ref="A1:A2"/>
    <mergeCell ref="B1:B2"/>
    <mergeCell ref="C1:C2"/>
    <mergeCell ref="D1:F1"/>
    <mergeCell ref="G1:H1"/>
    <mergeCell ref="I1:K1"/>
    <mergeCell ref="A3:A23"/>
    <mergeCell ref="B3:B9"/>
    <mergeCell ref="B10:B16"/>
    <mergeCell ref="B17:B23"/>
    <mergeCell ref="L1:N1"/>
    <mergeCell ref="A45:A65"/>
    <mergeCell ref="B45:B51"/>
    <mergeCell ref="B52:B58"/>
    <mergeCell ref="B59:B65"/>
    <mergeCell ref="A24:A44"/>
    <mergeCell ref="B24:B30"/>
    <mergeCell ref="B31:B37"/>
    <mergeCell ref="B38:B44"/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Q44"/>
  <sheetViews>
    <sheetView zoomScale="70" zoomScaleNormal="70" workbookViewId="0">
      <selection activeCell="M46" sqref="M46"/>
    </sheetView>
  </sheetViews>
  <sheetFormatPr defaultRowHeight="14.5"/>
  <cols>
    <col min="1" max="1" width="31.26953125" bestFit="1" customWidth="1"/>
    <col min="2" max="2" width="22.54296875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5.81640625" bestFit="1" customWidth="1"/>
    <col min="13" max="13" width="13.7265625" bestFit="1" customWidth="1"/>
    <col min="15" max="15" width="13.54296875" bestFit="1" customWidth="1"/>
    <col min="16" max="16" width="12.7265625" bestFit="1" customWidth="1"/>
  </cols>
  <sheetData>
    <row r="1" spans="1:17">
      <c r="A1" s="481" t="s">
        <v>0</v>
      </c>
      <c r="B1" s="481" t="s">
        <v>1</v>
      </c>
      <c r="C1" s="481" t="s">
        <v>86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80" t="s">
        <v>243</v>
      </c>
      <c r="C3" s="367" t="s">
        <v>87</v>
      </c>
      <c r="D3" s="463">
        <v>172914245.78692269</v>
      </c>
      <c r="E3" s="463">
        <v>4508258.1337038279</v>
      </c>
      <c r="F3" s="464">
        <v>2.6770177215950423E-2</v>
      </c>
      <c r="G3" s="469">
        <v>42.906704529367573</v>
      </c>
      <c r="H3" s="469">
        <v>0.96118621924648551</v>
      </c>
      <c r="I3" s="470">
        <v>6.8702207810674318</v>
      </c>
      <c r="J3" s="470">
        <v>0.14463332200863022</v>
      </c>
      <c r="K3" s="464">
        <v>2.150493512857695E-2</v>
      </c>
      <c r="L3" s="465">
        <v>1187959044.7479179</v>
      </c>
      <c r="M3" s="465">
        <v>55329846.157017708</v>
      </c>
      <c r="N3" s="464">
        <v>4.8850803268936885E-2</v>
      </c>
      <c r="O3" s="463">
        <v>246480630.94489419</v>
      </c>
      <c r="P3" s="463">
        <v>15388117.840604216</v>
      </c>
      <c r="Q3" s="464">
        <v>6.6588560719228904E-2</v>
      </c>
    </row>
    <row r="4" spans="1:17">
      <c r="A4" s="484"/>
      <c r="B4" s="480" t="s">
        <v>298</v>
      </c>
      <c r="C4" s="367" t="s">
        <v>11</v>
      </c>
      <c r="D4" s="463">
        <v>205445093.70192882</v>
      </c>
      <c r="E4" s="463">
        <v>-1150138.1826050878</v>
      </c>
      <c r="F4" s="467">
        <v>-5.5671090378692769E-3</v>
      </c>
      <c r="G4" s="471">
        <v>50.978864652593948</v>
      </c>
      <c r="H4" s="471">
        <v>-0.4785936157005608</v>
      </c>
      <c r="I4" s="472">
        <v>4.4075250660196019</v>
      </c>
      <c r="J4" s="472">
        <v>8.3683760030845988E-2</v>
      </c>
      <c r="K4" s="467">
        <v>1.9354031313531191E-2</v>
      </c>
      <c r="L4" s="468">
        <v>905504400.18199718</v>
      </c>
      <c r="M4" s="468">
        <v>12219402.939324141</v>
      </c>
      <c r="N4" s="467">
        <v>1.3679176273017124E-2</v>
      </c>
      <c r="O4" s="463">
        <v>263311343.49141985</v>
      </c>
      <c r="P4" s="463">
        <v>1210459.2012614608</v>
      </c>
      <c r="Q4" s="467">
        <v>4.6182949917918771E-3</v>
      </c>
    </row>
    <row r="5" spans="1:17">
      <c r="A5" s="484"/>
      <c r="B5" s="480" t="s">
        <v>242</v>
      </c>
      <c r="C5" s="367" t="s">
        <v>87</v>
      </c>
      <c r="D5" s="463">
        <v>2358661472.064642</v>
      </c>
      <c r="E5" s="463">
        <v>49830456.868262768</v>
      </c>
      <c r="F5" s="464">
        <v>2.1582548285381729E-2</v>
      </c>
      <c r="G5" s="469">
        <v>42.81523413512172</v>
      </c>
      <c r="H5" s="469">
        <v>-1.2541675737757885E-2</v>
      </c>
      <c r="I5" s="470">
        <v>6.6897328992023031</v>
      </c>
      <c r="J5" s="470">
        <v>-6.502246446644655E-3</v>
      </c>
      <c r="K5" s="464">
        <v>-9.7103018415798292E-4</v>
      </c>
      <c r="L5" s="465">
        <v>15778815247.75177</v>
      </c>
      <c r="M5" s="465">
        <v>318339858.42943573</v>
      </c>
      <c r="N5" s="464">
        <v>2.0590560795387628E-2</v>
      </c>
      <c r="O5" s="463">
        <v>3219361166.4556789</v>
      </c>
      <c r="P5" s="463">
        <v>38627137.217196465</v>
      </c>
      <c r="Q5" s="464">
        <v>1.2144095313258369E-2</v>
      </c>
    </row>
    <row r="6" spans="1:17">
      <c r="A6" s="484"/>
      <c r="B6" s="480" t="s">
        <v>299</v>
      </c>
      <c r="C6" s="367" t="s">
        <v>11</v>
      </c>
      <c r="D6" s="463">
        <v>2808753295.8648114</v>
      </c>
      <c r="E6" s="463">
        <v>76504160.091125011</v>
      </c>
      <c r="F6" s="467">
        <v>2.8000433448563049E-2</v>
      </c>
      <c r="G6" s="471">
        <v>50.98545569787936</v>
      </c>
      <c r="H6" s="471">
        <v>0.30346438879383442</v>
      </c>
      <c r="I6" s="472">
        <v>4.3787710616698181</v>
      </c>
      <c r="J6" s="472">
        <v>3.1010220787558218E-2</v>
      </c>
      <c r="K6" s="467">
        <v>7.1324578150590125E-3</v>
      </c>
      <c r="L6" s="468">
        <v>12298887651.302561</v>
      </c>
      <c r="M6" s="468">
        <v>419721851.25132942</v>
      </c>
      <c r="N6" s="467">
        <v>3.5332603173997224E-2</v>
      </c>
      <c r="O6" s="463">
        <v>3604551088.9776978</v>
      </c>
      <c r="P6" s="463">
        <v>111685786.55659628</v>
      </c>
      <c r="Q6" s="467">
        <v>3.1975406116915121E-2</v>
      </c>
    </row>
    <row r="7" spans="1:17">
      <c r="A7" s="484"/>
      <c r="B7" s="480" t="s">
        <v>241</v>
      </c>
      <c r="C7" s="367" t="s">
        <v>87</v>
      </c>
      <c r="D7" s="463">
        <v>540822809.2220093</v>
      </c>
      <c r="E7" s="463">
        <v>17088926.088912249</v>
      </c>
      <c r="F7" s="464">
        <v>3.2629025234499523E-2</v>
      </c>
      <c r="G7" s="469">
        <v>42.856889396937838</v>
      </c>
      <c r="H7" s="469">
        <v>0.58612634346018666</v>
      </c>
      <c r="I7" s="470">
        <v>6.7548673417657348</v>
      </c>
      <c r="J7" s="470">
        <v>6.01770851117438E-2</v>
      </c>
      <c r="K7" s="464">
        <v>8.9887780920009774E-3</v>
      </c>
      <c r="L7" s="465">
        <v>3653186331.6957512</v>
      </c>
      <c r="M7" s="465">
        <v>146950207.20504618</v>
      </c>
      <c r="N7" s="464">
        <v>4.1911098393691691E-2</v>
      </c>
      <c r="O7" s="463">
        <v>747243960.39937747</v>
      </c>
      <c r="P7" s="463">
        <v>29449162.797073483</v>
      </c>
      <c r="Q7" s="464">
        <v>4.1027272551214376E-2</v>
      </c>
    </row>
    <row r="8" spans="1:17">
      <c r="A8" s="484"/>
      <c r="B8" s="480" t="s">
        <v>300</v>
      </c>
      <c r="C8" s="367" t="s">
        <v>11</v>
      </c>
      <c r="D8" s="463">
        <v>646454930.86777484</v>
      </c>
      <c r="E8" s="463">
        <v>10049638.265909672</v>
      </c>
      <c r="F8" s="467">
        <v>1.579125501113128E-2</v>
      </c>
      <c r="G8" s="471">
        <v>51.227586928443174</v>
      </c>
      <c r="H8" s="471">
        <v>-0.13692889898914729</v>
      </c>
      <c r="I8" s="472">
        <v>4.4403020122049064</v>
      </c>
      <c r="J8" s="472">
        <v>0.11683679852297502</v>
      </c>
      <c r="K8" s="467">
        <v>2.7023878474432075E-2</v>
      </c>
      <c r="L8" s="468">
        <v>2870455130.331964</v>
      </c>
      <c r="M8" s="468">
        <v>118978985.96472883</v>
      </c>
      <c r="N8" s="467">
        <v>4.3241874441942788E-2</v>
      </c>
      <c r="O8" s="463">
        <v>833036199.85720003</v>
      </c>
      <c r="P8" s="463">
        <v>25425034.602108955</v>
      </c>
      <c r="Q8" s="467">
        <v>3.1481776993608344E-2</v>
      </c>
    </row>
    <row r="9" spans="1:17">
      <c r="A9" s="484" t="s">
        <v>80</v>
      </c>
      <c r="B9" s="480" t="s">
        <v>243</v>
      </c>
      <c r="C9" s="367" t="s">
        <v>87</v>
      </c>
      <c r="D9" s="463">
        <v>169881836.96786505</v>
      </c>
      <c r="E9" s="463">
        <v>2489242.4438475072</v>
      </c>
      <c r="F9" s="464">
        <v>1.4870684398707673E-2</v>
      </c>
      <c r="G9" s="469">
        <v>42.494977295147976</v>
      </c>
      <c r="H9" s="469">
        <v>0.67844473589578058</v>
      </c>
      <c r="I9" s="470">
        <v>6.7324928202053878</v>
      </c>
      <c r="J9" s="470">
        <v>4.3748221864181147E-2</v>
      </c>
      <c r="K9" s="464">
        <v>6.5405729312837876E-3</v>
      </c>
      <c r="L9" s="465">
        <v>1143728247.6694536</v>
      </c>
      <c r="M9" s="465">
        <v>24081935.244611502</v>
      </c>
      <c r="N9" s="464">
        <v>2.1508520125839325E-2</v>
      </c>
      <c r="O9" s="463">
        <v>227596602.88462639</v>
      </c>
      <c r="P9" s="463">
        <v>3690860.9395832419</v>
      </c>
      <c r="Q9" s="464">
        <v>1.6483994146470574E-2</v>
      </c>
    </row>
    <row r="10" spans="1:17">
      <c r="A10" s="484"/>
      <c r="B10" s="480" t="s">
        <v>298</v>
      </c>
      <c r="C10" s="367" t="s">
        <v>11</v>
      </c>
      <c r="D10" s="463">
        <v>205268623.90246165</v>
      </c>
      <c r="E10" s="463">
        <v>-1154987.6494667232</v>
      </c>
      <c r="F10" s="467">
        <v>-5.5952303168388855E-3</v>
      </c>
      <c r="G10" s="471">
        <v>51.346781197047001</v>
      </c>
      <c r="H10" s="471">
        <v>-0.22013368353410812</v>
      </c>
      <c r="I10" s="472">
        <v>4.3995587998435735</v>
      </c>
      <c r="J10" s="472">
        <v>8.1265274130060128E-2</v>
      </c>
      <c r="K10" s="467">
        <v>1.8818839813959296E-2</v>
      </c>
      <c r="L10" s="468">
        <v>903091380.62185609</v>
      </c>
      <c r="M10" s="468">
        <v>11693635.302762628</v>
      </c>
      <c r="N10" s="467">
        <v>1.311831375406571E-2</v>
      </c>
      <c r="O10" s="463">
        <v>261933435.59017593</v>
      </c>
      <c r="P10" s="463">
        <v>1025980.4512331188</v>
      </c>
      <c r="Q10" s="467">
        <v>3.9323539094992376E-3</v>
      </c>
    </row>
    <row r="11" spans="1:17">
      <c r="A11" s="484"/>
      <c r="B11" s="480" t="s">
        <v>242</v>
      </c>
      <c r="C11" s="367" t="s">
        <v>87</v>
      </c>
      <c r="D11" s="463">
        <v>2342773371.8790188</v>
      </c>
      <c r="E11" s="463">
        <v>48194785.474193096</v>
      </c>
      <c r="F11" s="464">
        <v>2.1003763287839834E-2</v>
      </c>
      <c r="G11" s="469">
        <v>42.668937170574203</v>
      </c>
      <c r="H11" s="469">
        <v>-2.5960155529283213E-2</v>
      </c>
      <c r="I11" s="470">
        <v>6.6437278612386281</v>
      </c>
      <c r="J11" s="470">
        <v>-1.4758897620750666E-2</v>
      </c>
      <c r="K11" s="464">
        <v>-2.216554324616381E-3</v>
      </c>
      <c r="L11" s="465">
        <v>15564748723.320602</v>
      </c>
      <c r="M11" s="465">
        <v>286327588.58180046</v>
      </c>
      <c r="N11" s="464">
        <v>1.8740652980874618E-2</v>
      </c>
      <c r="O11" s="463">
        <v>3112100790.9877234</v>
      </c>
      <c r="P11" s="463">
        <v>30723237.135541439</v>
      </c>
      <c r="Q11" s="464">
        <v>9.970617556142319E-3</v>
      </c>
    </row>
    <row r="12" spans="1:17">
      <c r="A12" s="484"/>
      <c r="B12" s="480" t="s">
        <v>299</v>
      </c>
      <c r="C12" s="367" t="s">
        <v>11</v>
      </c>
      <c r="D12" s="463">
        <v>2806317877.0474963</v>
      </c>
      <c r="E12" s="463">
        <v>76420156.815490246</v>
      </c>
      <c r="F12" s="467">
        <v>2.7993780224482373E-2</v>
      </c>
      <c r="G12" s="471">
        <v>51.11147438062239</v>
      </c>
      <c r="H12" s="471">
        <v>0.31665586072776364</v>
      </c>
      <c r="I12" s="472">
        <v>4.3721220187708747</v>
      </c>
      <c r="J12" s="472">
        <v>2.9240561843514534E-2</v>
      </c>
      <c r="K12" s="467">
        <v>6.7329864131733808E-3</v>
      </c>
      <c r="L12" s="468">
        <v>12269564181.909695</v>
      </c>
      <c r="M12" s="468">
        <v>413941993.40583992</v>
      </c>
      <c r="N12" s="467">
        <v>3.4915248379560435E-2</v>
      </c>
      <c r="O12" s="463">
        <v>3586812140.1856017</v>
      </c>
      <c r="P12" s="463">
        <v>108351034.51024866</v>
      </c>
      <c r="Q12" s="467">
        <v>3.1149129232310908E-2</v>
      </c>
    </row>
    <row r="13" spans="1:17">
      <c r="A13" s="484"/>
      <c r="B13" s="480" t="s">
        <v>241</v>
      </c>
      <c r="C13" s="367" t="s">
        <v>87</v>
      </c>
      <c r="D13" s="463">
        <v>535201315.81142765</v>
      </c>
      <c r="E13" s="463">
        <v>14418807.303435385</v>
      </c>
      <c r="F13" s="464">
        <v>2.7686811803154302E-2</v>
      </c>
      <c r="G13" s="469">
        <v>42.61981058561669</v>
      </c>
      <c r="H13" s="469">
        <v>0.46940675392282571</v>
      </c>
      <c r="I13" s="470">
        <v>6.6771539208980606</v>
      </c>
      <c r="J13" s="470">
        <v>1.6324584224099326E-2</v>
      </c>
      <c r="K13" s="464">
        <v>2.4508335822714371E-3</v>
      </c>
      <c r="L13" s="465">
        <v>3573621564.3400755</v>
      </c>
      <c r="M13" s="465">
        <v>104778153.64338398</v>
      </c>
      <c r="N13" s="464">
        <v>3.0205501153579044E-2</v>
      </c>
      <c r="O13" s="463">
        <v>711402244.04175329</v>
      </c>
      <c r="P13" s="463">
        <v>14123406.07684958</v>
      </c>
      <c r="Q13" s="464">
        <v>2.0255033292090899E-2</v>
      </c>
    </row>
    <row r="14" spans="1:17">
      <c r="A14" s="484"/>
      <c r="B14" s="480" t="s">
        <v>300</v>
      </c>
      <c r="C14" s="367" t="s">
        <v>11</v>
      </c>
      <c r="D14" s="463">
        <v>645929889.51444411</v>
      </c>
      <c r="E14" s="463">
        <v>10037308.547124386</v>
      </c>
      <c r="F14" s="467">
        <v>1.578459766247883E-2</v>
      </c>
      <c r="G14" s="471">
        <v>51.437484791972395</v>
      </c>
      <c r="H14" s="471">
        <v>-2.954538563441389E-2</v>
      </c>
      <c r="I14" s="472">
        <v>4.4337535386931135</v>
      </c>
      <c r="J14" s="472">
        <v>0.11515310646730104</v>
      </c>
      <c r="K14" s="467">
        <v>2.6664450271439207E-2</v>
      </c>
      <c r="L14" s="468">
        <v>2863893933.3823185</v>
      </c>
      <c r="M14" s="468">
        <v>117727958.36766386</v>
      </c>
      <c r="N14" s="467">
        <v>4.2869935553343827E-2</v>
      </c>
      <c r="O14" s="463">
        <v>829259507.09832048</v>
      </c>
      <c r="P14" s="463">
        <v>25001060.889993548</v>
      </c>
      <c r="Q14" s="467">
        <v>3.1085854314444498E-2</v>
      </c>
    </row>
    <row r="15" spans="1:17">
      <c r="A15" s="484" t="s">
        <v>81</v>
      </c>
      <c r="B15" s="480" t="s">
        <v>243</v>
      </c>
      <c r="C15" s="367" t="s">
        <v>87</v>
      </c>
      <c r="D15" s="463">
        <v>89840811.162262157</v>
      </c>
      <c r="E15" s="463">
        <v>-1348180.4836215824</v>
      </c>
      <c r="F15" s="464">
        <v>-1.4784465309771183E-2</v>
      </c>
      <c r="G15" s="469">
        <v>41.926954945171403</v>
      </c>
      <c r="H15" s="469">
        <v>-0.16944431350272993</v>
      </c>
      <c r="I15" s="470">
        <v>7.8472558408804201</v>
      </c>
      <c r="J15" s="470">
        <v>0.11412558213383051</v>
      </c>
      <c r="K15" s="464">
        <v>1.4758005919368588E-2</v>
      </c>
      <c r="L15" s="465">
        <v>705003830.14249659</v>
      </c>
      <c r="M15" s="465">
        <v>-172520.41887688637</v>
      </c>
      <c r="N15" s="464">
        <v>-2.4464861695878927E-4</v>
      </c>
      <c r="O15" s="463">
        <v>149251593.95415628</v>
      </c>
      <c r="P15" s="463">
        <v>-1090538.2868502736</v>
      </c>
      <c r="Q15" s="464">
        <v>-7.2537103910571251E-3</v>
      </c>
    </row>
    <row r="16" spans="1:17">
      <c r="A16" s="484"/>
      <c r="B16" s="480" t="s">
        <v>298</v>
      </c>
      <c r="C16" s="367" t="s">
        <v>11</v>
      </c>
      <c r="D16" s="463">
        <v>107500455.5606733</v>
      </c>
      <c r="E16" s="463">
        <v>771607.42833353579</v>
      </c>
      <c r="F16" s="467">
        <v>7.2296051333447502E-3</v>
      </c>
      <c r="G16" s="471">
        <v>50.168366676223819</v>
      </c>
      <c r="H16" s="471">
        <v>0.89816286867704065</v>
      </c>
      <c r="I16" s="472">
        <v>4.8994471285822918</v>
      </c>
      <c r="J16" s="472">
        <v>1.9096933601546517E-2</v>
      </c>
      <c r="K16" s="467">
        <v>3.9130252622418338E-3</v>
      </c>
      <c r="L16" s="468">
        <v>526692798.31802905</v>
      </c>
      <c r="M16" s="468">
        <v>5818643.5252943635</v>
      </c>
      <c r="N16" s="467">
        <v>1.1170920023109435E-2</v>
      </c>
      <c r="O16" s="463">
        <v>167108421.77033901</v>
      </c>
      <c r="P16" s="463">
        <v>1681344.1593902707</v>
      </c>
      <c r="Q16" s="467">
        <v>1.0163657508019664E-2</v>
      </c>
    </row>
    <row r="17" spans="1:17">
      <c r="A17" s="484"/>
      <c r="B17" s="480" t="s">
        <v>242</v>
      </c>
      <c r="C17" s="367" t="s">
        <v>87</v>
      </c>
      <c r="D17" s="463">
        <v>1272863132.5584593</v>
      </c>
      <c r="E17" s="463">
        <v>9804299.66309762</v>
      </c>
      <c r="F17" s="464">
        <v>7.7623459871800438E-3</v>
      </c>
      <c r="G17" s="469">
        <v>42.773527119421566</v>
      </c>
      <c r="H17" s="469">
        <v>0.11992256217853026</v>
      </c>
      <c r="I17" s="470">
        <v>7.6697814280665346</v>
      </c>
      <c r="J17" s="470">
        <v>1.7063884507203753E-2</v>
      </c>
      <c r="K17" s="464">
        <v>2.2297810431491797E-3</v>
      </c>
      <c r="L17" s="465">
        <v>9762582014.5674629</v>
      </c>
      <c r="M17" s="465">
        <v>96749525.521554947</v>
      </c>
      <c r="N17" s="464">
        <v>1.0009435362261784E-2</v>
      </c>
      <c r="O17" s="463">
        <v>2084760634.9380488</v>
      </c>
      <c r="P17" s="463">
        <v>13715119.802239418</v>
      </c>
      <c r="Q17" s="464">
        <v>6.6223169418563191E-3</v>
      </c>
    </row>
    <row r="18" spans="1:17">
      <c r="A18" s="484"/>
      <c r="B18" s="480" t="s">
        <v>299</v>
      </c>
      <c r="C18" s="367" t="s">
        <v>11</v>
      </c>
      <c r="D18" s="463">
        <v>1464067473.696173</v>
      </c>
      <c r="E18" s="463">
        <v>22022777.643248081</v>
      </c>
      <c r="F18" s="467">
        <v>1.5271910574982495E-2</v>
      </c>
      <c r="G18" s="471">
        <v>49.19879301157318</v>
      </c>
      <c r="H18" s="471">
        <v>0.50082058354863079</v>
      </c>
      <c r="I18" s="472">
        <v>4.8615664791592081</v>
      </c>
      <c r="J18" s="472">
        <v>-5.0533698101862257E-4</v>
      </c>
      <c r="K18" s="467">
        <v>-1.0393449544309409E-4</v>
      </c>
      <c r="L18" s="468">
        <v>7117661353.3486204</v>
      </c>
      <c r="M18" s="468">
        <v>106336479.05519485</v>
      </c>
      <c r="N18" s="467">
        <v>1.5166388801219404E-2</v>
      </c>
      <c r="O18" s="463">
        <v>2269484116.935204</v>
      </c>
      <c r="P18" s="463">
        <v>38841690.301180363</v>
      </c>
      <c r="Q18" s="467">
        <v>1.7412782002802382E-2</v>
      </c>
    </row>
    <row r="19" spans="1:17">
      <c r="A19" s="484"/>
      <c r="B19" s="480" t="s">
        <v>241</v>
      </c>
      <c r="C19" s="367" t="s">
        <v>87</v>
      </c>
      <c r="D19" s="463">
        <v>287832302.53781694</v>
      </c>
      <c r="E19" s="463">
        <v>1943421.4510124326</v>
      </c>
      <c r="F19" s="464">
        <v>6.7978210402046069E-3</v>
      </c>
      <c r="G19" s="469">
        <v>42.328032910899331</v>
      </c>
      <c r="H19" s="469">
        <v>4.9340832111568034E-2</v>
      </c>
      <c r="I19" s="470">
        <v>7.726679703888089</v>
      </c>
      <c r="J19" s="470">
        <v>4.8161144526298827E-2</v>
      </c>
      <c r="K19" s="464">
        <v>6.2721922404654316E-3</v>
      </c>
      <c r="L19" s="465">
        <v>2223988010.1423264</v>
      </c>
      <c r="M19" s="465">
        <v>28784930.802122116</v>
      </c>
      <c r="N19" s="464">
        <v>1.3112650521050557E-2</v>
      </c>
      <c r="O19" s="463">
        <v>471918561.08780694</v>
      </c>
      <c r="P19" s="463">
        <v>3767232.431524992</v>
      </c>
      <c r="Q19" s="464">
        <v>8.0470399226206298E-3</v>
      </c>
    </row>
    <row r="20" spans="1:17">
      <c r="A20" s="484"/>
      <c r="B20" s="480" t="s">
        <v>300</v>
      </c>
      <c r="C20" s="367" t="s">
        <v>11</v>
      </c>
      <c r="D20" s="463">
        <v>340121980.85177225</v>
      </c>
      <c r="E20" s="463">
        <v>6751297.2674826384</v>
      </c>
      <c r="F20" s="467">
        <v>2.0251622592889568E-2</v>
      </c>
      <c r="G20" s="471">
        <v>50.017646637567978</v>
      </c>
      <c r="H20" s="471">
        <v>0.7171057218978163</v>
      </c>
      <c r="I20" s="472">
        <v>4.8894702678385871</v>
      </c>
      <c r="J20" s="472">
        <v>2.2148113772894717E-2</v>
      </c>
      <c r="K20" s="467">
        <v>4.5503693965262427E-3</v>
      </c>
      <c r="L20" s="468">
        <v>1663016312.8131056</v>
      </c>
      <c r="M20" s="468">
        <v>40393799.087268591</v>
      </c>
      <c r="N20" s="467">
        <v>2.4894144353092371E-2</v>
      </c>
      <c r="O20" s="463">
        <v>527779439.57574058</v>
      </c>
      <c r="P20" s="463">
        <v>15058048.973456442</v>
      </c>
      <c r="Q20" s="467">
        <v>2.9368872158362726E-2</v>
      </c>
    </row>
    <row r="21" spans="1:17">
      <c r="A21" s="484" t="s">
        <v>82</v>
      </c>
      <c r="B21" s="480" t="s">
        <v>243</v>
      </c>
      <c r="C21" s="367" t="s">
        <v>87</v>
      </c>
      <c r="D21" s="463">
        <v>218946.82356322906</v>
      </c>
      <c r="E21" s="463">
        <v>106815.54890978795</v>
      </c>
      <c r="F21" s="464">
        <v>0.9525937276635601</v>
      </c>
      <c r="G21" s="469">
        <v>76.852179080995995</v>
      </c>
      <c r="H21" s="469">
        <v>13.929937166512424</v>
      </c>
      <c r="I21" s="470">
        <v>13.064318429597895</v>
      </c>
      <c r="J21" s="470">
        <v>2.0052160301278832</v>
      </c>
      <c r="K21" s="464">
        <v>0.1813181538335317</v>
      </c>
      <c r="L21" s="465">
        <v>2860391.0221790122</v>
      </c>
      <c r="M21" s="465">
        <v>1620319.7736035106</v>
      </c>
      <c r="N21" s="464">
        <v>1.3066344175504505</v>
      </c>
      <c r="O21" s="463">
        <v>1212656.0666735172</v>
      </c>
      <c r="P21" s="463">
        <v>632348.89470526588</v>
      </c>
      <c r="Q21" s="464">
        <v>1.0896796132305284</v>
      </c>
    </row>
    <row r="22" spans="1:17">
      <c r="A22" s="484"/>
      <c r="B22" s="480" t="s">
        <v>298</v>
      </c>
      <c r="C22" s="367" t="s">
        <v>11</v>
      </c>
      <c r="D22" s="463">
        <v>65650.773650426927</v>
      </c>
      <c r="E22" s="463">
        <v>-424.05377023889741</v>
      </c>
      <c r="F22" s="467">
        <v>-6.4177809733676075E-3</v>
      </c>
      <c r="G22" s="471">
        <v>23.043974474155796</v>
      </c>
      <c r="H22" s="471">
        <v>-14.033783611360619</v>
      </c>
      <c r="I22" s="472">
        <v>7.9888934106112011</v>
      </c>
      <c r="J22" s="472">
        <v>0.31340548034821492</v>
      </c>
      <c r="K22" s="467">
        <v>4.0831994421164655E-2</v>
      </c>
      <c r="L22" s="468">
        <v>524477.03301742312</v>
      </c>
      <c r="M22" s="468">
        <v>17320.492655892798</v>
      </c>
      <c r="N22" s="467">
        <v>3.4152162650896219E-2</v>
      </c>
      <c r="O22" s="463">
        <v>135268.03632557392</v>
      </c>
      <c r="P22" s="463">
        <v>-1499.4219208854774</v>
      </c>
      <c r="Q22" s="467">
        <v>-1.0963294486203513E-2</v>
      </c>
    </row>
    <row r="23" spans="1:17">
      <c r="A23" s="484"/>
      <c r="B23" s="480" t="s">
        <v>242</v>
      </c>
      <c r="C23" s="367" t="s">
        <v>87</v>
      </c>
      <c r="D23" s="463">
        <v>1501467.4774892621</v>
      </c>
      <c r="E23" s="463">
        <v>-99392.209631515667</v>
      </c>
      <c r="F23" s="464">
        <v>-6.2086771521042722E-2</v>
      </c>
      <c r="G23" s="469">
        <v>61.972589742862475</v>
      </c>
      <c r="H23" s="469">
        <v>-1.2735338078995966</v>
      </c>
      <c r="I23" s="470">
        <v>11.301912105500259</v>
      </c>
      <c r="J23" s="470">
        <v>0.28607186249698202</v>
      </c>
      <c r="K23" s="464">
        <v>2.5969136823555596E-2</v>
      </c>
      <c r="L23" s="465">
        <v>16969453.459850829</v>
      </c>
      <c r="M23" s="465">
        <v>-665361.10493586957</v>
      </c>
      <c r="N23" s="464">
        <v>-3.772997456204992E-2</v>
      </c>
      <c r="O23" s="463">
        <v>7991682.25290637</v>
      </c>
      <c r="P23" s="463">
        <v>322564.62083645724</v>
      </c>
      <c r="Q23" s="464">
        <v>4.2060199922816455E-2</v>
      </c>
    </row>
    <row r="24" spans="1:17">
      <c r="A24" s="484"/>
      <c r="B24" s="480" t="s">
        <v>299</v>
      </c>
      <c r="C24" s="367" t="s">
        <v>11</v>
      </c>
      <c r="D24" s="463">
        <v>920448.07268433052</v>
      </c>
      <c r="E24" s="463">
        <v>-9826.5960283699678</v>
      </c>
      <c r="F24" s="467">
        <v>-1.0563112550369513E-2</v>
      </c>
      <c r="G24" s="471">
        <v>37.991199705144737</v>
      </c>
      <c r="H24" s="471">
        <v>1.2382805661991299</v>
      </c>
      <c r="I24" s="472">
        <v>7.7168603096171511</v>
      </c>
      <c r="J24" s="472">
        <v>0.29850530250489271</v>
      </c>
      <c r="K24" s="467">
        <v>4.0238745950915582E-2</v>
      </c>
      <c r="L24" s="468">
        <v>7102969.1991613125</v>
      </c>
      <c r="M24" s="468">
        <v>201861.45252675377</v>
      </c>
      <c r="N24" s="467">
        <v>2.9250586998180821E-2</v>
      </c>
      <c r="O24" s="463">
        <v>1900918.7627865647</v>
      </c>
      <c r="P24" s="463">
        <v>20976.388733947417</v>
      </c>
      <c r="Q24" s="467">
        <v>1.1157995597880126E-2</v>
      </c>
    </row>
    <row r="25" spans="1:17">
      <c r="A25" s="484"/>
      <c r="B25" s="480" t="s">
        <v>241</v>
      </c>
      <c r="C25" s="367" t="s">
        <v>87</v>
      </c>
      <c r="D25" s="463">
        <v>466585.718924254</v>
      </c>
      <c r="E25" s="463">
        <v>119408.30691597052</v>
      </c>
      <c r="F25" s="464">
        <v>0.34394031059002622</v>
      </c>
      <c r="G25" s="469">
        <v>68.335872902745209</v>
      </c>
      <c r="H25" s="469">
        <v>5.6708913492192536</v>
      </c>
      <c r="I25" s="470">
        <v>12.163970389766394</v>
      </c>
      <c r="J25" s="470">
        <v>1.3038624566143433</v>
      </c>
      <c r="K25" s="464">
        <v>0.1200598064623386</v>
      </c>
      <c r="L25" s="465">
        <v>5675534.8692824915</v>
      </c>
      <c r="M25" s="465">
        <v>1905150.7029201342</v>
      </c>
      <c r="N25" s="464">
        <v>0.50529352417640017</v>
      </c>
      <c r="O25" s="463">
        <v>2469101.6542547941</v>
      </c>
      <c r="P25" s="463">
        <v>768155.3170784656</v>
      </c>
      <c r="Q25" s="464">
        <v>0.45160467457994519</v>
      </c>
    </row>
    <row r="26" spans="1:17">
      <c r="A26" s="484"/>
      <c r="B26" s="480" t="s">
        <v>300</v>
      </c>
      <c r="C26" s="367" t="s">
        <v>11</v>
      </c>
      <c r="D26" s="463">
        <v>215465.82907152185</v>
      </c>
      <c r="E26" s="463">
        <v>8621.8348630999972</v>
      </c>
      <c r="F26" s="467">
        <v>4.16827904338977E-2</v>
      </c>
      <c r="G26" s="471">
        <v>31.556999953327878</v>
      </c>
      <c r="H26" s="471">
        <v>-5.7780184931461669</v>
      </c>
      <c r="I26" s="472">
        <v>7.9555439015508931</v>
      </c>
      <c r="J26" s="472">
        <v>0.29334702333320983</v>
      </c>
      <c r="K26" s="467">
        <v>3.8284975966507116E-2</v>
      </c>
      <c r="L26" s="468">
        <v>1714147.8624625527</v>
      </c>
      <c r="M26" s="468">
        <v>129268.45576070622</v>
      </c>
      <c r="N26" s="467">
        <v>8.1563591030383478E-2</v>
      </c>
      <c r="O26" s="463">
        <v>443670.75931692123</v>
      </c>
      <c r="P26" s="463">
        <v>17118.760260797921</v>
      </c>
      <c r="Q26" s="467">
        <v>4.0132880161570947E-2</v>
      </c>
    </row>
    <row r="27" spans="1:17">
      <c r="A27" s="484" t="s">
        <v>83</v>
      </c>
      <c r="B27" s="480" t="s">
        <v>243</v>
      </c>
      <c r="C27" s="367" t="s">
        <v>87</v>
      </c>
      <c r="D27" s="463">
        <v>3032408.8190570595</v>
      </c>
      <c r="E27" s="463">
        <v>2019015.6898557164</v>
      </c>
      <c r="F27" s="464">
        <v>1.9923321282500763</v>
      </c>
      <c r="G27" s="469">
        <v>93.844466728385058</v>
      </c>
      <c r="H27" s="469">
        <v>8.3270306938433549</v>
      </c>
      <c r="I27" s="470">
        <v>14.586027055619249</v>
      </c>
      <c r="J27" s="470">
        <v>1.7747243223054916</v>
      </c>
      <c r="K27" s="464">
        <v>0.13852801383661031</v>
      </c>
      <c r="L27" s="465">
        <v>44230797.078464687</v>
      </c>
      <c r="M27" s="465">
        <v>31247910.912406139</v>
      </c>
      <c r="N27" s="464">
        <v>2.4068539547160368</v>
      </c>
      <c r="O27" s="463">
        <v>18884028.060267806</v>
      </c>
      <c r="P27" s="463">
        <v>11697256.901021112</v>
      </c>
      <c r="Q27" s="464">
        <v>1.6276094844026172</v>
      </c>
    </row>
    <row r="28" spans="1:17">
      <c r="A28" s="484"/>
      <c r="B28" s="480" t="s">
        <v>298</v>
      </c>
      <c r="C28" s="367" t="s">
        <v>11</v>
      </c>
      <c r="D28" s="463">
        <v>176469.79946735388</v>
      </c>
      <c r="E28" s="463">
        <v>4849.4668618914729</v>
      </c>
      <c r="F28" s="467">
        <v>2.825694827803359E-2</v>
      </c>
      <c r="G28" s="471">
        <v>5.4612406218461338</v>
      </c>
      <c r="H28" s="471">
        <v>-9.0213233436121723</v>
      </c>
      <c r="I28" s="472">
        <v>13.67383862521538</v>
      </c>
      <c r="J28" s="472">
        <v>2.6771700199959145</v>
      </c>
      <c r="K28" s="467">
        <v>0.24345282340555585</v>
      </c>
      <c r="L28" s="468">
        <v>2413019.5601407159</v>
      </c>
      <c r="M28" s="468">
        <v>525767.63656090503</v>
      </c>
      <c r="N28" s="467">
        <v>0.27858900552270155</v>
      </c>
      <c r="O28" s="463">
        <v>1377907.9012439251</v>
      </c>
      <c r="P28" s="463">
        <v>184478.75002835062</v>
      </c>
      <c r="Q28" s="467">
        <v>0.15457871951631874</v>
      </c>
    </row>
    <row r="29" spans="1:17">
      <c r="A29" s="484"/>
      <c r="B29" s="480" t="s">
        <v>242</v>
      </c>
      <c r="C29" s="367" t="s">
        <v>87</v>
      </c>
      <c r="D29" s="463">
        <v>15888100.185619976</v>
      </c>
      <c r="E29" s="463">
        <v>1635671.3940605987</v>
      </c>
      <c r="F29" s="464">
        <v>0.11476439686050434</v>
      </c>
      <c r="G29" s="469">
        <v>86.595240863371131</v>
      </c>
      <c r="H29" s="469">
        <v>0.75711503230930077</v>
      </c>
      <c r="I29" s="470">
        <v>13.473387121823139</v>
      </c>
      <c r="J29" s="470">
        <v>0.69982710296271478</v>
      </c>
      <c r="K29" s="464">
        <v>5.4787162069885424E-2</v>
      </c>
      <c r="L29" s="465">
        <v>214066524.43116802</v>
      </c>
      <c r="M29" s="465">
        <v>32012269.847649962</v>
      </c>
      <c r="N29" s="464">
        <v>0.1758391745410389</v>
      </c>
      <c r="O29" s="463">
        <v>107260375.46795207</v>
      </c>
      <c r="P29" s="463">
        <v>7903900.0816509128</v>
      </c>
      <c r="Q29" s="464">
        <v>7.9550930635575542E-2</v>
      </c>
    </row>
    <row r="30" spans="1:17">
      <c r="A30" s="484"/>
      <c r="B30" s="480" t="s">
        <v>299</v>
      </c>
      <c r="C30" s="367" t="s">
        <v>11</v>
      </c>
      <c r="D30" s="463">
        <v>2435418.8173142043</v>
      </c>
      <c r="E30" s="463">
        <v>84003.275634503458</v>
      </c>
      <c r="F30" s="467">
        <v>3.5724555760355693E-2</v>
      </c>
      <c r="G30" s="471">
        <v>13.273813522361078</v>
      </c>
      <c r="H30" s="471">
        <v>-0.88806064657717521</v>
      </c>
      <c r="I30" s="472">
        <v>12.040421624566164</v>
      </c>
      <c r="J30" s="472">
        <v>2.0278946466392203</v>
      </c>
      <c r="K30" s="467">
        <v>0.20253574857873574</v>
      </c>
      <c r="L30" s="468">
        <v>29323469.392865296</v>
      </c>
      <c r="M30" s="468">
        <v>5779857.8454805948</v>
      </c>
      <c r="N30" s="467">
        <v>0.24549580398265786</v>
      </c>
      <c r="O30" s="463">
        <v>17738948.792096347</v>
      </c>
      <c r="P30" s="463">
        <v>3334752.0463483967</v>
      </c>
      <c r="Q30" s="467">
        <v>0.23151253104986916</v>
      </c>
    </row>
    <row r="31" spans="1:17">
      <c r="A31" s="484"/>
      <c r="B31" s="480" t="s">
        <v>241</v>
      </c>
      <c r="C31" s="367" t="s">
        <v>87</v>
      </c>
      <c r="D31" s="463">
        <v>5621493.4105813205</v>
      </c>
      <c r="E31" s="463">
        <v>2670118.7854764736</v>
      </c>
      <c r="F31" s="464">
        <v>0.90470344319017726</v>
      </c>
      <c r="G31" s="469">
        <v>91.107029633159982</v>
      </c>
      <c r="H31" s="469">
        <v>5.9078052523333611</v>
      </c>
      <c r="I31" s="470">
        <v>14.153670838769139</v>
      </c>
      <c r="J31" s="470">
        <v>1.4840783458529039</v>
      </c>
      <c r="K31" s="464">
        <v>0.11713702289025278</v>
      </c>
      <c r="L31" s="465">
        <v>79564767.355677709</v>
      </c>
      <c r="M31" s="465">
        <v>42172053.56166587</v>
      </c>
      <c r="N31" s="464">
        <v>1.1278147340142883</v>
      </c>
      <c r="O31" s="463">
        <v>35841716.357624054</v>
      </c>
      <c r="P31" s="463">
        <v>15325756.72022368</v>
      </c>
      <c r="Q31" s="464">
        <v>0.74701632246755789</v>
      </c>
    </row>
    <row r="32" spans="1:17">
      <c r="A32" s="484"/>
      <c r="B32" s="480" t="s">
        <v>300</v>
      </c>
      <c r="C32" s="367" t="s">
        <v>11</v>
      </c>
      <c r="D32" s="463">
        <v>525041.35333079938</v>
      </c>
      <c r="E32" s="463">
        <v>12329.718785344972</v>
      </c>
      <c r="F32" s="467">
        <v>2.4048057337875531E-2</v>
      </c>
      <c r="G32" s="471">
        <v>8.5092971996558688</v>
      </c>
      <c r="H32" s="471">
        <v>-6.2914784195174267</v>
      </c>
      <c r="I32" s="472">
        <v>12.496533669245883</v>
      </c>
      <c r="J32" s="472">
        <v>2.1395045035441225</v>
      </c>
      <c r="K32" s="467">
        <v>0.20657511621472355</v>
      </c>
      <c r="L32" s="468">
        <v>6561196.9496447584</v>
      </c>
      <c r="M32" s="468">
        <v>1251027.5970628643</v>
      </c>
      <c r="N32" s="467">
        <v>0.23559090379190895</v>
      </c>
      <c r="O32" s="463">
        <v>3776692.7588795424</v>
      </c>
      <c r="P32" s="463">
        <v>423973.71211563144</v>
      </c>
      <c r="Q32" s="467">
        <v>0.12645667775975936</v>
      </c>
    </row>
    <row r="33" spans="1:17">
      <c r="A33" s="484" t="s">
        <v>84</v>
      </c>
      <c r="B33" s="480" t="s">
        <v>243</v>
      </c>
      <c r="C33" s="367" t="s">
        <v>87</v>
      </c>
      <c r="D33" s="463">
        <v>79822078.982040092</v>
      </c>
      <c r="E33" s="463">
        <v>3730607.378559798</v>
      </c>
      <c r="F33" s="464">
        <v>4.9027930462435247E-2</v>
      </c>
      <c r="G33" s="469">
        <v>43.099320313010168</v>
      </c>
      <c r="H33" s="469">
        <v>1.6336546069545719</v>
      </c>
      <c r="I33" s="470">
        <v>5.4604444292016803</v>
      </c>
      <c r="J33" s="470">
        <v>2.9745273213848122E-2</v>
      </c>
      <c r="K33" s="464">
        <v>5.4772456288710624E-3</v>
      </c>
      <c r="L33" s="465">
        <v>435864026.50477737</v>
      </c>
      <c r="M33" s="465">
        <v>22634135.88988483</v>
      </c>
      <c r="N33" s="464">
        <v>5.4773714109124294E-2</v>
      </c>
      <c r="O33" s="463">
        <v>77132352.863796592</v>
      </c>
      <c r="P33" s="463">
        <v>4149050.3317281753</v>
      </c>
      <c r="Q33" s="464">
        <v>5.6849309195142382E-2</v>
      </c>
    </row>
    <row r="34" spans="1:17">
      <c r="A34" s="484"/>
      <c r="B34" s="480" t="s">
        <v>298</v>
      </c>
      <c r="C34" s="367" t="s">
        <v>11</v>
      </c>
      <c r="D34" s="463">
        <v>97702517.568137854</v>
      </c>
      <c r="E34" s="463">
        <v>-1926171.024030149</v>
      </c>
      <c r="F34" s="467">
        <v>-1.933349772287948E-2</v>
      </c>
      <c r="G34" s="471">
        <v>52.753726209062144</v>
      </c>
      <c r="H34" s="471">
        <v>-1.5384278108188525</v>
      </c>
      <c r="I34" s="472">
        <v>3.8471281459935187</v>
      </c>
      <c r="J34" s="472">
        <v>0.13317346873518021</v>
      </c>
      <c r="K34" s="467">
        <v>3.5857591249198975E-2</v>
      </c>
      <c r="L34" s="468">
        <v>375874105.27080935</v>
      </c>
      <c r="M34" s="468">
        <v>5857671.28481251</v>
      </c>
      <c r="N34" s="467">
        <v>1.5830840867555065E-2</v>
      </c>
      <c r="O34" s="463">
        <v>94689745.783511341</v>
      </c>
      <c r="P34" s="463">
        <v>-653864.28623628616</v>
      </c>
      <c r="Q34" s="467">
        <v>-6.8579770134354944E-3</v>
      </c>
    </row>
    <row r="35" spans="1:17">
      <c r="A35" s="484"/>
      <c r="B35" s="480" t="s">
        <v>242</v>
      </c>
      <c r="C35" s="367" t="s">
        <v>87</v>
      </c>
      <c r="D35" s="463">
        <v>1068408771.8430747</v>
      </c>
      <c r="E35" s="463">
        <v>38489878.020735621</v>
      </c>
      <c r="F35" s="464">
        <v>3.7371756408786809E-2</v>
      </c>
      <c r="G35" s="469">
        <v>42.526436723904581</v>
      </c>
      <c r="H35" s="469">
        <v>-0.19760557326555528</v>
      </c>
      <c r="I35" s="470">
        <v>5.4147788821627207</v>
      </c>
      <c r="J35" s="470">
        <v>-1.7642898511256E-2</v>
      </c>
      <c r="K35" s="464">
        <v>-3.2477041039083534E-3</v>
      </c>
      <c r="L35" s="465">
        <v>5785197255.2932892</v>
      </c>
      <c r="M35" s="465">
        <v>190243424.1651659</v>
      </c>
      <c r="N35" s="464">
        <v>3.400267989821941E-2</v>
      </c>
      <c r="O35" s="463">
        <v>1019348473.7967715</v>
      </c>
      <c r="P35" s="463">
        <v>16685552.712468505</v>
      </c>
      <c r="Q35" s="464">
        <v>1.6641238407843345E-2</v>
      </c>
    </row>
    <row r="36" spans="1:17">
      <c r="A36" s="484"/>
      <c r="B36" s="480" t="s">
        <v>299</v>
      </c>
      <c r="C36" s="367" t="s">
        <v>11</v>
      </c>
      <c r="D36" s="463">
        <v>1341329955.2786391</v>
      </c>
      <c r="E36" s="463">
        <v>54407205.768269539</v>
      </c>
      <c r="F36" s="467">
        <v>4.2276978776674544E-2</v>
      </c>
      <c r="G36" s="471">
        <v>53.389662245690545</v>
      </c>
      <c r="H36" s="471">
        <v>4.3497583987033295E-3</v>
      </c>
      <c r="I36" s="472">
        <v>3.8355960359456529</v>
      </c>
      <c r="J36" s="472">
        <v>7.6709802638910585E-2</v>
      </c>
      <c r="K36" s="467">
        <v>2.0407588279528203E-2</v>
      </c>
      <c r="L36" s="468">
        <v>5144799859.361908</v>
      </c>
      <c r="M36" s="468">
        <v>307403652.89811897</v>
      </c>
      <c r="N36" s="467">
        <v>6.3547338232779527E-2</v>
      </c>
      <c r="O36" s="463">
        <v>1315427104.4876108</v>
      </c>
      <c r="P36" s="463">
        <v>69488367.820332527</v>
      </c>
      <c r="Q36" s="467">
        <v>5.5771897746918715E-2</v>
      </c>
    </row>
    <row r="37" spans="1:17">
      <c r="A37" s="484"/>
      <c r="B37" s="480" t="s">
        <v>241</v>
      </c>
      <c r="C37" s="367" t="s">
        <v>87</v>
      </c>
      <c r="D37" s="463">
        <v>246902427.55468708</v>
      </c>
      <c r="E37" s="463">
        <v>12355977.545507848</v>
      </c>
      <c r="F37" s="464">
        <v>5.2680300831772484E-2</v>
      </c>
      <c r="G37" s="469">
        <v>42.934296408301975</v>
      </c>
      <c r="H37" s="469">
        <v>0.95947924752776004</v>
      </c>
      <c r="I37" s="470">
        <v>5.443275842359987</v>
      </c>
      <c r="J37" s="470">
        <v>2.912462779063496E-2</v>
      </c>
      <c r="K37" s="464">
        <v>5.3793524850693645E-3</v>
      </c>
      <c r="L37" s="465">
        <v>1343958019.328465</v>
      </c>
      <c r="M37" s="465">
        <v>74088072.138337374</v>
      </c>
      <c r="N37" s="464">
        <v>5.8343039224035401E-2</v>
      </c>
      <c r="O37" s="463">
        <v>237014581.29969156</v>
      </c>
      <c r="P37" s="463">
        <v>9588018.3282458782</v>
      </c>
      <c r="Q37" s="464">
        <v>4.2158744356742939E-2</v>
      </c>
    </row>
    <row r="38" spans="1:17">
      <c r="A38" s="484"/>
      <c r="B38" s="480" t="s">
        <v>300</v>
      </c>
      <c r="C38" s="367" t="s">
        <v>11</v>
      </c>
      <c r="D38" s="463">
        <v>305592442.83360022</v>
      </c>
      <c r="E38" s="463">
        <v>3277389.4447786212</v>
      </c>
      <c r="F38" s="467">
        <v>1.0840973375425724E-2</v>
      </c>
      <c r="G38" s="471">
        <v>53.140006158298291</v>
      </c>
      <c r="H38" s="471">
        <v>-0.96279134918416531</v>
      </c>
      <c r="I38" s="472">
        <v>3.9240612810563333</v>
      </c>
      <c r="J38" s="472">
        <v>0.21283827278915801</v>
      </c>
      <c r="K38" s="467">
        <v>5.7349901182180731E-2</v>
      </c>
      <c r="L38" s="468">
        <v>1199163472.7067516</v>
      </c>
      <c r="M38" s="468">
        <v>77204890.824637413</v>
      </c>
      <c r="N38" s="467">
        <v>6.8812603309405806E-2</v>
      </c>
      <c r="O38" s="463">
        <v>301036396.76326299</v>
      </c>
      <c r="P38" s="463">
        <v>9925893.1562758088</v>
      </c>
      <c r="Q38" s="467">
        <v>3.4096650698925757E-2</v>
      </c>
    </row>
    <row r="39" spans="1:17">
      <c r="A39" s="1"/>
      <c r="B39" s="1"/>
      <c r="C39" s="81"/>
    </row>
    <row r="40" spans="1:17">
      <c r="A40" s="1"/>
      <c r="B40" s="1"/>
      <c r="C40" s="81"/>
    </row>
    <row r="41" spans="1:17">
      <c r="A41" s="1"/>
      <c r="B41" s="1"/>
      <c r="C41" s="81"/>
    </row>
    <row r="42" spans="1:17">
      <c r="A42" s="1"/>
      <c r="B42" s="1"/>
      <c r="C42" s="81"/>
    </row>
    <row r="43" spans="1:17">
      <c r="A43" s="1"/>
      <c r="B43" s="1"/>
      <c r="C43" s="81"/>
    </row>
    <row r="44" spans="1:17">
      <c r="A44" s="1"/>
      <c r="B44" s="1"/>
      <c r="C44" s="81"/>
    </row>
  </sheetData>
  <mergeCells count="32"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Q86"/>
  <sheetViews>
    <sheetView zoomScale="70" zoomScaleNormal="70" workbookViewId="0">
      <selection activeCell="L50" sqref="L50"/>
    </sheetView>
  </sheetViews>
  <sheetFormatPr defaultRowHeight="14.5"/>
  <cols>
    <col min="1" max="1" width="27.453125" customWidth="1"/>
    <col min="2" max="2" width="31.1796875" bestFit="1" customWidth="1"/>
    <col min="3" max="3" width="24.36328125" bestFit="1" customWidth="1"/>
    <col min="4" max="4" width="12.90625" bestFit="1" customWidth="1"/>
    <col min="5" max="5" width="11.81640625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2.453125" bestFit="1" customWidth="1"/>
    <col min="14" max="14" width="18.36328125" bestFit="1" customWidth="1"/>
    <col min="15" max="15" width="12.90625" bestFit="1" customWidth="1"/>
    <col min="16" max="16" width="11.81640625" bestFit="1" customWidth="1"/>
    <col min="17" max="17" width="8.453125" bestFit="1" customWidth="1"/>
  </cols>
  <sheetData>
    <row r="1" spans="1:17">
      <c r="A1" s="481" t="s">
        <v>0</v>
      </c>
      <c r="B1" s="481" t="s">
        <v>1</v>
      </c>
      <c r="C1" s="481" t="s">
        <v>196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80" t="s">
        <v>243</v>
      </c>
      <c r="C3" s="367" t="s">
        <v>197</v>
      </c>
      <c r="D3" s="463">
        <v>402000433.81717408</v>
      </c>
      <c r="E3" s="463">
        <v>1612550.9472574592</v>
      </c>
      <c r="F3" s="464">
        <v>4.0274718997461928E-3</v>
      </c>
      <c r="G3" s="469">
        <v>99.751838004868205</v>
      </c>
      <c r="H3" s="469">
        <v>2.5708868332685597E-2</v>
      </c>
      <c r="I3" s="470">
        <v>5.730153430092769</v>
      </c>
      <c r="J3" s="470">
        <v>0.1124382889986304</v>
      </c>
      <c r="K3" s="464">
        <v>2.0014950237710213E-2</v>
      </c>
      <c r="L3" s="465">
        <v>2303524164.7362614</v>
      </c>
      <c r="M3" s="465">
        <v>54259092.827304363</v>
      </c>
      <c r="N3" s="464">
        <v>2.4123031787113704E-2</v>
      </c>
      <c r="O3" s="463">
        <v>545359648.28802478</v>
      </c>
      <c r="P3" s="463">
        <v>13609202.549817622</v>
      </c>
      <c r="Q3" s="464">
        <v>2.5593213242961231E-2</v>
      </c>
    </row>
    <row r="4" spans="1:17">
      <c r="A4" s="484"/>
      <c r="B4" s="480"/>
      <c r="C4" s="367" t="s">
        <v>198</v>
      </c>
      <c r="D4" s="463">
        <v>307704.5689518429</v>
      </c>
      <c r="E4" s="463">
        <v>-77704.502873585152</v>
      </c>
      <c r="F4" s="467">
        <v>-0.20161565607563486</v>
      </c>
      <c r="G4" s="471">
        <v>7.6353391024949521E-2</v>
      </c>
      <c r="H4" s="471">
        <v>-1.9641908812189482E-2</v>
      </c>
      <c r="I4" s="472">
        <v>10.477322689243641</v>
      </c>
      <c r="J4" s="472">
        <v>7.9057433732213411E-2</v>
      </c>
      <c r="K4" s="467">
        <v>7.6029445094517407E-3</v>
      </c>
      <c r="L4" s="468">
        <v>3223920.0618630778</v>
      </c>
      <c r="M4" s="468">
        <v>-783665.69885817869</v>
      </c>
      <c r="N4" s="467">
        <v>-0.19554558421156287</v>
      </c>
      <c r="O4" s="463">
        <v>531811.10134301381</v>
      </c>
      <c r="P4" s="463">
        <v>-131253.3358762943</v>
      </c>
      <c r="Q4" s="467">
        <v>-0.19794959359716399</v>
      </c>
    </row>
    <row r="5" spans="1:17">
      <c r="A5" s="484"/>
      <c r="B5" s="480"/>
      <c r="C5" s="367" t="s">
        <v>118</v>
      </c>
      <c r="D5" s="463">
        <v>615448.14560764306</v>
      </c>
      <c r="E5" s="463">
        <v>-29256.078316688072</v>
      </c>
      <c r="F5" s="464">
        <v>-4.537907032562246E-2</v>
      </c>
      <c r="G5" s="469">
        <v>0.15271646136822498</v>
      </c>
      <c r="H5" s="469">
        <v>-7.8624658188307939E-3</v>
      </c>
      <c r="I5" s="470">
        <v>5.9802420230171585</v>
      </c>
      <c r="J5" s="470">
        <v>-4.4836495547317945E-2</v>
      </c>
      <c r="K5" s="464">
        <v>-7.4416450190927311E-3</v>
      </c>
      <c r="L5" s="465">
        <v>3680528.86335081</v>
      </c>
      <c r="M5" s="465">
        <v>-203864.70704345964</v>
      </c>
      <c r="N5" s="464">
        <v>-5.2483020412055513E-2</v>
      </c>
      <c r="O5" s="463">
        <v>1438305.8308026653</v>
      </c>
      <c r="P5" s="463">
        <v>-84419.213634193409</v>
      </c>
      <c r="Q5" s="464">
        <v>-5.5439564708422928E-2</v>
      </c>
    </row>
    <row r="6" spans="1:17">
      <c r="A6" s="484"/>
      <c r="B6" s="485"/>
      <c r="C6" s="367" t="s">
        <v>199</v>
      </c>
      <c r="D6" s="463">
        <v>76941.436036848332</v>
      </c>
      <c r="E6" s="463">
        <v>7497.6131885773357</v>
      </c>
      <c r="F6" s="467">
        <v>0.10796659632288677</v>
      </c>
      <c r="G6" s="471">
        <v>1.9092142738582622E-2</v>
      </c>
      <c r="H6" s="471">
        <v>1.7955062982851142E-3</v>
      </c>
      <c r="I6" s="472">
        <v>5.4807461244316107</v>
      </c>
      <c r="J6" s="472">
        <v>0.48345764123842905</v>
      </c>
      <c r="K6" s="467">
        <v>9.674399284019479E-2</v>
      </c>
      <c r="L6" s="468">
        <v>421696.47736715915</v>
      </c>
      <c r="M6" s="468">
        <v>74665.66121858696</v>
      </c>
      <c r="N6" s="467">
        <v>0.21515570878472304</v>
      </c>
      <c r="O6" s="463">
        <v>94921.779294404783</v>
      </c>
      <c r="P6" s="463">
        <v>5603.5762087597541</v>
      </c>
      <c r="Q6" s="467">
        <v>6.2737225057994311E-2</v>
      </c>
    </row>
    <row r="7" spans="1:17">
      <c r="A7" s="484"/>
      <c r="B7" s="480" t="s">
        <v>242</v>
      </c>
      <c r="C7" s="367" t="s">
        <v>197</v>
      </c>
      <c r="D7" s="463">
        <v>5494925652.1914253</v>
      </c>
      <c r="E7" s="463">
        <v>118230395.59743786</v>
      </c>
      <c r="F7" s="464">
        <v>2.1989417282379901E-2</v>
      </c>
      <c r="G7" s="469">
        <v>99.745780028247594</v>
      </c>
      <c r="H7" s="469">
        <v>1.0503805300174918E-2</v>
      </c>
      <c r="I7" s="470">
        <v>5.6379247320224275</v>
      </c>
      <c r="J7" s="470">
        <v>-6.3134101837638568E-3</v>
      </c>
      <c r="K7" s="464">
        <v>-1.1185584351152311E-3</v>
      </c>
      <c r="L7" s="465">
        <v>30979977235.114506</v>
      </c>
      <c r="M7" s="465">
        <v>632628788.82761765</v>
      </c>
      <c r="N7" s="464">
        <v>2.0846262399080277E-2</v>
      </c>
      <c r="O7" s="463">
        <v>7318919493.8991547</v>
      </c>
      <c r="P7" s="463">
        <v>127079482.21745872</v>
      </c>
      <c r="Q7" s="464">
        <v>1.7669954004961692E-2</v>
      </c>
    </row>
    <row r="8" spans="1:17">
      <c r="A8" s="484"/>
      <c r="B8" s="480" t="s">
        <v>299</v>
      </c>
      <c r="C8" s="367" t="s">
        <v>198</v>
      </c>
      <c r="D8" s="463">
        <v>4457131.1741649257</v>
      </c>
      <c r="E8" s="463">
        <v>-570671.18120922707</v>
      </c>
      <c r="F8" s="467">
        <v>-0.11350310550677158</v>
      </c>
      <c r="G8" s="471">
        <v>8.0907377787358625E-2</v>
      </c>
      <c r="H8" s="471">
        <v>-1.2356092202436428E-2</v>
      </c>
      <c r="I8" s="472">
        <v>10.508712879947307</v>
      </c>
      <c r="J8" s="472">
        <v>-0.17296853227149533</v>
      </c>
      <c r="K8" s="467">
        <v>-1.6193006100484911E-2</v>
      </c>
      <c r="L8" s="468">
        <v>46838711.77756162</v>
      </c>
      <c r="M8" s="468">
        <v>-6866671.1861483827</v>
      </c>
      <c r="N8" s="467">
        <v>-0.12785815512736134</v>
      </c>
      <c r="O8" s="463">
        <v>7649063.8851601351</v>
      </c>
      <c r="P8" s="463">
        <v>-1058892.0960794352</v>
      </c>
      <c r="Q8" s="467">
        <v>-0.12160053385211333</v>
      </c>
    </row>
    <row r="9" spans="1:17">
      <c r="A9" s="484"/>
      <c r="B9" s="480" t="s">
        <v>299</v>
      </c>
      <c r="C9" s="367" t="s">
        <v>118</v>
      </c>
      <c r="D9" s="463">
        <v>8673602.1043805089</v>
      </c>
      <c r="E9" s="463">
        <v>287437.20454036817</v>
      </c>
      <c r="F9" s="464">
        <v>3.4275167251462867E-2</v>
      </c>
      <c r="G9" s="469">
        <v>0.15744620806853901</v>
      </c>
      <c r="H9" s="469">
        <v>1.8866249378074185E-3</v>
      </c>
      <c r="I9" s="470">
        <v>5.9938965411746041</v>
      </c>
      <c r="J9" s="470">
        <v>-4.3747654174625339E-2</v>
      </c>
      <c r="K9" s="464">
        <v>-7.245815215199989E-3</v>
      </c>
      <c r="L9" s="465">
        <v>51988673.652971096</v>
      </c>
      <c r="M9" s="465">
        <v>1355993.8242098168</v>
      </c>
      <c r="N9" s="464">
        <v>2.6781000507888602E-2</v>
      </c>
      <c r="O9" s="463">
        <v>20366883.732717507</v>
      </c>
      <c r="P9" s="463">
        <v>487869.81154073402</v>
      </c>
      <c r="Q9" s="464">
        <v>2.4541952305844238E-2</v>
      </c>
    </row>
    <row r="10" spans="1:17">
      <c r="A10" s="484"/>
      <c r="B10" s="485" t="s">
        <v>299</v>
      </c>
      <c r="C10" s="367" t="s">
        <v>199</v>
      </c>
      <c r="D10" s="463">
        <v>874068.16454374383</v>
      </c>
      <c r="E10" s="463">
        <v>16865.475784408045</v>
      </c>
      <c r="F10" s="467">
        <v>1.9675015029197041E-2</v>
      </c>
      <c r="G10" s="471">
        <v>1.5866385896505152E-2</v>
      </c>
      <c r="H10" s="471">
        <v>-3.4338035656784893E-5</v>
      </c>
      <c r="I10" s="472">
        <v>5.5452039264160291</v>
      </c>
      <c r="J10" s="472">
        <v>0.16552771688653856</v>
      </c>
      <c r="K10" s="467">
        <v>3.0769085431819269E-2</v>
      </c>
      <c r="L10" s="468">
        <v>4846886.2179832198</v>
      </c>
      <c r="M10" s="468">
        <v>235413.30651990883</v>
      </c>
      <c r="N10" s="467">
        <v>5.1049482679321988E-2</v>
      </c>
      <c r="O10" s="463">
        <v>1113847.8844473155</v>
      </c>
      <c r="P10" s="463">
        <v>21452.891592966393</v>
      </c>
      <c r="Q10" s="467">
        <v>1.9638401615986484E-2</v>
      </c>
    </row>
    <row r="11" spans="1:17">
      <c r="A11" s="484"/>
      <c r="B11" s="480" t="s">
        <v>241</v>
      </c>
      <c r="C11" s="367" t="s">
        <v>197</v>
      </c>
      <c r="D11" s="463">
        <v>1258729104.1555941</v>
      </c>
      <c r="E11" s="463">
        <v>23001131.363731861</v>
      </c>
      <c r="F11" s="464">
        <v>1.8613426150551355E-2</v>
      </c>
      <c r="G11" s="469">
        <v>99.746558535696451</v>
      </c>
      <c r="H11" s="469">
        <v>1.0478784743042979E-2</v>
      </c>
      <c r="I11" s="470">
        <v>5.6913676503479538</v>
      </c>
      <c r="J11" s="470">
        <v>8.2675419686128571E-2</v>
      </c>
      <c r="K11" s="464">
        <v>1.4740587696032819E-2</v>
      </c>
      <c r="L11" s="465">
        <v>7163890103.9426088</v>
      </c>
      <c r="M11" s="465">
        <v>233072223.73340321</v>
      </c>
      <c r="N11" s="464">
        <v>3.3628386687079986E-2</v>
      </c>
      <c r="O11" s="463">
        <v>1688198247.9737024</v>
      </c>
      <c r="P11" s="463">
        <v>46785311.814363003</v>
      </c>
      <c r="Q11" s="464">
        <v>2.850307243455363E-2</v>
      </c>
    </row>
    <row r="12" spans="1:17">
      <c r="A12" s="484"/>
      <c r="B12" s="480" t="s">
        <v>300</v>
      </c>
      <c r="C12" s="367" t="s">
        <v>198</v>
      </c>
      <c r="D12" s="463">
        <v>957890.78544676886</v>
      </c>
      <c r="E12" s="463">
        <v>-213256.81359655806</v>
      </c>
      <c r="F12" s="467">
        <v>-0.18209217503477848</v>
      </c>
      <c r="G12" s="471">
        <v>7.590696758018213E-2</v>
      </c>
      <c r="H12" s="471">
        <v>-1.8616805378056822E-2</v>
      </c>
      <c r="I12" s="472">
        <v>10.58973110953935</v>
      </c>
      <c r="J12" s="472">
        <v>5.2195032324016566E-2</v>
      </c>
      <c r="K12" s="467">
        <v>4.9532482680533525E-3</v>
      </c>
      <c r="L12" s="468">
        <v>10143805.850186732</v>
      </c>
      <c r="M12" s="468">
        <v>-2197204.2264764439</v>
      </c>
      <c r="N12" s="467">
        <v>-0.17804087451734218</v>
      </c>
      <c r="O12" s="463">
        <v>1653975.0437620496</v>
      </c>
      <c r="P12" s="463">
        <v>-367613.35885554925</v>
      </c>
      <c r="Q12" s="467">
        <v>-0.18184382062122786</v>
      </c>
    </row>
    <row r="13" spans="1:17">
      <c r="A13" s="484"/>
      <c r="B13" s="480" t="s">
        <v>300</v>
      </c>
      <c r="C13" s="367" t="s">
        <v>118</v>
      </c>
      <c r="D13" s="463">
        <v>2005510.4226293883</v>
      </c>
      <c r="E13" s="463">
        <v>107719.40465619508</v>
      </c>
      <c r="F13" s="464">
        <v>5.6760414416565992E-2</v>
      </c>
      <c r="G13" s="469">
        <v>0.15892439612647893</v>
      </c>
      <c r="H13" s="469">
        <v>5.7529534734621079E-3</v>
      </c>
      <c r="I13" s="470">
        <v>5.9097749397979493</v>
      </c>
      <c r="J13" s="470">
        <v>-0.21509730736659805</v>
      </c>
      <c r="K13" s="464">
        <v>-3.5118660224492899E-2</v>
      </c>
      <c r="L13" s="465">
        <v>11852115.237158753</v>
      </c>
      <c r="M13" s="465">
        <v>228387.70025658794</v>
      </c>
      <c r="N13" s="464">
        <v>1.9648404483976357E-2</v>
      </c>
      <c r="O13" s="463">
        <v>4723519.25383789</v>
      </c>
      <c r="P13" s="463">
        <v>249990.28832137957</v>
      </c>
      <c r="Q13" s="464">
        <v>5.5882121307001723E-2</v>
      </c>
    </row>
    <row r="14" spans="1:17">
      <c r="A14" s="484"/>
      <c r="B14" s="485" t="s">
        <v>300</v>
      </c>
      <c r="C14" s="367" t="s">
        <v>199</v>
      </c>
      <c r="D14" s="463">
        <v>234845.9495395883</v>
      </c>
      <c r="E14" s="463">
        <v>33818.119635003532</v>
      </c>
      <c r="F14" s="467">
        <v>0.16822605930260931</v>
      </c>
      <c r="G14" s="471">
        <v>1.8610100596932046E-2</v>
      </c>
      <c r="H14" s="471">
        <v>2.3850671615986176E-3</v>
      </c>
      <c r="I14" s="472">
        <v>5.367515373466281</v>
      </c>
      <c r="J14" s="472">
        <v>0.15023891966501868</v>
      </c>
      <c r="K14" s="467">
        <v>2.8796426832156059E-2</v>
      </c>
      <c r="L14" s="468">
        <v>1260539.2445500267</v>
      </c>
      <c r="M14" s="468">
        <v>211721.48103007139</v>
      </c>
      <c r="N14" s="467">
        <v>0.20186679554273498</v>
      </c>
      <c r="O14" s="463">
        <v>287638.23313262453</v>
      </c>
      <c r="P14" s="463">
        <v>29486.00254390121</v>
      </c>
      <c r="Q14" s="467">
        <v>0.11421943740969258</v>
      </c>
    </row>
    <row r="15" spans="1:17">
      <c r="A15" s="484" t="s">
        <v>80</v>
      </c>
      <c r="B15" s="480" t="s">
        <v>243</v>
      </c>
      <c r="C15" s="367" t="s">
        <v>197</v>
      </c>
      <c r="D15" s="463">
        <v>398769515.2755636</v>
      </c>
      <c r="E15" s="463">
        <v>-434296.43194615841</v>
      </c>
      <c r="F15" s="464">
        <v>-1.087906525963636E-3</v>
      </c>
      <c r="G15" s="469">
        <v>99.749930893658131</v>
      </c>
      <c r="H15" s="469">
        <v>2.4377098926137819E-2</v>
      </c>
      <c r="I15" s="470">
        <v>5.6591505095246548</v>
      </c>
      <c r="J15" s="470">
        <v>6.1990495491234476E-2</v>
      </c>
      <c r="K15" s="464">
        <v>1.1075348093642037E-2</v>
      </c>
      <c r="L15" s="465">
        <v>2256696705.5546055</v>
      </c>
      <c r="M15" s="465">
        <v>22289093.215605259</v>
      </c>
      <c r="N15" s="464">
        <v>9.975392624210053E-3</v>
      </c>
      <c r="O15" s="463">
        <v>525031812.44060457</v>
      </c>
      <c r="P15" s="463">
        <v>1659648.8301136494</v>
      </c>
      <c r="Q15" s="464">
        <v>3.1710682101710116E-3</v>
      </c>
    </row>
    <row r="16" spans="1:17">
      <c r="A16" s="484"/>
      <c r="B16" s="480"/>
      <c r="C16" s="367" t="s">
        <v>198</v>
      </c>
      <c r="D16" s="463">
        <v>307310.4745122171</v>
      </c>
      <c r="E16" s="463">
        <v>-77156.297913477407</v>
      </c>
      <c r="F16" s="467">
        <v>-0.20068391717359482</v>
      </c>
      <c r="G16" s="471">
        <v>7.6871970953717034E-2</v>
      </c>
      <c r="H16" s="471">
        <v>-1.9172106460848187E-2</v>
      </c>
      <c r="I16" s="472">
        <v>10.47438485777116</v>
      </c>
      <c r="J16" s="472">
        <v>8.3611122407534211E-2</v>
      </c>
      <c r="K16" s="467">
        <v>8.046669529813243E-3</v>
      </c>
      <c r="L16" s="468">
        <v>3218888.1808652366</v>
      </c>
      <c r="M16" s="468">
        <v>-776019.06017569406</v>
      </c>
      <c r="N16" s="467">
        <v>-0.19425208480522593</v>
      </c>
      <c r="O16" s="463">
        <v>531022.15771303372</v>
      </c>
      <c r="P16" s="463">
        <v>-130124.09676010231</v>
      </c>
      <c r="Q16" s="467">
        <v>-0.19681590250223457</v>
      </c>
    </row>
    <row r="17" spans="1:17">
      <c r="A17" s="484"/>
      <c r="B17" s="480"/>
      <c r="C17" s="367" t="s">
        <v>118</v>
      </c>
      <c r="D17" s="463">
        <v>615447.39177566045</v>
      </c>
      <c r="E17" s="463">
        <v>-29256.832148670685</v>
      </c>
      <c r="F17" s="464">
        <v>-4.5380239593566796E-2</v>
      </c>
      <c r="G17" s="469">
        <v>0.15395067187089531</v>
      </c>
      <c r="H17" s="469">
        <v>-7.103616387663797E-3</v>
      </c>
      <c r="I17" s="470">
        <v>5.9802346742014656</v>
      </c>
      <c r="J17" s="470">
        <v>-4.484384436301081E-2</v>
      </c>
      <c r="K17" s="464">
        <v>-7.442864723644335E-3</v>
      </c>
      <c r="L17" s="465">
        <v>3680519.8324436583</v>
      </c>
      <c r="M17" s="465">
        <v>-203873.73795061139</v>
      </c>
      <c r="N17" s="464">
        <v>-5.248534533278975E-2</v>
      </c>
      <c r="O17" s="463">
        <v>1438304.3231387001</v>
      </c>
      <c r="P17" s="463">
        <v>-84420.721298158634</v>
      </c>
      <c r="Q17" s="464">
        <v>-5.5440554817550468E-2</v>
      </c>
    </row>
    <row r="18" spans="1:17">
      <c r="A18" s="484"/>
      <c r="B18" s="485"/>
      <c r="C18" s="367" t="s">
        <v>199</v>
      </c>
      <c r="D18" s="463">
        <v>76941.436036848332</v>
      </c>
      <c r="E18" s="463">
        <v>7497.6131885773357</v>
      </c>
      <c r="F18" s="467">
        <v>0.10796659632288677</v>
      </c>
      <c r="G18" s="471">
        <v>1.9246463517229528E-2</v>
      </c>
      <c r="H18" s="471">
        <v>1.8986239223481999E-3</v>
      </c>
      <c r="I18" s="472">
        <v>5.4807461244316107</v>
      </c>
      <c r="J18" s="472">
        <v>0.48345764123842905</v>
      </c>
      <c r="K18" s="467">
        <v>9.674399284019479E-2</v>
      </c>
      <c r="L18" s="468">
        <v>421696.47736715915</v>
      </c>
      <c r="M18" s="468">
        <v>74665.66121858696</v>
      </c>
      <c r="N18" s="467">
        <v>0.21515570878472304</v>
      </c>
      <c r="O18" s="463">
        <v>94921.779294404783</v>
      </c>
      <c r="P18" s="463">
        <v>5603.5762087597541</v>
      </c>
      <c r="Q18" s="467">
        <v>6.2737225057994311E-2</v>
      </c>
    </row>
    <row r="19" spans="1:17">
      <c r="A19" s="484"/>
      <c r="B19" s="480" t="s">
        <v>242</v>
      </c>
      <c r="C19" s="367" t="s">
        <v>197</v>
      </c>
      <c r="D19" s="463">
        <v>5476588951.2207994</v>
      </c>
      <c r="E19" s="463">
        <v>116482383.12378979</v>
      </c>
      <c r="F19" s="464">
        <v>2.1731355831073402E-2</v>
      </c>
      <c r="G19" s="469">
        <v>99.745128006674477</v>
      </c>
      <c r="H19" s="469">
        <v>1.0387633088711823E-2</v>
      </c>
      <c r="I19" s="470">
        <v>5.6123477387604321</v>
      </c>
      <c r="J19" s="470">
        <v>-1.1038051244891101E-2</v>
      </c>
      <c r="K19" s="464">
        <v>-1.9628835113019434E-3</v>
      </c>
      <c r="L19" s="465">
        <v>30736521616.504421</v>
      </c>
      <c r="M19" s="465">
        <v>594574508.55349731</v>
      </c>
      <c r="N19" s="464">
        <v>1.972581619973246E-2</v>
      </c>
      <c r="O19" s="463">
        <v>7193871168.3595819</v>
      </c>
      <c r="P19" s="463">
        <v>115761545.65754986</v>
      </c>
      <c r="Q19" s="464">
        <v>1.6354867588693617E-2</v>
      </c>
    </row>
    <row r="20" spans="1:17">
      <c r="A20" s="484"/>
      <c r="B20" s="480" t="s">
        <v>299</v>
      </c>
      <c r="C20" s="367" t="s">
        <v>198</v>
      </c>
      <c r="D20" s="463">
        <v>4446590.0525059905</v>
      </c>
      <c r="E20" s="463">
        <v>-566400.14688930381</v>
      </c>
      <c r="F20" s="467">
        <v>-0.11298648598148614</v>
      </c>
      <c r="G20" s="471">
        <v>8.0985755537038795E-2</v>
      </c>
      <c r="H20" s="471">
        <v>-1.2290239945551562E-2</v>
      </c>
      <c r="I20" s="472">
        <v>10.502175211434004</v>
      </c>
      <c r="J20" s="472">
        <v>-0.17221875196909053</v>
      </c>
      <c r="K20" s="467">
        <v>-1.6133820108152126E-2</v>
      </c>
      <c r="L20" s="468">
        <v>46698867.824837439</v>
      </c>
      <c r="M20" s="468">
        <v>-6811764.4981865659</v>
      </c>
      <c r="N20" s="467">
        <v>-0.12729740245016072</v>
      </c>
      <c r="O20" s="463">
        <v>7627712.9928374756</v>
      </c>
      <c r="P20" s="463">
        <v>-1050403.1534109972</v>
      </c>
      <c r="Q20" s="467">
        <v>-0.12104045805668133</v>
      </c>
    </row>
    <row r="21" spans="1:17">
      <c r="A21" s="484"/>
      <c r="B21" s="480" t="s">
        <v>299</v>
      </c>
      <c r="C21" s="367" t="s">
        <v>118</v>
      </c>
      <c r="D21" s="463">
        <v>8673299.8891361412</v>
      </c>
      <c r="E21" s="463">
        <v>287274.90092019364</v>
      </c>
      <c r="F21" s="464">
        <v>3.4256385036280319E-2</v>
      </c>
      <c r="G21" s="469">
        <v>0.15796683216280347</v>
      </c>
      <c r="H21" s="469">
        <v>1.9292582189969765E-3</v>
      </c>
      <c r="I21" s="470">
        <v>5.9937344207377992</v>
      </c>
      <c r="J21" s="470">
        <v>-4.3863124605563186E-2</v>
      </c>
      <c r="K21" s="464">
        <v>-7.2649964288185528E-3</v>
      </c>
      <c r="L21" s="465">
        <v>51985456.086896628</v>
      </c>
      <c r="M21" s="465">
        <v>1354012.2028559223</v>
      </c>
      <c r="N21" s="464">
        <v>2.6742516092508946E-2</v>
      </c>
      <c r="O21" s="463">
        <v>20366078.818371527</v>
      </c>
      <c r="P21" s="463">
        <v>487290.86135424301</v>
      </c>
      <c r="Q21" s="464">
        <v>2.4513107258243457E-2</v>
      </c>
    </row>
    <row r="22" spans="1:17">
      <c r="A22" s="484"/>
      <c r="B22" s="485" t="s">
        <v>299</v>
      </c>
      <c r="C22" s="367" t="s">
        <v>199</v>
      </c>
      <c r="D22" s="463">
        <v>874068.16454374383</v>
      </c>
      <c r="E22" s="463">
        <v>17069.244447814417</v>
      </c>
      <c r="F22" s="467">
        <v>1.9917463193423565E-2</v>
      </c>
      <c r="G22" s="471">
        <v>1.5919405625565586E-2</v>
      </c>
      <c r="H22" s="471">
        <v>-2.6651362356591712E-5</v>
      </c>
      <c r="I22" s="472">
        <v>5.5452039264160291</v>
      </c>
      <c r="J22" s="472">
        <v>0.16488010829829758</v>
      </c>
      <c r="K22" s="467">
        <v>3.0645015778247287E-2</v>
      </c>
      <c r="L22" s="468">
        <v>4846886.2179832198</v>
      </c>
      <c r="M22" s="468">
        <v>235954.51608991623</v>
      </c>
      <c r="N22" s="467">
        <v>5.1172849945495938E-2</v>
      </c>
      <c r="O22" s="463">
        <v>1113847.8844473155</v>
      </c>
      <c r="P22" s="463">
        <v>21670.24483393319</v>
      </c>
      <c r="Q22" s="467">
        <v>1.9841318891681572E-2</v>
      </c>
    </row>
    <row r="23" spans="1:17">
      <c r="A23" s="484"/>
      <c r="B23" s="480" t="s">
        <v>241</v>
      </c>
      <c r="C23" s="367" t="s">
        <v>197</v>
      </c>
      <c r="D23" s="463">
        <v>1252560678.9412122</v>
      </c>
      <c r="E23" s="463">
        <v>20293866.81570363</v>
      </c>
      <c r="F23" s="464">
        <v>1.6468727889132395E-2</v>
      </c>
      <c r="G23" s="469">
        <v>99.745455226562157</v>
      </c>
      <c r="H23" s="469">
        <v>9.8786452932273505E-3</v>
      </c>
      <c r="I23" s="470">
        <v>5.6504922869458563</v>
      </c>
      <c r="J23" s="470">
        <v>6.0670547222559712E-2</v>
      </c>
      <c r="K23" s="464">
        <v>1.0853753491173582E-2</v>
      </c>
      <c r="L23" s="465">
        <v>7077584455.2889843</v>
      </c>
      <c r="M23" s="465">
        <v>189432639.73029327</v>
      </c>
      <c r="N23" s="464">
        <v>2.7501228893127783E-2</v>
      </c>
      <c r="O23" s="463">
        <v>1648513199.3602796</v>
      </c>
      <c r="P23" s="463">
        <v>30963220.231666803</v>
      </c>
      <c r="Q23" s="464">
        <v>1.9142048549465496E-2</v>
      </c>
    </row>
    <row r="24" spans="1:17">
      <c r="A24" s="484"/>
      <c r="B24" s="480" t="s">
        <v>300</v>
      </c>
      <c r="C24" s="367" t="s">
        <v>198</v>
      </c>
      <c r="D24" s="463">
        <v>956109.29216355667</v>
      </c>
      <c r="E24" s="463">
        <v>-212316.48224892863</v>
      </c>
      <c r="F24" s="467">
        <v>-0.18171157030123444</v>
      </c>
      <c r="G24" s="471">
        <v>7.6138073146136243E-2</v>
      </c>
      <c r="H24" s="471">
        <v>-1.843042221278586E-2</v>
      </c>
      <c r="I24" s="472">
        <v>10.584431710206594</v>
      </c>
      <c r="J24" s="472">
        <v>5.3396654649379371E-2</v>
      </c>
      <c r="K24" s="467">
        <v>5.0704089738265587E-3</v>
      </c>
      <c r="L24" s="468">
        <v>10119873.510399131</v>
      </c>
      <c r="M24" s="468">
        <v>-2184859.2797553372</v>
      </c>
      <c r="N24" s="467">
        <v>-0.1775625133041113</v>
      </c>
      <c r="O24" s="463">
        <v>1650396.681273184</v>
      </c>
      <c r="P24" s="463">
        <v>-365687.42114788643</v>
      </c>
      <c r="Q24" s="467">
        <v>-0.1813850030902682</v>
      </c>
    </row>
    <row r="25" spans="1:17">
      <c r="A25" s="484"/>
      <c r="B25" s="480" t="s">
        <v>300</v>
      </c>
      <c r="C25" s="367" t="s">
        <v>118</v>
      </c>
      <c r="D25" s="463">
        <v>2005508.9331708869</v>
      </c>
      <c r="E25" s="463">
        <v>107717.91519769374</v>
      </c>
      <c r="F25" s="464">
        <v>5.6759629578568956E-2</v>
      </c>
      <c r="G25" s="469">
        <v>0.15970515829154164</v>
      </c>
      <c r="H25" s="469">
        <v>6.1042663858108248E-3</v>
      </c>
      <c r="I25" s="470">
        <v>5.9097704315416308</v>
      </c>
      <c r="J25" s="470">
        <v>-0.21510181562291653</v>
      </c>
      <c r="K25" s="464">
        <v>-3.5119396281693208E-2</v>
      </c>
      <c r="L25" s="465">
        <v>11852097.393445909</v>
      </c>
      <c r="M25" s="465">
        <v>228369.85654374398</v>
      </c>
      <c r="N25" s="464">
        <v>1.9646869372904E-2</v>
      </c>
      <c r="O25" s="463">
        <v>4723516.2749208873</v>
      </c>
      <c r="P25" s="463">
        <v>249987.30940437689</v>
      </c>
      <c r="Q25" s="464">
        <v>5.588145540832852E-2</v>
      </c>
    </row>
    <row r="26" spans="1:17">
      <c r="A26" s="484"/>
      <c r="B26" s="485" t="s">
        <v>300</v>
      </c>
      <c r="C26" s="367" t="s">
        <v>199</v>
      </c>
      <c r="D26" s="463">
        <v>234845.9495395883</v>
      </c>
      <c r="E26" s="463">
        <v>34021.888298409904</v>
      </c>
      <c r="F26" s="467">
        <v>0.16941141458916883</v>
      </c>
      <c r="G26" s="471">
        <v>1.8701542000138027E-2</v>
      </c>
      <c r="H26" s="471">
        <v>2.4475105337440663E-3</v>
      </c>
      <c r="I26" s="472">
        <v>5.367515373466281</v>
      </c>
      <c r="J26" s="472">
        <v>0.14764008824820696</v>
      </c>
      <c r="K26" s="467">
        <v>2.8284217568627007E-2</v>
      </c>
      <c r="L26" s="468">
        <v>1260539.2445500267</v>
      </c>
      <c r="M26" s="468">
        <v>212262.69060007867</v>
      </c>
      <c r="N26" s="467">
        <v>0.20248730146664479</v>
      </c>
      <c r="O26" s="463">
        <v>287638.23313262453</v>
      </c>
      <c r="P26" s="463">
        <v>29703.355784868007</v>
      </c>
      <c r="Q26" s="467">
        <v>0.11515835349719278</v>
      </c>
    </row>
    <row r="27" spans="1:17">
      <c r="A27" s="484" t="s">
        <v>81</v>
      </c>
      <c r="B27" s="480" t="s">
        <v>243</v>
      </c>
      <c r="C27" s="367" t="s">
        <v>197</v>
      </c>
      <c r="D27" s="463">
        <v>213323940.19586366</v>
      </c>
      <c r="E27" s="463">
        <v>-2236677.6003962755</v>
      </c>
      <c r="F27" s="464">
        <v>-1.0376095704598054E-2</v>
      </c>
      <c r="G27" s="469">
        <v>99.554123717388833</v>
      </c>
      <c r="H27" s="469">
        <v>4.2925409194467079E-2</v>
      </c>
      <c r="I27" s="470">
        <v>6.4940255034232015</v>
      </c>
      <c r="J27" s="470">
        <v>2.7354622530602946E-2</v>
      </c>
      <c r="K27" s="464">
        <v>4.2300935109329659E-3</v>
      </c>
      <c r="L27" s="465">
        <v>1385331108.1226645</v>
      </c>
      <c r="M27" s="465">
        <v>-8628462.0476286411</v>
      </c>
      <c r="N27" s="464">
        <v>-6.1898940487739862E-3</v>
      </c>
      <c r="O27" s="463">
        <v>343851916.01954746</v>
      </c>
      <c r="P27" s="463">
        <v>-2241724.0002464652</v>
      </c>
      <c r="Q27" s="464">
        <v>-6.4772181312498425E-3</v>
      </c>
    </row>
    <row r="28" spans="1:17">
      <c r="A28" s="484"/>
      <c r="B28" s="480"/>
      <c r="C28" s="367" t="s">
        <v>198</v>
      </c>
      <c r="D28" s="463">
        <v>275815.12828706851</v>
      </c>
      <c r="E28" s="463">
        <v>-77900.288624296605</v>
      </c>
      <c r="F28" s="467">
        <v>-0.22023436044863448</v>
      </c>
      <c r="G28" s="471">
        <v>0.12871754281027814</v>
      </c>
      <c r="H28" s="471">
        <v>-3.4571305388333778E-2</v>
      </c>
      <c r="I28" s="472">
        <v>10.843524764958092</v>
      </c>
      <c r="J28" s="472">
        <v>0.18987732933664958</v>
      </c>
      <c r="K28" s="467">
        <v>1.7822753238649274E-2</v>
      </c>
      <c r="L28" s="468">
        <v>2990808.1741309203</v>
      </c>
      <c r="M28" s="468">
        <v>-777551.17018661369</v>
      </c>
      <c r="N28" s="467">
        <v>-0.20633678987093296</v>
      </c>
      <c r="O28" s="463">
        <v>486833.77151834179</v>
      </c>
      <c r="P28" s="463">
        <v>-130963.57196531206</v>
      </c>
      <c r="Q28" s="467">
        <v>-0.21198467967963541</v>
      </c>
    </row>
    <row r="29" spans="1:17">
      <c r="A29" s="484"/>
      <c r="B29" s="480"/>
      <c r="C29" s="367" t="s">
        <v>118</v>
      </c>
      <c r="D29" s="463">
        <v>602664.28510778968</v>
      </c>
      <c r="E29" s="463">
        <v>-33016.047530554468</v>
      </c>
      <c r="F29" s="464">
        <v>-5.1938129646899422E-2</v>
      </c>
      <c r="G29" s="469">
        <v>0.28125167172791588</v>
      </c>
      <c r="H29" s="469">
        <v>-1.2203191634842403E-2</v>
      </c>
      <c r="I29" s="470">
        <v>5.9464368144338167</v>
      </c>
      <c r="J29" s="470">
        <v>-6.4871953999605658E-2</v>
      </c>
      <c r="K29" s="464">
        <v>-1.079165228381899E-2</v>
      </c>
      <c r="L29" s="465">
        <v>3583705.0917093982</v>
      </c>
      <c r="M29" s="465">
        <v>-237565.66580015467</v>
      </c>
      <c r="N29" s="464">
        <v>-6.2169283695297214E-2</v>
      </c>
      <c r="O29" s="463">
        <v>1420975.1817694802</v>
      </c>
      <c r="P29" s="463">
        <v>-89975.380100094015</v>
      </c>
      <c r="Q29" s="464">
        <v>-5.9548857765910623E-2</v>
      </c>
    </row>
    <row r="30" spans="1:17">
      <c r="A30" s="484"/>
      <c r="B30" s="485"/>
      <c r="C30" s="367" t="s">
        <v>199</v>
      </c>
      <c r="D30" s="463">
        <v>76941.436036848332</v>
      </c>
      <c r="E30" s="463">
        <v>7497.6131885773357</v>
      </c>
      <c r="F30" s="467">
        <v>0.10796659632288677</v>
      </c>
      <c r="G30" s="471">
        <v>3.590706807296485E-2</v>
      </c>
      <c r="H30" s="471">
        <v>3.8490878287956304E-3</v>
      </c>
      <c r="I30" s="472">
        <v>5.4807461244316107</v>
      </c>
      <c r="J30" s="472">
        <v>0.48345764123842905</v>
      </c>
      <c r="K30" s="467">
        <v>9.674399284019479E-2</v>
      </c>
      <c r="L30" s="468">
        <v>421696.47736715915</v>
      </c>
      <c r="M30" s="468">
        <v>74665.66121858696</v>
      </c>
      <c r="N30" s="467">
        <v>0.21515570878472304</v>
      </c>
      <c r="O30" s="463">
        <v>94921.779294404783</v>
      </c>
      <c r="P30" s="463">
        <v>5603.5762087597541</v>
      </c>
      <c r="Q30" s="467">
        <v>6.2737225057994311E-2</v>
      </c>
    </row>
    <row r="31" spans="1:17">
      <c r="A31" s="484"/>
      <c r="B31" s="480" t="s">
        <v>242</v>
      </c>
      <c r="C31" s="367" t="s">
        <v>197</v>
      </c>
      <c r="D31" s="463">
        <v>2962372296.3885937</v>
      </c>
      <c r="E31" s="463">
        <v>14997644.487878799</v>
      </c>
      <c r="F31" s="464">
        <v>5.0884757654433435E-3</v>
      </c>
      <c r="G31" s="469">
        <v>99.548104204032384</v>
      </c>
      <c r="H31" s="469">
        <v>1.5010724902339234E-2</v>
      </c>
      <c r="I31" s="470">
        <v>6.4285359346861037</v>
      </c>
      <c r="J31" s="470">
        <v>-1.5933287109493932E-2</v>
      </c>
      <c r="K31" s="464">
        <v>-2.4723971146617565E-3</v>
      </c>
      <c r="L31" s="465">
        <v>19043716759.252666</v>
      </c>
      <c r="M31" s="465">
        <v>49451529.977996826</v>
      </c>
      <c r="N31" s="464">
        <v>2.6034979179810698E-3</v>
      </c>
      <c r="O31" s="463">
        <v>4740731346.7020264</v>
      </c>
      <c r="P31" s="463">
        <v>21892259.993429184</v>
      </c>
      <c r="Q31" s="464">
        <v>4.6393317490084395E-3</v>
      </c>
    </row>
    <row r="32" spans="1:17">
      <c r="A32" s="484"/>
      <c r="B32" s="480" t="s">
        <v>299</v>
      </c>
      <c r="C32" s="367" t="s">
        <v>198</v>
      </c>
      <c r="D32" s="463">
        <v>4055835.2802613392</v>
      </c>
      <c r="E32" s="463">
        <v>-640541.59335728409</v>
      </c>
      <c r="F32" s="467">
        <v>-0.13639058589089295</v>
      </c>
      <c r="G32" s="471">
        <v>0.13629303568834214</v>
      </c>
      <c r="H32" s="471">
        <v>-2.230401205163865E-2</v>
      </c>
      <c r="I32" s="472">
        <v>10.810422785509123</v>
      </c>
      <c r="J32" s="472">
        <v>-7.1154247595664799E-2</v>
      </c>
      <c r="K32" s="467">
        <v>-6.5389646536704888E-3</v>
      </c>
      <c r="L32" s="468">
        <v>43845294.128008962</v>
      </c>
      <c r="M32" s="468">
        <v>-7258692.5987639204</v>
      </c>
      <c r="N32" s="467">
        <v>-0.14203769732432953</v>
      </c>
      <c r="O32" s="463">
        <v>7078941.8210573616</v>
      </c>
      <c r="P32" s="463">
        <v>-1153529.0869057411</v>
      </c>
      <c r="Q32" s="467">
        <v>-0.14011942462984664</v>
      </c>
    </row>
    <row r="33" spans="1:17">
      <c r="A33" s="484"/>
      <c r="B33" s="480" t="s">
        <v>299</v>
      </c>
      <c r="C33" s="367" t="s">
        <v>118</v>
      </c>
      <c r="D33" s="463">
        <v>8517701.5852699857</v>
      </c>
      <c r="E33" s="463">
        <v>244751.63155251276</v>
      </c>
      <c r="F33" s="464">
        <v>2.958456571377335E-2</v>
      </c>
      <c r="G33" s="469">
        <v>0.28623041270774863</v>
      </c>
      <c r="H33" s="469">
        <v>6.8521868820947684E-3</v>
      </c>
      <c r="I33" s="470">
        <v>5.971820855158799</v>
      </c>
      <c r="J33" s="470">
        <v>-5.3066469760353563E-2</v>
      </c>
      <c r="K33" s="464">
        <v>-8.8078775416875789E-3</v>
      </c>
      <c r="L33" s="465">
        <v>50866187.964934461</v>
      </c>
      <c r="M33" s="465">
        <v>1022596.6490915716</v>
      </c>
      <c r="N33" s="464">
        <v>2.051611094015485E-2</v>
      </c>
      <c r="O33" s="463">
        <v>20162366.980964087</v>
      </c>
      <c r="P33" s="463">
        <v>454419.78106882051</v>
      </c>
      <c r="Q33" s="464">
        <v>2.3057692232463227E-2</v>
      </c>
    </row>
    <row r="34" spans="1:17">
      <c r="A34" s="484"/>
      <c r="B34" s="485" t="s">
        <v>299</v>
      </c>
      <c r="C34" s="367" t="s">
        <v>199</v>
      </c>
      <c r="D34" s="463">
        <v>874068.16454374383</v>
      </c>
      <c r="E34" s="463">
        <v>17355.869447814417</v>
      </c>
      <c r="F34" s="467">
        <v>2.0258690749700298E-2</v>
      </c>
      <c r="G34" s="471">
        <v>2.9372347571405326E-2</v>
      </c>
      <c r="H34" s="471">
        <v>4.4110026712619946E-4</v>
      </c>
      <c r="I34" s="472">
        <v>5.5452039264160291</v>
      </c>
      <c r="J34" s="472">
        <v>0.16524106341403666</v>
      </c>
      <c r="K34" s="467">
        <v>3.0714164320798484E-2</v>
      </c>
      <c r="L34" s="468">
        <v>4846886.2179832198</v>
      </c>
      <c r="M34" s="468">
        <v>237805.88608991541</v>
      </c>
      <c r="N34" s="467">
        <v>5.1595083827109214E-2</v>
      </c>
      <c r="O34" s="463">
        <v>1113847.8844473155</v>
      </c>
      <c r="P34" s="463">
        <v>21923.24483393319</v>
      </c>
      <c r="Q34" s="467">
        <v>2.0077617116228418E-2</v>
      </c>
    </row>
    <row r="35" spans="1:17">
      <c r="A35" s="484"/>
      <c r="B35" s="480" t="s">
        <v>241</v>
      </c>
      <c r="C35" s="367" t="s">
        <v>197</v>
      </c>
      <c r="D35" s="463">
        <v>676935908.54310417</v>
      </c>
      <c r="E35" s="463">
        <v>3883488.7073823214</v>
      </c>
      <c r="F35" s="464">
        <v>5.7699647054685584E-3</v>
      </c>
      <c r="G35" s="469">
        <v>99.548817706509539</v>
      </c>
      <c r="H35" s="469">
        <v>1.4425522584630812E-2</v>
      </c>
      <c r="I35" s="470">
        <v>6.4397972600169036</v>
      </c>
      <c r="J35" s="470">
        <v>4.0586226663492653E-3</v>
      </c>
      <c r="K35" s="464">
        <v>6.306382056590333E-4</v>
      </c>
      <c r="L35" s="465">
        <v>4359330009.0429354</v>
      </c>
      <c r="M35" s="465">
        <v>27740545.743893623</v>
      </c>
      <c r="N35" s="464">
        <v>6.404241671316137E-3</v>
      </c>
      <c r="O35" s="463">
        <v>1083716469.5538471</v>
      </c>
      <c r="P35" s="463">
        <v>10298729.001895308</v>
      </c>
      <c r="Q35" s="464">
        <v>9.5943346311750891E-3</v>
      </c>
    </row>
    <row r="36" spans="1:17">
      <c r="A36" s="484"/>
      <c r="B36" s="480" t="s">
        <v>300</v>
      </c>
      <c r="C36" s="367" t="s">
        <v>198</v>
      </c>
      <c r="D36" s="463">
        <v>864104.75683768326</v>
      </c>
      <c r="E36" s="463">
        <v>-212587.63753957162</v>
      </c>
      <c r="F36" s="467">
        <v>-0.19744510005806215</v>
      </c>
      <c r="G36" s="471">
        <v>0.1270734878031439</v>
      </c>
      <c r="H36" s="471">
        <v>-3.2153223051788193E-2</v>
      </c>
      <c r="I36" s="472">
        <v>10.934534012901333</v>
      </c>
      <c r="J36" s="472">
        <v>0.13901484199827685</v>
      </c>
      <c r="K36" s="467">
        <v>1.2877087224573759E-2</v>
      </c>
      <c r="L36" s="468">
        <v>9448582.8543514833</v>
      </c>
      <c r="M36" s="468">
        <v>-2174870.5303136855</v>
      </c>
      <c r="N36" s="467">
        <v>-0.18711053060900076</v>
      </c>
      <c r="O36" s="463">
        <v>1520668.5523311007</v>
      </c>
      <c r="P36" s="463">
        <v>-365544.49078329885</v>
      </c>
      <c r="Q36" s="467">
        <v>-0.19379809301908663</v>
      </c>
    </row>
    <row r="37" spans="1:17">
      <c r="A37" s="484"/>
      <c r="B37" s="480" t="s">
        <v>300</v>
      </c>
      <c r="C37" s="367" t="s">
        <v>118</v>
      </c>
      <c r="D37" s="463">
        <v>1969106.7833959793</v>
      </c>
      <c r="E37" s="463">
        <v>98176.039280142635</v>
      </c>
      <c r="F37" s="464">
        <v>5.247443797099962E-2</v>
      </c>
      <c r="G37" s="469">
        <v>0.28957283806500261</v>
      </c>
      <c r="H37" s="469">
        <v>1.2890147466785795E-2</v>
      </c>
      <c r="I37" s="470">
        <v>5.881636460861956</v>
      </c>
      <c r="J37" s="470">
        <v>-0.23111333855500327</v>
      </c>
      <c r="K37" s="464">
        <v>-3.780840802236779E-2</v>
      </c>
      <c r="L37" s="465">
        <v>11581570.252552398</v>
      </c>
      <c r="M37" s="465">
        <v>145038.72173529491</v>
      </c>
      <c r="N37" s="464">
        <v>1.2682054987079843E-2</v>
      </c>
      <c r="O37" s="463">
        <v>4674539.8573452784</v>
      </c>
      <c r="P37" s="463">
        <v>237430.02951549646</v>
      </c>
      <c r="Q37" s="464">
        <v>5.3510063696490688E-2</v>
      </c>
    </row>
    <row r="38" spans="1:17">
      <c r="A38" s="484"/>
      <c r="B38" s="485" t="s">
        <v>300</v>
      </c>
      <c r="C38" s="367" t="s">
        <v>199</v>
      </c>
      <c r="D38" s="463">
        <v>234845.9495395883</v>
      </c>
      <c r="E38" s="463">
        <v>34025.013298409904</v>
      </c>
      <c r="F38" s="467">
        <v>0.1694296119481643</v>
      </c>
      <c r="G38" s="471">
        <v>3.4535967622317337E-2</v>
      </c>
      <c r="H38" s="471">
        <v>4.8375530003905154E-3</v>
      </c>
      <c r="I38" s="472">
        <v>5.367515373466281</v>
      </c>
      <c r="J38" s="472">
        <v>0.14800652359658706</v>
      </c>
      <c r="K38" s="467">
        <v>2.8356408208845565E-2</v>
      </c>
      <c r="L38" s="468">
        <v>1260539.2445500267</v>
      </c>
      <c r="M38" s="468">
        <v>212352.59060007858</v>
      </c>
      <c r="N38" s="467">
        <v>0.20259043539607843</v>
      </c>
      <c r="O38" s="463">
        <v>287638.23313262453</v>
      </c>
      <c r="P38" s="463">
        <v>29713.355784868007</v>
      </c>
      <c r="Q38" s="467">
        <v>0.11520158927828393</v>
      </c>
    </row>
    <row r="39" spans="1:17">
      <c r="A39" s="484" t="s">
        <v>82</v>
      </c>
      <c r="B39" s="480" t="s">
        <v>243</v>
      </c>
      <c r="C39" s="367" t="s">
        <v>197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4"/>
      <c r="B40" s="480"/>
      <c r="C40" s="367" t="s">
        <v>198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4"/>
      <c r="B41" s="480"/>
      <c r="C41" s="367" t="s">
        <v>118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4"/>
      <c r="B42" s="485"/>
      <c r="C42" s="367" t="s">
        <v>199</v>
      </c>
      <c r="D42" s="466"/>
      <c r="E42" s="466"/>
      <c r="F42" s="466"/>
      <c r="G42" s="466"/>
      <c r="H42" s="466"/>
      <c r="I42" s="466"/>
      <c r="J42" s="466"/>
      <c r="K42" s="466"/>
      <c r="L42" s="466"/>
      <c r="M42" s="466"/>
      <c r="N42" s="466"/>
      <c r="O42" s="466"/>
      <c r="P42" s="466"/>
      <c r="Q42" s="466"/>
    </row>
    <row r="43" spans="1:17">
      <c r="A43" s="484"/>
      <c r="B43" s="480" t="s">
        <v>242</v>
      </c>
      <c r="C43" s="367" t="s">
        <v>197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4"/>
      <c r="B44" s="480" t="s">
        <v>299</v>
      </c>
      <c r="C44" s="367" t="s">
        <v>198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4"/>
      <c r="B45" s="480" t="s">
        <v>299</v>
      </c>
      <c r="C45" s="367" t="s">
        <v>118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4"/>
      <c r="B46" s="485" t="s">
        <v>299</v>
      </c>
      <c r="C46" s="367" t="s">
        <v>199</v>
      </c>
      <c r="D46" s="466"/>
      <c r="E46" s="466"/>
      <c r="F46" s="466"/>
      <c r="G46" s="466"/>
      <c r="H46" s="466"/>
      <c r="I46" s="466"/>
      <c r="J46" s="466"/>
      <c r="K46" s="466"/>
      <c r="L46" s="466"/>
      <c r="M46" s="466"/>
      <c r="N46" s="466"/>
      <c r="O46" s="466"/>
      <c r="P46" s="466"/>
      <c r="Q46" s="466"/>
    </row>
    <row r="47" spans="1:17">
      <c r="A47" s="484"/>
      <c r="B47" s="480" t="s">
        <v>241</v>
      </c>
      <c r="C47" s="367" t="s">
        <v>197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4"/>
      <c r="B48" s="480" t="s">
        <v>300</v>
      </c>
      <c r="C48" s="367" t="s">
        <v>198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4"/>
      <c r="B49" s="480" t="s">
        <v>300</v>
      </c>
      <c r="C49" s="367" t="s">
        <v>118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4"/>
      <c r="B50" s="485" t="s">
        <v>300</v>
      </c>
      <c r="C50" s="367" t="s">
        <v>199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4" t="s">
        <v>83</v>
      </c>
      <c r="B51" s="480" t="s">
        <v>243</v>
      </c>
      <c r="C51" s="367" t="s">
        <v>197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4"/>
      <c r="B52" s="480"/>
      <c r="C52" s="367" t="s">
        <v>198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4"/>
      <c r="B53" s="480"/>
      <c r="C53" s="367" t="s">
        <v>118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4"/>
      <c r="B54" s="485"/>
      <c r="C54" s="367" t="s">
        <v>199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4"/>
      <c r="B55" s="480" t="s">
        <v>242</v>
      </c>
      <c r="C55" s="367" t="s">
        <v>197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4"/>
      <c r="B56" s="480" t="s">
        <v>299</v>
      </c>
      <c r="C56" s="367" t="s">
        <v>198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4"/>
      <c r="B57" s="480" t="s">
        <v>299</v>
      </c>
      <c r="C57" s="367" t="s">
        <v>118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4"/>
      <c r="B58" s="485" t="s">
        <v>299</v>
      </c>
      <c r="C58" s="367" t="s">
        <v>199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4"/>
      <c r="B59" s="480" t="s">
        <v>241</v>
      </c>
      <c r="C59" s="367" t="s">
        <v>197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4"/>
      <c r="B60" s="480" t="s">
        <v>300</v>
      </c>
      <c r="C60" s="367" t="s">
        <v>198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4"/>
      <c r="B61" s="480" t="s">
        <v>300</v>
      </c>
      <c r="C61" s="367" t="s">
        <v>118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4"/>
      <c r="B62" s="485" t="s">
        <v>300</v>
      </c>
      <c r="C62" s="367" t="s">
        <v>199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4" t="s">
        <v>84</v>
      </c>
      <c r="B63" s="480" t="s">
        <v>243</v>
      </c>
      <c r="C63" s="367" t="s">
        <v>197</v>
      </c>
      <c r="D63" s="463">
        <v>188676493.62131035</v>
      </c>
      <c r="E63" s="463">
        <v>3849228.5476538241</v>
      </c>
      <c r="F63" s="464">
        <v>2.0826086162773913E-2</v>
      </c>
      <c r="G63" s="469">
        <v>101.87442795056916</v>
      </c>
      <c r="H63" s="469">
        <v>1.1537371109110808</v>
      </c>
      <c r="I63" s="470">
        <v>4.8664941720641037</v>
      </c>
      <c r="J63" s="470">
        <v>0.23890039471847579</v>
      </c>
      <c r="K63" s="464">
        <v>5.1625187130299122E-2</v>
      </c>
      <c r="L63" s="465">
        <v>918193056.61359692</v>
      </c>
      <c r="M63" s="465">
        <v>62887554.874933004</v>
      </c>
      <c r="N63" s="464">
        <v>7.3526423888417958E-2</v>
      </c>
      <c r="O63" s="463">
        <v>201507732.26847732</v>
      </c>
      <c r="P63" s="463">
        <v>15850926.550064087</v>
      </c>
      <c r="Q63" s="464">
        <v>8.5377567974024501E-2</v>
      </c>
    </row>
    <row r="64" spans="1:17">
      <c r="A64" s="484"/>
      <c r="B64" s="480"/>
      <c r="C64" s="367" t="s">
        <v>198</v>
      </c>
      <c r="D64" s="463">
        <v>31889.440664774331</v>
      </c>
      <c r="E64" s="463">
        <v>195.78575071116211</v>
      </c>
      <c r="F64" s="467">
        <v>6.1774431267719674E-3</v>
      </c>
      <c r="G64" s="471">
        <v>1.7218459295241913E-2</v>
      </c>
      <c r="H64" s="471">
        <v>-5.2838945880803734E-5</v>
      </c>
      <c r="I64" s="472">
        <v>7.3100023980557678</v>
      </c>
      <c r="J64" s="472">
        <v>-0.2380830800117204</v>
      </c>
      <c r="K64" s="467">
        <v>-3.1542181219796683E-2</v>
      </c>
      <c r="L64" s="468">
        <v>233111.88773215748</v>
      </c>
      <c r="M64" s="468">
        <v>-6114.528671565</v>
      </c>
      <c r="N64" s="467">
        <v>-2.5559588123604291E-2</v>
      </c>
      <c r="O64" s="463">
        <v>44977.329824672022</v>
      </c>
      <c r="P64" s="463">
        <v>-289.76391098223394</v>
      </c>
      <c r="Q64" s="467">
        <v>-6.401204209715009E-3</v>
      </c>
    </row>
    <row r="65" spans="1:17">
      <c r="A65" s="484"/>
      <c r="B65" s="480"/>
      <c r="C65" s="367" t="s">
        <v>118</v>
      </c>
      <c r="D65" s="463">
        <v>12783.860499853385</v>
      </c>
      <c r="E65" s="463">
        <v>3759.9692138663959</v>
      </c>
      <c r="F65" s="464">
        <v>0.41666827477245577</v>
      </c>
      <c r="G65" s="469">
        <v>6.9025475851611064E-3</v>
      </c>
      <c r="H65" s="469">
        <v>1.9850233009361994E-3</v>
      </c>
      <c r="I65" s="470">
        <v>7.573907087184053</v>
      </c>
      <c r="J65" s="470">
        <v>0.57883025345276273</v>
      </c>
      <c r="K65" s="464">
        <v>8.2748233823759884E-2</v>
      </c>
      <c r="L65" s="465">
        <v>96823.771641411819</v>
      </c>
      <c r="M65" s="465">
        <v>33700.95875669457</v>
      </c>
      <c r="N65" s="464">
        <v>0.53389507242402934</v>
      </c>
      <c r="O65" s="463">
        <v>17330.649033185095</v>
      </c>
      <c r="P65" s="463">
        <v>5556.1664659006055</v>
      </c>
      <c r="Q65" s="464">
        <v>0.47188200705638367</v>
      </c>
    </row>
    <row r="66" spans="1:17">
      <c r="A66" s="484"/>
      <c r="B66" s="485"/>
      <c r="C66" s="367" t="s">
        <v>199</v>
      </c>
      <c r="D66" s="463">
        <v>0</v>
      </c>
      <c r="E66" s="463">
        <v>0</v>
      </c>
      <c r="F66" s="466"/>
      <c r="G66" s="471">
        <v>0</v>
      </c>
      <c r="H66" s="471">
        <v>0</v>
      </c>
      <c r="I66" s="466"/>
      <c r="J66" s="466"/>
      <c r="K66" s="466"/>
      <c r="L66" s="468">
        <v>0</v>
      </c>
      <c r="M66" s="468">
        <v>0</v>
      </c>
      <c r="N66" s="466"/>
      <c r="O66" s="463">
        <v>0</v>
      </c>
      <c r="P66" s="463">
        <v>0</v>
      </c>
      <c r="Q66" s="466"/>
    </row>
    <row r="67" spans="1:17">
      <c r="A67" s="484"/>
      <c r="B67" s="480" t="s">
        <v>242</v>
      </c>
      <c r="C67" s="367" t="s">
        <v>197</v>
      </c>
      <c r="D67" s="463">
        <v>2532553355.8028321</v>
      </c>
      <c r="E67" s="463">
        <v>103232751.10955906</v>
      </c>
      <c r="F67" s="464">
        <v>4.2494494514277281E-2</v>
      </c>
      <c r="G67" s="469">
        <v>100.80455428091541</v>
      </c>
      <c r="H67" s="469">
        <v>2.9243826026046804E-2</v>
      </c>
      <c r="I67" s="470">
        <v>4.7131328737901299</v>
      </c>
      <c r="J67" s="470">
        <v>3.9775559371079794E-2</v>
      </c>
      <c r="K67" s="464">
        <v>8.5111316544012935E-3</v>
      </c>
      <c r="L67" s="465">
        <v>11936260475.861839</v>
      </c>
      <c r="M67" s="465">
        <v>583177258.84962082</v>
      </c>
      <c r="N67" s="464">
        <v>5.1367302406076711E-2</v>
      </c>
      <c r="O67" s="463">
        <v>2578188147.1971283</v>
      </c>
      <c r="P67" s="463">
        <v>105187222.22402954</v>
      </c>
      <c r="Q67" s="464">
        <v>4.2534242976546302E-2</v>
      </c>
    </row>
    <row r="68" spans="1:17">
      <c r="A68" s="484"/>
      <c r="B68" s="480" t="s">
        <v>299</v>
      </c>
      <c r="C68" s="367" t="s">
        <v>198</v>
      </c>
      <c r="D68" s="463">
        <v>401295.89390358748</v>
      </c>
      <c r="E68" s="463">
        <v>69870.41214805888</v>
      </c>
      <c r="F68" s="467">
        <v>0.21081786402772076</v>
      </c>
      <c r="G68" s="471">
        <v>1.5972991695130161E-2</v>
      </c>
      <c r="H68" s="471">
        <v>2.2244952010695498E-3</v>
      </c>
      <c r="I68" s="472">
        <v>7.4593777186064001</v>
      </c>
      <c r="J68" s="472">
        <v>-0.3897358231701018</v>
      </c>
      <c r="K68" s="467">
        <v>-4.965348266345658E-2</v>
      </c>
      <c r="L68" s="468">
        <v>2993417.6495526582</v>
      </c>
      <c r="M68" s="468">
        <v>392021.41261553764</v>
      </c>
      <c r="N68" s="467">
        <v>0.15069654020761672</v>
      </c>
      <c r="O68" s="463">
        <v>570122.06410277355</v>
      </c>
      <c r="P68" s="463">
        <v>94636.990826305933</v>
      </c>
      <c r="Q68" s="467">
        <v>0.1990325167816149</v>
      </c>
    </row>
    <row r="69" spans="1:17">
      <c r="A69" s="484"/>
      <c r="B69" s="480" t="s">
        <v>299</v>
      </c>
      <c r="C69" s="367" t="s">
        <v>118</v>
      </c>
      <c r="D69" s="463">
        <v>155900.51911052316</v>
      </c>
      <c r="E69" s="463">
        <v>42685.572987851687</v>
      </c>
      <c r="F69" s="464">
        <v>0.37703125293722883</v>
      </c>
      <c r="G69" s="469">
        <v>6.205390423499187E-3</v>
      </c>
      <c r="H69" s="469">
        <v>1.5089039566228519E-3</v>
      </c>
      <c r="I69" s="470">
        <v>7.2000125108041964</v>
      </c>
      <c r="J69" s="470">
        <v>0.23018617653688977</v>
      </c>
      <c r="K69" s="464">
        <v>3.3026099288180871E-2</v>
      </c>
      <c r="L69" s="465">
        <v>1122485.6880366355</v>
      </c>
      <c r="M69" s="465">
        <v>333397.17511818558</v>
      </c>
      <c r="N69" s="464">
        <v>0.42250922381966194</v>
      </c>
      <c r="O69" s="463">
        <v>204516.75175341964</v>
      </c>
      <c r="P69" s="463">
        <v>33450.030471913517</v>
      </c>
      <c r="Q69" s="464">
        <v>0.19553791772783438</v>
      </c>
    </row>
    <row r="70" spans="1:17">
      <c r="A70" s="484"/>
      <c r="B70" s="485" t="s">
        <v>299</v>
      </c>
      <c r="C70" s="367" t="s">
        <v>199</v>
      </c>
      <c r="D70" s="463">
        <v>0</v>
      </c>
      <c r="E70" s="463">
        <v>-490.39366340637207</v>
      </c>
      <c r="F70" s="467">
        <v>-1</v>
      </c>
      <c r="G70" s="471">
        <v>0</v>
      </c>
      <c r="H70" s="471">
        <v>-2.0342960735364693E-5</v>
      </c>
      <c r="I70" s="466"/>
      <c r="J70" s="472">
        <v>-4.8788957699560083</v>
      </c>
      <c r="K70" s="467">
        <v>-1</v>
      </c>
      <c r="L70" s="468">
        <v>0</v>
      </c>
      <c r="M70" s="468">
        <v>-2392.5795700065792</v>
      </c>
      <c r="N70" s="467">
        <v>-1</v>
      </c>
      <c r="O70" s="463">
        <v>0</v>
      </c>
      <c r="P70" s="463">
        <v>-470.35324096679688</v>
      </c>
      <c r="Q70" s="467">
        <v>-1</v>
      </c>
    </row>
    <row r="71" spans="1:17">
      <c r="A71" s="484"/>
      <c r="B71" s="480" t="s">
        <v>241</v>
      </c>
      <c r="C71" s="367" t="s">
        <v>197</v>
      </c>
      <c r="D71" s="463">
        <v>581793195.6124897</v>
      </c>
      <c r="E71" s="463">
        <v>19117642.65634954</v>
      </c>
      <c r="F71" s="464">
        <v>3.3976316468541747E-2</v>
      </c>
      <c r="G71" s="469">
        <v>101.16903975448857</v>
      </c>
      <c r="H71" s="469">
        <v>0.47170046307238067</v>
      </c>
      <c r="I71" s="470">
        <v>4.8205446815979682</v>
      </c>
      <c r="J71" s="470">
        <v>0.20113585309183524</v>
      </c>
      <c r="K71" s="464">
        <v>4.3541470469259248E-2</v>
      </c>
      <c r="L71" s="465">
        <v>2804560094.8996735</v>
      </c>
      <c r="M71" s="465">
        <v>205331677.98950958</v>
      </c>
      <c r="N71" s="464">
        <v>7.8997165717970205E-2</v>
      </c>
      <c r="O71" s="463">
        <v>604481778.41985536</v>
      </c>
      <c r="P71" s="463">
        <v>36486582.812467694</v>
      </c>
      <c r="Q71" s="464">
        <v>6.4237484920009996E-2</v>
      </c>
    </row>
    <row r="72" spans="1:17">
      <c r="A72" s="484"/>
      <c r="B72" s="480" t="s">
        <v>300</v>
      </c>
      <c r="C72" s="367" t="s">
        <v>198</v>
      </c>
      <c r="D72" s="463">
        <v>93786.02860908478</v>
      </c>
      <c r="E72" s="463">
        <v>-669.17605698748957</v>
      </c>
      <c r="F72" s="467">
        <v>-7.0845863851889306E-3</v>
      </c>
      <c r="G72" s="471">
        <v>1.6308617096800593E-2</v>
      </c>
      <c r="H72" s="471">
        <v>-5.9524116064361976E-4</v>
      </c>
      <c r="I72" s="472">
        <v>7.4128631539890595</v>
      </c>
      <c r="J72" s="472">
        <v>-0.18393042170416773</v>
      </c>
      <c r="K72" s="467">
        <v>-2.421158609504321E-2</v>
      </c>
      <c r="L72" s="468">
        <v>695222.99583524838</v>
      </c>
      <c r="M72" s="468">
        <v>-22333.696162758395</v>
      </c>
      <c r="N72" s="467">
        <v>-3.1124643407019377E-2</v>
      </c>
      <c r="O72" s="463">
        <v>133306.49143094895</v>
      </c>
      <c r="P72" s="463">
        <v>-2068.8680722503923</v>
      </c>
      <c r="Q72" s="467">
        <v>-1.528245671769757E-2</v>
      </c>
    </row>
    <row r="73" spans="1:17">
      <c r="A73" s="484"/>
      <c r="B73" s="480" t="s">
        <v>300</v>
      </c>
      <c r="C73" s="367" t="s">
        <v>118</v>
      </c>
      <c r="D73" s="463">
        <v>36403.639233408961</v>
      </c>
      <c r="E73" s="463">
        <v>9543.3653760526795</v>
      </c>
      <c r="F73" s="464">
        <v>0.35529665210166939</v>
      </c>
      <c r="G73" s="469">
        <v>6.3302927098271957E-3</v>
      </c>
      <c r="H73" s="469">
        <v>1.5233340711152095E-3</v>
      </c>
      <c r="I73" s="470">
        <v>7.4318114975182574</v>
      </c>
      <c r="J73" s="470">
        <v>0.46255991508159422</v>
      </c>
      <c r="K73" s="464">
        <v>6.6371533529841251E-2</v>
      </c>
      <c r="L73" s="465">
        <v>270544.98460635543</v>
      </c>
      <c r="M73" s="465">
        <v>83348.978521293029</v>
      </c>
      <c r="N73" s="464">
        <v>0.44524976928951687</v>
      </c>
      <c r="O73" s="463">
        <v>48979.396492611617</v>
      </c>
      <c r="P73" s="463">
        <v>12560.258805883117</v>
      </c>
      <c r="Q73" s="464">
        <v>0.34488073039851797</v>
      </c>
    </row>
    <row r="74" spans="1:17">
      <c r="A74" s="484"/>
      <c r="B74" s="485" t="s">
        <v>300</v>
      </c>
      <c r="C74" s="367" t="s">
        <v>199</v>
      </c>
      <c r="D74" s="463">
        <v>0</v>
      </c>
      <c r="E74" s="463">
        <v>-206.89366340637207</v>
      </c>
      <c r="F74" s="467">
        <v>-1</v>
      </c>
      <c r="G74" s="471">
        <v>0</v>
      </c>
      <c r="H74" s="471">
        <v>-3.7026029142054195E-5</v>
      </c>
      <c r="I74" s="466"/>
      <c r="J74" s="472">
        <v>-3.0504055059800916</v>
      </c>
      <c r="K74" s="467">
        <v>-1</v>
      </c>
      <c r="L74" s="468">
        <v>0</v>
      </c>
      <c r="M74" s="468">
        <v>-631.10957000718918</v>
      </c>
      <c r="N74" s="467">
        <v>-1</v>
      </c>
      <c r="O74" s="463">
        <v>0</v>
      </c>
      <c r="P74" s="463">
        <v>-227.35324096679688</v>
      </c>
      <c r="Q74" s="467">
        <v>-1</v>
      </c>
    </row>
    <row r="75" spans="1:17">
      <c r="A75" s="1"/>
      <c r="B75" s="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</row>
    <row r="76" spans="1:17">
      <c r="A76" s="1"/>
      <c r="B76" s="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>
      <c r="A77" s="1"/>
      <c r="B77" s="1"/>
      <c r="C77" s="81"/>
    </row>
    <row r="78" spans="1:17">
      <c r="A78" s="1"/>
      <c r="B78" s="1"/>
      <c r="C78" s="81"/>
    </row>
    <row r="79" spans="1:17">
      <c r="A79" s="1"/>
      <c r="B79" s="1"/>
      <c r="C79" s="81"/>
    </row>
    <row r="80" spans="1:17">
      <c r="A80" s="1"/>
      <c r="B80" s="1"/>
      <c r="C80" s="81"/>
    </row>
    <row r="81" spans="1:3">
      <c r="A81" s="1"/>
      <c r="B81" s="1"/>
      <c r="C81" s="81"/>
    </row>
    <row r="82" spans="1:3">
      <c r="A82" s="1"/>
      <c r="B82" s="1"/>
      <c r="C82" s="81"/>
    </row>
    <row r="83" spans="1:3">
      <c r="A83" s="1"/>
      <c r="B83" s="1"/>
      <c r="C83" s="81"/>
    </row>
    <row r="84" spans="1:3">
      <c r="A84" s="1"/>
      <c r="B84" s="1"/>
      <c r="C84" s="81"/>
    </row>
    <row r="85" spans="1:3">
      <c r="A85" s="1"/>
      <c r="B85" s="1"/>
      <c r="C85" s="81"/>
    </row>
    <row r="86" spans="1:3">
      <c r="A86" s="1"/>
      <c r="B86" s="1"/>
      <c r="C86" s="81"/>
    </row>
  </sheetData>
  <mergeCells count="32">
    <mergeCell ref="A15:A26"/>
    <mergeCell ref="B15:B18"/>
    <mergeCell ref="B19:B22"/>
    <mergeCell ref="B23:B26"/>
    <mergeCell ref="A39:A50"/>
    <mergeCell ref="B39:B42"/>
    <mergeCell ref="B43:B46"/>
    <mergeCell ref="B47:B50"/>
    <mergeCell ref="O1:Q1"/>
    <mergeCell ref="A1:A2"/>
    <mergeCell ref="B1:B2"/>
    <mergeCell ref="C1:C2"/>
    <mergeCell ref="D1:F1"/>
    <mergeCell ref="G1:H1"/>
    <mergeCell ref="I1:K1"/>
    <mergeCell ref="L1:N1"/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Q257"/>
  <sheetViews>
    <sheetView zoomScale="70" zoomScaleNormal="70" workbookViewId="0">
      <selection activeCell="L43" sqref="L43"/>
    </sheetView>
  </sheetViews>
  <sheetFormatPr defaultColWidth="9.26953125" defaultRowHeight="14.5"/>
  <cols>
    <col min="1" max="1" width="27.90625" bestFit="1" customWidth="1"/>
    <col min="2" max="2" width="31.1796875" bestFit="1" customWidth="1"/>
    <col min="3" max="3" width="21.17968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1" t="s">
        <v>0</v>
      </c>
      <c r="B1" s="481" t="s">
        <v>1</v>
      </c>
      <c r="C1" s="481" t="s">
        <v>89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6" t="s">
        <v>79</v>
      </c>
      <c r="B3" s="487" t="s">
        <v>243</v>
      </c>
      <c r="C3" s="367" t="s">
        <v>302</v>
      </c>
      <c r="D3" s="463">
        <v>2244519.6132435002</v>
      </c>
      <c r="E3" s="463">
        <v>-15178.338883289136</v>
      </c>
      <c r="F3" s="464">
        <v>-6.7169768725079126E-3</v>
      </c>
      <c r="G3" s="469">
        <v>0.55695202796930432</v>
      </c>
      <c r="H3" s="469">
        <v>-5.8795147039688578E-3</v>
      </c>
      <c r="I3" s="470">
        <v>7.3997488313018724</v>
      </c>
      <c r="J3" s="470">
        <v>-2.8178186338105427E-2</v>
      </c>
      <c r="K3" s="464">
        <v>-3.7935464728163525E-3</v>
      </c>
      <c r="L3" s="465">
        <v>16608881.384932728</v>
      </c>
      <c r="M3" s="465">
        <v>-175990.08537557907</v>
      </c>
      <c r="N3" s="464">
        <v>-1.0485042181401134E-2</v>
      </c>
      <c r="O3" s="463">
        <v>4396891.2711662492</v>
      </c>
      <c r="P3" s="463">
        <v>-82194.629798969254</v>
      </c>
      <c r="Q3" s="464">
        <v>-1.8350759868493872E-2</v>
      </c>
    </row>
    <row r="4" spans="1:17">
      <c r="A4" s="486" t="s">
        <v>79</v>
      </c>
      <c r="B4" s="487"/>
      <c r="C4" s="367" t="s">
        <v>303</v>
      </c>
      <c r="D4" s="463">
        <v>552012.93704980589</v>
      </c>
      <c r="E4" s="463">
        <v>-26447.45765690424</v>
      </c>
      <c r="F4" s="467">
        <v>-4.572042943460905E-2</v>
      </c>
      <c r="G4" s="471">
        <v>0.13697573544964495</v>
      </c>
      <c r="H4" s="471">
        <v>-7.1035898521024932E-3</v>
      </c>
      <c r="I4" s="472">
        <v>11.04702639316862</v>
      </c>
      <c r="J4" s="472">
        <v>-0.27185971603771186</v>
      </c>
      <c r="K4" s="467">
        <v>-2.4018239375744932E-2</v>
      </c>
      <c r="L4" s="468">
        <v>6098101.4849597327</v>
      </c>
      <c r="M4" s="468">
        <v>-449425.84141206089</v>
      </c>
      <c r="N4" s="467">
        <v>-6.8640544591831887E-2</v>
      </c>
      <c r="O4" s="463">
        <v>1146979.2825450301</v>
      </c>
      <c r="P4" s="463">
        <v>-56503.513962481869</v>
      </c>
      <c r="Q4" s="467">
        <v>-4.6949997230084362E-2</v>
      </c>
    </row>
    <row r="5" spans="1:17">
      <c r="A5" s="486" t="s">
        <v>79</v>
      </c>
      <c r="B5" s="487"/>
      <c r="C5" s="367" t="s">
        <v>304</v>
      </c>
      <c r="D5" s="463">
        <v>224447.5047755893</v>
      </c>
      <c r="E5" s="463">
        <v>-18331.073590086133</v>
      </c>
      <c r="F5" s="464">
        <v>-7.5505317287407836E-2</v>
      </c>
      <c r="G5" s="469">
        <v>5.5694096955014254E-2</v>
      </c>
      <c r="H5" s="469">
        <v>-4.775684708048622E-3</v>
      </c>
      <c r="I5" s="470">
        <v>12.367495176066518</v>
      </c>
      <c r="J5" s="470">
        <v>0.67034635531992848</v>
      </c>
      <c r="K5" s="464">
        <v>5.7308525829044082E-2</v>
      </c>
      <c r="L5" s="465">
        <v>2775853.432592269</v>
      </c>
      <c r="M5" s="465">
        <v>-63963.729040324688</v>
      </c>
      <c r="N5" s="464">
        <v>-2.2523889884358727E-2</v>
      </c>
      <c r="O5" s="463">
        <v>691515.65676415339</v>
      </c>
      <c r="P5" s="463">
        <v>-33460.995295443223</v>
      </c>
      <c r="Q5" s="464">
        <v>-4.6154583324005537E-2</v>
      </c>
    </row>
    <row r="6" spans="1:17">
      <c r="A6" s="486" t="s">
        <v>79</v>
      </c>
      <c r="B6" s="487"/>
      <c r="C6" s="367" t="s">
        <v>305</v>
      </c>
      <c r="D6" s="463">
        <v>113412.90539313506</v>
      </c>
      <c r="E6" s="463">
        <v>-15211.574359162114</v>
      </c>
      <c r="F6" s="467">
        <v>-0.11826344711719187</v>
      </c>
      <c r="G6" s="471">
        <v>2.8142123278360857E-2</v>
      </c>
      <c r="H6" s="471">
        <v>-3.8948639200373607E-3</v>
      </c>
      <c r="I6" s="472">
        <v>8.7442420712728257</v>
      </c>
      <c r="J6" s="472">
        <v>-0.37308842354065419</v>
      </c>
      <c r="K6" s="467">
        <v>-4.0920796252026923E-2</v>
      </c>
      <c r="L6" s="468">
        <v>991709.89876393671</v>
      </c>
      <c r="M6" s="468">
        <v>-181001.99286120129</v>
      </c>
      <c r="N6" s="467">
        <v>-0.15434480894567348</v>
      </c>
      <c r="O6" s="463">
        <v>254515.65281534195</v>
      </c>
      <c r="P6" s="463">
        <v>-44045.624172057433</v>
      </c>
      <c r="Q6" s="467">
        <v>-0.14752624525355429</v>
      </c>
    </row>
    <row r="7" spans="1:17">
      <c r="A7" s="486" t="s">
        <v>79</v>
      </c>
      <c r="B7" s="487"/>
      <c r="C7" s="367" t="s">
        <v>306</v>
      </c>
      <c r="D7" s="463">
        <v>11590995.471592724</v>
      </c>
      <c r="E7" s="463">
        <v>2364052.0502328705</v>
      </c>
      <c r="F7" s="464">
        <v>0.25621182901807149</v>
      </c>
      <c r="G7" s="469">
        <v>2.8761737683181638</v>
      </c>
      <c r="H7" s="469">
        <v>0.5779839615277429</v>
      </c>
      <c r="I7" s="470">
        <v>6.7254133042130295</v>
      </c>
      <c r="J7" s="470">
        <v>1.4534994730605648</v>
      </c>
      <c r="K7" s="464">
        <v>0.27570622730433042</v>
      </c>
      <c r="L7" s="465">
        <v>77954235.153722674</v>
      </c>
      <c r="M7" s="465">
        <v>29310584.511394419</v>
      </c>
      <c r="N7" s="464">
        <v>0.60255725309171637</v>
      </c>
      <c r="O7" s="463">
        <v>22754932.036761049</v>
      </c>
      <c r="P7" s="463">
        <v>11460817.850316731</v>
      </c>
      <c r="Q7" s="464">
        <v>1.0147602247613627</v>
      </c>
    </row>
    <row r="8" spans="1:17">
      <c r="A8" s="486" t="s">
        <v>79</v>
      </c>
      <c r="B8" s="487"/>
      <c r="C8" s="367" t="s">
        <v>307</v>
      </c>
      <c r="D8" s="463">
        <v>14522462.665982578</v>
      </c>
      <c r="E8" s="463">
        <v>654418.51147506945</v>
      </c>
      <c r="F8" s="467">
        <v>4.7188954994952535E-2</v>
      </c>
      <c r="G8" s="471">
        <v>3.6035840298313446</v>
      </c>
      <c r="H8" s="471">
        <v>0.14941765418974828</v>
      </c>
      <c r="I8" s="472">
        <v>5.9503888631528623</v>
      </c>
      <c r="J8" s="472">
        <v>-5.9988681555871004E-2</v>
      </c>
      <c r="K8" s="467">
        <v>-9.9808508050683691E-3</v>
      </c>
      <c r="L8" s="468">
        <v>86414300.113215968</v>
      </c>
      <c r="M8" s="468">
        <v>3062118.9379348308</v>
      </c>
      <c r="N8" s="467">
        <v>3.673711827043262E-2</v>
      </c>
      <c r="O8" s="463">
        <v>24213475.958150148</v>
      </c>
      <c r="P8" s="463">
        <v>1165044.913884338</v>
      </c>
      <c r="Q8" s="467">
        <v>5.0547688545341918E-2</v>
      </c>
    </row>
    <row r="9" spans="1:17">
      <c r="A9" s="486" t="s">
        <v>79</v>
      </c>
      <c r="B9" s="487"/>
      <c r="C9" s="367" t="s">
        <v>308</v>
      </c>
      <c r="D9" s="463">
        <v>360922078.30616385</v>
      </c>
      <c r="E9" s="463">
        <v>-1297803.150803566</v>
      </c>
      <c r="F9" s="464">
        <v>-3.5829152877621603E-3</v>
      </c>
      <c r="G9" s="469">
        <v>89.558711033507151</v>
      </c>
      <c r="H9" s="469">
        <v>-0.66076917422471126</v>
      </c>
      <c r="I9" s="470">
        <v>5.5894835456372816</v>
      </c>
      <c r="J9" s="470">
        <v>8.1605380427197893E-2</v>
      </c>
      <c r="K9" s="464">
        <v>1.4816119380172467E-2</v>
      </c>
      <c r="L9" s="465">
        <v>2017368017.949513</v>
      </c>
      <c r="M9" s="465">
        <v>22305041.867697239</v>
      </c>
      <c r="N9" s="464">
        <v>1.1180119191777598E-2</v>
      </c>
      <c r="O9" s="463">
        <v>469227633.73496205</v>
      </c>
      <c r="P9" s="463">
        <v>1058258.9911973476</v>
      </c>
      <c r="Q9" s="464">
        <v>2.2604190882339254E-3</v>
      </c>
    </row>
    <row r="10" spans="1:17">
      <c r="A10" s="486" t="s">
        <v>79</v>
      </c>
      <c r="B10" s="487"/>
      <c r="C10" s="367" t="s">
        <v>309</v>
      </c>
      <c r="D10" s="463">
        <v>4117610.1111708339</v>
      </c>
      <c r="E10" s="463">
        <v>-304053.14341490716</v>
      </c>
      <c r="F10" s="467">
        <v>-6.8764427752287846E-2</v>
      </c>
      <c r="G10" s="471">
        <v>1.0217381431073798</v>
      </c>
      <c r="H10" s="471">
        <v>-7.9582300369564596E-2</v>
      </c>
      <c r="I10" s="472">
        <v>7.3039481690490859</v>
      </c>
      <c r="J10" s="472">
        <v>8.704214298287738E-2</v>
      </c>
      <c r="K10" s="467">
        <v>1.2060866896215125E-2</v>
      </c>
      <c r="L10" s="468">
        <v>30074810.832344227</v>
      </c>
      <c r="M10" s="468">
        <v>-1835917.3549111336</v>
      </c>
      <c r="N10" s="467">
        <v>-5.7532919466387167E-2</v>
      </c>
      <c r="O10" s="463">
        <v>7742282.8245971836</v>
      </c>
      <c r="P10" s="463">
        <v>-357954.01137931366</v>
      </c>
      <c r="Q10" s="467">
        <v>-4.4190561168470047E-2</v>
      </c>
    </row>
    <row r="11" spans="1:17">
      <c r="A11" s="486" t="s">
        <v>79</v>
      </c>
      <c r="B11" s="487"/>
      <c r="C11" s="367" t="s">
        <v>310</v>
      </c>
      <c r="D11" s="463">
        <v>2356343.135912111</v>
      </c>
      <c r="E11" s="463">
        <v>-53987.108011885546</v>
      </c>
      <c r="F11" s="464">
        <v>-2.2398220388254769E-2</v>
      </c>
      <c r="G11" s="469">
        <v>0.58469976399151424</v>
      </c>
      <c r="H11" s="469">
        <v>-1.5650335128136517E-2</v>
      </c>
      <c r="I11" s="470">
        <v>4.8883352406285843</v>
      </c>
      <c r="J11" s="470">
        <v>-6.7859934285260159E-2</v>
      </c>
      <c r="K11" s="464">
        <v>-1.3691941477353099E-2</v>
      </c>
      <c r="L11" s="465">
        <v>11518595.19029244</v>
      </c>
      <c r="M11" s="465">
        <v>-427471.93459258042</v>
      </c>
      <c r="N11" s="464">
        <v>-3.5783486742855114E-2</v>
      </c>
      <c r="O11" s="463">
        <v>3909124.7106502433</v>
      </c>
      <c r="P11" s="463">
        <v>-34713.119735861197</v>
      </c>
      <c r="Q11" s="464">
        <v>-8.8018628627188657E-3</v>
      </c>
    </row>
    <row r="12" spans="1:17">
      <c r="A12" s="486" t="s">
        <v>79</v>
      </c>
      <c r="B12" s="487"/>
      <c r="C12" s="367" t="s">
        <v>311</v>
      </c>
      <c r="D12" s="463">
        <v>736736.94669738179</v>
      </c>
      <c r="E12" s="463">
        <v>114486.58980963589</v>
      </c>
      <c r="F12" s="467">
        <v>0.18398798577192185</v>
      </c>
      <c r="G12" s="471">
        <v>0.18281289863627712</v>
      </c>
      <c r="H12" s="471">
        <v>2.7826641306397365E-2</v>
      </c>
      <c r="I12" s="472">
        <v>5.9657705639734324</v>
      </c>
      <c r="J12" s="472">
        <v>-0.14944069091776324</v>
      </c>
      <c r="K12" s="467">
        <v>-2.4437535301537534E-2</v>
      </c>
      <c r="L12" s="468">
        <v>4395203.5899989046</v>
      </c>
      <c r="M12" s="468">
        <v>590011.20419889782</v>
      </c>
      <c r="N12" s="467">
        <v>0.15505423757302442</v>
      </c>
      <c r="O12" s="463">
        <v>894377.71289538406</v>
      </c>
      <c r="P12" s="463">
        <v>141843.28396351601</v>
      </c>
      <c r="Q12" s="467">
        <v>0.1884874346079361</v>
      </c>
    </row>
    <row r="13" spans="1:17">
      <c r="A13" s="486" t="s">
        <v>79</v>
      </c>
      <c r="B13" s="487"/>
      <c r="C13" s="367" t="s">
        <v>312</v>
      </c>
      <c r="D13" s="463">
        <v>1445703.5229553073</v>
      </c>
      <c r="E13" s="463">
        <v>9480.0139873088337</v>
      </c>
      <c r="F13" s="464">
        <v>6.6006536782848785E-3</v>
      </c>
      <c r="G13" s="469">
        <v>0.35873489552125976</v>
      </c>
      <c r="H13" s="469">
        <v>1.0092568290296366E-3</v>
      </c>
      <c r="I13" s="470">
        <v>9.0190835225613881</v>
      </c>
      <c r="J13" s="470">
        <v>4.0659364528067954E-2</v>
      </c>
      <c r="K13" s="464">
        <v>4.5285635666575804E-3</v>
      </c>
      <c r="L13" s="465">
        <v>13038920.822395157</v>
      </c>
      <c r="M13" s="465">
        <v>143896.97314149514</v>
      </c>
      <c r="N13" s="464">
        <v>1.1159108724705741E-2</v>
      </c>
      <c r="O13" s="463">
        <v>2814001.6390686515</v>
      </c>
      <c r="P13" s="463">
        <v>-47612.977403459139</v>
      </c>
      <c r="Q13" s="464">
        <v>-1.6638500911124759E-2</v>
      </c>
    </row>
    <row r="14" spans="1:17">
      <c r="A14" s="486" t="s">
        <v>79</v>
      </c>
      <c r="B14" s="488"/>
      <c r="C14" s="367" t="s">
        <v>313</v>
      </c>
      <c r="D14" s="463">
        <v>381543.22367859556</v>
      </c>
      <c r="E14" s="463">
        <v>11867.1756253278</v>
      </c>
      <c r="F14" s="467">
        <v>3.2101554016877559E-2</v>
      </c>
      <c r="G14" s="471">
        <v>9.4675613851580048E-2</v>
      </c>
      <c r="H14" s="471">
        <v>2.598997939549777E-3</v>
      </c>
      <c r="I14" s="472">
        <v>10.414152779575742</v>
      </c>
      <c r="J14" s="472">
        <v>6.7073641940821105E-2</v>
      </c>
      <c r="K14" s="467">
        <v>6.4823744989885553E-3</v>
      </c>
      <c r="L14" s="468">
        <v>3973449.4234007322</v>
      </c>
      <c r="M14" s="468">
        <v>148382.09890544089</v>
      </c>
      <c r="N14" s="467">
        <v>3.8792022811002302E-2</v>
      </c>
      <c r="O14" s="463">
        <v>681800.49722826225</v>
      </c>
      <c r="P14" s="463">
        <v>12040.355568982195</v>
      </c>
      <c r="Q14" s="467">
        <v>1.7977115716610315E-2</v>
      </c>
    </row>
    <row r="15" spans="1:17">
      <c r="A15" s="486" t="s">
        <v>79</v>
      </c>
      <c r="B15" s="487" t="s">
        <v>242</v>
      </c>
      <c r="C15" s="367" t="s">
        <v>302</v>
      </c>
      <c r="D15" s="463">
        <v>28950997.21125282</v>
      </c>
      <c r="E15" s="463">
        <v>-331422.95561787114</v>
      </c>
      <c r="F15" s="464">
        <v>-1.1318154501205942E-2</v>
      </c>
      <c r="G15" s="469">
        <v>0.52552845701931827</v>
      </c>
      <c r="H15" s="469">
        <v>-1.7647253048601375E-2</v>
      </c>
      <c r="I15" s="470">
        <v>7.5260947970974392</v>
      </c>
      <c r="J15" s="470">
        <v>2.716081805117998E-2</v>
      </c>
      <c r="K15" s="464">
        <v>3.6219572177956937E-3</v>
      </c>
      <c r="L15" s="465">
        <v>217887949.48239231</v>
      </c>
      <c r="M15" s="465">
        <v>-1698986.0956637561</v>
      </c>
      <c r="N15" s="464">
        <v>-7.7371911547981023E-3</v>
      </c>
      <c r="O15" s="463">
        <v>57033541.001052611</v>
      </c>
      <c r="P15" s="463">
        <v>-812617.57337691635</v>
      </c>
      <c r="Q15" s="464">
        <v>-1.4047909029799051E-2</v>
      </c>
    </row>
    <row r="16" spans="1:17">
      <c r="A16" s="486" t="s">
        <v>79</v>
      </c>
      <c r="B16" s="487" t="s">
        <v>299</v>
      </c>
      <c r="C16" s="367" t="s">
        <v>303</v>
      </c>
      <c r="D16" s="463">
        <v>8028856.0935966894</v>
      </c>
      <c r="E16" s="463">
        <v>-170525.84914351348</v>
      </c>
      <c r="F16" s="467">
        <v>-2.0797402820647768E-2</v>
      </c>
      <c r="G16" s="471">
        <v>0.1457425567661623</v>
      </c>
      <c r="H16" s="471">
        <v>-6.3522866069543049E-3</v>
      </c>
      <c r="I16" s="472">
        <v>11.088139551747892</v>
      </c>
      <c r="J16" s="472">
        <v>7.7346409748326295E-2</v>
      </c>
      <c r="K16" s="467">
        <v>7.0245992955127075E-3</v>
      </c>
      <c r="L16" s="468">
        <v>89025076.806701526</v>
      </c>
      <c r="M16" s="468">
        <v>-1256621.6570573747</v>
      </c>
      <c r="N16" s="467">
        <v>-1.3918896946337477E-2</v>
      </c>
      <c r="O16" s="463">
        <v>16264604.868970284</v>
      </c>
      <c r="P16" s="463">
        <v>-353309.27544740401</v>
      </c>
      <c r="Q16" s="467">
        <v>-2.1260747430572574E-2</v>
      </c>
    </row>
    <row r="17" spans="1:17">
      <c r="A17" s="486" t="s">
        <v>79</v>
      </c>
      <c r="B17" s="487" t="s">
        <v>299</v>
      </c>
      <c r="C17" s="367" t="s">
        <v>304</v>
      </c>
      <c r="D17" s="463">
        <v>3214918.5791992131</v>
      </c>
      <c r="E17" s="463">
        <v>-177126.67410816904</v>
      </c>
      <c r="F17" s="464">
        <v>-5.2218252081237218E-2</v>
      </c>
      <c r="G17" s="469">
        <v>5.8358307592686509E-2</v>
      </c>
      <c r="H17" s="469">
        <v>-4.5626046320578068E-3</v>
      </c>
      <c r="I17" s="470">
        <v>11.910832359032689</v>
      </c>
      <c r="J17" s="470">
        <v>0.15273903957846713</v>
      </c>
      <c r="K17" s="464">
        <v>1.2990119692769784E-2</v>
      </c>
      <c r="L17" s="465">
        <v>38292356.244781382</v>
      </c>
      <c r="M17" s="465">
        <v>-1591628.3874185532</v>
      </c>
      <c r="N17" s="464">
        <v>-3.9906453733150021E-2</v>
      </c>
      <c r="O17" s="463">
        <v>9449837.6087503117</v>
      </c>
      <c r="P17" s="463">
        <v>-105437.99315913394</v>
      </c>
      <c r="Q17" s="464">
        <v>-1.1034531870338109E-2</v>
      </c>
    </row>
    <row r="18" spans="1:17">
      <c r="A18" s="486" t="s">
        <v>79</v>
      </c>
      <c r="B18" s="487" t="s">
        <v>299</v>
      </c>
      <c r="C18" s="367" t="s">
        <v>305</v>
      </c>
      <c r="D18" s="463">
        <v>1988238.095182175</v>
      </c>
      <c r="E18" s="463">
        <v>-313654.67388850939</v>
      </c>
      <c r="F18" s="467">
        <v>-0.136259463560997</v>
      </c>
      <c r="G18" s="471">
        <v>3.6091181617121965E-2</v>
      </c>
      <c r="H18" s="471">
        <v>-6.6078928519606728E-3</v>
      </c>
      <c r="I18" s="472">
        <v>9.0267933035536778</v>
      </c>
      <c r="J18" s="472">
        <v>0.3854778230971565</v>
      </c>
      <c r="K18" s="467">
        <v>4.4608696901411088E-2</v>
      </c>
      <c r="L18" s="468">
        <v>17947414.323460776</v>
      </c>
      <c r="M18" s="468">
        <v>-1943967.2962606587</v>
      </c>
      <c r="N18" s="467">
        <v>-9.7729123769527401E-2</v>
      </c>
      <c r="O18" s="463">
        <v>4598208.5610224353</v>
      </c>
      <c r="P18" s="463">
        <v>-717462.67565377709</v>
      </c>
      <c r="Q18" s="467">
        <v>-0.13497122822486532</v>
      </c>
    </row>
    <row r="19" spans="1:17">
      <c r="A19" s="486" t="s">
        <v>79</v>
      </c>
      <c r="B19" s="487" t="s">
        <v>299</v>
      </c>
      <c r="C19" s="367" t="s">
        <v>306</v>
      </c>
      <c r="D19" s="463">
        <v>127884379.78810178</v>
      </c>
      <c r="E19" s="463">
        <v>5505447.4431516677</v>
      </c>
      <c r="F19" s="464">
        <v>4.4986888982112012E-2</v>
      </c>
      <c r="G19" s="469">
        <v>2.3214012386692957</v>
      </c>
      <c r="H19" s="469">
        <v>5.1327143187660518E-2</v>
      </c>
      <c r="I19" s="470">
        <v>5.428064743935753</v>
      </c>
      <c r="J19" s="470">
        <v>0.17449599928174564</v>
      </c>
      <c r="K19" s="464">
        <v>3.3214755105148569E-2</v>
      </c>
      <c r="L19" s="465">
        <v>694164693.22788525</v>
      </c>
      <c r="M19" s="465">
        <v>51238559.256327987</v>
      </c>
      <c r="N19" s="464">
        <v>7.9695872587743896E-2</v>
      </c>
      <c r="O19" s="463">
        <v>169607954.69957539</v>
      </c>
      <c r="P19" s="463">
        <v>19497858.444568425</v>
      </c>
      <c r="Q19" s="464">
        <v>0.1298903866629029</v>
      </c>
    </row>
    <row r="20" spans="1:17">
      <c r="A20" s="486" t="s">
        <v>79</v>
      </c>
      <c r="B20" s="487" t="s">
        <v>299</v>
      </c>
      <c r="C20" s="367" t="s">
        <v>307</v>
      </c>
      <c r="D20" s="463">
        <v>198738053.5621044</v>
      </c>
      <c r="E20" s="463">
        <v>11016520.263240069</v>
      </c>
      <c r="F20" s="467">
        <v>5.8685437251895255E-2</v>
      </c>
      <c r="G20" s="471">
        <v>3.6075614901071571</v>
      </c>
      <c r="H20" s="471">
        <v>0.12541156658374275</v>
      </c>
      <c r="I20" s="472">
        <v>5.9194789669886889</v>
      </c>
      <c r="J20" s="472">
        <v>-0.15057371744828707</v>
      </c>
      <c r="K20" s="467">
        <v>-2.4805998444518185E-2</v>
      </c>
      <c r="L20" s="468">
        <v>1176425728.0011485</v>
      </c>
      <c r="M20" s="468">
        <v>36946130.873751879</v>
      </c>
      <c r="N20" s="467">
        <v>3.2423687942190693E-2</v>
      </c>
      <c r="O20" s="463">
        <v>321976909.47431976</v>
      </c>
      <c r="P20" s="463">
        <v>14137015.791332304</v>
      </c>
      <c r="Q20" s="467">
        <v>4.5923274018183489E-2</v>
      </c>
    </row>
    <row r="21" spans="1:17">
      <c r="A21" s="486" t="s">
        <v>79</v>
      </c>
      <c r="B21" s="487" t="s">
        <v>299</v>
      </c>
      <c r="C21" s="367" t="s">
        <v>308</v>
      </c>
      <c r="D21" s="463">
        <v>4958644241.5520468</v>
      </c>
      <c r="E21" s="463">
        <v>98168279.103553772</v>
      </c>
      <c r="F21" s="464">
        <v>2.0197256372007841E-2</v>
      </c>
      <c r="G21" s="469">
        <v>90.011015446393586</v>
      </c>
      <c r="H21" s="469">
        <v>-0.14862529115522705</v>
      </c>
      <c r="I21" s="470">
        <v>5.5214064557139482</v>
      </c>
      <c r="J21" s="470">
        <v>-6.7106687325937386E-3</v>
      </c>
      <c r="K21" s="464">
        <v>-1.2139158019857602E-3</v>
      </c>
      <c r="L21" s="465">
        <v>27378690326.894264</v>
      </c>
      <c r="M21" s="465">
        <v>509409925.92196274</v>
      </c>
      <c r="N21" s="464">
        <v>1.8958822801355298E-2</v>
      </c>
      <c r="O21" s="463">
        <v>6418908213.4870968</v>
      </c>
      <c r="P21" s="463">
        <v>84548666.625473022</v>
      </c>
      <c r="Q21" s="464">
        <v>1.3347626701639142E-2</v>
      </c>
    </row>
    <row r="22" spans="1:17">
      <c r="A22" s="486" t="s">
        <v>79</v>
      </c>
      <c r="B22" s="487" t="s">
        <v>299</v>
      </c>
      <c r="C22" s="367" t="s">
        <v>309</v>
      </c>
      <c r="D22" s="463">
        <v>57752711.111399993</v>
      </c>
      <c r="E22" s="463">
        <v>-1031485.8157990798</v>
      </c>
      <c r="F22" s="467">
        <v>-1.7546991703850563E-2</v>
      </c>
      <c r="G22" s="471">
        <v>1.0483470720400476</v>
      </c>
      <c r="H22" s="471">
        <v>-4.2073314141988671E-2</v>
      </c>
      <c r="I22" s="472">
        <v>7.3268575517396997</v>
      </c>
      <c r="J22" s="472">
        <v>1.6994281236739184E-2</v>
      </c>
      <c r="K22" s="467">
        <v>2.324842559684414E-3</v>
      </c>
      <c r="L22" s="468">
        <v>423145887.54000229</v>
      </c>
      <c r="M22" s="468">
        <v>-6558554.4641432166</v>
      </c>
      <c r="N22" s="467">
        <v>-1.5262943137273745E-2</v>
      </c>
      <c r="O22" s="463">
        <v>108346110.31906573</v>
      </c>
      <c r="P22" s="463">
        <v>159470.90284509957</v>
      </c>
      <c r="Q22" s="467">
        <v>1.4740350907063093E-3</v>
      </c>
    </row>
    <row r="23" spans="1:17">
      <c r="A23" s="486" t="s">
        <v>79</v>
      </c>
      <c r="B23" s="487" t="s">
        <v>299</v>
      </c>
      <c r="C23" s="367" t="s">
        <v>310</v>
      </c>
      <c r="D23" s="463">
        <v>31922858.286349166</v>
      </c>
      <c r="E23" s="463">
        <v>-604981.31362160668</v>
      </c>
      <c r="F23" s="464">
        <v>-1.8598877793966687E-2</v>
      </c>
      <c r="G23" s="469">
        <v>0.57947470121515243</v>
      </c>
      <c r="H23" s="469">
        <v>-2.3902078129028226E-2</v>
      </c>
      <c r="I23" s="470">
        <v>5.0533146612495212</v>
      </c>
      <c r="J23" s="470">
        <v>3.4182890480265016E-2</v>
      </c>
      <c r="K23" s="464">
        <v>6.8105186397658538E-3</v>
      </c>
      <c r="L23" s="465">
        <v>161316247.807399</v>
      </c>
      <c r="M23" s="465">
        <v>-1945265.3633006215</v>
      </c>
      <c r="N23" s="464">
        <v>-1.1915027158095313E-2</v>
      </c>
      <c r="O23" s="463">
        <v>53032177.897574723</v>
      </c>
      <c r="P23" s="463">
        <v>-377706.09144745767</v>
      </c>
      <c r="Q23" s="464">
        <v>-7.0718388290281825E-3</v>
      </c>
    </row>
    <row r="24" spans="1:17">
      <c r="A24" s="486" t="s">
        <v>79</v>
      </c>
      <c r="B24" s="487" t="s">
        <v>299</v>
      </c>
      <c r="C24" s="367" t="s">
        <v>311</v>
      </c>
      <c r="D24" s="463">
        <v>9524640.7235612553</v>
      </c>
      <c r="E24" s="463">
        <v>2360507.8783632061</v>
      </c>
      <c r="F24" s="467">
        <v>0.32948968554448277</v>
      </c>
      <c r="G24" s="471">
        <v>0.17289455373823734</v>
      </c>
      <c r="H24" s="471">
        <v>4.0003115017131968E-2</v>
      </c>
      <c r="I24" s="472">
        <v>6.1464003926729038</v>
      </c>
      <c r="J24" s="472">
        <v>-0.38369350032217842</v>
      </c>
      <c r="K24" s="467">
        <v>-5.8757730992776612E-2</v>
      </c>
      <c r="L24" s="468">
        <v>58542255.48336523</v>
      </c>
      <c r="M24" s="468">
        <v>11759795.342331968</v>
      </c>
      <c r="N24" s="467">
        <v>0.25137188824358897</v>
      </c>
      <c r="O24" s="463">
        <v>11962701.955342194</v>
      </c>
      <c r="P24" s="463">
        <v>2449664.6163448375</v>
      </c>
      <c r="Q24" s="467">
        <v>0.25750604449987624</v>
      </c>
    </row>
    <row r="25" spans="1:17">
      <c r="A25" s="486" t="s">
        <v>79</v>
      </c>
      <c r="B25" s="487" t="s">
        <v>299</v>
      </c>
      <c r="C25" s="367" t="s">
        <v>312</v>
      </c>
      <c r="D25" s="463">
        <v>19990835.183337942</v>
      </c>
      <c r="E25" s="463">
        <v>52608.47040168196</v>
      </c>
      <c r="F25" s="464">
        <v>2.638573187030153E-3</v>
      </c>
      <c r="G25" s="469">
        <v>0.3628805146768368</v>
      </c>
      <c r="H25" s="469">
        <v>-6.9646139217560132E-3</v>
      </c>
      <c r="I25" s="470">
        <v>9.1148136733840026</v>
      </c>
      <c r="J25" s="470">
        <v>-4.4364736004897765E-2</v>
      </c>
      <c r="K25" s="464">
        <v>-4.8437462425036191E-3</v>
      </c>
      <c r="L25" s="465">
        <v>182212737.87145466</v>
      </c>
      <c r="M25" s="465">
        <v>-405037.75917217135</v>
      </c>
      <c r="N25" s="464">
        <v>-2.2179536344338348E-3</v>
      </c>
      <c r="O25" s="463">
        <v>39577575.105820283</v>
      </c>
      <c r="P25" s="463">
        <v>-232008.55387533456</v>
      </c>
      <c r="Q25" s="464">
        <v>-5.8279573044172977E-3</v>
      </c>
    </row>
    <row r="26" spans="1:17">
      <c r="A26" s="486" t="s">
        <v>79</v>
      </c>
      <c r="B26" s="488" t="s">
        <v>299</v>
      </c>
      <c r="C26" s="367" t="s">
        <v>313</v>
      </c>
      <c r="D26" s="463">
        <v>5781532.763569843</v>
      </c>
      <c r="E26" s="463">
        <v>-50745.625489061698</v>
      </c>
      <c r="F26" s="467">
        <v>-8.7008236068186039E-3</v>
      </c>
      <c r="G26" s="471">
        <v>0.1049483708721622</v>
      </c>
      <c r="H26" s="471">
        <v>-3.2377673376496191E-3</v>
      </c>
      <c r="I26" s="472">
        <v>10.107206836951345</v>
      </c>
      <c r="J26" s="472">
        <v>-5.8310499002445226E-3</v>
      </c>
      <c r="K26" s="467">
        <v>-5.7658736825516393E-4</v>
      </c>
      <c r="L26" s="468">
        <v>58435147.476011321</v>
      </c>
      <c r="M26" s="468">
        <v>-546904.83920713514</v>
      </c>
      <c r="N26" s="467">
        <v>-9.2723941900886286E-3</v>
      </c>
      <c r="O26" s="463">
        <v>10385208.998204349</v>
      </c>
      <c r="P26" s="463">
        <v>-114960.3832440488</v>
      </c>
      <c r="Q26" s="467">
        <v>-1.0948431312656704E-2</v>
      </c>
    </row>
    <row r="27" spans="1:17">
      <c r="A27" s="486" t="s">
        <v>79</v>
      </c>
      <c r="B27" s="487" t="s">
        <v>241</v>
      </c>
      <c r="C27" s="367" t="s">
        <v>302</v>
      </c>
      <c r="D27" s="463">
        <v>6802932.5263193408</v>
      </c>
      <c r="E27" s="463">
        <v>68729.511208136566</v>
      </c>
      <c r="F27" s="464">
        <v>1.02060349315147E-2</v>
      </c>
      <c r="G27" s="469">
        <v>0.53909066312256015</v>
      </c>
      <c r="H27" s="469">
        <v>-4.4294511440193807E-3</v>
      </c>
      <c r="I27" s="470">
        <v>7.4817794250985639</v>
      </c>
      <c r="J27" s="470">
        <v>-4.6003289782755807E-2</v>
      </c>
      <c r="K27" s="464">
        <v>-6.1111341181267183E-3</v>
      </c>
      <c r="L27" s="465">
        <v>50898040.605749838</v>
      </c>
      <c r="M27" s="465">
        <v>204423.5500940457</v>
      </c>
      <c r="N27" s="464">
        <v>4.0325303651071497E-3</v>
      </c>
      <c r="O27" s="463">
        <v>13370125.817021819</v>
      </c>
      <c r="P27" s="463">
        <v>29359.085624843836</v>
      </c>
      <c r="Q27" s="464">
        <v>2.2007045184103528E-3</v>
      </c>
    </row>
    <row r="28" spans="1:17">
      <c r="A28" s="486" t="s">
        <v>79</v>
      </c>
      <c r="B28" s="487" t="s">
        <v>300</v>
      </c>
      <c r="C28" s="367" t="s">
        <v>303</v>
      </c>
      <c r="D28" s="463">
        <v>1705512.2754313536</v>
      </c>
      <c r="E28" s="463">
        <v>2696.9996050992049</v>
      </c>
      <c r="F28" s="467">
        <v>1.5838474339446738E-3</v>
      </c>
      <c r="G28" s="471">
        <v>0.13515138360829826</v>
      </c>
      <c r="H28" s="471">
        <v>-2.2834919389872199E-3</v>
      </c>
      <c r="I28" s="472">
        <v>10.964635819548592</v>
      </c>
      <c r="J28" s="472">
        <v>-0.19180109484568852</v>
      </c>
      <c r="K28" s="467">
        <v>-1.7191966961980713E-2</v>
      </c>
      <c r="L28" s="468">
        <v>18700320.985874444</v>
      </c>
      <c r="M28" s="468">
        <v>-297030.21574806049</v>
      </c>
      <c r="N28" s="467">
        <v>-1.5635348980793284E-2</v>
      </c>
      <c r="O28" s="463">
        <v>3509907.5871231435</v>
      </c>
      <c r="P28" s="463">
        <v>634.40517600020394</v>
      </c>
      <c r="Q28" s="467">
        <v>1.8077964954788732E-4</v>
      </c>
    </row>
    <row r="29" spans="1:17">
      <c r="A29" s="486" t="s">
        <v>79</v>
      </c>
      <c r="B29" s="487" t="s">
        <v>300</v>
      </c>
      <c r="C29" s="367" t="s">
        <v>304</v>
      </c>
      <c r="D29" s="463">
        <v>747981.35793025536</v>
      </c>
      <c r="E29" s="463">
        <v>40099.057668308029</v>
      </c>
      <c r="F29" s="464">
        <v>5.6646504162442865E-2</v>
      </c>
      <c r="G29" s="469">
        <v>5.9272933354830415E-2</v>
      </c>
      <c r="H29" s="469">
        <v>2.1394807603203475E-3</v>
      </c>
      <c r="I29" s="470">
        <v>12.591792785739685</v>
      </c>
      <c r="J29" s="470">
        <v>1.0242175657783754</v>
      </c>
      <c r="K29" s="464">
        <v>8.8542114168487007E-2</v>
      </c>
      <c r="L29" s="465">
        <v>9418426.2666539624</v>
      </c>
      <c r="M29" s="465">
        <v>1229944.5114946496</v>
      </c>
      <c r="N29" s="464">
        <v>0.1502042195697266</v>
      </c>
      <c r="O29" s="463">
        <v>2113579.5744503429</v>
      </c>
      <c r="P29" s="463">
        <v>42609.068228871329</v>
      </c>
      <c r="Q29" s="464">
        <v>2.0574444735387592E-2</v>
      </c>
    </row>
    <row r="30" spans="1:17">
      <c r="A30" s="486" t="s">
        <v>79</v>
      </c>
      <c r="B30" s="487" t="s">
        <v>300</v>
      </c>
      <c r="C30" s="367" t="s">
        <v>305</v>
      </c>
      <c r="D30" s="463">
        <v>418342.39889071212</v>
      </c>
      <c r="E30" s="463">
        <v>-74089.336406742164</v>
      </c>
      <c r="F30" s="467">
        <v>-0.15045605531899434</v>
      </c>
      <c r="G30" s="471">
        <v>3.3151068360264095E-2</v>
      </c>
      <c r="H30" s="471">
        <v>-6.5932863075083697E-3</v>
      </c>
      <c r="I30" s="472">
        <v>9.0458743781611108</v>
      </c>
      <c r="J30" s="472">
        <v>9.8675418509465374E-2</v>
      </c>
      <c r="K30" s="467">
        <v>1.1028638007766763E-2</v>
      </c>
      <c r="L30" s="468">
        <v>3784272.7874239478</v>
      </c>
      <c r="M30" s="468">
        <v>-621611.92232888937</v>
      </c>
      <c r="N30" s="467">
        <v>-0.14108674268141727</v>
      </c>
      <c r="O30" s="463">
        <v>951836.047488451</v>
      </c>
      <c r="P30" s="463">
        <v>-175683.22463085013</v>
      </c>
      <c r="Q30" s="467">
        <v>-0.15581394391657136</v>
      </c>
    </row>
    <row r="31" spans="1:17">
      <c r="A31" s="486" t="s">
        <v>79</v>
      </c>
      <c r="B31" s="487" t="s">
        <v>300</v>
      </c>
      <c r="C31" s="367" t="s">
        <v>306</v>
      </c>
      <c r="D31" s="463">
        <v>33070422.667271122</v>
      </c>
      <c r="E31" s="463">
        <v>5614439.7985531203</v>
      </c>
      <c r="F31" s="464">
        <v>0.20448875661814087</v>
      </c>
      <c r="G31" s="469">
        <v>2.6206280918514673</v>
      </c>
      <c r="H31" s="469">
        <v>0.40464515925785705</v>
      </c>
      <c r="I31" s="470">
        <v>6.0339015323915488</v>
      </c>
      <c r="J31" s="470">
        <v>0.8152161004755909</v>
      </c>
      <c r="K31" s="464">
        <v>0.15621100583874381</v>
      </c>
      <c r="L31" s="465">
        <v>199543674.00888345</v>
      </c>
      <c r="M31" s="465">
        <v>56259536.192970693</v>
      </c>
      <c r="N31" s="464">
        <v>0.39264315681091855</v>
      </c>
      <c r="O31" s="463">
        <v>53414782.841856815</v>
      </c>
      <c r="P31" s="463">
        <v>19538017.607308291</v>
      </c>
      <c r="Q31" s="464">
        <v>0.57673799349008814</v>
      </c>
    </row>
    <row r="32" spans="1:17">
      <c r="A32" s="486" t="s">
        <v>79</v>
      </c>
      <c r="B32" s="487" t="s">
        <v>300</v>
      </c>
      <c r="C32" s="367" t="s">
        <v>307</v>
      </c>
      <c r="D32" s="463">
        <v>44355816.523482963</v>
      </c>
      <c r="E32" s="463">
        <v>2492254.2913003862</v>
      </c>
      <c r="F32" s="467">
        <v>5.9532781216225975E-2</v>
      </c>
      <c r="G32" s="471">
        <v>3.5149263130975501</v>
      </c>
      <c r="H32" s="471">
        <v>0.1361021111862275</v>
      </c>
      <c r="I32" s="472">
        <v>5.8916804128590012</v>
      </c>
      <c r="J32" s="472">
        <v>-0.14243770807361589</v>
      </c>
      <c r="K32" s="467">
        <v>-2.3605389423765721E-2</v>
      </c>
      <c r="L32" s="468">
        <v>261330295.40777221</v>
      </c>
      <c r="M32" s="468">
        <v>8720615.9357689917</v>
      </c>
      <c r="N32" s="467">
        <v>3.4522097308371351E-2</v>
      </c>
      <c r="O32" s="463">
        <v>72158318.502204716</v>
      </c>
      <c r="P32" s="463">
        <v>2773541.6132016331</v>
      </c>
      <c r="Q32" s="467">
        <v>3.9973344839582765E-2</v>
      </c>
    </row>
    <row r="33" spans="1:17">
      <c r="A33" s="486" t="s">
        <v>79</v>
      </c>
      <c r="B33" s="487" t="s">
        <v>300</v>
      </c>
      <c r="C33" s="367" t="s">
        <v>308</v>
      </c>
      <c r="D33" s="463">
        <v>1134389671.8617594</v>
      </c>
      <c r="E33" s="463">
        <v>14410748.232874155</v>
      </c>
      <c r="F33" s="464">
        <v>1.2866981626923259E-2</v>
      </c>
      <c r="G33" s="469">
        <v>89.893421414574348</v>
      </c>
      <c r="H33" s="469">
        <v>-0.50050807952780474</v>
      </c>
      <c r="I33" s="470">
        <v>5.5682864584397205</v>
      </c>
      <c r="J33" s="470">
        <v>6.923489367996094E-2</v>
      </c>
      <c r="K33" s="464">
        <v>1.2590333599278705E-2</v>
      </c>
      <c r="L33" s="465">
        <v>6316606648.4217129</v>
      </c>
      <c r="M33" s="465">
        <v>157784795.9423399</v>
      </c>
      <c r="N33" s="464">
        <v>2.5619314817300658E-2</v>
      </c>
      <c r="O33" s="463">
        <v>1470992156.7975733</v>
      </c>
      <c r="P33" s="463">
        <v>22894806.388710976</v>
      </c>
      <c r="Q33" s="464">
        <v>1.5810267439717883E-2</v>
      </c>
    </row>
    <row r="34" spans="1:17">
      <c r="A34" s="486" t="s">
        <v>79</v>
      </c>
      <c r="B34" s="487" t="s">
        <v>300</v>
      </c>
      <c r="C34" s="367" t="s">
        <v>309</v>
      </c>
      <c r="D34" s="463">
        <v>12768370.601989426</v>
      </c>
      <c r="E34" s="463">
        <v>-672517.74542998523</v>
      </c>
      <c r="F34" s="467">
        <v>-5.003521553388289E-2</v>
      </c>
      <c r="G34" s="471">
        <v>1.011815029502465</v>
      </c>
      <c r="H34" s="471">
        <v>-7.3004236272684375E-2</v>
      </c>
      <c r="I34" s="472">
        <v>7.3443413923228063</v>
      </c>
      <c r="J34" s="472">
        <v>9.3712469115273755E-2</v>
      </c>
      <c r="K34" s="467">
        <v>1.2924736613581549E-2</v>
      </c>
      <c r="L34" s="468">
        <v>93775272.724708602</v>
      </c>
      <c r="M34" s="468">
        <v>-3679621.0806936771</v>
      </c>
      <c r="N34" s="467">
        <v>-3.7757170902480652E-2</v>
      </c>
      <c r="O34" s="463">
        <v>24058550.209847134</v>
      </c>
      <c r="P34" s="463">
        <v>-631274.94508954883</v>
      </c>
      <c r="Q34" s="467">
        <v>-2.556822258270738E-2</v>
      </c>
    </row>
    <row r="35" spans="1:17">
      <c r="A35" s="486" t="s">
        <v>79</v>
      </c>
      <c r="B35" s="487" t="s">
        <v>300</v>
      </c>
      <c r="C35" s="367" t="s">
        <v>310</v>
      </c>
      <c r="D35" s="463">
        <v>7437918.1936429795</v>
      </c>
      <c r="E35" s="463">
        <v>-300508.74278842285</v>
      </c>
      <c r="F35" s="464">
        <v>-3.8833311376718034E-2</v>
      </c>
      <c r="G35" s="469">
        <v>0.5894093812851271</v>
      </c>
      <c r="H35" s="469">
        <v>-3.5162031738024457E-2</v>
      </c>
      <c r="I35" s="470">
        <v>4.9987890739189798</v>
      </c>
      <c r="J35" s="470">
        <v>0.12525078158157132</v>
      </c>
      <c r="K35" s="464">
        <v>2.5700173891831581E-2</v>
      </c>
      <c r="L35" s="465">
        <v>37180584.19908572</v>
      </c>
      <c r="M35" s="465">
        <v>-532935.79806797951</v>
      </c>
      <c r="N35" s="464">
        <v>-1.413116034006375E-2</v>
      </c>
      <c r="O35" s="463">
        <v>12237471.568068737</v>
      </c>
      <c r="P35" s="463">
        <v>-354607.52138643898</v>
      </c>
      <c r="Q35" s="464">
        <v>-2.8161157412312746E-2</v>
      </c>
    </row>
    <row r="36" spans="1:17">
      <c r="A36" s="486" t="s">
        <v>79</v>
      </c>
      <c r="B36" s="487" t="s">
        <v>300</v>
      </c>
      <c r="C36" s="367" t="s">
        <v>311</v>
      </c>
      <c r="D36" s="463">
        <v>2072885.4278475225</v>
      </c>
      <c r="E36" s="463">
        <v>306642.42640946386</v>
      </c>
      <c r="F36" s="467">
        <v>0.17361281893816335</v>
      </c>
      <c r="G36" s="471">
        <v>0.16426345190873304</v>
      </c>
      <c r="H36" s="471">
        <v>2.1709300242976154E-2</v>
      </c>
      <c r="I36" s="472">
        <v>6.1305978196035911</v>
      </c>
      <c r="J36" s="472">
        <v>-0.17388711245350308</v>
      </c>
      <c r="K36" s="467">
        <v>-2.7581493861508103E-2</v>
      </c>
      <c r="L36" s="468">
        <v>12708026.884250078</v>
      </c>
      <c r="M36" s="468">
        <v>1572774.4953325409</v>
      </c>
      <c r="N36" s="467">
        <v>0.14124282417683315</v>
      </c>
      <c r="O36" s="463">
        <v>2608647.132199273</v>
      </c>
      <c r="P36" s="463">
        <v>392923.66901646694</v>
      </c>
      <c r="Q36" s="467">
        <v>0.17733425472330666</v>
      </c>
    </row>
    <row r="37" spans="1:17">
      <c r="A37" s="486" t="s">
        <v>79</v>
      </c>
      <c r="B37" s="487" t="s">
        <v>300</v>
      </c>
      <c r="C37" s="367" t="s">
        <v>312</v>
      </c>
      <c r="D37" s="463">
        <v>4550614.2064038264</v>
      </c>
      <c r="E37" s="463">
        <v>182468.00916600972</v>
      </c>
      <c r="F37" s="464">
        <v>4.177241349691839E-2</v>
      </c>
      <c r="G37" s="469">
        <v>0.36060825543311065</v>
      </c>
      <c r="H37" s="469">
        <v>8.0534965509837519E-3</v>
      </c>
      <c r="I37" s="470">
        <v>9.1062471537817604</v>
      </c>
      <c r="J37" s="470">
        <v>-8.5597984963428075E-3</v>
      </c>
      <c r="K37" s="464">
        <v>-9.3910913759982816E-4</v>
      </c>
      <c r="L37" s="465">
        <v>41439017.665023692</v>
      </c>
      <c r="M37" s="465">
        <v>1624208.33787328</v>
      </c>
      <c r="N37" s="464">
        <v>4.0794075504104049E-2</v>
      </c>
      <c r="O37" s="463">
        <v>8877728.1773768347</v>
      </c>
      <c r="P37" s="463">
        <v>129437.22621260025</v>
      </c>
      <c r="Q37" s="464">
        <v>1.4795715750100261E-2</v>
      </c>
    </row>
    <row r="38" spans="1:17">
      <c r="A38" s="486" t="s">
        <v>79</v>
      </c>
      <c r="B38" s="488" t="s">
        <v>300</v>
      </c>
      <c r="C38" s="367" t="s">
        <v>313</v>
      </c>
      <c r="D38" s="463">
        <v>1305487.9409726306</v>
      </c>
      <c r="E38" s="463">
        <v>68607.621557973791</v>
      </c>
      <c r="F38" s="467">
        <v>5.5468278119617721E-2</v>
      </c>
      <c r="G38" s="471">
        <v>0.10345190946325795</v>
      </c>
      <c r="H38" s="471">
        <v>3.6228233733672927E-3</v>
      </c>
      <c r="I38" s="472">
        <v>10.119102362498973</v>
      </c>
      <c r="J38" s="472">
        <v>6.493516389707743E-2</v>
      </c>
      <c r="K38" s="467">
        <v>6.4585323293715599E-3</v>
      </c>
      <c r="L38" s="468">
        <v>13210366.107710065</v>
      </c>
      <c r="M38" s="468">
        <v>774564.57165498659</v>
      </c>
      <c r="N38" s="467">
        <v>6.228505411647927E-2</v>
      </c>
      <c r="O38" s="463">
        <v>2305975.0830022735</v>
      </c>
      <c r="P38" s="463">
        <v>107679.63417829527</v>
      </c>
      <c r="Q38" s="467">
        <v>4.8983240280964339E-2</v>
      </c>
    </row>
    <row r="39" spans="1:17">
      <c r="A39" s="486" t="s">
        <v>80</v>
      </c>
      <c r="B39" s="487" t="s">
        <v>243</v>
      </c>
      <c r="C39" s="367" t="s">
        <v>302</v>
      </c>
      <c r="D39" s="463">
        <v>2244508.2411678364</v>
      </c>
      <c r="E39" s="463">
        <v>-14641.316278776154</v>
      </c>
      <c r="F39" s="464">
        <v>-6.4808973051453909E-3</v>
      </c>
      <c r="G39" s="469">
        <v>0.56145099705533519</v>
      </c>
      <c r="H39" s="469">
        <v>-2.9096981941307831E-3</v>
      </c>
      <c r="I39" s="470">
        <v>7.3997279269849079</v>
      </c>
      <c r="J39" s="470">
        <v>-2.7345189104168277E-2</v>
      </c>
      <c r="K39" s="464">
        <v>-3.6818257578387242E-3</v>
      </c>
      <c r="L39" s="465">
        <v>16608750.314517416</v>
      </c>
      <c r="M39" s="465">
        <v>-170118.62881885469</v>
      </c>
      <c r="N39" s="464">
        <v>-1.0138861528352142E-2</v>
      </c>
      <c r="O39" s="463">
        <v>4396866.8275770387</v>
      </c>
      <c r="P39" s="463">
        <v>-81050.344944318756</v>
      </c>
      <c r="Q39" s="464">
        <v>-1.810000985317068E-2</v>
      </c>
    </row>
    <row r="40" spans="1:17">
      <c r="A40" s="486" t="s">
        <v>80</v>
      </c>
      <c r="B40" s="487"/>
      <c r="C40" s="367" t="s">
        <v>303</v>
      </c>
      <c r="D40" s="463">
        <v>550112.17449397361</v>
      </c>
      <c r="E40" s="463">
        <v>-24881.833495713188</v>
      </c>
      <c r="F40" s="467">
        <v>-4.3273204850787721E-2</v>
      </c>
      <c r="G40" s="471">
        <v>0.13760743810021256</v>
      </c>
      <c r="H40" s="471">
        <v>-6.0324626065405562E-3</v>
      </c>
      <c r="I40" s="472">
        <v>11.0471893563275</v>
      </c>
      <c r="J40" s="472">
        <v>-0.27759346765489035</v>
      </c>
      <c r="K40" s="467">
        <v>-2.451203453253277E-2</v>
      </c>
      <c r="L40" s="468">
        <v>6077193.3588560019</v>
      </c>
      <c r="M40" s="468">
        <v>-434488.90671839658</v>
      </c>
      <c r="N40" s="467">
        <v>-6.6724525091684597E-2</v>
      </c>
      <c r="O40" s="463">
        <v>1142041.6018986106</v>
      </c>
      <c r="P40" s="463">
        <v>-54080.914561961545</v>
      </c>
      <c r="Q40" s="467">
        <v>-4.5213524382093861E-2</v>
      </c>
    </row>
    <row r="41" spans="1:17">
      <c r="A41" s="486" t="s">
        <v>80</v>
      </c>
      <c r="B41" s="487"/>
      <c r="C41" s="367" t="s">
        <v>304</v>
      </c>
      <c r="D41" s="463">
        <v>202995.70662644136</v>
      </c>
      <c r="E41" s="463">
        <v>-19251.086237471027</v>
      </c>
      <c r="F41" s="464">
        <v>-8.6620310643847981E-2</v>
      </c>
      <c r="G41" s="469">
        <v>5.07782238411685E-2</v>
      </c>
      <c r="H41" s="469">
        <v>-4.7414977833728292E-3</v>
      </c>
      <c r="I41" s="470">
        <v>11.248316138875635</v>
      </c>
      <c r="J41" s="470">
        <v>0.42637093038328544</v>
      </c>
      <c r="K41" s="464">
        <v>3.9398733052972548E-2</v>
      </c>
      <c r="L41" s="465">
        <v>2283359.8829686642</v>
      </c>
      <c r="M41" s="465">
        <v>-121782.73216774408</v>
      </c>
      <c r="N41" s="464">
        <v>-5.0634308086897846E-2</v>
      </c>
      <c r="O41" s="463">
        <v>486237.1270593442</v>
      </c>
      <c r="P41" s="463">
        <v>-46938.044605008909</v>
      </c>
      <c r="Q41" s="464">
        <v>-8.8034940671538928E-2</v>
      </c>
    </row>
    <row r="42" spans="1:17">
      <c r="A42" s="486" t="s">
        <v>80</v>
      </c>
      <c r="B42" s="487"/>
      <c r="C42" s="367" t="s">
        <v>305</v>
      </c>
      <c r="D42" s="463">
        <v>113363.25982692494</v>
      </c>
      <c r="E42" s="463">
        <v>-15163.607372461192</v>
      </c>
      <c r="F42" s="467">
        <v>-0.11798005897815594</v>
      </c>
      <c r="G42" s="471">
        <v>2.8357176013821848E-2</v>
      </c>
      <c r="H42" s="471">
        <v>-3.7502654310305646E-3</v>
      </c>
      <c r="I42" s="472">
        <v>8.7447835362153015</v>
      </c>
      <c r="J42" s="472">
        <v>-0.37316872219897235</v>
      </c>
      <c r="K42" s="467">
        <v>-4.0926812470925472E-2</v>
      </c>
      <c r="L42" s="468">
        <v>991337.1681461907</v>
      </c>
      <c r="M42" s="468">
        <v>-180564.67090136348</v>
      </c>
      <c r="N42" s="467">
        <v>-0.15407832369997365</v>
      </c>
      <c r="O42" s="463">
        <v>254431.56690585613</v>
      </c>
      <c r="P42" s="463">
        <v>-43949.169671739859</v>
      </c>
      <c r="Q42" s="467">
        <v>-0.14729224874177013</v>
      </c>
    </row>
    <row r="43" spans="1:17">
      <c r="A43" s="486" t="s">
        <v>80</v>
      </c>
      <c r="B43" s="487"/>
      <c r="C43" s="367" t="s">
        <v>306</v>
      </c>
      <c r="D43" s="463">
        <v>10287926.734111343</v>
      </c>
      <c r="E43" s="463">
        <v>1081877.8682185262</v>
      </c>
      <c r="F43" s="464">
        <v>0.1175181539853367</v>
      </c>
      <c r="G43" s="469">
        <v>2.5734664798974687</v>
      </c>
      <c r="H43" s="469">
        <v>0.27369304465485422</v>
      </c>
      <c r="I43" s="470">
        <v>5.7143194359578082</v>
      </c>
      <c r="J43" s="470">
        <v>0.46018968165576979</v>
      </c>
      <c r="K43" s="464">
        <v>8.7586280350037085E-2</v>
      </c>
      <c r="L43" s="465">
        <v>58788499.69244238</v>
      </c>
      <c r="M43" s="465">
        <v>10418724.426596396</v>
      </c>
      <c r="N43" s="464">
        <v>0.21539741231655221</v>
      </c>
      <c r="O43" s="463">
        <v>15592808.363383763</v>
      </c>
      <c r="P43" s="463">
        <v>4371299.3049767744</v>
      </c>
      <c r="Q43" s="464">
        <v>0.38954647563215766</v>
      </c>
    </row>
    <row r="44" spans="1:17">
      <c r="A44" s="486" t="s">
        <v>80</v>
      </c>
      <c r="B44" s="487"/>
      <c r="C44" s="367" t="s">
        <v>307</v>
      </c>
      <c r="D44" s="463">
        <v>14290490.324264627</v>
      </c>
      <c r="E44" s="463">
        <v>490952.87390438281</v>
      </c>
      <c r="F44" s="467">
        <v>3.5577487699891434E-2</v>
      </c>
      <c r="G44" s="471">
        <v>3.5746850440581794</v>
      </c>
      <c r="H44" s="471">
        <v>0.12740705224227389</v>
      </c>
      <c r="I44" s="472">
        <v>5.8161934172406262</v>
      </c>
      <c r="J44" s="472">
        <v>-0.14876932074738125</v>
      </c>
      <c r="K44" s="467">
        <v>-2.4940528094155607E-2</v>
      </c>
      <c r="L44" s="468">
        <v>83116255.753128782</v>
      </c>
      <c r="M44" s="468">
        <v>802529.06025989354</v>
      </c>
      <c r="N44" s="467">
        <v>9.7496382742371848E-3</v>
      </c>
      <c r="O44" s="463">
        <v>22654928.021398552</v>
      </c>
      <c r="P44" s="463">
        <v>280594.37893336266</v>
      </c>
      <c r="Q44" s="467">
        <v>1.2540904387016504E-2</v>
      </c>
    </row>
    <row r="45" spans="1:17">
      <c r="A45" s="486" t="s">
        <v>80</v>
      </c>
      <c r="B45" s="487"/>
      <c r="C45" s="367" t="s">
        <v>308</v>
      </c>
      <c r="D45" s="463">
        <v>359297608.10220921</v>
      </c>
      <c r="E45" s="463">
        <v>-1917540.0944196582</v>
      </c>
      <c r="F45" s="464">
        <v>-5.3085816140131473E-3</v>
      </c>
      <c r="G45" s="469">
        <v>89.876257350528448</v>
      </c>
      <c r="H45" s="469">
        <v>-0.35930562888523809</v>
      </c>
      <c r="I45" s="470">
        <v>5.5499333554959591</v>
      </c>
      <c r="J45" s="470">
        <v>6.1014748318609868E-2</v>
      </c>
      <c r="K45" s="464">
        <v>1.1115987079645624E-2</v>
      </c>
      <c r="L45" s="465">
        <v>1994077779.756366</v>
      </c>
      <c r="M45" s="465">
        <v>11397231.625566244</v>
      </c>
      <c r="N45" s="464">
        <v>5.7483953409999131E-3</v>
      </c>
      <c r="O45" s="463">
        <v>457985444.49772465</v>
      </c>
      <c r="P45" s="463">
        <v>-2890234.6451343894</v>
      </c>
      <c r="Q45" s="464">
        <v>-6.2711806587617625E-3</v>
      </c>
    </row>
    <row r="46" spans="1:17">
      <c r="A46" s="486" t="s">
        <v>80</v>
      </c>
      <c r="B46" s="487"/>
      <c r="C46" s="367" t="s">
        <v>309</v>
      </c>
      <c r="D46" s="463">
        <v>4103607.1714802976</v>
      </c>
      <c r="E46" s="463">
        <v>-297254.83832292026</v>
      </c>
      <c r="F46" s="467">
        <v>-6.7544685032333435E-2</v>
      </c>
      <c r="G46" s="471">
        <v>1.0264940425223208</v>
      </c>
      <c r="H46" s="471">
        <v>-7.2890252493835739E-2</v>
      </c>
      <c r="I46" s="472">
        <v>7.2825263124924371</v>
      </c>
      <c r="J46" s="472">
        <v>8.073500925450805E-2</v>
      </c>
      <c r="K46" s="467">
        <v>1.1210406668992137E-2</v>
      </c>
      <c r="L46" s="468">
        <v>29884627.20243793</v>
      </c>
      <c r="M46" s="468">
        <v>-1809462.5465130769</v>
      </c>
      <c r="N46" s="467">
        <v>-5.7091481750882765E-2</v>
      </c>
      <c r="O46" s="463">
        <v>7675427.6567080645</v>
      </c>
      <c r="P46" s="463">
        <v>-385317.06595469546</v>
      </c>
      <c r="Q46" s="467">
        <v>-4.7801670839590998E-2</v>
      </c>
    </row>
    <row r="47" spans="1:17">
      <c r="A47" s="486" t="s">
        <v>80</v>
      </c>
      <c r="B47" s="487"/>
      <c r="C47" s="367" t="s">
        <v>310</v>
      </c>
      <c r="D47" s="463">
        <v>2342930.8476191559</v>
      </c>
      <c r="E47" s="463">
        <v>-47179.908173212782</v>
      </c>
      <c r="F47" s="464">
        <v>-1.9739632591867784E-2</v>
      </c>
      <c r="G47" s="469">
        <v>0.58607085342802823</v>
      </c>
      <c r="H47" s="469">
        <v>-1.100540627156199E-2</v>
      </c>
      <c r="I47" s="470">
        <v>4.8603381765867812</v>
      </c>
      <c r="J47" s="470">
        <v>-5.4882430805602844E-2</v>
      </c>
      <c r="K47" s="464">
        <v>-1.1165812318385235E-2</v>
      </c>
      <c r="L47" s="465">
        <v>11387436.24378621</v>
      </c>
      <c r="M47" s="465">
        <v>-360485.39703462645</v>
      </c>
      <c r="N47" s="464">
        <v>-3.0685035877498334E-2</v>
      </c>
      <c r="O47" s="463">
        <v>3874120.3802457233</v>
      </c>
      <c r="P47" s="463">
        <v>-19348.129451708868</v>
      </c>
      <c r="Q47" s="464">
        <v>-4.9693812608265948E-3</v>
      </c>
    </row>
    <row r="48" spans="1:17">
      <c r="A48" s="486" t="s">
        <v>80</v>
      </c>
      <c r="B48" s="487"/>
      <c r="C48" s="367" t="s">
        <v>311</v>
      </c>
      <c r="D48" s="463">
        <v>734221.59442543145</v>
      </c>
      <c r="E48" s="463">
        <v>111987.65623772645</v>
      </c>
      <c r="F48" s="467">
        <v>0.17997677298653533</v>
      </c>
      <c r="G48" s="471">
        <v>0.18366136452019885</v>
      </c>
      <c r="H48" s="471">
        <v>2.8220403648034437E-2</v>
      </c>
      <c r="I48" s="472">
        <v>5.9469782984644972</v>
      </c>
      <c r="J48" s="472">
        <v>-0.16820324877195336</v>
      </c>
      <c r="K48" s="467">
        <v>-2.7505847123699398E-2</v>
      </c>
      <c r="L48" s="468">
        <v>4366399.8883120427</v>
      </c>
      <c r="M48" s="468">
        <v>561326.3914423231</v>
      </c>
      <c r="N48" s="467">
        <v>0.14752051225925167</v>
      </c>
      <c r="O48" s="463">
        <v>879076.41391586326</v>
      </c>
      <c r="P48" s="463">
        <v>126560.86482281948</v>
      </c>
      <c r="Q48" s="467">
        <v>0.1681837205561463</v>
      </c>
    </row>
    <row r="49" spans="1:17">
      <c r="A49" s="486" t="s">
        <v>80</v>
      </c>
      <c r="B49" s="487"/>
      <c r="C49" s="367" t="s">
        <v>312</v>
      </c>
      <c r="D49" s="463">
        <v>1438240.3496526622</v>
      </c>
      <c r="E49" s="463">
        <v>10523.711839923169</v>
      </c>
      <c r="F49" s="464">
        <v>7.3710087570636488E-3</v>
      </c>
      <c r="G49" s="469">
        <v>0.35976766024149293</v>
      </c>
      <c r="H49" s="469">
        <v>3.1081590237349577E-3</v>
      </c>
      <c r="I49" s="470">
        <v>9.0099474050139197</v>
      </c>
      <c r="J49" s="470">
        <v>4.4143546455867266E-2</v>
      </c>
      <c r="K49" s="464">
        <v>4.9235458584933577E-3</v>
      </c>
      <c r="L49" s="465">
        <v>12958469.906139316</v>
      </c>
      <c r="M49" s="465">
        <v>157842.56591033004</v>
      </c>
      <c r="N49" s="464">
        <v>1.2330846115195667E-2</v>
      </c>
      <c r="O49" s="463">
        <v>2800070.3410381558</v>
      </c>
      <c r="P49" s="463">
        <v>-44834.03040028736</v>
      </c>
      <c r="Q49" s="464">
        <v>-1.5759415624089442E-2</v>
      </c>
    </row>
    <row r="50" spans="1:17">
      <c r="A50" s="486" t="s">
        <v>80</v>
      </c>
      <c r="B50" s="488"/>
      <c r="C50" s="367" t="s">
        <v>313</v>
      </c>
      <c r="D50" s="463">
        <v>380615.57378298236</v>
      </c>
      <c r="E50" s="463">
        <v>11942.592092066421</v>
      </c>
      <c r="F50" s="467">
        <v>3.239345622044721E-2</v>
      </c>
      <c r="G50" s="471">
        <v>9.5208825468181657E-2</v>
      </c>
      <c r="H50" s="471">
        <v>3.110212704384635E-3</v>
      </c>
      <c r="I50" s="472">
        <v>10.411044331639058</v>
      </c>
      <c r="J50" s="472">
        <v>6.7573026182683904E-2</v>
      </c>
      <c r="K50" s="467">
        <v>6.5329157095488696E-3</v>
      </c>
      <c r="L50" s="468">
        <v>3962605.6119668661</v>
      </c>
      <c r="M50" s="468">
        <v>149247.20474983379</v>
      </c>
      <c r="N50" s="467">
        <v>3.9137995649025176E-2</v>
      </c>
      <c r="O50" s="463">
        <v>679949.54828679306</v>
      </c>
      <c r="P50" s="463">
        <v>11996.018228865694</v>
      </c>
      <c r="Q50" s="467">
        <v>1.7959360478004144E-2</v>
      </c>
    </row>
    <row r="51" spans="1:17">
      <c r="A51" s="486" t="s">
        <v>80</v>
      </c>
      <c r="B51" s="487" t="s">
        <v>242</v>
      </c>
      <c r="C51" s="367" t="s">
        <v>302</v>
      </c>
      <c r="D51" s="463">
        <v>28947191.539372887</v>
      </c>
      <c r="E51" s="463">
        <v>-327753.06695982069</v>
      </c>
      <c r="F51" s="464">
        <v>-1.119568529905678E-2</v>
      </c>
      <c r="G51" s="469">
        <v>0.5272152705352936</v>
      </c>
      <c r="H51" s="469">
        <v>-1.7499459045219989E-2</v>
      </c>
      <c r="I51" s="470">
        <v>7.5256141516453772</v>
      </c>
      <c r="J51" s="470">
        <v>2.8469309896917316E-2</v>
      </c>
      <c r="K51" s="464">
        <v>3.797353592314724E-3</v>
      </c>
      <c r="L51" s="465">
        <v>217845394.29909393</v>
      </c>
      <c r="M51" s="465">
        <v>-1633105.6487452388</v>
      </c>
      <c r="N51" s="464">
        <v>-7.4408456825309057E-3</v>
      </c>
      <c r="O51" s="463">
        <v>57025511.827384941</v>
      </c>
      <c r="P51" s="463">
        <v>-802852.53619899601</v>
      </c>
      <c r="Q51" s="464">
        <v>-1.3883369260649082E-2</v>
      </c>
    </row>
    <row r="52" spans="1:17">
      <c r="A52" s="486" t="s">
        <v>80</v>
      </c>
      <c r="B52" s="487" t="s">
        <v>299</v>
      </c>
      <c r="C52" s="367" t="s">
        <v>303</v>
      </c>
      <c r="D52" s="463">
        <v>7979417.4012408052</v>
      </c>
      <c r="E52" s="463">
        <v>-163938.61586676165</v>
      </c>
      <c r="F52" s="467">
        <v>-2.0131579108460852E-2</v>
      </c>
      <c r="G52" s="471">
        <v>0.14532914870816299</v>
      </c>
      <c r="H52" s="471">
        <v>-6.193118212781068E-3</v>
      </c>
      <c r="I52" s="472">
        <v>11.091028587145823</v>
      </c>
      <c r="J52" s="472">
        <v>7.5771753151258281E-2</v>
      </c>
      <c r="K52" s="467">
        <v>6.878800403220418E-3</v>
      </c>
      <c r="L52" s="468">
        <v>88499946.505930603</v>
      </c>
      <c r="M52" s="468">
        <v>-1201211.5131642818</v>
      </c>
      <c r="N52" s="467">
        <v>-1.3391259819729164E-2</v>
      </c>
      <c r="O52" s="463">
        <v>16160394.968150387</v>
      </c>
      <c r="P52" s="463">
        <v>-345163.49380449019</v>
      </c>
      <c r="Q52" s="467">
        <v>-2.0911954878720891E-2</v>
      </c>
    </row>
    <row r="53" spans="1:17">
      <c r="A53" s="486" t="s">
        <v>80</v>
      </c>
      <c r="B53" s="487" t="s">
        <v>299</v>
      </c>
      <c r="C53" s="367" t="s">
        <v>304</v>
      </c>
      <c r="D53" s="463">
        <v>2945747.9300501933</v>
      </c>
      <c r="E53" s="463">
        <v>-219105.48262232449</v>
      </c>
      <c r="F53" s="464">
        <v>-6.9230847073357443E-2</v>
      </c>
      <c r="G53" s="469">
        <v>5.3650914278084702E-2</v>
      </c>
      <c r="H53" s="469">
        <v>-5.2370629334231797E-3</v>
      </c>
      <c r="I53" s="470">
        <v>11.010531532997073</v>
      </c>
      <c r="J53" s="470">
        <v>-9.304767308501205E-2</v>
      </c>
      <c r="K53" s="464">
        <v>-8.3799711208476235E-3</v>
      </c>
      <c r="L53" s="465">
        <v>32434250.472078506</v>
      </c>
      <c r="M53" s="465">
        <v>-2706950.0711699836</v>
      </c>
      <c r="N53" s="464">
        <v>-7.7030665695058537E-2</v>
      </c>
      <c r="O53" s="463">
        <v>6935913.2377958624</v>
      </c>
      <c r="P53" s="463">
        <v>-552944.61267392337</v>
      </c>
      <c r="Q53" s="464">
        <v>-7.3835640055477408E-2</v>
      </c>
    </row>
    <row r="54" spans="1:17">
      <c r="A54" s="486" t="s">
        <v>80</v>
      </c>
      <c r="B54" s="487" t="s">
        <v>299</v>
      </c>
      <c r="C54" s="367" t="s">
        <v>305</v>
      </c>
      <c r="D54" s="463">
        <v>1987613.2355204767</v>
      </c>
      <c r="E54" s="463">
        <v>-310482.99839868885</v>
      </c>
      <c r="F54" s="467">
        <v>-0.13510443723637813</v>
      </c>
      <c r="G54" s="471">
        <v>3.6200404735607726E-2</v>
      </c>
      <c r="H54" s="471">
        <v>-6.5599449573678151E-3</v>
      </c>
      <c r="I54" s="472">
        <v>9.026786888125093</v>
      </c>
      <c r="J54" s="472">
        <v>0.38408779121521697</v>
      </c>
      <c r="K54" s="467">
        <v>4.4440722384115436E-2</v>
      </c>
      <c r="L54" s="468">
        <v>17941761.093060132</v>
      </c>
      <c r="M54" s="468">
        <v>-1919993.1524450257</v>
      </c>
      <c r="N54" s="467">
        <v>-9.6667853640346621E-2</v>
      </c>
      <c r="O54" s="463">
        <v>4596859.2273728</v>
      </c>
      <c r="P54" s="463">
        <v>-712163.54798909184</v>
      </c>
      <c r="Q54" s="467">
        <v>-0.13414211581349769</v>
      </c>
    </row>
    <row r="55" spans="1:17">
      <c r="A55" s="486" t="s">
        <v>80</v>
      </c>
      <c r="B55" s="487" t="s">
        <v>299</v>
      </c>
      <c r="C55" s="367" t="s">
        <v>306</v>
      </c>
      <c r="D55" s="463">
        <v>125661951.84674676</v>
      </c>
      <c r="E55" s="463">
        <v>3607132.1242412478</v>
      </c>
      <c r="F55" s="464">
        <v>2.9553377182827741E-2</v>
      </c>
      <c r="G55" s="469">
        <v>2.2886814373257462</v>
      </c>
      <c r="H55" s="469">
        <v>1.7624770500799247E-2</v>
      </c>
      <c r="I55" s="470">
        <v>5.2677260967511179</v>
      </c>
      <c r="J55" s="470">
        <v>3.7870874933966903E-2</v>
      </c>
      <c r="K55" s="464">
        <v>7.2412855285138075E-3</v>
      </c>
      <c r="L55" s="465">
        <v>661952743.11179018</v>
      </c>
      <c r="M55" s="465">
        <v>23623706.838093758</v>
      </c>
      <c r="N55" s="464">
        <v>3.7008667153854202E-2</v>
      </c>
      <c r="O55" s="463">
        <v>157844670.43121099</v>
      </c>
      <c r="P55" s="463">
        <v>8936964.3112254739</v>
      </c>
      <c r="Q55" s="464">
        <v>6.0016801978161741E-2</v>
      </c>
    </row>
    <row r="56" spans="1:17">
      <c r="A56" s="486" t="s">
        <v>80</v>
      </c>
      <c r="B56" s="487" t="s">
        <v>299</v>
      </c>
      <c r="C56" s="367" t="s">
        <v>307</v>
      </c>
      <c r="D56" s="463">
        <v>197641973.27182782</v>
      </c>
      <c r="E56" s="463">
        <v>10853413.783369511</v>
      </c>
      <c r="F56" s="467">
        <v>5.810534549381835E-2</v>
      </c>
      <c r="G56" s="471">
        <v>3.5996537441605412</v>
      </c>
      <c r="H56" s="471">
        <v>0.12410559065593629</v>
      </c>
      <c r="I56" s="472">
        <v>5.8688930481225308</v>
      </c>
      <c r="J56" s="472">
        <v>-0.15852239158490633</v>
      </c>
      <c r="K56" s="467">
        <v>-2.6300226551598176E-2</v>
      </c>
      <c r="L56" s="468">
        <v>1159939602.9522493</v>
      </c>
      <c r="M56" s="468">
        <v>34087355.530804634</v>
      </c>
      <c r="N56" s="467">
        <v>3.0276935191873879E-2</v>
      </c>
      <c r="O56" s="463">
        <v>312023587.27215964</v>
      </c>
      <c r="P56" s="463">
        <v>12787921.657531679</v>
      </c>
      <c r="Q56" s="467">
        <v>4.2735285686167718E-2</v>
      </c>
    </row>
    <row r="57" spans="1:17">
      <c r="A57" s="486" t="s">
        <v>80</v>
      </c>
      <c r="B57" s="487" t="s">
        <v>299</v>
      </c>
      <c r="C57" s="367" t="s">
        <v>308</v>
      </c>
      <c r="D57" s="463">
        <v>4944814118.2593079</v>
      </c>
      <c r="E57" s="463">
        <v>98403535.036165237</v>
      </c>
      <c r="F57" s="464">
        <v>2.0304415679680447E-2</v>
      </c>
      <c r="G57" s="469">
        <v>90.059911669113092</v>
      </c>
      <c r="H57" s="469">
        <v>-0.11656059329631319</v>
      </c>
      <c r="I57" s="470">
        <v>5.5006518167166814</v>
      </c>
      <c r="J57" s="470">
        <v>-8.1185328123209999E-3</v>
      </c>
      <c r="K57" s="464">
        <v>-1.4737468250088028E-3</v>
      </c>
      <c r="L57" s="465">
        <v>27199700762.929356</v>
      </c>
      <c r="M57" s="465">
        <v>501937840.42614746</v>
      </c>
      <c r="N57" s="464">
        <v>1.8800745286529995E-2</v>
      </c>
      <c r="O57" s="463">
        <v>6320389982.8459253</v>
      </c>
      <c r="P57" s="463">
        <v>85672762.239764214</v>
      </c>
      <c r="Q57" s="464">
        <v>1.3741242659187485E-2</v>
      </c>
    </row>
    <row r="58" spans="1:17">
      <c r="A58" s="486" t="s">
        <v>80</v>
      </c>
      <c r="B58" s="487" t="s">
        <v>299</v>
      </c>
      <c r="C58" s="367" t="s">
        <v>309</v>
      </c>
      <c r="D58" s="463">
        <v>57492865.385120198</v>
      </c>
      <c r="E58" s="463">
        <v>-992093.57757208496</v>
      </c>
      <c r="F58" s="467">
        <v>-1.6963226018589569E-2</v>
      </c>
      <c r="G58" s="471">
        <v>1.047117698331367</v>
      </c>
      <c r="H58" s="471">
        <v>-4.1103612905511344E-2</v>
      </c>
      <c r="I58" s="472">
        <v>7.3079093700138982</v>
      </c>
      <c r="J58" s="472">
        <v>1.5045994760733983E-2</v>
      </c>
      <c r="K58" s="467">
        <v>2.0631121120120639E-3</v>
      </c>
      <c r="L58" s="468">
        <v>420152649.65686762</v>
      </c>
      <c r="M58" s="468">
        <v>-6370165.5653352141</v>
      </c>
      <c r="N58" s="467">
        <v>-1.4935110943635196E-2</v>
      </c>
      <c r="O58" s="463">
        <v>107542126.72856681</v>
      </c>
      <c r="P58" s="463">
        <v>-1284.2372334599495</v>
      </c>
      <c r="Q58" s="467">
        <v>-1.194157058927904E-5</v>
      </c>
    </row>
    <row r="59" spans="1:17">
      <c r="A59" s="486" t="s">
        <v>80</v>
      </c>
      <c r="B59" s="487" t="s">
        <v>299</v>
      </c>
      <c r="C59" s="367" t="s">
        <v>310</v>
      </c>
      <c r="D59" s="463">
        <v>31677552.31889075</v>
      </c>
      <c r="E59" s="463">
        <v>-545413.56346698478</v>
      </c>
      <c r="F59" s="464">
        <v>-1.6926237189283745E-2</v>
      </c>
      <c r="G59" s="469">
        <v>0.57694333811223031</v>
      </c>
      <c r="H59" s="469">
        <v>-2.2624803960145101E-2</v>
      </c>
      <c r="I59" s="470">
        <v>5.0167631350186221</v>
      </c>
      <c r="J59" s="470">
        <v>4.1635477970532797E-2</v>
      </c>
      <c r="K59" s="464">
        <v>8.3687255565290421E-3</v>
      </c>
      <c r="L59" s="465">
        <v>158918776.68103477</v>
      </c>
      <c r="M59" s="465">
        <v>-1394592.0724001825</v>
      </c>
      <c r="N59" s="464">
        <v>-8.6991626664965904E-3</v>
      </c>
      <c r="O59" s="463">
        <v>52445707.84446954</v>
      </c>
      <c r="P59" s="463">
        <v>-237266.44369959086</v>
      </c>
      <c r="Q59" s="464">
        <v>-4.5036645501784645E-3</v>
      </c>
    </row>
    <row r="60" spans="1:17">
      <c r="A60" s="486" t="s">
        <v>80</v>
      </c>
      <c r="B60" s="487" t="s">
        <v>299</v>
      </c>
      <c r="C60" s="367" t="s">
        <v>311</v>
      </c>
      <c r="D60" s="463">
        <v>9509432.562742319</v>
      </c>
      <c r="E60" s="463">
        <v>2345708.4943949208</v>
      </c>
      <c r="F60" s="467">
        <v>0.32744260834379862</v>
      </c>
      <c r="G60" s="471">
        <v>0.1731953185988396</v>
      </c>
      <c r="H60" s="471">
        <v>3.9900923984164394E-2</v>
      </c>
      <c r="I60" s="472">
        <v>6.1379759201696169</v>
      </c>
      <c r="J60" s="472">
        <v>-0.39132928897350805</v>
      </c>
      <c r="K60" s="467">
        <v>-5.9934292614399663E-2</v>
      </c>
      <c r="L60" s="468">
        <v>58368668.084589206</v>
      </c>
      <c r="M60" s="468">
        <v>11594527.20826456</v>
      </c>
      <c r="N60" s="467">
        <v>0.24788327462649953</v>
      </c>
      <c r="O60" s="463">
        <v>11867015.909952184</v>
      </c>
      <c r="P60" s="463">
        <v>2355473.9621097129</v>
      </c>
      <c r="Q60" s="467">
        <v>0.24764375482189946</v>
      </c>
    </row>
    <row r="61" spans="1:17">
      <c r="A61" s="486" t="s">
        <v>80</v>
      </c>
      <c r="B61" s="487" t="s">
        <v>299</v>
      </c>
      <c r="C61" s="367" t="s">
        <v>312</v>
      </c>
      <c r="D61" s="463">
        <v>19865797.332425587</v>
      </c>
      <c r="E61" s="463">
        <v>66759.399703986943</v>
      </c>
      <c r="F61" s="464">
        <v>3.371850689454693E-3</v>
      </c>
      <c r="G61" s="469">
        <v>0.36181581556084069</v>
      </c>
      <c r="H61" s="469">
        <v>-6.5820666043682752E-3</v>
      </c>
      <c r="I61" s="470">
        <v>9.1058712171872145</v>
      </c>
      <c r="J61" s="470">
        <v>-4.248579902764682E-2</v>
      </c>
      <c r="K61" s="464">
        <v>-4.6440906222115661E-3</v>
      </c>
      <c r="L61" s="465">
        <v>180895392.13580871</v>
      </c>
      <c r="M61" s="465">
        <v>-233275.45030912757</v>
      </c>
      <c r="N61" s="464">
        <v>-1.287899112923229E-3</v>
      </c>
      <c r="O61" s="463">
        <v>39346993.035484001</v>
      </c>
      <c r="P61" s="463">
        <v>-199145.37272461504</v>
      </c>
      <c r="Q61" s="464">
        <v>-5.0357729159031701E-3</v>
      </c>
    </row>
    <row r="62" spans="1:17">
      <c r="A62" s="486" t="s">
        <v>80</v>
      </c>
      <c r="B62" s="488" t="s">
        <v>299</v>
      </c>
      <c r="C62" s="367" t="s">
        <v>313</v>
      </c>
      <c r="D62" s="463">
        <v>5767997.1570172273</v>
      </c>
      <c r="E62" s="463">
        <v>-48072.133534463122</v>
      </c>
      <c r="F62" s="467">
        <v>-8.2653990406471207E-3</v>
      </c>
      <c r="G62" s="471">
        <v>0.10505254637388292</v>
      </c>
      <c r="H62" s="471">
        <v>-3.1662275102895265E-3</v>
      </c>
      <c r="I62" s="472">
        <v>10.102930961802967</v>
      </c>
      <c r="J62" s="472">
        <v>-6.2820259308882243E-3</v>
      </c>
      <c r="K62" s="467">
        <v>-6.2141592411897963E-4</v>
      </c>
      <c r="L62" s="468">
        <v>58273677.065220833</v>
      </c>
      <c r="M62" s="468">
        <v>-522206.14438433945</v>
      </c>
      <c r="N62" s="467">
        <v>-8.8816787141829927E-3</v>
      </c>
      <c r="O62" s="463">
        <v>10359253.287812827</v>
      </c>
      <c r="P62" s="463">
        <v>-109688.41459370777</v>
      </c>
      <c r="Q62" s="467">
        <v>-1.0477507441701894E-2</v>
      </c>
    </row>
    <row r="63" spans="1:17">
      <c r="A63" s="486" t="s">
        <v>80</v>
      </c>
      <c r="B63" s="487" t="s">
        <v>241</v>
      </c>
      <c r="C63" s="367" t="s">
        <v>302</v>
      </c>
      <c r="D63" s="463">
        <v>6802677.437130278</v>
      </c>
      <c r="E63" s="463">
        <v>69620.456983782351</v>
      </c>
      <c r="F63" s="464">
        <v>1.0340096213216299E-2</v>
      </c>
      <c r="G63" s="469">
        <v>0.54171919104117838</v>
      </c>
      <c r="H63" s="469">
        <v>-3.2320431084693624E-3</v>
      </c>
      <c r="I63" s="470">
        <v>7.4816585478719038</v>
      </c>
      <c r="J63" s="470">
        <v>-4.5394968454218976E-2</v>
      </c>
      <c r="K63" s="464">
        <v>-6.0309081575888402E-3</v>
      </c>
      <c r="L63" s="465">
        <v>50895309.79592108</v>
      </c>
      <c r="M63" s="465">
        <v>215229.57788525522</v>
      </c>
      <c r="N63" s="464">
        <v>4.2468278850249369E-3</v>
      </c>
      <c r="O63" s="463">
        <v>13369603.918181272</v>
      </c>
      <c r="P63" s="463">
        <v>31445.838368326426</v>
      </c>
      <c r="Q63" s="464">
        <v>2.3575847714624944E-3</v>
      </c>
    </row>
    <row r="64" spans="1:17">
      <c r="A64" s="486" t="s">
        <v>80</v>
      </c>
      <c r="B64" s="487" t="s">
        <v>300</v>
      </c>
      <c r="C64" s="367" t="s">
        <v>303</v>
      </c>
      <c r="D64" s="463">
        <v>1699556.4996506677</v>
      </c>
      <c r="E64" s="463">
        <v>6109.1197964833118</v>
      </c>
      <c r="F64" s="467">
        <v>3.6075049447413846E-3</v>
      </c>
      <c r="G64" s="471">
        <v>0.13534117715096716</v>
      </c>
      <c r="H64" s="471">
        <v>-1.7208204439122798E-3</v>
      </c>
      <c r="I64" s="472">
        <v>10.963810495609646</v>
      </c>
      <c r="J64" s="472">
        <v>-0.19639863089807363</v>
      </c>
      <c r="K64" s="467">
        <v>-1.7598113858958767E-2</v>
      </c>
      <c r="L64" s="468">
        <v>18633615.388751581</v>
      </c>
      <c r="M64" s="468">
        <v>-265611.51515767351</v>
      </c>
      <c r="N64" s="467">
        <v>-1.4054094196981807E-2</v>
      </c>
      <c r="O64" s="463">
        <v>3494852.6116869329</v>
      </c>
      <c r="P64" s="463">
        <v>6044.8628286882304</v>
      </c>
      <c r="Q64" s="467">
        <v>1.732644291066622E-3</v>
      </c>
    </row>
    <row r="65" spans="1:17">
      <c r="A65" s="486" t="s">
        <v>80</v>
      </c>
      <c r="B65" s="487" t="s">
        <v>300</v>
      </c>
      <c r="C65" s="367" t="s">
        <v>304</v>
      </c>
      <c r="D65" s="463">
        <v>691948.06505957863</v>
      </c>
      <c r="E65" s="463">
        <v>38398.222074201447</v>
      </c>
      <c r="F65" s="464">
        <v>5.8753318490293915E-2</v>
      </c>
      <c r="G65" s="469">
        <v>5.5102060844547572E-2</v>
      </c>
      <c r="H65" s="469">
        <v>2.2059106168926187E-3</v>
      </c>
      <c r="I65" s="470">
        <v>11.781271882251236</v>
      </c>
      <c r="J65" s="470">
        <v>1.0087846352947416</v>
      </c>
      <c r="K65" s="464">
        <v>9.3644542079151613E-2</v>
      </c>
      <c r="L65" s="465">
        <v>8152028.2828645622</v>
      </c>
      <c r="M65" s="465">
        <v>1111670.934054167</v>
      </c>
      <c r="N65" s="464">
        <v>0.15789978817509956</v>
      </c>
      <c r="O65" s="463">
        <v>1574496.7080310269</v>
      </c>
      <c r="P65" s="463">
        <v>12489.190498583717</v>
      </c>
      <c r="Q65" s="464">
        <v>7.9956020431408165E-3</v>
      </c>
    </row>
    <row r="66" spans="1:17">
      <c r="A66" s="486" t="s">
        <v>80</v>
      </c>
      <c r="B66" s="487" t="s">
        <v>300</v>
      </c>
      <c r="C66" s="367" t="s">
        <v>305</v>
      </c>
      <c r="D66" s="463">
        <v>418180.55502509401</v>
      </c>
      <c r="E66" s="463">
        <v>-74039.732084189483</v>
      </c>
      <c r="F66" s="467">
        <v>-0.15041991161926868</v>
      </c>
      <c r="G66" s="471">
        <v>3.3301069185033956E-2</v>
      </c>
      <c r="H66" s="471">
        <v>-6.537603460190243E-3</v>
      </c>
      <c r="I66" s="472">
        <v>9.0461116737244005</v>
      </c>
      <c r="J66" s="472">
        <v>9.9093360966575617E-2</v>
      </c>
      <c r="K66" s="467">
        <v>1.1075573727760833E-2</v>
      </c>
      <c r="L66" s="468">
        <v>3782908.0005370523</v>
      </c>
      <c r="M66" s="468">
        <v>-620995.92214062111</v>
      </c>
      <c r="N66" s="467">
        <v>-0.1410103247127702</v>
      </c>
      <c r="O66" s="463">
        <v>951533.78363859653</v>
      </c>
      <c r="P66" s="463">
        <v>-175503.46191121894</v>
      </c>
      <c r="Q66" s="467">
        <v>-0.15572108428910092</v>
      </c>
    </row>
    <row r="67" spans="1:17">
      <c r="A67" s="486" t="s">
        <v>80</v>
      </c>
      <c r="B67" s="487" t="s">
        <v>300</v>
      </c>
      <c r="C67" s="367" t="s">
        <v>306</v>
      </c>
      <c r="D67" s="463">
        <v>31076864.301643513</v>
      </c>
      <c r="E67" s="463">
        <v>3683799.5411251821</v>
      </c>
      <c r="F67" s="464">
        <v>0.1344792769020372</v>
      </c>
      <c r="G67" s="469">
        <v>2.4747511469079218</v>
      </c>
      <c r="H67" s="469">
        <v>0.2576476094801281</v>
      </c>
      <c r="I67" s="470">
        <v>5.4846956867338985</v>
      </c>
      <c r="J67" s="470">
        <v>0.28452288984207197</v>
      </c>
      <c r="K67" s="464">
        <v>5.4714122194580335E-2</v>
      </c>
      <c r="L67" s="465">
        <v>170447143.59243885</v>
      </c>
      <c r="M67" s="465">
        <v>27998473.401295304</v>
      </c>
      <c r="N67" s="464">
        <v>0.19655131468567441</v>
      </c>
      <c r="O67" s="463">
        <v>42506164.314234212</v>
      </c>
      <c r="P67" s="463">
        <v>8852073.3544936329</v>
      </c>
      <c r="Q67" s="464">
        <v>0.26303112346974739</v>
      </c>
    </row>
    <row r="68" spans="1:17">
      <c r="A68" s="486" t="s">
        <v>80</v>
      </c>
      <c r="B68" s="487" t="s">
        <v>300</v>
      </c>
      <c r="C68" s="367" t="s">
        <v>307</v>
      </c>
      <c r="D68" s="463">
        <v>43992370.712540574</v>
      </c>
      <c r="E68" s="463">
        <v>2320951.8891861066</v>
      </c>
      <c r="F68" s="467">
        <v>5.5696493057379289E-2</v>
      </c>
      <c r="G68" s="471">
        <v>3.5032546662148478</v>
      </c>
      <c r="H68" s="471">
        <v>0.13050864854193778</v>
      </c>
      <c r="I68" s="472">
        <v>5.8193133421373018</v>
      </c>
      <c r="J68" s="472">
        <v>-0.17339201620160871</v>
      </c>
      <c r="K68" s="467">
        <v>-2.8933846373797097E-2</v>
      </c>
      <c r="L68" s="468">
        <v>256005389.83973762</v>
      </c>
      <c r="M68" s="468">
        <v>6280854.9674363732</v>
      </c>
      <c r="N68" s="467">
        <v>2.5151132909900668E-2</v>
      </c>
      <c r="O68" s="463">
        <v>69318955.469035447</v>
      </c>
      <c r="P68" s="463">
        <v>1826678.9833241403</v>
      </c>
      <c r="Q68" s="467">
        <v>2.7065007708117001E-2</v>
      </c>
    </row>
    <row r="69" spans="1:17">
      <c r="A69" s="486" t="s">
        <v>80</v>
      </c>
      <c r="B69" s="487" t="s">
        <v>300</v>
      </c>
      <c r="C69" s="367" t="s">
        <v>308</v>
      </c>
      <c r="D69" s="463">
        <v>1130780857.1236353</v>
      </c>
      <c r="E69" s="463">
        <v>13764163.849363804</v>
      </c>
      <c r="F69" s="464">
        <v>1.2322254387279923E-2</v>
      </c>
      <c r="G69" s="469">
        <v>90.047734414448129</v>
      </c>
      <c r="H69" s="469">
        <v>-0.35988093181745739</v>
      </c>
      <c r="I69" s="470">
        <v>5.5427562697157473</v>
      </c>
      <c r="J69" s="470">
        <v>6.1171831916755792E-2</v>
      </c>
      <c r="K69" s="464">
        <v>1.1159516488506009E-2</v>
      </c>
      <c r="L69" s="465">
        <v>6267642685.4965763</v>
      </c>
      <c r="M69" s="465">
        <v>144621362.88263988</v>
      </c>
      <c r="N69" s="464">
        <v>2.3619281276796304E-2</v>
      </c>
      <c r="O69" s="463">
        <v>1446036441.7067175</v>
      </c>
      <c r="P69" s="463">
        <v>18775733.410531282</v>
      </c>
      <c r="Q69" s="464">
        <v>1.3155083231391617E-2</v>
      </c>
    </row>
    <row r="70" spans="1:17">
      <c r="A70" s="486" t="s">
        <v>80</v>
      </c>
      <c r="B70" s="487" t="s">
        <v>300</v>
      </c>
      <c r="C70" s="367" t="s">
        <v>309</v>
      </c>
      <c r="D70" s="463">
        <v>12728466.351981398</v>
      </c>
      <c r="E70" s="463">
        <v>-658626.71288098022</v>
      </c>
      <c r="F70" s="467">
        <v>-4.9198635558133474E-2</v>
      </c>
      <c r="G70" s="471">
        <v>1.0136089148891052</v>
      </c>
      <c r="H70" s="471">
        <v>-6.9897865000676074E-2</v>
      </c>
      <c r="I70" s="472">
        <v>7.325736061635614</v>
      </c>
      <c r="J70" s="472">
        <v>8.8621774839816148E-2</v>
      </c>
      <c r="K70" s="467">
        <v>1.2245457419610969E-2</v>
      </c>
      <c r="L70" s="468">
        <v>93245384.964025632</v>
      </c>
      <c r="M70" s="468">
        <v>-3638537.514354825</v>
      </c>
      <c r="N70" s="467">
        <v>-3.7555637935352597E-2</v>
      </c>
      <c r="O70" s="463">
        <v>23878884.870479025</v>
      </c>
      <c r="P70" s="463">
        <v>-707044.30418068916</v>
      </c>
      <c r="Q70" s="467">
        <v>-2.8758087569430865E-2</v>
      </c>
    </row>
    <row r="71" spans="1:17">
      <c r="A71" s="486" t="s">
        <v>80</v>
      </c>
      <c r="B71" s="487" t="s">
        <v>300</v>
      </c>
      <c r="C71" s="367" t="s">
        <v>310</v>
      </c>
      <c r="D71" s="463">
        <v>7398492.6146479687</v>
      </c>
      <c r="E71" s="463">
        <v>-280074.31253529899</v>
      </c>
      <c r="F71" s="464">
        <v>-3.647481557317607E-2</v>
      </c>
      <c r="G71" s="469">
        <v>0.58916587934264486</v>
      </c>
      <c r="H71" s="469">
        <v>-3.2311784637876984E-2</v>
      </c>
      <c r="I71" s="470">
        <v>4.9761469980341255</v>
      </c>
      <c r="J71" s="470">
        <v>0.14150184142912892</v>
      </c>
      <c r="K71" s="464">
        <v>2.9268299295101708E-2</v>
      </c>
      <c r="L71" s="465">
        <v>36815986.814358138</v>
      </c>
      <c r="M71" s="465">
        <v>-307159.58981575817</v>
      </c>
      <c r="N71" s="464">
        <v>-8.2740720970036919E-3</v>
      </c>
      <c r="O71" s="463">
        <v>12142616.148155922</v>
      </c>
      <c r="P71" s="463">
        <v>-303175.7514685262</v>
      </c>
      <c r="Q71" s="464">
        <v>-2.4359699560594014E-2</v>
      </c>
    </row>
    <row r="72" spans="1:17">
      <c r="A72" s="486" t="s">
        <v>80</v>
      </c>
      <c r="B72" s="487" t="s">
        <v>300</v>
      </c>
      <c r="C72" s="367" t="s">
        <v>311</v>
      </c>
      <c r="D72" s="463">
        <v>2066285.1946483117</v>
      </c>
      <c r="E72" s="463">
        <v>300080.17951621814</v>
      </c>
      <c r="F72" s="467">
        <v>0.16990110261564131</v>
      </c>
      <c r="G72" s="471">
        <v>0.16454496842605629</v>
      </c>
      <c r="H72" s="471">
        <v>2.1594209863399633E-2</v>
      </c>
      <c r="I72" s="472">
        <v>6.1134626556894789</v>
      </c>
      <c r="J72" s="472">
        <v>-0.19102237038959569</v>
      </c>
      <c r="K72" s="467">
        <v>-3.0299440731386355E-2</v>
      </c>
      <c r="L72" s="468">
        <v>12632157.373486519</v>
      </c>
      <c r="M72" s="468">
        <v>1497144.3026004694</v>
      </c>
      <c r="N72" s="467">
        <v>0.13445375349535507</v>
      </c>
      <c r="O72" s="463">
        <v>2567652.9640631531</v>
      </c>
      <c r="P72" s="463">
        <v>351970.29477451881</v>
      </c>
      <c r="Q72" s="467">
        <v>0.15885410833110059</v>
      </c>
    </row>
    <row r="73" spans="1:17">
      <c r="A73" s="486" t="s">
        <v>80</v>
      </c>
      <c r="B73" s="487" t="s">
        <v>300</v>
      </c>
      <c r="C73" s="367" t="s">
        <v>312</v>
      </c>
      <c r="D73" s="463">
        <v>4527312.2856360385</v>
      </c>
      <c r="E73" s="463">
        <v>182908.45160553046</v>
      </c>
      <c r="F73" s="464">
        <v>4.2102083184066628E-2</v>
      </c>
      <c r="G73" s="469">
        <v>0.36052450989064505</v>
      </c>
      <c r="H73" s="469">
        <v>8.9029154231828334E-3</v>
      </c>
      <c r="I73" s="470">
        <v>9.097990149538175</v>
      </c>
      <c r="J73" s="470">
        <v>-7.4095815688774991E-3</v>
      </c>
      <c r="K73" s="464">
        <v>-8.1375686819810022E-4</v>
      </c>
      <c r="L73" s="465">
        <v>41189442.57859984</v>
      </c>
      <c r="M73" s="465">
        <v>1631909.0763980076</v>
      </c>
      <c r="N73" s="464">
        <v>4.1254065456512175E-2</v>
      </c>
      <c r="O73" s="463">
        <v>8834794.6245547216</v>
      </c>
      <c r="P73" s="463">
        <v>133455.3763190452</v>
      </c>
      <c r="Q73" s="464">
        <v>1.5337337450221266E-2</v>
      </c>
    </row>
    <row r="74" spans="1:17">
      <c r="A74" s="486" t="s">
        <v>80</v>
      </c>
      <c r="B74" s="488" t="s">
        <v>300</v>
      </c>
      <c r="C74" s="367" t="s">
        <v>313</v>
      </c>
      <c r="D74" s="463">
        <v>1302438.1461117773</v>
      </c>
      <c r="E74" s="463">
        <v>68071.205465420848</v>
      </c>
      <c r="F74" s="467">
        <v>5.5146653093104112E-2</v>
      </c>
      <c r="G74" s="471">
        <v>0.10371735914476697</v>
      </c>
      <c r="H74" s="471">
        <v>3.8118051471946329E-3</v>
      </c>
      <c r="I74" s="472">
        <v>10.115723517390503</v>
      </c>
      <c r="J74" s="472">
        <v>6.4914544378416039E-2</v>
      </c>
      <c r="K74" s="467">
        <v>6.4586387576085888E-3</v>
      </c>
      <c r="L74" s="468">
        <v>13175104.184569392</v>
      </c>
      <c r="M74" s="468">
        <v>768717.86153151467</v>
      </c>
      <c r="N74" s="467">
        <v>6.1961464161732094E-2</v>
      </c>
      <c r="O74" s="463">
        <v>2300048.8716651839</v>
      </c>
      <c r="P74" s="463">
        <v>106519.30574680818</v>
      </c>
      <c r="Q74" s="467">
        <v>4.8560688400026752E-2</v>
      </c>
    </row>
    <row r="75" spans="1:17">
      <c r="A75" s="486" t="s">
        <v>81</v>
      </c>
      <c r="B75" s="487" t="s">
        <v>243</v>
      </c>
      <c r="C75" s="367" t="s">
        <v>302</v>
      </c>
      <c r="D75" s="463">
        <v>1267803.0425812791</v>
      </c>
      <c r="E75" s="463">
        <v>-383.13922862941399</v>
      </c>
      <c r="F75" s="464">
        <v>-3.0211591493814564E-4</v>
      </c>
      <c r="G75" s="469">
        <v>0.59165896164553367</v>
      </c>
      <c r="H75" s="469">
        <v>6.2147004443705578E-3</v>
      </c>
      <c r="I75" s="470">
        <v>8.2282658921145941</v>
      </c>
      <c r="J75" s="470">
        <v>-0.19246059024771078</v>
      </c>
      <c r="K75" s="464">
        <v>-2.2855580293556683E-2</v>
      </c>
      <c r="L75" s="465">
        <v>10431820.533190645</v>
      </c>
      <c r="M75" s="465">
        <v>-247228.43254198693</v>
      </c>
      <c r="N75" s="464">
        <v>-2.3150791173942885E-2</v>
      </c>
      <c r="O75" s="463">
        <v>2644650.5039371694</v>
      </c>
      <c r="P75" s="463">
        <v>-16162.129686477594</v>
      </c>
      <c r="Q75" s="464">
        <v>-6.0741329480486867E-3</v>
      </c>
    </row>
    <row r="76" spans="1:17">
      <c r="A76" s="486" t="s">
        <v>81</v>
      </c>
      <c r="B76" s="487"/>
      <c r="C76" s="367" t="s">
        <v>303</v>
      </c>
      <c r="D76" s="463">
        <v>440575.81041385222</v>
      </c>
      <c r="E76" s="463">
        <v>-30510.667332546669</v>
      </c>
      <c r="F76" s="467">
        <v>-6.4766595463543644E-2</v>
      </c>
      <c r="G76" s="471">
        <v>0.20560814082356774</v>
      </c>
      <c r="H76" s="471">
        <v>-1.1863772119446975E-2</v>
      </c>
      <c r="I76" s="472">
        <v>11.810634062196751</v>
      </c>
      <c r="J76" s="472">
        <v>-0.17064557738340724</v>
      </c>
      <c r="K76" s="467">
        <v>-1.4242683796451888E-2</v>
      </c>
      <c r="L76" s="468">
        <v>5203479.6734537808</v>
      </c>
      <c r="M76" s="468">
        <v>-440739.15085067973</v>
      </c>
      <c r="N76" s="467">
        <v>-7.8086829120235637E-2</v>
      </c>
      <c r="O76" s="463">
        <v>962880.24040709645</v>
      </c>
      <c r="P76" s="463">
        <v>-70057.286885069683</v>
      </c>
      <c r="Q76" s="467">
        <v>-6.7823353333598069E-2</v>
      </c>
    </row>
    <row r="77" spans="1:17">
      <c r="A77" s="486" t="s">
        <v>81</v>
      </c>
      <c r="B77" s="487"/>
      <c r="C77" s="367" t="s">
        <v>304</v>
      </c>
      <c r="D77" s="463">
        <v>111716.24244616299</v>
      </c>
      <c r="E77" s="463">
        <v>-24804.958615873053</v>
      </c>
      <c r="F77" s="464">
        <v>-0.18169308812776658</v>
      </c>
      <c r="G77" s="469">
        <v>5.213579222058061E-2</v>
      </c>
      <c r="H77" s="469">
        <v>-1.0887725020391328E-2</v>
      </c>
      <c r="I77" s="470">
        <v>11.702474435223893</v>
      </c>
      <c r="J77" s="470">
        <v>0.47483635847145855</v>
      </c>
      <c r="K77" s="464">
        <v>4.2291740722800689E-2</v>
      </c>
      <c r="L77" s="465">
        <v>1307356.4712254966</v>
      </c>
      <c r="M77" s="465">
        <v>-225454.16410259414</v>
      </c>
      <c r="N77" s="464">
        <v>-0.14708546437919043</v>
      </c>
      <c r="O77" s="463">
        <v>263444.16574502375</v>
      </c>
      <c r="P77" s="463">
        <v>-60624.932500069553</v>
      </c>
      <c r="Q77" s="464">
        <v>-0.18707409261903443</v>
      </c>
    </row>
    <row r="78" spans="1:17">
      <c r="A78" s="486" t="s">
        <v>81</v>
      </c>
      <c r="B78" s="487"/>
      <c r="C78" s="367" t="s">
        <v>305</v>
      </c>
      <c r="D78" s="463">
        <v>92245.331615875257</v>
      </c>
      <c r="E78" s="463">
        <v>-8077.8739781624608</v>
      </c>
      <c r="F78" s="467">
        <v>-8.0518499487047243E-2</v>
      </c>
      <c r="G78" s="471">
        <v>4.3049097759991904E-2</v>
      </c>
      <c r="H78" s="471">
        <v>-3.2640113266497045E-3</v>
      </c>
      <c r="I78" s="472">
        <v>8.75661660439755</v>
      </c>
      <c r="J78" s="472">
        <v>-0.82169555361866919</v>
      </c>
      <c r="K78" s="467">
        <v>-8.5787092763622355E-2</v>
      </c>
      <c r="L78" s="468">
        <v>807757.00250573154</v>
      </c>
      <c r="M78" s="468">
        <v>-153169.97736680077</v>
      </c>
      <c r="N78" s="467">
        <v>-0.15939814426598667</v>
      </c>
      <c r="O78" s="463">
        <v>202254.97412621975</v>
      </c>
      <c r="P78" s="463">
        <v>-26790.15235297702</v>
      </c>
      <c r="Q78" s="467">
        <v>-0.11696451596585383</v>
      </c>
    </row>
    <row r="79" spans="1:17">
      <c r="A79" s="486" t="s">
        <v>81</v>
      </c>
      <c r="B79" s="487"/>
      <c r="C79" s="367" t="s">
        <v>306</v>
      </c>
      <c r="D79" s="463">
        <v>2856806.1749931625</v>
      </c>
      <c r="E79" s="463">
        <v>505281.31560092745</v>
      </c>
      <c r="F79" s="464">
        <v>0.21487389919897351</v>
      </c>
      <c r="G79" s="469">
        <v>1.3332157427841484</v>
      </c>
      <c r="H79" s="469">
        <v>0.24766004619210746</v>
      </c>
      <c r="I79" s="470">
        <v>7.6441374256960923</v>
      </c>
      <c r="J79" s="470">
        <v>0.42120334616784394</v>
      </c>
      <c r="K79" s="464">
        <v>5.8314715533905853E-2</v>
      </c>
      <c r="L79" s="465">
        <v>21837819.000224933</v>
      </c>
      <c r="M79" s="465">
        <v>4852909.9544628859</v>
      </c>
      <c r="N79" s="464">
        <v>0.28571892504032864</v>
      </c>
      <c r="O79" s="463">
        <v>5546563.0749825779</v>
      </c>
      <c r="P79" s="463">
        <v>1451575.8554372811</v>
      </c>
      <c r="Q79" s="464">
        <v>0.35447628468995873</v>
      </c>
    </row>
    <row r="80" spans="1:17">
      <c r="A80" s="486" t="s">
        <v>81</v>
      </c>
      <c r="B80" s="487"/>
      <c r="C80" s="367" t="s">
        <v>307</v>
      </c>
      <c r="D80" s="463">
        <v>8532646.3368877508</v>
      </c>
      <c r="E80" s="463">
        <v>221360.67371893767</v>
      </c>
      <c r="F80" s="467">
        <v>2.6633746292693338E-2</v>
      </c>
      <c r="G80" s="471">
        <v>3.9820196846135252</v>
      </c>
      <c r="H80" s="471">
        <v>0.1452056864027873</v>
      </c>
      <c r="I80" s="472">
        <v>6.409484281038571</v>
      </c>
      <c r="J80" s="472">
        <v>-0.14805305640197552</v>
      </c>
      <c r="K80" s="467">
        <v>-2.2577539216842902E-2</v>
      </c>
      <c r="L80" s="468">
        <v>54689862.57194338</v>
      </c>
      <c r="M80" s="468">
        <v>188296.51357957721</v>
      </c>
      <c r="N80" s="467">
        <v>3.4548826244357295E-3</v>
      </c>
      <c r="O80" s="463">
        <v>15066977.383951083</v>
      </c>
      <c r="P80" s="463">
        <v>157133.28041709214</v>
      </c>
      <c r="Q80" s="467">
        <v>1.0538894929146026E-2</v>
      </c>
    </row>
    <row r="81" spans="1:17">
      <c r="A81" s="486" t="s">
        <v>81</v>
      </c>
      <c r="B81" s="487"/>
      <c r="C81" s="367" t="s">
        <v>308</v>
      </c>
      <c r="D81" s="463">
        <v>192160804.71862629</v>
      </c>
      <c r="E81" s="463">
        <v>-3082391.609860152</v>
      </c>
      <c r="F81" s="464">
        <v>-1.5787446978045728E-2</v>
      </c>
      <c r="G81" s="469">
        <v>89.677701007334235</v>
      </c>
      <c r="H81" s="469">
        <v>-0.45418220397304765</v>
      </c>
      <c r="I81" s="470">
        <v>6.3523236449076386</v>
      </c>
      <c r="J81" s="470">
        <v>2.9266877054687335E-2</v>
      </c>
      <c r="K81" s="464">
        <v>4.6285962832854901E-3</v>
      </c>
      <c r="L81" s="465">
        <v>1220667623.4386091</v>
      </c>
      <c r="M81" s="465">
        <v>-13866190.483469486</v>
      </c>
      <c r="N81" s="464">
        <v>-1.1231924413165319E-2</v>
      </c>
      <c r="O81" s="463">
        <v>302617586.95975</v>
      </c>
      <c r="P81" s="463">
        <v>-4068382.3351285458</v>
      </c>
      <c r="Q81" s="464">
        <v>-1.3265629153111979E-2</v>
      </c>
    </row>
    <row r="82" spans="1:17">
      <c r="A82" s="486" t="s">
        <v>81</v>
      </c>
      <c r="B82" s="487"/>
      <c r="C82" s="367" t="s">
        <v>309</v>
      </c>
      <c r="D82" s="463">
        <v>3013442.212970369</v>
      </c>
      <c r="E82" s="463">
        <v>63121.129167042207</v>
      </c>
      <c r="F82" s="467">
        <v>2.1394664300629716E-2</v>
      </c>
      <c r="G82" s="471">
        <v>1.4063147277788328</v>
      </c>
      <c r="H82" s="471">
        <v>4.4331312419119362E-2</v>
      </c>
      <c r="I82" s="472">
        <v>7.823454879069911</v>
      </c>
      <c r="J82" s="472">
        <v>-0.13119349938577951</v>
      </c>
      <c r="K82" s="467">
        <v>-1.6492683666710271E-2</v>
      </c>
      <c r="L82" s="468">
        <v>23575529.183858264</v>
      </c>
      <c r="M82" s="468">
        <v>106762.35865849629</v>
      </c>
      <c r="N82" s="467">
        <v>4.5491252034537836E-3</v>
      </c>
      <c r="O82" s="463">
        <v>6261086.3039064724</v>
      </c>
      <c r="P82" s="463">
        <v>143365.50794407446</v>
      </c>
      <c r="Q82" s="467">
        <v>2.3434464030900774E-2</v>
      </c>
    </row>
    <row r="83" spans="1:17">
      <c r="A83" s="486" t="s">
        <v>81</v>
      </c>
      <c r="B83" s="487"/>
      <c r="C83" s="367" t="s">
        <v>310</v>
      </c>
      <c r="D83" s="463">
        <v>1550130.3539118457</v>
      </c>
      <c r="E83" s="463">
        <v>-46765.42653138889</v>
      </c>
      <c r="F83" s="464">
        <v>-2.9285208905999283E-2</v>
      </c>
      <c r="G83" s="469">
        <v>0.72341561331432724</v>
      </c>
      <c r="H83" s="469">
        <v>-1.3773833950110559E-2</v>
      </c>
      <c r="I83" s="470">
        <v>5.2965029582244663</v>
      </c>
      <c r="J83" s="470">
        <v>4.5104749957575407E-2</v>
      </c>
      <c r="K83" s="464">
        <v>8.5890934506871533E-3</v>
      </c>
      <c r="L83" s="465">
        <v>8210270.0051276302</v>
      </c>
      <c r="M83" s="465">
        <v>-175665.63508093078</v>
      </c>
      <c r="N83" s="464">
        <v>-2.0947648851328642E-2</v>
      </c>
      <c r="O83" s="463">
        <v>2813556.4599724552</v>
      </c>
      <c r="P83" s="463">
        <v>-89227.695065455046</v>
      </c>
      <c r="Q83" s="464">
        <v>-3.0738659955338546E-2</v>
      </c>
    </row>
    <row r="84" spans="1:17">
      <c r="A84" s="486" t="s">
        <v>81</v>
      </c>
      <c r="B84" s="487"/>
      <c r="C84" s="367" t="s">
        <v>311</v>
      </c>
      <c r="D84" s="463">
        <v>292113.37670680671</v>
      </c>
      <c r="E84" s="463">
        <v>26201.688716425735</v>
      </c>
      <c r="F84" s="467">
        <v>9.8535302883615811E-2</v>
      </c>
      <c r="G84" s="471">
        <v>0.13632361758119035</v>
      </c>
      <c r="H84" s="471">
        <v>1.3568399180918025E-2</v>
      </c>
      <c r="I84" s="472">
        <v>8.679530990284789</v>
      </c>
      <c r="J84" s="472">
        <v>-7.7143069456433011E-2</v>
      </c>
      <c r="K84" s="467">
        <v>-8.8096312515613655E-3</v>
      </c>
      <c r="L84" s="468">
        <v>2535407.1058034636</v>
      </c>
      <c r="M84" s="468">
        <v>206905.12539609289</v>
      </c>
      <c r="N84" s="467">
        <v>8.8857611948388759E-2</v>
      </c>
      <c r="O84" s="463">
        <v>539594.61663674377</v>
      </c>
      <c r="P84" s="463">
        <v>58422.140821339504</v>
      </c>
      <c r="Q84" s="467">
        <v>0.1214162150948809</v>
      </c>
    </row>
    <row r="85" spans="1:17">
      <c r="A85" s="486" t="s">
        <v>81</v>
      </c>
      <c r="B85" s="487"/>
      <c r="C85" s="367" t="s">
        <v>312</v>
      </c>
      <c r="D85" s="463">
        <v>989739.61100609554</v>
      </c>
      <c r="E85" s="463">
        <v>-40401.058063230827</v>
      </c>
      <c r="F85" s="464">
        <v>-3.9218972006736602E-2</v>
      </c>
      <c r="G85" s="469">
        <v>0.46189217952581041</v>
      </c>
      <c r="H85" s="469">
        <v>-1.3660977878771852E-2</v>
      </c>
      <c r="I85" s="470">
        <v>9.9724664464264912</v>
      </c>
      <c r="J85" s="470">
        <v>7.0174606663433892E-2</v>
      </c>
      <c r="K85" s="464">
        <v>7.0867035428752861E-3</v>
      </c>
      <c r="L85" s="465">
        <v>9870145.0614574961</v>
      </c>
      <c r="M85" s="465">
        <v>-330608.47967575118</v>
      </c>
      <c r="N85" s="464">
        <v>-3.2410201691729375E-2</v>
      </c>
      <c r="O85" s="463">
        <v>2025802.8625810125</v>
      </c>
      <c r="P85" s="463">
        <v>-113543.10369550181</v>
      </c>
      <c r="Q85" s="464">
        <v>-5.3073745661213055E-2</v>
      </c>
    </row>
    <row r="86" spans="1:17">
      <c r="A86" s="486" t="s">
        <v>81</v>
      </c>
      <c r="B86" s="488"/>
      <c r="C86" s="367" t="s">
        <v>313</v>
      </c>
      <c r="D86" s="463">
        <v>303665.83930945524</v>
      </c>
      <c r="E86" s="463">
        <v>7687.0144056846621</v>
      </c>
      <c r="F86" s="467">
        <v>2.5971501198384324E-2</v>
      </c>
      <c r="G86" s="471">
        <v>0.14171492663974522</v>
      </c>
      <c r="H86" s="471">
        <v>5.0795437895088114E-3</v>
      </c>
      <c r="I86" s="472">
        <v>11.133077106702082</v>
      </c>
      <c r="J86" s="472">
        <v>-0.16010229180257518</v>
      </c>
      <c r="K86" s="467">
        <v>-1.4176901486553425E-2</v>
      </c>
      <c r="L86" s="468">
        <v>3380735.2037035692</v>
      </c>
      <c r="M86" s="468">
        <v>38193.235906689893</v>
      </c>
      <c r="N86" s="467">
        <v>1.1426404297883398E-2</v>
      </c>
      <c r="O86" s="463">
        <v>584522.77467357821</v>
      </c>
      <c r="P86" s="463">
        <v>11748.308536167373</v>
      </c>
      <c r="Q86" s="467">
        <v>2.0511229516556186E-2</v>
      </c>
    </row>
    <row r="87" spans="1:17">
      <c r="A87" s="486" t="s">
        <v>81</v>
      </c>
      <c r="B87" s="487" t="s">
        <v>242</v>
      </c>
      <c r="C87" s="367" t="s">
        <v>302</v>
      </c>
      <c r="D87" s="463">
        <v>16474759.25545327</v>
      </c>
      <c r="E87" s="463">
        <v>-228981.46434706077</v>
      </c>
      <c r="F87" s="464">
        <v>-1.3708394316467689E-2</v>
      </c>
      <c r="G87" s="469">
        <v>0.55362084404366074</v>
      </c>
      <c r="H87" s="469">
        <v>-1.0465905308977175E-2</v>
      </c>
      <c r="I87" s="470">
        <v>8.5082016666153315</v>
      </c>
      <c r="J87" s="470">
        <v>-6.4514926872725198E-2</v>
      </c>
      <c r="K87" s="464">
        <v>-7.5256106006970471E-3</v>
      </c>
      <c r="L87" s="465">
        <v>140170574.15433386</v>
      </c>
      <c r="M87" s="465">
        <v>-3025861.0876205862</v>
      </c>
      <c r="N87" s="464">
        <v>-2.1130840879578359E-2</v>
      </c>
      <c r="O87" s="463">
        <v>34488483.623380087</v>
      </c>
      <c r="P87" s="463">
        <v>-613934.21743953973</v>
      </c>
      <c r="Q87" s="464">
        <v>-1.7489798572382462E-2</v>
      </c>
    </row>
    <row r="88" spans="1:17">
      <c r="A88" s="486" t="s">
        <v>81</v>
      </c>
      <c r="B88" s="487" t="s">
        <v>299</v>
      </c>
      <c r="C88" s="367" t="s">
        <v>303</v>
      </c>
      <c r="D88" s="463">
        <v>6520206.4266888136</v>
      </c>
      <c r="E88" s="463">
        <v>-203950.15127479658</v>
      </c>
      <c r="F88" s="467">
        <v>-3.0330964026504308E-2</v>
      </c>
      <c r="G88" s="471">
        <v>0.21910621753623</v>
      </c>
      <c r="H88" s="471">
        <v>-7.9691238395782904E-3</v>
      </c>
      <c r="I88" s="472">
        <v>11.748614851918392</v>
      </c>
      <c r="J88" s="472">
        <v>0.16197234312411979</v>
      </c>
      <c r="K88" s="467">
        <v>1.3979230221453941E-2</v>
      </c>
      <c r="L88" s="468">
        <v>76603394.062169939</v>
      </c>
      <c r="M88" s="468">
        <v>-1307004.3798518479</v>
      </c>
      <c r="N88" s="467">
        <v>-1.6775737334015498E-2</v>
      </c>
      <c r="O88" s="463">
        <v>13925061.61260815</v>
      </c>
      <c r="P88" s="463">
        <v>-412127.60503604263</v>
      </c>
      <c r="Q88" s="467">
        <v>-2.8745355786255096E-2</v>
      </c>
    </row>
    <row r="89" spans="1:17">
      <c r="A89" s="486" t="s">
        <v>81</v>
      </c>
      <c r="B89" s="487" t="s">
        <v>299</v>
      </c>
      <c r="C89" s="367" t="s">
        <v>304</v>
      </c>
      <c r="D89" s="463">
        <v>1719535.9023084175</v>
      </c>
      <c r="E89" s="463">
        <v>-232558.44578524446</v>
      </c>
      <c r="F89" s="464">
        <v>-0.11913278987378445</v>
      </c>
      <c r="G89" s="469">
        <v>5.7783601134217141E-2</v>
      </c>
      <c r="H89" s="469">
        <v>-8.1387915631578461E-3</v>
      </c>
      <c r="I89" s="470">
        <v>11.106157108919929</v>
      </c>
      <c r="J89" s="470">
        <v>-2.7053731778416079E-2</v>
      </c>
      <c r="K89" s="464">
        <v>-2.4300026439379907E-3</v>
      </c>
      <c r="L89" s="465">
        <v>19097435.885465674</v>
      </c>
      <c r="M89" s="465">
        <v>-2635642.0727966502</v>
      </c>
      <c r="N89" s="464">
        <v>-0.12127329952334942</v>
      </c>
      <c r="O89" s="463">
        <v>4061739.9070329452</v>
      </c>
      <c r="P89" s="463">
        <v>-568266.90833090805</v>
      </c>
      <c r="Q89" s="464">
        <v>-0.12273565266582664</v>
      </c>
    </row>
    <row r="90" spans="1:17">
      <c r="A90" s="486" t="s">
        <v>81</v>
      </c>
      <c r="B90" s="487" t="s">
        <v>299</v>
      </c>
      <c r="C90" s="367" t="s">
        <v>305</v>
      </c>
      <c r="D90" s="463">
        <v>1553109.8164319233</v>
      </c>
      <c r="E90" s="463">
        <v>-258488.79456502432</v>
      </c>
      <c r="F90" s="467">
        <v>-0.14268546740758117</v>
      </c>
      <c r="G90" s="471">
        <v>5.2190988295074771E-2</v>
      </c>
      <c r="H90" s="471">
        <v>-8.9868513727596674E-3</v>
      </c>
      <c r="I90" s="472">
        <v>9.2871213936626091</v>
      </c>
      <c r="J90" s="472">
        <v>0.33528357318894741</v>
      </c>
      <c r="K90" s="467">
        <v>3.7454160800603827E-2</v>
      </c>
      <c r="L90" s="468">
        <v>14423919.402892323</v>
      </c>
      <c r="M90" s="468">
        <v>-1793217.5585477054</v>
      </c>
      <c r="N90" s="467">
        <v>-0.11057547104717019</v>
      </c>
      <c r="O90" s="463">
        <v>3510337.797142928</v>
      </c>
      <c r="P90" s="463">
        <v>-636227.54953301372</v>
      </c>
      <c r="Q90" s="467">
        <v>-0.15343483011621656</v>
      </c>
    </row>
    <row r="91" spans="1:17">
      <c r="A91" s="486" t="s">
        <v>81</v>
      </c>
      <c r="B91" s="487" t="s">
        <v>299</v>
      </c>
      <c r="C91" s="367" t="s">
        <v>306</v>
      </c>
      <c r="D91" s="463">
        <v>34879746.857242808</v>
      </c>
      <c r="E91" s="463">
        <v>-1328933.4161140323</v>
      </c>
      <c r="F91" s="464">
        <v>-3.6702067186135237E-2</v>
      </c>
      <c r="G91" s="469">
        <v>1.1721054369121771</v>
      </c>
      <c r="H91" s="469">
        <v>-5.0664785421050684E-2</v>
      </c>
      <c r="I91" s="470">
        <v>6.9818265207457477</v>
      </c>
      <c r="J91" s="470">
        <v>9.2029351577238572E-2</v>
      </c>
      <c r="K91" s="464">
        <v>1.3357338295685282E-2</v>
      </c>
      <c r="L91" s="465">
        <v>243524341.64479598</v>
      </c>
      <c r="M91" s="465">
        <v>-5946121.2019056082</v>
      </c>
      <c r="N91" s="464">
        <v>-2.3834970818006104E-2</v>
      </c>
      <c r="O91" s="463">
        <v>58251171.196532182</v>
      </c>
      <c r="P91" s="463">
        <v>-2187199.6268777549</v>
      </c>
      <c r="Q91" s="464">
        <v>-3.6188924305527018E-2</v>
      </c>
    </row>
    <row r="92" spans="1:17">
      <c r="A92" s="486" t="s">
        <v>81</v>
      </c>
      <c r="B92" s="487" t="s">
        <v>299</v>
      </c>
      <c r="C92" s="367" t="s">
        <v>307</v>
      </c>
      <c r="D92" s="463">
        <v>117278859.4468815</v>
      </c>
      <c r="E92" s="463">
        <v>5050135.2121159583</v>
      </c>
      <c r="F92" s="467">
        <v>4.4998597699033256E-2</v>
      </c>
      <c r="G92" s="471">
        <v>3.9410603911537421</v>
      </c>
      <c r="H92" s="471">
        <v>0.15108679784121071</v>
      </c>
      <c r="I92" s="472">
        <v>6.4435129254020591</v>
      </c>
      <c r="J92" s="472">
        <v>-0.15386015230070971</v>
      </c>
      <c r="K92" s="467">
        <v>-2.3321426647935517E-2</v>
      </c>
      <c r="L92" s="468">
        <v>755687846.72239232</v>
      </c>
      <c r="M92" s="468">
        <v>15273082.911021829</v>
      </c>
      <c r="N92" s="467">
        <v>2.0627739555599718E-2</v>
      </c>
      <c r="O92" s="463">
        <v>206285449.73286188</v>
      </c>
      <c r="P92" s="463">
        <v>7343992.1157887578</v>
      </c>
      <c r="Q92" s="467">
        <v>3.6915342853899434E-2</v>
      </c>
    </row>
    <row r="93" spans="1:17">
      <c r="A93" s="486" t="s">
        <v>81</v>
      </c>
      <c r="B93" s="487" t="s">
        <v>299</v>
      </c>
      <c r="C93" s="367" t="s">
        <v>308</v>
      </c>
      <c r="D93" s="463">
        <v>2673056879.3791032</v>
      </c>
      <c r="E93" s="463">
        <v>6991111.3940114975</v>
      </c>
      <c r="F93" s="464">
        <v>2.6222576644443045E-3</v>
      </c>
      <c r="G93" s="469">
        <v>89.825895649960898</v>
      </c>
      <c r="H93" s="469">
        <v>-0.20737281668655783</v>
      </c>
      <c r="I93" s="470">
        <v>6.2806347064413455</v>
      </c>
      <c r="J93" s="470">
        <v>-1.2390185366601081E-2</v>
      </c>
      <c r="K93" s="464">
        <v>-1.9688759506942708E-3</v>
      </c>
      <c r="L93" s="465">
        <v>16788493808.920193</v>
      </c>
      <c r="M93" s="465">
        <v>10875567.792942047</v>
      </c>
      <c r="N93" s="464">
        <v>6.4821881369803668E-4</v>
      </c>
      <c r="O93" s="463">
        <v>4185631507.2292995</v>
      </c>
      <c r="P93" s="463">
        <v>8372554.343167305</v>
      </c>
      <c r="Q93" s="464">
        <v>2.0043177685650968E-3</v>
      </c>
    </row>
    <row r="94" spans="1:17">
      <c r="A94" s="486" t="s">
        <v>81</v>
      </c>
      <c r="B94" s="487" t="s">
        <v>299</v>
      </c>
      <c r="C94" s="367" t="s">
        <v>309</v>
      </c>
      <c r="D94" s="463">
        <v>41543813.266067334</v>
      </c>
      <c r="E94" s="463">
        <v>1610258.6031263024</v>
      </c>
      <c r="F94" s="467">
        <v>4.0323447705011041E-2</v>
      </c>
      <c r="G94" s="471">
        <v>1.396045951781627</v>
      </c>
      <c r="H94" s="471">
        <v>4.7486403487611906E-2</v>
      </c>
      <c r="I94" s="472">
        <v>7.8652000368875727</v>
      </c>
      <c r="J94" s="472">
        <v>-0.19581235978556055</v>
      </c>
      <c r="K94" s="467">
        <v>-2.4291286273964104E-2</v>
      </c>
      <c r="L94" s="468">
        <v>326750401.63272321</v>
      </c>
      <c r="M94" s="468">
        <v>4845522.4515313506</v>
      </c>
      <c r="N94" s="467">
        <v>1.5052653019291243E-2</v>
      </c>
      <c r="O94" s="463">
        <v>85956058.647235021</v>
      </c>
      <c r="P94" s="463">
        <v>3164718.5922424495</v>
      </c>
      <c r="Q94" s="467">
        <v>3.82252369648848E-2</v>
      </c>
    </row>
    <row r="95" spans="1:17">
      <c r="A95" s="486" t="s">
        <v>81</v>
      </c>
      <c r="B95" s="487" t="s">
        <v>299</v>
      </c>
      <c r="C95" s="367" t="s">
        <v>310</v>
      </c>
      <c r="D95" s="463">
        <v>21077357.364936769</v>
      </c>
      <c r="E95" s="463">
        <v>-219367.31567693129</v>
      </c>
      <c r="F95" s="464">
        <v>-1.0300518927993666E-2</v>
      </c>
      <c r="G95" s="469">
        <v>0.70828739853808065</v>
      </c>
      <c r="H95" s="469">
        <v>-1.0904811067114828E-2</v>
      </c>
      <c r="I95" s="470">
        <v>5.3986914332013143</v>
      </c>
      <c r="J95" s="470">
        <v>8.4070427922845248E-2</v>
      </c>
      <c r="K95" s="464">
        <v>1.5818706139035445E-2</v>
      </c>
      <c r="L95" s="465">
        <v>113790148.64060676</v>
      </c>
      <c r="M95" s="465">
        <v>606128.30938479304</v>
      </c>
      <c r="N95" s="464">
        <v>5.3552463290402466E-3</v>
      </c>
      <c r="O95" s="463">
        <v>38535410.605873398</v>
      </c>
      <c r="P95" s="463">
        <v>-560537.46335157752</v>
      </c>
      <c r="Q95" s="464">
        <v>-1.4337482297630069E-2</v>
      </c>
    </row>
    <row r="96" spans="1:17">
      <c r="A96" s="486" t="s">
        <v>81</v>
      </c>
      <c r="B96" s="487" t="s">
        <v>299</v>
      </c>
      <c r="C96" s="367" t="s">
        <v>311</v>
      </c>
      <c r="D96" s="463">
        <v>4068413.1854809038</v>
      </c>
      <c r="E96" s="463">
        <v>778193.12299321219</v>
      </c>
      <c r="F96" s="467">
        <v>0.23651704391007533</v>
      </c>
      <c r="G96" s="471">
        <v>0.13671570593171181</v>
      </c>
      <c r="H96" s="471">
        <v>2.5604693683809743E-2</v>
      </c>
      <c r="I96" s="472">
        <v>8.7331004992235872</v>
      </c>
      <c r="J96" s="472">
        <v>-0.5521648575054634</v>
      </c>
      <c r="K96" s="467">
        <v>-5.9466782724233981E-2</v>
      </c>
      <c r="L96" s="468">
        <v>35529861.221171103</v>
      </c>
      <c r="M96" s="468">
        <v>4979294.8589392491</v>
      </c>
      <c r="N96" s="467">
        <v>0.16298535352506274</v>
      </c>
      <c r="O96" s="463">
        <v>7604243.7455097567</v>
      </c>
      <c r="P96" s="463">
        <v>1067663.528502631</v>
      </c>
      <c r="Q96" s="467">
        <v>0.16333671324414301</v>
      </c>
    </row>
    <row r="97" spans="1:17">
      <c r="A97" s="486" t="s">
        <v>81</v>
      </c>
      <c r="B97" s="487" t="s">
        <v>299</v>
      </c>
      <c r="C97" s="367" t="s">
        <v>312</v>
      </c>
      <c r="D97" s="463">
        <v>14139183.146406135</v>
      </c>
      <c r="E97" s="463">
        <v>-122220.61564991064</v>
      </c>
      <c r="F97" s="464">
        <v>-8.5700270246251188E-3</v>
      </c>
      <c r="G97" s="469">
        <v>0.47513571435104429</v>
      </c>
      <c r="H97" s="469">
        <v>-6.473107546416168E-3</v>
      </c>
      <c r="I97" s="470">
        <v>10.117785369115122</v>
      </c>
      <c r="J97" s="470">
        <v>-9.2300866483462585E-2</v>
      </c>
      <c r="K97" s="464">
        <v>-9.0401652203137613E-3</v>
      </c>
      <c r="L97" s="465">
        <v>143057220.36994711</v>
      </c>
      <c r="M97" s="465">
        <v>-2552941.8813351989</v>
      </c>
      <c r="N97" s="464">
        <v>-1.7532717784693744E-2</v>
      </c>
      <c r="O97" s="463">
        <v>29438609.068581823</v>
      </c>
      <c r="P97" s="463">
        <v>-457660.03846066073</v>
      </c>
      <c r="Q97" s="464">
        <v>-1.5308265951916138E-2</v>
      </c>
    </row>
    <row r="98" spans="1:17">
      <c r="A98" s="486" t="s">
        <v>81</v>
      </c>
      <c r="B98" s="488" t="s">
        <v>299</v>
      </c>
      <c r="C98" s="367" t="s">
        <v>313</v>
      </c>
      <c r="D98" s="463">
        <v>4674308.3674879028</v>
      </c>
      <c r="E98" s="463">
        <v>-35393.41498414427</v>
      </c>
      <c r="F98" s="467">
        <v>-7.5150012928349007E-3</v>
      </c>
      <c r="G98" s="471">
        <v>0.15707631921069917</v>
      </c>
      <c r="H98" s="471">
        <v>-1.9707118382081834E-3</v>
      </c>
      <c r="I98" s="472">
        <v>10.820968313994641</v>
      </c>
      <c r="J98" s="472">
        <v>-0.13111870304143025</v>
      </c>
      <c r="K98" s="467">
        <v>-1.1972028969225128E-2</v>
      </c>
      <c r="L98" s="468">
        <v>50580542.73442661</v>
      </c>
      <c r="M98" s="468">
        <v>-1000521.0114971399</v>
      </c>
      <c r="N98" s="467">
        <v>-1.9397060448878532E-2</v>
      </c>
      <c r="O98" s="463">
        <v>8980354.6341271978</v>
      </c>
      <c r="P98" s="463">
        <v>-26004.143878694624</v>
      </c>
      <c r="Q98" s="467">
        <v>-2.8873093466139075E-3</v>
      </c>
    </row>
    <row r="99" spans="1:17">
      <c r="A99" s="486" t="s">
        <v>81</v>
      </c>
      <c r="B99" s="487" t="s">
        <v>241</v>
      </c>
      <c r="C99" s="367" t="s">
        <v>302</v>
      </c>
      <c r="D99" s="463">
        <v>3831216.2663894184</v>
      </c>
      <c r="E99" s="463">
        <v>56287.734080357011</v>
      </c>
      <c r="F99" s="464">
        <v>1.4910940326048169E-2</v>
      </c>
      <c r="G99" s="469">
        <v>0.56341087078368357</v>
      </c>
      <c r="H99" s="469">
        <v>5.1553680505572741E-3</v>
      </c>
      <c r="I99" s="470">
        <v>8.3677292957451552</v>
      </c>
      <c r="J99" s="470">
        <v>-0.22947168423742248</v>
      </c>
      <c r="K99" s="464">
        <v>-2.6691441176228906E-2</v>
      </c>
      <c r="L99" s="465">
        <v>32058580.590602111</v>
      </c>
      <c r="M99" s="465">
        <v>-395238.68672954291</v>
      </c>
      <c r="N99" s="464">
        <v>-1.217849533677564E-2</v>
      </c>
      <c r="O99" s="463">
        <v>8001958.7140100803</v>
      </c>
      <c r="P99" s="463">
        <v>88414.106372277252</v>
      </c>
      <c r="Q99" s="464">
        <v>1.1172503695366027E-2</v>
      </c>
    </row>
    <row r="100" spans="1:17">
      <c r="A100" s="486" t="s">
        <v>81</v>
      </c>
      <c r="B100" s="487" t="s">
        <v>300</v>
      </c>
      <c r="C100" s="367" t="s">
        <v>303</v>
      </c>
      <c r="D100" s="463">
        <v>1391442.2745995552</v>
      </c>
      <c r="E100" s="463">
        <v>-3310.8360345540568</v>
      </c>
      <c r="F100" s="467">
        <v>-2.373779279867547E-3</v>
      </c>
      <c r="G100" s="471">
        <v>0.20462267047017205</v>
      </c>
      <c r="H100" s="471">
        <v>-1.6404659843245184E-3</v>
      </c>
      <c r="I100" s="472">
        <v>11.604630785276369</v>
      </c>
      <c r="J100" s="472">
        <v>-0.171135526760402</v>
      </c>
      <c r="K100" s="467">
        <v>-1.4532856905072354E-2</v>
      </c>
      <c r="L100" s="468">
        <v>16147173.855752973</v>
      </c>
      <c r="M100" s="468">
        <v>-277112.83806066588</v>
      </c>
      <c r="N100" s="467">
        <v>-1.6872138390341362E-2</v>
      </c>
      <c r="O100" s="463">
        <v>2989821.0003423179</v>
      </c>
      <c r="P100" s="463">
        <v>-23208.269110362045</v>
      </c>
      <c r="Q100" s="467">
        <v>-7.7026364614698395E-3</v>
      </c>
    </row>
    <row r="101" spans="1:17">
      <c r="A101" s="486" t="s">
        <v>81</v>
      </c>
      <c r="B101" s="487" t="s">
        <v>300</v>
      </c>
      <c r="C101" s="367" t="s">
        <v>304</v>
      </c>
      <c r="D101" s="463">
        <v>341370.69661267847</v>
      </c>
      <c r="E101" s="463">
        <v>-66765.592167237133</v>
      </c>
      <c r="F101" s="464">
        <v>-0.16358651264955265</v>
      </c>
      <c r="G101" s="469">
        <v>5.0201280237264619E-2</v>
      </c>
      <c r="H101" s="469">
        <v>-1.0155976099213773E-2</v>
      </c>
      <c r="I101" s="470">
        <v>11.536685999566078</v>
      </c>
      <c r="J101" s="470">
        <v>0.37618828258483994</v>
      </c>
      <c r="K101" s="464">
        <v>3.3707124191464259E-2</v>
      </c>
      <c r="L101" s="465">
        <v>3938286.5362736071</v>
      </c>
      <c r="M101" s="465">
        <v>-616717.58287183661</v>
      </c>
      <c r="N101" s="464">
        <v>-0.1353934193560154</v>
      </c>
      <c r="O101" s="463">
        <v>800194.70347973541</v>
      </c>
      <c r="P101" s="463">
        <v>-164939.06462008611</v>
      </c>
      <c r="Q101" s="464">
        <v>-0.17089762069440601</v>
      </c>
    </row>
    <row r="102" spans="1:17">
      <c r="A102" s="486" t="s">
        <v>81</v>
      </c>
      <c r="B102" s="487" t="s">
        <v>300</v>
      </c>
      <c r="C102" s="367" t="s">
        <v>305</v>
      </c>
      <c r="D102" s="463">
        <v>331657.05557098467</v>
      </c>
      <c r="E102" s="463">
        <v>-45150.25654419593</v>
      </c>
      <c r="F102" s="467">
        <v>-0.11982319634602691</v>
      </c>
      <c r="G102" s="471">
        <v>4.8772811944886432E-2</v>
      </c>
      <c r="H102" s="471">
        <v>-6.9513570447997455E-3</v>
      </c>
      <c r="I102" s="472">
        <v>9.1944332228198338</v>
      </c>
      <c r="J102" s="472">
        <v>-0.20509620944587681</v>
      </c>
      <c r="K102" s="467">
        <v>-2.1819837995489883E-2</v>
      </c>
      <c r="L102" s="468">
        <v>3049398.6503244652</v>
      </c>
      <c r="M102" s="468">
        <v>-492412.77019510651</v>
      </c>
      <c r="N102" s="467">
        <v>-0.13902851160914467</v>
      </c>
      <c r="O102" s="463">
        <v>733848.93808329105</v>
      </c>
      <c r="P102" s="463">
        <v>-120792.62047632656</v>
      </c>
      <c r="Q102" s="467">
        <v>-0.14133717143349092</v>
      </c>
    </row>
    <row r="103" spans="1:17">
      <c r="A103" s="486" t="s">
        <v>81</v>
      </c>
      <c r="B103" s="487" t="s">
        <v>300</v>
      </c>
      <c r="C103" s="367" t="s">
        <v>306</v>
      </c>
      <c r="D103" s="463">
        <v>8476768.4340223558</v>
      </c>
      <c r="E103" s="463">
        <v>1099885.8502468858</v>
      </c>
      <c r="F103" s="464">
        <v>0.14909900459388456</v>
      </c>
      <c r="G103" s="469">
        <v>1.2465763227052289</v>
      </c>
      <c r="H103" s="469">
        <v>0.15564565735305802</v>
      </c>
      <c r="I103" s="470">
        <v>7.2327863816493831</v>
      </c>
      <c r="J103" s="470">
        <v>0.14495523214453065</v>
      </c>
      <c r="K103" s="464">
        <v>2.0451281793677754E-2</v>
      </c>
      <c r="L103" s="465">
        <v>61310655.289992265</v>
      </c>
      <c r="M103" s="465">
        <v>9024557.126468651</v>
      </c>
      <c r="N103" s="464">
        <v>0.17259955214566877</v>
      </c>
      <c r="O103" s="463">
        <v>15162575.163383268</v>
      </c>
      <c r="P103" s="463">
        <v>2417380.113377776</v>
      </c>
      <c r="Q103" s="464">
        <v>0.18966991904739303</v>
      </c>
    </row>
    <row r="104" spans="1:17">
      <c r="A104" s="486" t="s">
        <v>81</v>
      </c>
      <c r="B104" s="487" t="s">
        <v>300</v>
      </c>
      <c r="C104" s="367" t="s">
        <v>307</v>
      </c>
      <c r="D104" s="463">
        <v>26288593.549994722</v>
      </c>
      <c r="E104" s="463">
        <v>1000853.7859996706</v>
      </c>
      <c r="F104" s="467">
        <v>3.9578617754707231E-2</v>
      </c>
      <c r="G104" s="471">
        <v>3.8659470919502992</v>
      </c>
      <c r="H104" s="471">
        <v>0.12626837906659416</v>
      </c>
      <c r="I104" s="472">
        <v>6.3986229444169584</v>
      </c>
      <c r="J104" s="472">
        <v>-0.16817986482508918</v>
      </c>
      <c r="K104" s="467">
        <v>-2.5610615958864279E-2</v>
      </c>
      <c r="L104" s="468">
        <v>168210797.86544788</v>
      </c>
      <c r="M104" s="468">
        <v>2151197.3438633382</v>
      </c>
      <c r="N104" s="467">
        <v>1.2954369016344371E-2</v>
      </c>
      <c r="O104" s="463">
        <v>46057502.084949642</v>
      </c>
      <c r="P104" s="463">
        <v>1006295.1933789477</v>
      </c>
      <c r="Q104" s="467">
        <v>2.2336697789271224E-2</v>
      </c>
    </row>
    <row r="105" spans="1:17">
      <c r="A105" s="486" t="s">
        <v>81</v>
      </c>
      <c r="B105" s="487" t="s">
        <v>300</v>
      </c>
      <c r="C105" s="367" t="s">
        <v>308</v>
      </c>
      <c r="D105" s="463">
        <v>611486492.42633069</v>
      </c>
      <c r="E105" s="463">
        <v>1053024.7555683851</v>
      </c>
      <c r="F105" s="464">
        <v>1.7250442699126955E-3</v>
      </c>
      <c r="G105" s="469">
        <v>89.923959707724137</v>
      </c>
      <c r="H105" s="469">
        <v>-0.35002547186250865</v>
      </c>
      <c r="I105" s="470">
        <v>6.2970302739733262</v>
      </c>
      <c r="J105" s="470">
        <v>4.7734514679094175E-3</v>
      </c>
      <c r="K105" s="464">
        <v>7.5862311449785211E-4</v>
      </c>
      <c r="L105" s="465">
        <v>3850548954.9343653</v>
      </c>
      <c r="M105" s="465">
        <v>9544803.2973713875</v>
      </c>
      <c r="N105" s="464">
        <v>2.484976042867201E-3</v>
      </c>
      <c r="O105" s="463">
        <v>957657131.59140599</v>
      </c>
      <c r="P105" s="463">
        <v>5190213.2568025589</v>
      </c>
      <c r="Q105" s="464">
        <v>5.4492320487914596E-3</v>
      </c>
    </row>
    <row r="106" spans="1:17">
      <c r="A106" s="486" t="s">
        <v>81</v>
      </c>
      <c r="B106" s="487" t="s">
        <v>300</v>
      </c>
      <c r="C106" s="367" t="s">
        <v>309</v>
      </c>
      <c r="D106" s="463">
        <v>9403365.9619756211</v>
      </c>
      <c r="E106" s="463">
        <v>344276.11805671453</v>
      </c>
      <c r="F106" s="467">
        <v>3.8003389301610326E-2</v>
      </c>
      <c r="G106" s="471">
        <v>1.3828398703076064</v>
      </c>
      <c r="H106" s="471">
        <v>4.3135896619911573E-2</v>
      </c>
      <c r="I106" s="472">
        <v>7.8450616169801428</v>
      </c>
      <c r="J106" s="472">
        <v>-0.14105614339734007</v>
      </c>
      <c r="K106" s="467">
        <v>-1.7662667597662961E-2</v>
      </c>
      <c r="L106" s="468">
        <v>73769985.378712505</v>
      </c>
      <c r="M106" s="468">
        <v>1423027.0833364427</v>
      </c>
      <c r="N106" s="467">
        <v>1.9669480471128434E-2</v>
      </c>
      <c r="O106" s="463">
        <v>19502837.698122703</v>
      </c>
      <c r="P106" s="463">
        <v>748270.00623047352</v>
      </c>
      <c r="Q106" s="467">
        <v>3.9898014101063896E-2</v>
      </c>
    </row>
    <row r="107" spans="1:17">
      <c r="A107" s="486" t="s">
        <v>81</v>
      </c>
      <c r="B107" s="487" t="s">
        <v>300</v>
      </c>
      <c r="C107" s="367" t="s">
        <v>310</v>
      </c>
      <c r="D107" s="463">
        <v>4871669.802338047</v>
      </c>
      <c r="E107" s="463">
        <v>-310629.89479786996</v>
      </c>
      <c r="F107" s="464">
        <v>-5.9940550132510609E-2</v>
      </c>
      <c r="G107" s="469">
        <v>0.71641785131919478</v>
      </c>
      <c r="H107" s="469">
        <v>-4.9966809470319618E-2</v>
      </c>
      <c r="I107" s="470">
        <v>5.3644495932127638</v>
      </c>
      <c r="J107" s="470">
        <v>0.23816131136367424</v>
      </c>
      <c r="K107" s="464">
        <v>4.6458821328278423E-2</v>
      </c>
      <c r="L107" s="465">
        <v>26133827.089419242</v>
      </c>
      <c r="M107" s="465">
        <v>-432135.12103869393</v>
      </c>
      <c r="N107" s="464">
        <v>-1.6266496113157156E-2</v>
      </c>
      <c r="O107" s="463">
        <v>8862302.2276308257</v>
      </c>
      <c r="P107" s="463">
        <v>-493554.06510629691</v>
      </c>
      <c r="Q107" s="464">
        <v>-5.2753489329398856E-2</v>
      </c>
    </row>
    <row r="108" spans="1:17">
      <c r="A108" s="486" t="s">
        <v>81</v>
      </c>
      <c r="B108" s="487" t="s">
        <v>300</v>
      </c>
      <c r="C108" s="367" t="s">
        <v>311</v>
      </c>
      <c r="D108" s="463">
        <v>848388.81267345417</v>
      </c>
      <c r="E108" s="463">
        <v>100848.72327973973</v>
      </c>
      <c r="F108" s="467">
        <v>0.13490744471180424</v>
      </c>
      <c r="G108" s="471">
        <v>0.12476233302328057</v>
      </c>
      <c r="H108" s="471">
        <v>1.4212327944803663E-2</v>
      </c>
      <c r="I108" s="472">
        <v>8.8826033505617215</v>
      </c>
      <c r="J108" s="472">
        <v>-0.26997997531176487</v>
      </c>
      <c r="K108" s="467">
        <v>-2.9497680130216027E-2</v>
      </c>
      <c r="L108" s="468">
        <v>7535901.3100323053</v>
      </c>
      <c r="M108" s="468">
        <v>693978.35242541879</v>
      </c>
      <c r="N108" s="467">
        <v>0.10143030793029464</v>
      </c>
      <c r="O108" s="463">
        <v>1612023.7366884807</v>
      </c>
      <c r="P108" s="463">
        <v>196828.31879765913</v>
      </c>
      <c r="Q108" s="467">
        <v>0.13908207750630514</v>
      </c>
    </row>
    <row r="109" spans="1:17">
      <c r="A109" s="486" t="s">
        <v>81</v>
      </c>
      <c r="B109" s="487" t="s">
        <v>300</v>
      </c>
      <c r="C109" s="367" t="s">
        <v>312</v>
      </c>
      <c r="D109" s="463">
        <v>3105725.5918237939</v>
      </c>
      <c r="E109" s="463">
        <v>-30594.746687845327</v>
      </c>
      <c r="F109" s="464">
        <v>-9.754981438651212E-3</v>
      </c>
      <c r="G109" s="469">
        <v>0.45672168795463108</v>
      </c>
      <c r="H109" s="469">
        <v>-7.0932087573251645E-3</v>
      </c>
      <c r="I109" s="470">
        <v>10.129227500256988</v>
      </c>
      <c r="J109" s="470">
        <v>4.1233137087363758E-2</v>
      </c>
      <c r="K109" s="464">
        <v>4.0873473559721934E-3</v>
      </c>
      <c r="L109" s="465">
        <v>31458601.072953481</v>
      </c>
      <c r="M109" s="465">
        <v>-180580.82304618508</v>
      </c>
      <c r="N109" s="464">
        <v>-5.7075060802699515E-3</v>
      </c>
      <c r="O109" s="463">
        <v>6401199.4844159335</v>
      </c>
      <c r="P109" s="463">
        <v>-145451.14839993138</v>
      </c>
      <c r="Q109" s="464">
        <v>-2.2217643274079758E-2</v>
      </c>
    </row>
    <row r="110" spans="1:17">
      <c r="A110" s="486" t="s">
        <v>81</v>
      </c>
      <c r="B110" s="488" t="s">
        <v>300</v>
      </c>
      <c r="C110" s="367" t="s">
        <v>313</v>
      </c>
      <c r="D110" s="463">
        <v>1040576.1168428014</v>
      </c>
      <c r="E110" s="463">
        <v>39550.507348384708</v>
      </c>
      <c r="F110" s="467">
        <v>3.9509985532098717E-2</v>
      </c>
      <c r="G110" s="471">
        <v>0.15302500703245764</v>
      </c>
      <c r="H110" s="471">
        <v>4.9882826033427197E-3</v>
      </c>
      <c r="I110" s="472">
        <v>10.785569973601172</v>
      </c>
      <c r="J110" s="472">
        <v>-9.4188829636763671E-2</v>
      </c>
      <c r="K110" s="467">
        <v>-8.6572534685908694E-3</v>
      </c>
      <c r="L110" s="468">
        <v>11223206.521066224</v>
      </c>
      <c r="M110" s="468">
        <v>332289.33390272409</v>
      </c>
      <c r="N110" s="467">
        <v>3.051068410421617E-2</v>
      </c>
      <c r="O110" s="463">
        <v>1978243.5045101102</v>
      </c>
      <c r="P110" s="463">
        <v>91348.003499551676</v>
      </c>
      <c r="Q110" s="467">
        <v>4.8411797818495361E-2</v>
      </c>
    </row>
    <row r="111" spans="1:17">
      <c r="A111" s="486" t="s">
        <v>82</v>
      </c>
      <c r="B111" s="487" t="s">
        <v>243</v>
      </c>
      <c r="C111" s="367" t="s">
        <v>302</v>
      </c>
      <c r="D111" s="462"/>
      <c r="E111" s="462"/>
      <c r="F111" s="462"/>
      <c r="G111" s="462"/>
      <c r="H111" s="462"/>
      <c r="I111" s="462"/>
      <c r="J111" s="462"/>
      <c r="K111" s="462"/>
      <c r="L111" s="462"/>
      <c r="M111" s="462"/>
      <c r="N111" s="462"/>
      <c r="O111" s="462"/>
      <c r="P111" s="462"/>
      <c r="Q111" s="462"/>
    </row>
    <row r="112" spans="1:17">
      <c r="A112" s="486" t="s">
        <v>82</v>
      </c>
      <c r="B112" s="487"/>
      <c r="C112" s="367" t="s">
        <v>303</v>
      </c>
      <c r="D112" s="466"/>
      <c r="E112" s="466"/>
      <c r="F112" s="466"/>
      <c r="G112" s="466"/>
      <c r="H112" s="466"/>
      <c r="I112" s="466"/>
      <c r="J112" s="466"/>
      <c r="K112" s="466"/>
      <c r="L112" s="466"/>
      <c r="M112" s="466"/>
      <c r="N112" s="466"/>
      <c r="O112" s="466"/>
      <c r="P112" s="466"/>
      <c r="Q112" s="466"/>
    </row>
    <row r="113" spans="1:17">
      <c r="A113" s="486" t="s">
        <v>82</v>
      </c>
      <c r="B113" s="487"/>
      <c r="C113" s="367" t="s">
        <v>304</v>
      </c>
      <c r="D113" s="462"/>
      <c r="E113" s="462"/>
      <c r="F113" s="462"/>
      <c r="G113" s="462"/>
      <c r="H113" s="462"/>
      <c r="I113" s="462"/>
      <c r="J113" s="462"/>
      <c r="K113" s="462"/>
      <c r="L113" s="462"/>
      <c r="M113" s="462"/>
      <c r="N113" s="462"/>
      <c r="O113" s="462"/>
      <c r="P113" s="462"/>
      <c r="Q113" s="462"/>
    </row>
    <row r="114" spans="1:17">
      <c r="A114" s="486" t="s">
        <v>82</v>
      </c>
      <c r="B114" s="487"/>
      <c r="C114" s="367" t="s">
        <v>305</v>
      </c>
      <c r="D114" s="466"/>
      <c r="E114" s="466"/>
      <c r="F114" s="466"/>
      <c r="G114" s="466"/>
      <c r="H114" s="466"/>
      <c r="I114" s="466"/>
      <c r="J114" s="466"/>
      <c r="K114" s="466"/>
      <c r="L114" s="466"/>
      <c r="M114" s="466"/>
      <c r="N114" s="466"/>
      <c r="O114" s="466"/>
      <c r="P114" s="466"/>
      <c r="Q114" s="466"/>
    </row>
    <row r="115" spans="1:17">
      <c r="A115" s="486" t="s">
        <v>82</v>
      </c>
      <c r="B115" s="487"/>
      <c r="C115" s="367" t="s">
        <v>306</v>
      </c>
      <c r="D115" s="462"/>
      <c r="E115" s="462"/>
      <c r="F115" s="462"/>
      <c r="G115" s="462"/>
      <c r="H115" s="462"/>
      <c r="I115" s="462"/>
      <c r="J115" s="462"/>
      <c r="K115" s="462"/>
      <c r="L115" s="462"/>
      <c r="M115" s="462"/>
      <c r="N115" s="462"/>
      <c r="O115" s="462"/>
      <c r="P115" s="462"/>
      <c r="Q115" s="462"/>
    </row>
    <row r="116" spans="1:17">
      <c r="A116" s="486" t="s">
        <v>82</v>
      </c>
      <c r="B116" s="487"/>
      <c r="C116" s="367" t="s">
        <v>307</v>
      </c>
      <c r="D116" s="466"/>
      <c r="E116" s="466"/>
      <c r="F116" s="466"/>
      <c r="G116" s="466"/>
      <c r="H116" s="466"/>
      <c r="I116" s="466"/>
      <c r="J116" s="466"/>
      <c r="K116" s="466"/>
      <c r="L116" s="466"/>
      <c r="M116" s="466"/>
      <c r="N116" s="466"/>
      <c r="O116" s="466"/>
      <c r="P116" s="466"/>
      <c r="Q116" s="466"/>
    </row>
    <row r="117" spans="1:17">
      <c r="A117" s="486" t="s">
        <v>82</v>
      </c>
      <c r="B117" s="487"/>
      <c r="C117" s="367" t="s">
        <v>308</v>
      </c>
      <c r="D117" s="462"/>
      <c r="E117" s="462"/>
      <c r="F117" s="462"/>
      <c r="G117" s="462"/>
      <c r="H117" s="462"/>
      <c r="I117" s="462"/>
      <c r="J117" s="462"/>
      <c r="K117" s="462"/>
      <c r="L117" s="462"/>
      <c r="M117" s="462"/>
      <c r="N117" s="462"/>
      <c r="O117" s="462"/>
      <c r="P117" s="462"/>
      <c r="Q117" s="462"/>
    </row>
    <row r="118" spans="1:17">
      <c r="A118" s="486" t="s">
        <v>82</v>
      </c>
      <c r="B118" s="487"/>
      <c r="C118" s="367" t="s">
        <v>309</v>
      </c>
      <c r="D118" s="466"/>
      <c r="E118" s="466"/>
      <c r="F118" s="466"/>
      <c r="G118" s="466"/>
      <c r="H118" s="466"/>
      <c r="I118" s="466"/>
      <c r="J118" s="466"/>
      <c r="K118" s="466"/>
      <c r="L118" s="466"/>
      <c r="M118" s="466"/>
      <c r="N118" s="466"/>
      <c r="O118" s="466"/>
      <c r="P118" s="466"/>
      <c r="Q118" s="466"/>
    </row>
    <row r="119" spans="1:17">
      <c r="A119" s="486" t="s">
        <v>82</v>
      </c>
      <c r="B119" s="487"/>
      <c r="C119" s="367" t="s">
        <v>310</v>
      </c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</row>
    <row r="120" spans="1:17">
      <c r="A120" s="486" t="s">
        <v>82</v>
      </c>
      <c r="B120" s="487"/>
      <c r="C120" s="367" t="s">
        <v>311</v>
      </c>
      <c r="D120" s="466"/>
      <c r="E120" s="466"/>
      <c r="F120" s="466"/>
      <c r="G120" s="466"/>
      <c r="H120" s="466"/>
      <c r="I120" s="466"/>
      <c r="J120" s="466"/>
      <c r="K120" s="466"/>
      <c r="L120" s="466"/>
      <c r="M120" s="466"/>
      <c r="N120" s="466"/>
      <c r="O120" s="466"/>
      <c r="P120" s="466"/>
      <c r="Q120" s="466"/>
    </row>
    <row r="121" spans="1:17">
      <c r="A121" s="486" t="s">
        <v>82</v>
      </c>
      <c r="B121" s="487"/>
      <c r="C121" s="367" t="s">
        <v>312</v>
      </c>
      <c r="D121" s="462"/>
      <c r="E121" s="462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</row>
    <row r="122" spans="1:17">
      <c r="A122" s="486" t="s">
        <v>82</v>
      </c>
      <c r="B122" s="488"/>
      <c r="C122" s="367" t="s">
        <v>313</v>
      </c>
      <c r="D122" s="466"/>
      <c r="E122" s="466"/>
      <c r="F122" s="466"/>
      <c r="G122" s="466"/>
      <c r="H122" s="466"/>
      <c r="I122" s="466"/>
      <c r="J122" s="466"/>
      <c r="K122" s="466"/>
      <c r="L122" s="466"/>
      <c r="M122" s="466"/>
      <c r="N122" s="466"/>
      <c r="O122" s="466"/>
      <c r="P122" s="466"/>
      <c r="Q122" s="466"/>
    </row>
    <row r="123" spans="1:17">
      <c r="A123" s="486" t="s">
        <v>82</v>
      </c>
      <c r="B123" s="487" t="s">
        <v>242</v>
      </c>
      <c r="C123" s="367" t="s">
        <v>302</v>
      </c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</row>
    <row r="124" spans="1:17">
      <c r="A124" s="486" t="s">
        <v>82</v>
      </c>
      <c r="B124" s="487" t="s">
        <v>299</v>
      </c>
      <c r="C124" s="367" t="s">
        <v>303</v>
      </c>
      <c r="D124" s="466"/>
      <c r="E124" s="466"/>
      <c r="F124" s="466"/>
      <c r="G124" s="466"/>
      <c r="H124" s="466"/>
      <c r="I124" s="466"/>
      <c r="J124" s="466"/>
      <c r="K124" s="466"/>
      <c r="L124" s="466"/>
      <c r="M124" s="466"/>
      <c r="N124" s="466"/>
      <c r="O124" s="466"/>
      <c r="P124" s="466"/>
      <c r="Q124" s="466"/>
    </row>
    <row r="125" spans="1:17">
      <c r="A125" s="486" t="s">
        <v>82</v>
      </c>
      <c r="B125" s="487" t="s">
        <v>299</v>
      </c>
      <c r="C125" s="367" t="s">
        <v>304</v>
      </c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</row>
    <row r="126" spans="1:17">
      <c r="A126" s="486" t="s">
        <v>82</v>
      </c>
      <c r="B126" s="487" t="s">
        <v>299</v>
      </c>
      <c r="C126" s="367" t="s">
        <v>305</v>
      </c>
      <c r="D126" s="466"/>
      <c r="E126" s="466"/>
      <c r="F126" s="466"/>
      <c r="G126" s="466"/>
      <c r="H126" s="466"/>
      <c r="I126" s="466"/>
      <c r="J126" s="466"/>
      <c r="K126" s="466"/>
      <c r="L126" s="466"/>
      <c r="M126" s="466"/>
      <c r="N126" s="466"/>
      <c r="O126" s="466"/>
      <c r="P126" s="466"/>
      <c r="Q126" s="466"/>
    </row>
    <row r="127" spans="1:17">
      <c r="A127" s="486" t="s">
        <v>82</v>
      </c>
      <c r="B127" s="487" t="s">
        <v>299</v>
      </c>
      <c r="C127" s="367" t="s">
        <v>306</v>
      </c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</row>
    <row r="128" spans="1:17">
      <c r="A128" s="486" t="s">
        <v>82</v>
      </c>
      <c r="B128" s="487" t="s">
        <v>299</v>
      </c>
      <c r="C128" s="367" t="s">
        <v>307</v>
      </c>
      <c r="D128" s="466"/>
      <c r="E128" s="466"/>
      <c r="F128" s="466"/>
      <c r="G128" s="466"/>
      <c r="H128" s="466"/>
      <c r="I128" s="466"/>
      <c r="J128" s="466"/>
      <c r="K128" s="466"/>
      <c r="L128" s="466"/>
      <c r="M128" s="466"/>
      <c r="N128" s="466"/>
      <c r="O128" s="466"/>
      <c r="P128" s="466"/>
      <c r="Q128" s="466"/>
    </row>
    <row r="129" spans="1:17">
      <c r="A129" s="486" t="s">
        <v>82</v>
      </c>
      <c r="B129" s="487" t="s">
        <v>299</v>
      </c>
      <c r="C129" s="367" t="s">
        <v>308</v>
      </c>
      <c r="D129" s="462"/>
      <c r="E129" s="462"/>
      <c r="F129" s="462"/>
      <c r="G129" s="462"/>
      <c r="H129" s="462"/>
      <c r="I129" s="462"/>
      <c r="J129" s="462"/>
      <c r="K129" s="462"/>
      <c r="L129" s="462"/>
      <c r="M129" s="462"/>
      <c r="N129" s="462"/>
      <c r="O129" s="462"/>
      <c r="P129" s="462"/>
      <c r="Q129" s="462"/>
    </row>
    <row r="130" spans="1:17">
      <c r="A130" s="486" t="s">
        <v>82</v>
      </c>
      <c r="B130" s="487" t="s">
        <v>299</v>
      </c>
      <c r="C130" s="367" t="s">
        <v>309</v>
      </c>
      <c r="D130" s="466"/>
      <c r="E130" s="466"/>
      <c r="F130" s="466"/>
      <c r="G130" s="466"/>
      <c r="H130" s="466"/>
      <c r="I130" s="466"/>
      <c r="J130" s="466"/>
      <c r="K130" s="466"/>
      <c r="L130" s="466"/>
      <c r="M130" s="466"/>
      <c r="N130" s="466"/>
      <c r="O130" s="466"/>
      <c r="P130" s="466"/>
      <c r="Q130" s="466"/>
    </row>
    <row r="131" spans="1:17">
      <c r="A131" s="486" t="s">
        <v>82</v>
      </c>
      <c r="B131" s="487" t="s">
        <v>299</v>
      </c>
      <c r="C131" s="367" t="s">
        <v>310</v>
      </c>
      <c r="D131" s="462"/>
      <c r="E131" s="462"/>
      <c r="F131" s="462"/>
      <c r="G131" s="462"/>
      <c r="H131" s="462"/>
      <c r="I131" s="462"/>
      <c r="J131" s="462"/>
      <c r="K131" s="462"/>
      <c r="L131" s="462"/>
      <c r="M131" s="462"/>
      <c r="N131" s="462"/>
      <c r="O131" s="462"/>
      <c r="P131" s="462"/>
      <c r="Q131" s="462"/>
    </row>
    <row r="132" spans="1:17">
      <c r="A132" s="486" t="s">
        <v>82</v>
      </c>
      <c r="B132" s="487" t="s">
        <v>299</v>
      </c>
      <c r="C132" s="367" t="s">
        <v>311</v>
      </c>
      <c r="D132" s="466"/>
      <c r="E132" s="466"/>
      <c r="F132" s="466"/>
      <c r="G132" s="466"/>
      <c r="H132" s="466"/>
      <c r="I132" s="466"/>
      <c r="J132" s="466"/>
      <c r="K132" s="466"/>
      <c r="L132" s="466"/>
      <c r="M132" s="466"/>
      <c r="N132" s="466"/>
      <c r="O132" s="466"/>
      <c r="P132" s="466"/>
      <c r="Q132" s="466"/>
    </row>
    <row r="133" spans="1:17">
      <c r="A133" s="486" t="s">
        <v>82</v>
      </c>
      <c r="B133" s="487" t="s">
        <v>299</v>
      </c>
      <c r="C133" s="367" t="s">
        <v>312</v>
      </c>
      <c r="D133" s="462"/>
      <c r="E133" s="462"/>
      <c r="F133" s="462"/>
      <c r="G133" s="462"/>
      <c r="H133" s="462"/>
      <c r="I133" s="462"/>
      <c r="J133" s="462"/>
      <c r="K133" s="462"/>
      <c r="L133" s="462"/>
      <c r="M133" s="462"/>
      <c r="N133" s="462"/>
      <c r="O133" s="462"/>
      <c r="P133" s="462"/>
      <c r="Q133" s="462"/>
    </row>
    <row r="134" spans="1:17">
      <c r="A134" s="486" t="s">
        <v>82</v>
      </c>
      <c r="B134" s="488" t="s">
        <v>299</v>
      </c>
      <c r="C134" s="367" t="s">
        <v>313</v>
      </c>
      <c r="D134" s="466"/>
      <c r="E134" s="466"/>
      <c r="F134" s="466"/>
      <c r="G134" s="466"/>
      <c r="H134" s="466"/>
      <c r="I134" s="466"/>
      <c r="J134" s="466"/>
      <c r="K134" s="466"/>
      <c r="L134" s="466"/>
      <c r="M134" s="466"/>
      <c r="N134" s="466"/>
      <c r="O134" s="466"/>
      <c r="P134" s="466"/>
      <c r="Q134" s="466"/>
    </row>
    <row r="135" spans="1:17">
      <c r="A135" s="486" t="s">
        <v>82</v>
      </c>
      <c r="B135" s="487" t="s">
        <v>241</v>
      </c>
      <c r="C135" s="367" t="s">
        <v>302</v>
      </c>
      <c r="D135" s="462"/>
      <c r="E135" s="462"/>
      <c r="F135" s="462"/>
      <c r="G135" s="462"/>
      <c r="H135" s="462"/>
      <c r="I135" s="462"/>
      <c r="J135" s="462"/>
      <c r="K135" s="462"/>
      <c r="L135" s="462"/>
      <c r="M135" s="462"/>
      <c r="N135" s="462"/>
      <c r="O135" s="462"/>
      <c r="P135" s="462"/>
      <c r="Q135" s="462"/>
    </row>
    <row r="136" spans="1:17">
      <c r="A136" s="486" t="s">
        <v>82</v>
      </c>
      <c r="B136" s="487" t="s">
        <v>300</v>
      </c>
      <c r="C136" s="367" t="s">
        <v>303</v>
      </c>
      <c r="D136" s="466"/>
      <c r="E136" s="466"/>
      <c r="F136" s="466"/>
      <c r="G136" s="466"/>
      <c r="H136" s="466"/>
      <c r="I136" s="466"/>
      <c r="J136" s="466"/>
      <c r="K136" s="466"/>
      <c r="L136" s="466"/>
      <c r="M136" s="466"/>
      <c r="N136" s="466"/>
      <c r="O136" s="466"/>
      <c r="P136" s="466"/>
      <c r="Q136" s="466"/>
    </row>
    <row r="137" spans="1:17">
      <c r="A137" s="486" t="s">
        <v>82</v>
      </c>
      <c r="B137" s="487" t="s">
        <v>300</v>
      </c>
      <c r="C137" s="367" t="s">
        <v>304</v>
      </c>
      <c r="D137" s="462"/>
      <c r="E137" s="462"/>
      <c r="F137" s="462"/>
      <c r="G137" s="462"/>
      <c r="H137" s="462"/>
      <c r="I137" s="462"/>
      <c r="J137" s="462"/>
      <c r="K137" s="462"/>
      <c r="L137" s="462"/>
      <c r="M137" s="462"/>
      <c r="N137" s="462"/>
      <c r="O137" s="462"/>
      <c r="P137" s="462"/>
      <c r="Q137" s="462"/>
    </row>
    <row r="138" spans="1:17">
      <c r="A138" s="486" t="s">
        <v>82</v>
      </c>
      <c r="B138" s="487" t="s">
        <v>300</v>
      </c>
      <c r="C138" s="367" t="s">
        <v>305</v>
      </c>
      <c r="D138" s="466"/>
      <c r="E138" s="466"/>
      <c r="F138" s="466"/>
      <c r="G138" s="466"/>
      <c r="H138" s="466"/>
      <c r="I138" s="466"/>
      <c r="J138" s="466"/>
      <c r="K138" s="466"/>
      <c r="L138" s="466"/>
      <c r="M138" s="466"/>
      <c r="N138" s="466"/>
      <c r="O138" s="466"/>
      <c r="P138" s="466"/>
      <c r="Q138" s="466"/>
    </row>
    <row r="139" spans="1:17">
      <c r="A139" s="486" t="s">
        <v>82</v>
      </c>
      <c r="B139" s="487" t="s">
        <v>300</v>
      </c>
      <c r="C139" s="367" t="s">
        <v>306</v>
      </c>
      <c r="D139" s="462"/>
      <c r="E139" s="462"/>
      <c r="F139" s="462"/>
      <c r="G139" s="462"/>
      <c r="H139" s="462"/>
      <c r="I139" s="462"/>
      <c r="J139" s="462"/>
      <c r="K139" s="462"/>
      <c r="L139" s="462"/>
      <c r="M139" s="462"/>
      <c r="N139" s="462"/>
      <c r="O139" s="462"/>
      <c r="P139" s="462"/>
      <c r="Q139" s="462"/>
    </row>
    <row r="140" spans="1:17">
      <c r="A140" s="486" t="s">
        <v>82</v>
      </c>
      <c r="B140" s="487" t="s">
        <v>300</v>
      </c>
      <c r="C140" s="367" t="s">
        <v>307</v>
      </c>
      <c r="D140" s="466"/>
      <c r="E140" s="466"/>
      <c r="F140" s="466"/>
      <c r="G140" s="466"/>
      <c r="H140" s="466"/>
      <c r="I140" s="466"/>
      <c r="J140" s="466"/>
      <c r="K140" s="466"/>
      <c r="L140" s="466"/>
      <c r="M140" s="466"/>
      <c r="N140" s="466"/>
      <c r="O140" s="466"/>
      <c r="P140" s="466"/>
      <c r="Q140" s="466"/>
    </row>
    <row r="141" spans="1:17">
      <c r="A141" s="486" t="s">
        <v>82</v>
      </c>
      <c r="B141" s="487" t="s">
        <v>300</v>
      </c>
      <c r="C141" s="367" t="s">
        <v>308</v>
      </c>
      <c r="D141" s="462"/>
      <c r="E141" s="462"/>
      <c r="F141" s="462"/>
      <c r="G141" s="462"/>
      <c r="H141" s="462"/>
      <c r="I141" s="462"/>
      <c r="J141" s="462"/>
      <c r="K141" s="462"/>
      <c r="L141" s="462"/>
      <c r="M141" s="462"/>
      <c r="N141" s="462"/>
      <c r="O141" s="462"/>
      <c r="P141" s="462"/>
      <c r="Q141" s="462"/>
    </row>
    <row r="142" spans="1:17">
      <c r="A142" s="486" t="s">
        <v>82</v>
      </c>
      <c r="B142" s="487" t="s">
        <v>300</v>
      </c>
      <c r="C142" s="367" t="s">
        <v>309</v>
      </c>
      <c r="D142" s="466"/>
      <c r="E142" s="466"/>
      <c r="F142" s="466"/>
      <c r="G142" s="466"/>
      <c r="H142" s="466"/>
      <c r="I142" s="466"/>
      <c r="J142" s="466"/>
      <c r="K142" s="466"/>
      <c r="L142" s="466"/>
      <c r="M142" s="466"/>
      <c r="N142" s="466"/>
      <c r="O142" s="466"/>
      <c r="P142" s="466"/>
      <c r="Q142" s="466"/>
    </row>
    <row r="143" spans="1:17">
      <c r="A143" s="486" t="s">
        <v>82</v>
      </c>
      <c r="B143" s="487" t="s">
        <v>300</v>
      </c>
      <c r="C143" s="367" t="s">
        <v>310</v>
      </c>
      <c r="D143" s="462"/>
      <c r="E143" s="462"/>
      <c r="F143" s="462"/>
      <c r="G143" s="462"/>
      <c r="H143" s="462"/>
      <c r="I143" s="462"/>
      <c r="J143" s="462"/>
      <c r="K143" s="462"/>
      <c r="L143" s="462"/>
      <c r="M143" s="462"/>
      <c r="N143" s="462"/>
      <c r="O143" s="462"/>
      <c r="P143" s="462"/>
      <c r="Q143" s="462"/>
    </row>
    <row r="144" spans="1:17">
      <c r="A144" s="486" t="s">
        <v>82</v>
      </c>
      <c r="B144" s="487" t="s">
        <v>300</v>
      </c>
      <c r="C144" s="367" t="s">
        <v>311</v>
      </c>
      <c r="D144" s="466"/>
      <c r="E144" s="466"/>
      <c r="F144" s="466"/>
      <c r="G144" s="466"/>
      <c r="H144" s="466"/>
      <c r="I144" s="466"/>
      <c r="J144" s="466"/>
      <c r="K144" s="466"/>
      <c r="L144" s="466"/>
      <c r="M144" s="466"/>
      <c r="N144" s="466"/>
      <c r="O144" s="466"/>
      <c r="P144" s="466"/>
      <c r="Q144" s="466"/>
    </row>
    <row r="145" spans="1:17">
      <c r="A145" s="486" t="s">
        <v>82</v>
      </c>
      <c r="B145" s="487" t="s">
        <v>300</v>
      </c>
      <c r="C145" s="367" t="s">
        <v>312</v>
      </c>
      <c r="D145" s="462"/>
      <c r="E145" s="462"/>
      <c r="F145" s="462"/>
      <c r="G145" s="462"/>
      <c r="H145" s="462"/>
      <c r="I145" s="462"/>
      <c r="J145" s="462"/>
      <c r="K145" s="462"/>
      <c r="L145" s="462"/>
      <c r="M145" s="462"/>
      <c r="N145" s="462"/>
      <c r="O145" s="462"/>
      <c r="P145" s="462"/>
      <c r="Q145" s="462"/>
    </row>
    <row r="146" spans="1:17">
      <c r="A146" s="486" t="s">
        <v>82</v>
      </c>
      <c r="B146" s="488" t="s">
        <v>300</v>
      </c>
      <c r="C146" s="367" t="s">
        <v>313</v>
      </c>
      <c r="D146" s="466"/>
      <c r="E146" s="466"/>
      <c r="F146" s="466"/>
      <c r="G146" s="466"/>
      <c r="H146" s="466"/>
      <c r="I146" s="466"/>
      <c r="J146" s="466"/>
      <c r="K146" s="466"/>
      <c r="L146" s="466"/>
      <c r="M146" s="466"/>
      <c r="N146" s="466"/>
      <c r="O146" s="466"/>
      <c r="P146" s="466"/>
      <c r="Q146" s="466"/>
    </row>
    <row r="147" spans="1:17">
      <c r="A147" s="486" t="s">
        <v>83</v>
      </c>
      <c r="B147" s="487" t="s">
        <v>243</v>
      </c>
      <c r="C147" s="367" t="s">
        <v>302</v>
      </c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1:17">
      <c r="A148" s="486" t="s">
        <v>83</v>
      </c>
      <c r="B148" s="487"/>
      <c r="C148" s="367" t="s">
        <v>303</v>
      </c>
      <c r="D148" s="466"/>
      <c r="E148" s="466"/>
      <c r="F148" s="466"/>
      <c r="G148" s="466"/>
      <c r="H148" s="466"/>
      <c r="I148" s="466"/>
      <c r="J148" s="466"/>
      <c r="K148" s="466"/>
      <c r="L148" s="466"/>
      <c r="M148" s="466"/>
      <c r="N148" s="466"/>
      <c r="O148" s="466"/>
      <c r="P148" s="466"/>
      <c r="Q148" s="466"/>
    </row>
    <row r="149" spans="1:17">
      <c r="A149" s="486" t="s">
        <v>83</v>
      </c>
      <c r="B149" s="487"/>
      <c r="C149" s="367" t="s">
        <v>304</v>
      </c>
      <c r="D149" s="462"/>
      <c r="E149" s="462"/>
      <c r="F149" s="462"/>
      <c r="G149" s="462"/>
      <c r="H149" s="462"/>
      <c r="I149" s="462"/>
      <c r="J149" s="462"/>
      <c r="K149" s="462"/>
      <c r="L149" s="462"/>
      <c r="M149" s="462"/>
      <c r="N149" s="462"/>
      <c r="O149" s="462"/>
      <c r="P149" s="462"/>
      <c r="Q149" s="462"/>
    </row>
    <row r="150" spans="1:17">
      <c r="A150" s="486" t="s">
        <v>83</v>
      </c>
      <c r="B150" s="487"/>
      <c r="C150" s="367" t="s">
        <v>305</v>
      </c>
      <c r="D150" s="466"/>
      <c r="E150" s="466"/>
      <c r="F150" s="466"/>
      <c r="G150" s="466"/>
      <c r="H150" s="466"/>
      <c r="I150" s="466"/>
      <c r="J150" s="466"/>
      <c r="K150" s="466"/>
      <c r="L150" s="466"/>
      <c r="M150" s="466"/>
      <c r="N150" s="466"/>
      <c r="O150" s="466"/>
      <c r="P150" s="466"/>
      <c r="Q150" s="466"/>
    </row>
    <row r="151" spans="1:17">
      <c r="A151" s="486" t="s">
        <v>83</v>
      </c>
      <c r="B151" s="487"/>
      <c r="C151" s="367" t="s">
        <v>306</v>
      </c>
      <c r="D151" s="462"/>
      <c r="E151" s="462"/>
      <c r="F151" s="462"/>
      <c r="G151" s="462"/>
      <c r="H151" s="462"/>
      <c r="I151" s="462"/>
      <c r="J151" s="462"/>
      <c r="K151" s="462"/>
      <c r="L151" s="462"/>
      <c r="M151" s="462"/>
      <c r="N151" s="462"/>
      <c r="O151" s="462"/>
      <c r="P151" s="462"/>
      <c r="Q151" s="462"/>
    </row>
    <row r="152" spans="1:17">
      <c r="A152" s="486" t="s">
        <v>83</v>
      </c>
      <c r="B152" s="487"/>
      <c r="C152" s="367" t="s">
        <v>307</v>
      </c>
      <c r="D152" s="466"/>
      <c r="E152" s="466"/>
      <c r="F152" s="466"/>
      <c r="G152" s="466"/>
      <c r="H152" s="466"/>
      <c r="I152" s="466"/>
      <c r="J152" s="466"/>
      <c r="K152" s="466"/>
      <c r="L152" s="466"/>
      <c r="M152" s="466"/>
      <c r="N152" s="466"/>
      <c r="O152" s="466"/>
      <c r="P152" s="466"/>
      <c r="Q152" s="466"/>
    </row>
    <row r="153" spans="1:17">
      <c r="A153" s="486" t="s">
        <v>83</v>
      </c>
      <c r="B153" s="487"/>
      <c r="C153" s="367" t="s">
        <v>308</v>
      </c>
      <c r="D153" s="462"/>
      <c r="E153" s="462"/>
      <c r="F153" s="462"/>
      <c r="G153" s="462"/>
      <c r="H153" s="462"/>
      <c r="I153" s="462"/>
      <c r="J153" s="462"/>
      <c r="K153" s="462"/>
      <c r="L153" s="462"/>
      <c r="M153" s="462"/>
      <c r="N153" s="462"/>
      <c r="O153" s="462"/>
      <c r="P153" s="462"/>
      <c r="Q153" s="462"/>
    </row>
    <row r="154" spans="1:17">
      <c r="A154" s="486" t="s">
        <v>83</v>
      </c>
      <c r="B154" s="487"/>
      <c r="C154" s="367" t="s">
        <v>309</v>
      </c>
      <c r="D154" s="466"/>
      <c r="E154" s="466"/>
      <c r="F154" s="466"/>
      <c r="G154" s="466"/>
      <c r="H154" s="466"/>
      <c r="I154" s="466"/>
      <c r="J154" s="466"/>
      <c r="K154" s="466"/>
      <c r="L154" s="466"/>
      <c r="M154" s="466"/>
      <c r="N154" s="466"/>
      <c r="O154" s="466"/>
      <c r="P154" s="466"/>
      <c r="Q154" s="466"/>
    </row>
    <row r="155" spans="1:17">
      <c r="A155" s="486" t="s">
        <v>83</v>
      </c>
      <c r="B155" s="487"/>
      <c r="C155" s="367" t="s">
        <v>310</v>
      </c>
      <c r="D155" s="462"/>
      <c r="E155" s="462"/>
      <c r="F155" s="462"/>
      <c r="G155" s="462"/>
      <c r="H155" s="462"/>
      <c r="I155" s="462"/>
      <c r="J155" s="462"/>
      <c r="K155" s="462"/>
      <c r="L155" s="462"/>
      <c r="M155" s="462"/>
      <c r="N155" s="462"/>
      <c r="O155" s="462"/>
      <c r="P155" s="462"/>
      <c r="Q155" s="462"/>
    </row>
    <row r="156" spans="1:17">
      <c r="A156" s="486" t="s">
        <v>83</v>
      </c>
      <c r="B156" s="487"/>
      <c r="C156" s="367" t="s">
        <v>311</v>
      </c>
      <c r="D156" s="466"/>
      <c r="E156" s="466"/>
      <c r="F156" s="466"/>
      <c r="G156" s="466"/>
      <c r="H156" s="466"/>
      <c r="I156" s="466"/>
      <c r="J156" s="466"/>
      <c r="K156" s="466"/>
      <c r="L156" s="466"/>
      <c r="M156" s="466"/>
      <c r="N156" s="466"/>
      <c r="O156" s="466"/>
      <c r="P156" s="466"/>
      <c r="Q156" s="466"/>
    </row>
    <row r="157" spans="1:17">
      <c r="A157" s="486" t="s">
        <v>83</v>
      </c>
      <c r="B157" s="487"/>
      <c r="C157" s="367" t="s">
        <v>312</v>
      </c>
      <c r="D157" s="462"/>
      <c r="E157" s="462"/>
      <c r="F157" s="462"/>
      <c r="G157" s="462"/>
      <c r="H157" s="462"/>
      <c r="I157" s="462"/>
      <c r="J157" s="462"/>
      <c r="K157" s="462"/>
      <c r="L157" s="462"/>
      <c r="M157" s="462"/>
      <c r="N157" s="462"/>
      <c r="O157" s="462"/>
      <c r="P157" s="462"/>
      <c r="Q157" s="462"/>
    </row>
    <row r="158" spans="1:17">
      <c r="A158" s="486" t="s">
        <v>83</v>
      </c>
      <c r="B158" s="488"/>
      <c r="C158" s="367" t="s">
        <v>313</v>
      </c>
      <c r="D158" s="466"/>
      <c r="E158" s="466"/>
      <c r="F158" s="466"/>
      <c r="G158" s="466"/>
      <c r="H158" s="466"/>
      <c r="I158" s="466"/>
      <c r="J158" s="466"/>
      <c r="K158" s="466"/>
      <c r="L158" s="466"/>
      <c r="M158" s="466"/>
      <c r="N158" s="466"/>
      <c r="O158" s="466"/>
      <c r="P158" s="466"/>
      <c r="Q158" s="466"/>
    </row>
    <row r="159" spans="1:17">
      <c r="A159" s="486" t="s">
        <v>83</v>
      </c>
      <c r="B159" s="487" t="s">
        <v>242</v>
      </c>
      <c r="C159" s="367" t="s">
        <v>302</v>
      </c>
      <c r="D159" s="462"/>
      <c r="E159" s="462"/>
      <c r="F159" s="462"/>
      <c r="G159" s="462"/>
      <c r="H159" s="462"/>
      <c r="I159" s="462"/>
      <c r="J159" s="462"/>
      <c r="K159" s="462"/>
      <c r="L159" s="462"/>
      <c r="M159" s="462"/>
      <c r="N159" s="462"/>
      <c r="O159" s="462"/>
      <c r="P159" s="462"/>
      <c r="Q159" s="462"/>
    </row>
    <row r="160" spans="1:17">
      <c r="A160" s="486" t="s">
        <v>83</v>
      </c>
      <c r="B160" s="487" t="s">
        <v>299</v>
      </c>
      <c r="C160" s="367" t="s">
        <v>303</v>
      </c>
      <c r="D160" s="466"/>
      <c r="E160" s="466"/>
      <c r="F160" s="466"/>
      <c r="G160" s="466"/>
      <c r="H160" s="466"/>
      <c r="I160" s="466"/>
      <c r="J160" s="466"/>
      <c r="K160" s="466"/>
      <c r="L160" s="466"/>
      <c r="M160" s="466"/>
      <c r="N160" s="466"/>
      <c r="O160" s="466"/>
      <c r="P160" s="466"/>
      <c r="Q160" s="466"/>
    </row>
    <row r="161" spans="1:17">
      <c r="A161" s="486" t="s">
        <v>83</v>
      </c>
      <c r="B161" s="487" t="s">
        <v>299</v>
      </c>
      <c r="C161" s="367" t="s">
        <v>304</v>
      </c>
      <c r="D161" s="462"/>
      <c r="E161" s="462"/>
      <c r="F161" s="462"/>
      <c r="G161" s="462"/>
      <c r="H161" s="462"/>
      <c r="I161" s="462"/>
      <c r="J161" s="462"/>
      <c r="K161" s="462"/>
      <c r="L161" s="462"/>
      <c r="M161" s="462"/>
      <c r="N161" s="462"/>
      <c r="O161" s="462"/>
      <c r="P161" s="462"/>
      <c r="Q161" s="462"/>
    </row>
    <row r="162" spans="1:17">
      <c r="A162" s="486" t="s">
        <v>83</v>
      </c>
      <c r="B162" s="487" t="s">
        <v>299</v>
      </c>
      <c r="C162" s="367" t="s">
        <v>305</v>
      </c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  <c r="O162" s="466"/>
      <c r="P162" s="466"/>
      <c r="Q162" s="466"/>
    </row>
    <row r="163" spans="1:17">
      <c r="A163" s="486" t="s">
        <v>83</v>
      </c>
      <c r="B163" s="487" t="s">
        <v>299</v>
      </c>
      <c r="C163" s="367" t="s">
        <v>306</v>
      </c>
      <c r="D163" s="462"/>
      <c r="E163" s="462"/>
      <c r="F163" s="462"/>
      <c r="G163" s="462"/>
      <c r="H163" s="462"/>
      <c r="I163" s="462"/>
      <c r="J163" s="462"/>
      <c r="K163" s="462"/>
      <c r="L163" s="462"/>
      <c r="M163" s="462"/>
      <c r="N163" s="462"/>
      <c r="O163" s="462"/>
      <c r="P163" s="462"/>
      <c r="Q163" s="462"/>
    </row>
    <row r="164" spans="1:17">
      <c r="A164" s="486" t="s">
        <v>83</v>
      </c>
      <c r="B164" s="487" t="s">
        <v>299</v>
      </c>
      <c r="C164" s="367" t="s">
        <v>307</v>
      </c>
      <c r="D164" s="466"/>
      <c r="E164" s="466"/>
      <c r="F164" s="466"/>
      <c r="G164" s="466"/>
      <c r="H164" s="466"/>
      <c r="I164" s="466"/>
      <c r="J164" s="466"/>
      <c r="K164" s="466"/>
      <c r="L164" s="466"/>
      <c r="M164" s="466"/>
      <c r="N164" s="466"/>
      <c r="O164" s="466"/>
      <c r="P164" s="466"/>
      <c r="Q164" s="466"/>
    </row>
    <row r="165" spans="1:17">
      <c r="A165" s="486" t="s">
        <v>83</v>
      </c>
      <c r="B165" s="487" t="s">
        <v>299</v>
      </c>
      <c r="C165" s="367" t="s">
        <v>308</v>
      </c>
      <c r="D165" s="462"/>
      <c r="E165" s="462"/>
      <c r="F165" s="462"/>
      <c r="G165" s="462"/>
      <c r="H165" s="462"/>
      <c r="I165" s="462"/>
      <c r="J165" s="462"/>
      <c r="K165" s="462"/>
      <c r="L165" s="462"/>
      <c r="M165" s="462"/>
      <c r="N165" s="462"/>
      <c r="O165" s="462"/>
      <c r="P165" s="462"/>
      <c r="Q165" s="462"/>
    </row>
    <row r="166" spans="1:17">
      <c r="A166" s="486" t="s">
        <v>83</v>
      </c>
      <c r="B166" s="487" t="s">
        <v>299</v>
      </c>
      <c r="C166" s="367" t="s">
        <v>309</v>
      </c>
      <c r="D166" s="466"/>
      <c r="E166" s="466"/>
      <c r="F166" s="466"/>
      <c r="G166" s="466"/>
      <c r="H166" s="466"/>
      <c r="I166" s="466"/>
      <c r="J166" s="466"/>
      <c r="K166" s="466"/>
      <c r="L166" s="466"/>
      <c r="M166" s="466"/>
      <c r="N166" s="466"/>
      <c r="O166" s="466"/>
      <c r="P166" s="466"/>
      <c r="Q166" s="466"/>
    </row>
    <row r="167" spans="1:17">
      <c r="A167" s="486" t="s">
        <v>83</v>
      </c>
      <c r="B167" s="487" t="s">
        <v>299</v>
      </c>
      <c r="C167" s="367" t="s">
        <v>310</v>
      </c>
      <c r="D167" s="462"/>
      <c r="E167" s="462"/>
      <c r="F167" s="462"/>
      <c r="G167" s="462"/>
      <c r="H167" s="462"/>
      <c r="I167" s="462"/>
      <c r="J167" s="462"/>
      <c r="K167" s="462"/>
      <c r="L167" s="462"/>
      <c r="M167" s="462"/>
      <c r="N167" s="462"/>
      <c r="O167" s="462"/>
      <c r="P167" s="462"/>
      <c r="Q167" s="462"/>
    </row>
    <row r="168" spans="1:17">
      <c r="A168" s="486" t="s">
        <v>83</v>
      </c>
      <c r="B168" s="487" t="s">
        <v>299</v>
      </c>
      <c r="C168" s="367" t="s">
        <v>311</v>
      </c>
      <c r="D168" s="466"/>
      <c r="E168" s="466"/>
      <c r="F168" s="466"/>
      <c r="G168" s="466"/>
      <c r="H168" s="466"/>
      <c r="I168" s="466"/>
      <c r="J168" s="466"/>
      <c r="K168" s="466"/>
      <c r="L168" s="466"/>
      <c r="M168" s="466"/>
      <c r="N168" s="466"/>
      <c r="O168" s="466"/>
      <c r="P168" s="466"/>
      <c r="Q168" s="466"/>
    </row>
    <row r="169" spans="1:17">
      <c r="A169" s="486" t="s">
        <v>83</v>
      </c>
      <c r="B169" s="487" t="s">
        <v>299</v>
      </c>
      <c r="C169" s="367" t="s">
        <v>312</v>
      </c>
      <c r="D169" s="462"/>
      <c r="E169" s="462"/>
      <c r="F169" s="462"/>
      <c r="G169" s="462"/>
      <c r="H169" s="462"/>
      <c r="I169" s="462"/>
      <c r="J169" s="462"/>
      <c r="K169" s="462"/>
      <c r="L169" s="462"/>
      <c r="M169" s="462"/>
      <c r="N169" s="462"/>
      <c r="O169" s="462"/>
      <c r="P169" s="462"/>
      <c r="Q169" s="462"/>
    </row>
    <row r="170" spans="1:17">
      <c r="A170" s="486" t="s">
        <v>83</v>
      </c>
      <c r="B170" s="488" t="s">
        <v>299</v>
      </c>
      <c r="C170" s="367" t="s">
        <v>313</v>
      </c>
      <c r="D170" s="466"/>
      <c r="E170" s="466"/>
      <c r="F170" s="466"/>
      <c r="G170" s="466"/>
      <c r="H170" s="466"/>
      <c r="I170" s="466"/>
      <c r="J170" s="466"/>
      <c r="K170" s="466"/>
      <c r="L170" s="466"/>
      <c r="M170" s="466"/>
      <c r="N170" s="466"/>
      <c r="O170" s="466"/>
      <c r="P170" s="466"/>
      <c r="Q170" s="466"/>
    </row>
    <row r="171" spans="1:17">
      <c r="A171" s="486" t="s">
        <v>83</v>
      </c>
      <c r="B171" s="487" t="s">
        <v>241</v>
      </c>
      <c r="C171" s="367" t="s">
        <v>302</v>
      </c>
      <c r="D171" s="462"/>
      <c r="E171" s="462"/>
      <c r="F171" s="462"/>
      <c r="G171" s="462"/>
      <c r="H171" s="462"/>
      <c r="I171" s="462"/>
      <c r="J171" s="462"/>
      <c r="K171" s="462"/>
      <c r="L171" s="462"/>
      <c r="M171" s="462"/>
      <c r="N171" s="462"/>
      <c r="O171" s="462"/>
      <c r="P171" s="462"/>
      <c r="Q171" s="462"/>
    </row>
    <row r="172" spans="1:17">
      <c r="A172" s="486" t="s">
        <v>83</v>
      </c>
      <c r="B172" s="487" t="s">
        <v>300</v>
      </c>
      <c r="C172" s="367" t="s">
        <v>303</v>
      </c>
      <c r="D172" s="466"/>
      <c r="E172" s="466"/>
      <c r="F172" s="466"/>
      <c r="G172" s="466"/>
      <c r="H172" s="466"/>
      <c r="I172" s="466"/>
      <c r="J172" s="466"/>
      <c r="K172" s="466"/>
      <c r="L172" s="466"/>
      <c r="M172" s="466"/>
      <c r="N172" s="466"/>
      <c r="O172" s="466"/>
      <c r="P172" s="466"/>
      <c r="Q172" s="466"/>
    </row>
    <row r="173" spans="1:17">
      <c r="A173" s="486" t="s">
        <v>83</v>
      </c>
      <c r="B173" s="487" t="s">
        <v>300</v>
      </c>
      <c r="C173" s="367" t="s">
        <v>304</v>
      </c>
      <c r="D173" s="462"/>
      <c r="E173" s="462"/>
      <c r="F173" s="462"/>
      <c r="G173" s="462"/>
      <c r="H173" s="462"/>
      <c r="I173" s="462"/>
      <c r="J173" s="462"/>
      <c r="K173" s="462"/>
      <c r="L173" s="462"/>
      <c r="M173" s="462"/>
      <c r="N173" s="462"/>
      <c r="O173" s="462"/>
      <c r="P173" s="462"/>
      <c r="Q173" s="462"/>
    </row>
    <row r="174" spans="1:17">
      <c r="A174" s="486" t="s">
        <v>83</v>
      </c>
      <c r="B174" s="487" t="s">
        <v>300</v>
      </c>
      <c r="C174" s="367" t="s">
        <v>305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6" t="s">
        <v>83</v>
      </c>
      <c r="B175" s="487" t="s">
        <v>300</v>
      </c>
      <c r="C175" s="367" t="s">
        <v>306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6" t="s">
        <v>83</v>
      </c>
      <c r="B176" s="487" t="s">
        <v>300</v>
      </c>
      <c r="C176" s="367" t="s">
        <v>307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6" t="s">
        <v>83</v>
      </c>
      <c r="B177" s="487" t="s">
        <v>300</v>
      </c>
      <c r="C177" s="367" t="s">
        <v>308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6" t="s">
        <v>83</v>
      </c>
      <c r="B178" s="487" t="s">
        <v>300</v>
      </c>
      <c r="C178" s="367" t="s">
        <v>309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6" t="s">
        <v>83</v>
      </c>
      <c r="B179" s="487" t="s">
        <v>300</v>
      </c>
      <c r="C179" s="367" t="s">
        <v>310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6" t="s">
        <v>83</v>
      </c>
      <c r="B180" s="487" t="s">
        <v>300</v>
      </c>
      <c r="C180" s="367" t="s">
        <v>311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6" t="s">
        <v>83</v>
      </c>
      <c r="B181" s="487" t="s">
        <v>300</v>
      </c>
      <c r="C181" s="367" t="s">
        <v>312</v>
      </c>
      <c r="D181" s="462"/>
      <c r="E181" s="462"/>
      <c r="F181" s="462"/>
      <c r="G181" s="462"/>
      <c r="H181" s="462"/>
      <c r="I181" s="462"/>
      <c r="J181" s="462"/>
      <c r="K181" s="462"/>
      <c r="L181" s="462"/>
      <c r="M181" s="462"/>
      <c r="N181" s="462"/>
      <c r="O181" s="462"/>
      <c r="P181" s="462"/>
      <c r="Q181" s="462"/>
    </row>
    <row r="182" spans="1:17">
      <c r="A182" s="486" t="s">
        <v>83</v>
      </c>
      <c r="B182" s="488" t="s">
        <v>300</v>
      </c>
      <c r="C182" s="367" t="s">
        <v>313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6" t="s">
        <v>246</v>
      </c>
      <c r="B183" s="487" t="s">
        <v>243</v>
      </c>
      <c r="C183" s="367" t="s">
        <v>302</v>
      </c>
      <c r="D183" s="463">
        <v>976716.57066222117</v>
      </c>
      <c r="E183" s="463">
        <v>-14795.199654659256</v>
      </c>
      <c r="F183" s="464">
        <v>-1.4921859828180164E-2</v>
      </c>
      <c r="G183" s="469">
        <v>0.52737063317365418</v>
      </c>
      <c r="H183" s="469">
        <v>-1.2948731732658203E-2</v>
      </c>
      <c r="I183" s="470">
        <v>6.3243125357789207</v>
      </c>
      <c r="J183" s="470">
        <v>0.16621871645461006</v>
      </c>
      <c r="K183" s="464">
        <v>2.699191037541682E-2</v>
      </c>
      <c r="L183" s="465">
        <v>6177060.8517420832</v>
      </c>
      <c r="M183" s="465">
        <v>71238.347166396677</v>
      </c>
      <c r="N183" s="464">
        <v>1.1667281044119912E-2</v>
      </c>
      <c r="O183" s="463">
        <v>1752240.7672290807</v>
      </c>
      <c r="P183" s="463">
        <v>-66032.500112492125</v>
      </c>
      <c r="Q183" s="464">
        <v>-3.6316048472205556E-2</v>
      </c>
    </row>
    <row r="184" spans="1:17">
      <c r="A184" s="486" t="s">
        <v>246</v>
      </c>
      <c r="B184" s="487"/>
      <c r="C184" s="367" t="s">
        <v>303</v>
      </c>
      <c r="D184" s="463">
        <v>111437.1266359539</v>
      </c>
      <c r="E184" s="463">
        <v>4063.2096756428946</v>
      </c>
      <c r="F184" s="467">
        <v>3.7841682511636346E-2</v>
      </c>
      <c r="G184" s="471">
        <v>6.0169623203187896E-2</v>
      </c>
      <c r="H184" s="471">
        <v>1.6567458412209482E-3</v>
      </c>
      <c r="I184" s="472">
        <v>8.0280409098175056</v>
      </c>
      <c r="J184" s="472">
        <v>-0.38469588548097633</v>
      </c>
      <c r="K184" s="467">
        <v>-4.5727792850474812E-2</v>
      </c>
      <c r="L184" s="468">
        <v>894621.81150595192</v>
      </c>
      <c r="M184" s="468">
        <v>-8686.6905613802373</v>
      </c>
      <c r="N184" s="467">
        <v>-9.6165269578440613E-3</v>
      </c>
      <c r="O184" s="463">
        <v>184099.04213793366</v>
      </c>
      <c r="P184" s="463">
        <v>13553.772922587581</v>
      </c>
      <c r="Q184" s="467">
        <v>7.9473168531419919E-2</v>
      </c>
    </row>
    <row r="185" spans="1:17">
      <c r="A185" s="486" t="s">
        <v>246</v>
      </c>
      <c r="B185" s="487"/>
      <c r="C185" s="367" t="s">
        <v>304</v>
      </c>
      <c r="D185" s="463">
        <v>112731.26232942633</v>
      </c>
      <c r="E185" s="463">
        <v>6473.8850257870508</v>
      </c>
      <c r="F185" s="464">
        <v>6.0926452262108695E-2</v>
      </c>
      <c r="G185" s="469">
        <v>6.0868381861102799E-2</v>
      </c>
      <c r="H185" s="469">
        <v>2.9639571834572664E-3</v>
      </c>
      <c r="I185" s="470">
        <v>13.02652814332453</v>
      </c>
      <c r="J185" s="470">
        <v>0.72614430673100649</v>
      </c>
      <c r="K185" s="464">
        <v>5.9034280261298366E-2</v>
      </c>
      <c r="L185" s="465">
        <v>1468496.9613667724</v>
      </c>
      <c r="M185" s="465">
        <v>161490.43506226828</v>
      </c>
      <c r="N185" s="464">
        <v>0.12355748178157491</v>
      </c>
      <c r="O185" s="463">
        <v>428071.49101912964</v>
      </c>
      <c r="P185" s="463">
        <v>27163.93720462668</v>
      </c>
      <c r="Q185" s="464">
        <v>6.7756112216322162E-2</v>
      </c>
    </row>
    <row r="186" spans="1:17">
      <c r="A186" s="486" t="s">
        <v>246</v>
      </c>
      <c r="B186" s="487"/>
      <c r="C186" s="367" t="s">
        <v>305</v>
      </c>
      <c r="D186" s="463">
        <v>21167.573777259808</v>
      </c>
      <c r="E186" s="463">
        <v>-7133.7003809996968</v>
      </c>
      <c r="F186" s="467">
        <v>-0.25206286971775022</v>
      </c>
      <c r="G186" s="471">
        <v>1.1429269371456285E-2</v>
      </c>
      <c r="H186" s="471">
        <v>-3.9933679960689368E-3</v>
      </c>
      <c r="I186" s="472">
        <v>8.6903155833487453</v>
      </c>
      <c r="J186" s="472">
        <v>1.2070867163969128</v>
      </c>
      <c r="K186" s="467">
        <v>0.16130559920835338</v>
      </c>
      <c r="L186" s="468">
        <v>183952.89625820518</v>
      </c>
      <c r="M186" s="468">
        <v>-27832.015494400286</v>
      </c>
      <c r="N186" s="467">
        <v>-0.13141642274739568</v>
      </c>
      <c r="O186" s="463">
        <v>52260.6786891222</v>
      </c>
      <c r="P186" s="463">
        <v>-17255.471819080412</v>
      </c>
      <c r="Q186" s="467">
        <v>-0.24822248776626865</v>
      </c>
    </row>
    <row r="187" spans="1:17">
      <c r="A187" s="486" t="s">
        <v>246</v>
      </c>
      <c r="B187" s="487"/>
      <c r="C187" s="367" t="s">
        <v>306</v>
      </c>
      <c r="D187" s="463">
        <v>8734189.2965995632</v>
      </c>
      <c r="E187" s="463">
        <v>1858770.7346319519</v>
      </c>
      <c r="F187" s="464">
        <v>0.27035019291974682</v>
      </c>
      <c r="G187" s="469">
        <v>4.7159586291069653</v>
      </c>
      <c r="H187" s="469">
        <v>0.96923377713657732</v>
      </c>
      <c r="I187" s="470">
        <v>6.4249141217199446</v>
      </c>
      <c r="J187" s="470">
        <v>1.8202865908680526</v>
      </c>
      <c r="K187" s="464">
        <v>0.39531679352385868</v>
      </c>
      <c r="L187" s="465">
        <v>56116416.153497726</v>
      </c>
      <c r="M187" s="465">
        <v>24457674.556931537</v>
      </c>
      <c r="N187" s="464">
        <v>0.77254095783719645</v>
      </c>
      <c r="O187" s="463">
        <v>17208368.961778477</v>
      </c>
      <c r="P187" s="463">
        <v>10009241.994879466</v>
      </c>
      <c r="Q187" s="464">
        <v>1.3903410845372124</v>
      </c>
    </row>
    <row r="188" spans="1:17">
      <c r="A188" s="486" t="s">
        <v>246</v>
      </c>
      <c r="B188" s="487"/>
      <c r="C188" s="367" t="s">
        <v>307</v>
      </c>
      <c r="D188" s="463">
        <v>5989816.3290948272</v>
      </c>
      <c r="E188" s="463">
        <v>433057.8377561355</v>
      </c>
      <c r="F188" s="467">
        <v>7.7933535969062162E-2</v>
      </c>
      <c r="G188" s="471">
        <v>3.2341554601934375</v>
      </c>
      <c r="H188" s="471">
        <v>0.20602779810998495</v>
      </c>
      <c r="I188" s="472">
        <v>5.2963957153702443</v>
      </c>
      <c r="J188" s="472">
        <v>0.10440920706927503</v>
      </c>
      <c r="K188" s="467">
        <v>2.0109683818003987E-2</v>
      </c>
      <c r="L188" s="468">
        <v>31724437.541272566</v>
      </c>
      <c r="M188" s="468">
        <v>2873822.4243552312</v>
      </c>
      <c r="N188" s="467">
        <v>9.9610438554222996E-2</v>
      </c>
      <c r="O188" s="463">
        <v>9146498.574199073</v>
      </c>
      <c r="P188" s="463">
        <v>1007911.633467257</v>
      </c>
      <c r="Q188" s="467">
        <v>0.12384356655611599</v>
      </c>
    </row>
    <row r="189" spans="1:17">
      <c r="A189" s="486" t="s">
        <v>246</v>
      </c>
      <c r="B189" s="487"/>
      <c r="C189" s="367" t="s">
        <v>308</v>
      </c>
      <c r="D189" s="463">
        <v>168761273.58753771</v>
      </c>
      <c r="E189" s="463">
        <v>1784588.4590570927</v>
      </c>
      <c r="F189" s="464">
        <v>1.0687650540456811E-2</v>
      </c>
      <c r="G189" s="469">
        <v>91.121357393076224</v>
      </c>
      <c r="H189" s="469">
        <v>0.12825053974255241</v>
      </c>
      <c r="I189" s="470">
        <v>4.7208721383442809</v>
      </c>
      <c r="J189" s="470">
        <v>0.16616941697604126</v>
      </c>
      <c r="K189" s="464">
        <v>3.6483043382054957E-2</v>
      </c>
      <c r="L189" s="465">
        <v>796700394.51090336</v>
      </c>
      <c r="M189" s="465">
        <v>36171232.351165056</v>
      </c>
      <c r="N189" s="464">
        <v>4.756061194083154E-2</v>
      </c>
      <c r="O189" s="463">
        <v>166610046.77521217</v>
      </c>
      <c r="P189" s="463">
        <v>5126641.3263260126</v>
      </c>
      <c r="Q189" s="464">
        <v>3.1747171246947307E-2</v>
      </c>
    </row>
    <row r="190" spans="1:17">
      <c r="A190" s="486" t="s">
        <v>246</v>
      </c>
      <c r="B190" s="487"/>
      <c r="C190" s="367" t="s">
        <v>309</v>
      </c>
      <c r="D190" s="463">
        <v>1104167.8982004663</v>
      </c>
      <c r="E190" s="463">
        <v>-367174.2725819503</v>
      </c>
      <c r="F190" s="467">
        <v>-0.24955056673642256</v>
      </c>
      <c r="G190" s="471">
        <v>0.59618700152613902</v>
      </c>
      <c r="H190" s="471">
        <v>-0.20561353284669581</v>
      </c>
      <c r="I190" s="472">
        <v>5.8861353052178682</v>
      </c>
      <c r="J190" s="472">
        <v>0.14854310559619144</v>
      </c>
      <c r="K190" s="467">
        <v>2.5889449864698648E-2</v>
      </c>
      <c r="L190" s="468">
        <v>6499281.6484859735</v>
      </c>
      <c r="M190" s="468">
        <v>-1942679.7135696448</v>
      </c>
      <c r="N190" s="467">
        <v>-0.23012184375795369</v>
      </c>
      <c r="O190" s="463">
        <v>1481196.5206907159</v>
      </c>
      <c r="P190" s="463">
        <v>-501319.51932338253</v>
      </c>
      <c r="Q190" s="467">
        <v>-0.25287034717752771</v>
      </c>
    </row>
    <row r="191" spans="1:17">
      <c r="A191" s="486" t="s">
        <v>246</v>
      </c>
      <c r="B191" s="487"/>
      <c r="C191" s="367" t="s">
        <v>310</v>
      </c>
      <c r="D191" s="463">
        <v>806212.78200026508</v>
      </c>
      <c r="E191" s="463">
        <v>-7221.6814804964233</v>
      </c>
      <c r="F191" s="464">
        <v>-8.8780126792196365E-3</v>
      </c>
      <c r="G191" s="469">
        <v>0.43530841810936266</v>
      </c>
      <c r="H191" s="469">
        <v>-7.9686118348871737E-3</v>
      </c>
      <c r="I191" s="470">
        <v>4.1035384938410848</v>
      </c>
      <c r="J191" s="470">
        <v>-0.27312815173270266</v>
      </c>
      <c r="K191" s="464">
        <v>-6.24055185945959E-2</v>
      </c>
      <c r="L191" s="465">
        <v>3308325.185164799</v>
      </c>
      <c r="M191" s="465">
        <v>-251806.29951165896</v>
      </c>
      <c r="N191" s="464">
        <v>-7.0729494288479328E-2</v>
      </c>
      <c r="O191" s="463">
        <v>1095568.2506777882</v>
      </c>
      <c r="P191" s="463">
        <v>54514.57532959478</v>
      </c>
      <c r="Q191" s="464">
        <v>5.2364807521919271E-2</v>
      </c>
    </row>
    <row r="192" spans="1:17">
      <c r="A192" s="486" t="s">
        <v>246</v>
      </c>
      <c r="B192" s="487"/>
      <c r="C192" s="367" t="s">
        <v>311</v>
      </c>
      <c r="D192" s="463">
        <v>444623.56999057543</v>
      </c>
      <c r="E192" s="463">
        <v>88284.901093210734</v>
      </c>
      <c r="F192" s="467">
        <v>0.24775560105894431</v>
      </c>
      <c r="G192" s="471">
        <v>0.24007109193497164</v>
      </c>
      <c r="H192" s="471">
        <v>4.5886122039302757E-2</v>
      </c>
      <c r="I192" s="472">
        <v>4.1828562625118204</v>
      </c>
      <c r="J192" s="472">
        <v>3.8791825267252555E-2</v>
      </c>
      <c r="K192" s="467">
        <v>9.3608161394917039E-3</v>
      </c>
      <c r="L192" s="468">
        <v>1859796.484195441</v>
      </c>
      <c r="M192" s="468">
        <v>383106.07880280493</v>
      </c>
      <c r="N192" s="467">
        <v>0.25943561182747793</v>
      </c>
      <c r="O192" s="463">
        <v>354783.09625863982</v>
      </c>
      <c r="P192" s="463">
        <v>83421.143142175977</v>
      </c>
      <c r="Q192" s="467">
        <v>0.3074165047241279</v>
      </c>
    </row>
    <row r="193" spans="1:17">
      <c r="A193" s="486" t="s">
        <v>246</v>
      </c>
      <c r="B193" s="487"/>
      <c r="C193" s="367" t="s">
        <v>312</v>
      </c>
      <c r="D193" s="463">
        <v>455963.91194921103</v>
      </c>
      <c r="E193" s="463">
        <v>49881.072050538729</v>
      </c>
      <c r="F193" s="464">
        <v>0.1228347202826529</v>
      </c>
      <c r="G193" s="469">
        <v>0.24619422273746899</v>
      </c>
      <c r="H193" s="469">
        <v>2.4901416416794664E-2</v>
      </c>
      <c r="I193" s="470">
        <v>6.9496196472904543</v>
      </c>
      <c r="J193" s="470">
        <v>0.31483963838215079</v>
      </c>
      <c r="K193" s="464">
        <v>4.745291297668134E-2</v>
      </c>
      <c r="L193" s="465">
        <v>3168775.7609376516</v>
      </c>
      <c r="M193" s="465">
        <v>474505.45281722955</v>
      </c>
      <c r="N193" s="464">
        <v>0.17611649855142197</v>
      </c>
      <c r="O193" s="463">
        <v>788198.77648763778</v>
      </c>
      <c r="P193" s="463">
        <v>65930.126292041969</v>
      </c>
      <c r="Q193" s="464">
        <v>9.1281999120670115E-2</v>
      </c>
    </row>
    <row r="194" spans="1:17">
      <c r="A194" s="486" t="s">
        <v>246</v>
      </c>
      <c r="B194" s="488"/>
      <c r="C194" s="367" t="s">
        <v>313</v>
      </c>
      <c r="D194" s="463">
        <v>77877.384369139967</v>
      </c>
      <c r="E194" s="463">
        <v>4180.1612196429051</v>
      </c>
      <c r="F194" s="467">
        <v>5.6720742532772511E-2</v>
      </c>
      <c r="G194" s="471">
        <v>4.2049297348170769E-2</v>
      </c>
      <c r="H194" s="471">
        <v>1.8883653253781232E-3</v>
      </c>
      <c r="I194" s="472">
        <v>7.6108644954957487</v>
      </c>
      <c r="J194" s="472">
        <v>1.0634623536322199</v>
      </c>
      <c r="K194" s="467">
        <v>0.16242508564313357</v>
      </c>
      <c r="L194" s="468">
        <v>592714.21969716297</v>
      </c>
      <c r="M194" s="468">
        <v>110188.86299875146</v>
      </c>
      <c r="N194" s="467">
        <v>0.22835869963953379</v>
      </c>
      <c r="O194" s="463">
        <v>97277.722554683452</v>
      </c>
      <c r="P194" s="463">
        <v>292.04703281424008</v>
      </c>
      <c r="Q194" s="467">
        <v>3.0112388375166462E-3</v>
      </c>
    </row>
    <row r="195" spans="1:17">
      <c r="A195" s="486" t="s">
        <v>246</v>
      </c>
      <c r="B195" s="487" t="s">
        <v>242</v>
      </c>
      <c r="C195" s="367" t="s">
        <v>302</v>
      </c>
      <c r="D195" s="463">
        <v>12476237.955799557</v>
      </c>
      <c r="E195" s="463">
        <v>-102441.49127080292</v>
      </c>
      <c r="F195" s="464">
        <v>-8.1440577050925708E-3</v>
      </c>
      <c r="G195" s="469">
        <v>0.49659826647100563</v>
      </c>
      <c r="H195" s="469">
        <v>-2.5202077189727501E-2</v>
      </c>
      <c r="I195" s="470">
        <v>6.229231568313554</v>
      </c>
      <c r="J195" s="470">
        <v>0.15621725408892218</v>
      </c>
      <c r="K195" s="464">
        <v>2.5723182262722383E-2</v>
      </c>
      <c r="L195" s="465">
        <v>77717375.328058362</v>
      </c>
      <c r="M195" s="465">
        <v>1326874.9919568896</v>
      </c>
      <c r="N195" s="464">
        <v>1.7369633476923572E-2</v>
      </c>
      <c r="O195" s="463">
        <v>22545057.377672523</v>
      </c>
      <c r="P195" s="463">
        <v>-198683.35593736917</v>
      </c>
      <c r="Q195" s="464">
        <v>-8.7357378130749602E-3</v>
      </c>
    </row>
    <row r="196" spans="1:17">
      <c r="A196" s="486" t="s">
        <v>246</v>
      </c>
      <c r="B196" s="487" t="s">
        <v>299</v>
      </c>
      <c r="C196" s="367" t="s">
        <v>303</v>
      </c>
      <c r="D196" s="463">
        <v>1508649.6669078739</v>
      </c>
      <c r="E196" s="463">
        <v>33424.302131285891</v>
      </c>
      <c r="F196" s="467">
        <v>2.2657082049526552E-2</v>
      </c>
      <c r="G196" s="471">
        <v>6.0049576799731469E-2</v>
      </c>
      <c r="H196" s="471">
        <v>-1.1470778695103143E-3</v>
      </c>
      <c r="I196" s="472">
        <v>8.2336429835238647</v>
      </c>
      <c r="J196" s="472">
        <v>-0.15239776463713639</v>
      </c>
      <c r="K196" s="467">
        <v>-1.8172790857301301E-2</v>
      </c>
      <c r="L196" s="468">
        <v>12421682.744531631</v>
      </c>
      <c r="M196" s="468">
        <v>50382.722794488072</v>
      </c>
      <c r="N196" s="467">
        <v>4.0725487787025205E-3</v>
      </c>
      <c r="O196" s="463">
        <v>2339543.2563621327</v>
      </c>
      <c r="P196" s="463">
        <v>58818.329588629305</v>
      </c>
      <c r="Q196" s="467">
        <v>2.5789313256569892E-2</v>
      </c>
    </row>
    <row r="197" spans="1:17">
      <c r="A197" s="486" t="s">
        <v>246</v>
      </c>
      <c r="B197" s="487" t="s">
        <v>299</v>
      </c>
      <c r="C197" s="367" t="s">
        <v>304</v>
      </c>
      <c r="D197" s="463">
        <v>1495382.6768907963</v>
      </c>
      <c r="E197" s="463">
        <v>55431.771677076118</v>
      </c>
      <c r="F197" s="464">
        <v>3.8495598340450944E-2</v>
      </c>
      <c r="G197" s="469">
        <v>5.9521503812737318E-2</v>
      </c>
      <c r="H197" s="469">
        <v>-2.1186329918954083E-4</v>
      </c>
      <c r="I197" s="470">
        <v>12.836125933480684</v>
      </c>
      <c r="J197" s="470">
        <v>0.23089987457999861</v>
      </c>
      <c r="K197" s="464">
        <v>1.8317789264632643E-2</v>
      </c>
      <c r="L197" s="465">
        <v>19194920.359315716</v>
      </c>
      <c r="M197" s="465">
        <v>1044013.6853781007</v>
      </c>
      <c r="N197" s="464">
        <v>5.7518541863099938E-2</v>
      </c>
      <c r="O197" s="463">
        <v>5388097.7017173711</v>
      </c>
      <c r="P197" s="463">
        <v>462828.91517177597</v>
      </c>
      <c r="Q197" s="464">
        <v>9.3970285730616415E-2</v>
      </c>
    </row>
    <row r="198" spans="1:17">
      <c r="A198" s="486" t="s">
        <v>246</v>
      </c>
      <c r="B198" s="487" t="s">
        <v>299</v>
      </c>
      <c r="C198" s="367" t="s">
        <v>305</v>
      </c>
      <c r="D198" s="463">
        <v>435128.27875025128</v>
      </c>
      <c r="E198" s="463">
        <v>-55165.879323484609</v>
      </c>
      <c r="F198" s="467">
        <v>-0.11251588136440359</v>
      </c>
      <c r="G198" s="471">
        <v>1.7319639917531476E-2</v>
      </c>
      <c r="H198" s="471">
        <v>-3.0191930461553988E-3</v>
      </c>
      <c r="I198" s="472">
        <v>8.0976003919773234</v>
      </c>
      <c r="J198" s="472">
        <v>0.60364069905187101</v>
      </c>
      <c r="K198" s="467">
        <v>8.0550299679584339E-2</v>
      </c>
      <c r="L198" s="468">
        <v>3523494.9205684531</v>
      </c>
      <c r="M198" s="468">
        <v>-150749.73771294393</v>
      </c>
      <c r="N198" s="467">
        <v>-4.1028769647434446E-2</v>
      </c>
      <c r="O198" s="463">
        <v>1087870.7638795082</v>
      </c>
      <c r="P198" s="463">
        <v>-81235.126120762434</v>
      </c>
      <c r="Q198" s="467">
        <v>-6.9484831798036384E-2</v>
      </c>
    </row>
    <row r="199" spans="1:17">
      <c r="A199" s="486" t="s">
        <v>246</v>
      </c>
      <c r="B199" s="487" t="s">
        <v>299</v>
      </c>
      <c r="C199" s="367" t="s">
        <v>306</v>
      </c>
      <c r="D199" s="463">
        <v>93004632.930858999</v>
      </c>
      <c r="E199" s="463">
        <v>6834380.8592657745</v>
      </c>
      <c r="F199" s="464">
        <v>7.9312531818840848E-2</v>
      </c>
      <c r="G199" s="469">
        <v>3.7019123593877374</v>
      </c>
      <c r="H199" s="469">
        <v>0.12731875172873819</v>
      </c>
      <c r="I199" s="470">
        <v>4.8453537999349141</v>
      </c>
      <c r="J199" s="470">
        <v>0.27932710666309823</v>
      </c>
      <c r="K199" s="464">
        <v>6.1175092794506766E-2</v>
      </c>
      <c r="L199" s="465">
        <v>450640351.58308947</v>
      </c>
      <c r="M199" s="465">
        <v>57184680.458233833</v>
      </c>
      <c r="N199" s="464">
        <v>0.14533957610713247</v>
      </c>
      <c r="O199" s="463">
        <v>111356783.50304316</v>
      </c>
      <c r="P199" s="463">
        <v>21685058.071446106</v>
      </c>
      <c r="Q199" s="464">
        <v>0.24182715306384725</v>
      </c>
    </row>
    <row r="200" spans="1:17">
      <c r="A200" s="486" t="s">
        <v>246</v>
      </c>
      <c r="B200" s="487" t="s">
        <v>299</v>
      </c>
      <c r="C200" s="367" t="s">
        <v>307</v>
      </c>
      <c r="D200" s="463">
        <v>81459194.115222946</v>
      </c>
      <c r="E200" s="463">
        <v>5966385.0511240959</v>
      </c>
      <c r="F200" s="467">
        <v>7.9032494950058138E-2</v>
      </c>
      <c r="G200" s="471">
        <v>3.2423631810373243</v>
      </c>
      <c r="H200" s="471">
        <v>0.11070107935815843</v>
      </c>
      <c r="I200" s="472">
        <v>5.1650140398348281</v>
      </c>
      <c r="J200" s="472">
        <v>-0.12111636468080089</v>
      </c>
      <c r="K200" s="467">
        <v>-2.2912103072095673E-2</v>
      </c>
      <c r="L200" s="468">
        <v>420737881.2787571</v>
      </c>
      <c r="M200" s="468">
        <v>21673047.962731123</v>
      </c>
      <c r="N200" s="467">
        <v>5.4309591207621848E-2</v>
      </c>
      <c r="O200" s="463">
        <v>115691459.74145779</v>
      </c>
      <c r="P200" s="463">
        <v>6793023.6755433679</v>
      </c>
      <c r="Q200" s="467">
        <v>6.2379441991542127E-2</v>
      </c>
    </row>
    <row r="201" spans="1:17">
      <c r="A201" s="486" t="s">
        <v>246</v>
      </c>
      <c r="B201" s="487" t="s">
        <v>299</v>
      </c>
      <c r="C201" s="367" t="s">
        <v>308</v>
      </c>
      <c r="D201" s="463">
        <v>2285587362.1729407</v>
      </c>
      <c r="E201" s="463">
        <v>91177167.709543705</v>
      </c>
      <c r="F201" s="464">
        <v>4.1549737573944971E-2</v>
      </c>
      <c r="G201" s="469">
        <v>90.97443684099575</v>
      </c>
      <c r="H201" s="469">
        <v>-5.6104037466923273E-2</v>
      </c>
      <c r="I201" s="470">
        <v>4.633468268701753</v>
      </c>
      <c r="J201" s="470">
        <v>3.466436899932912E-2</v>
      </c>
      <c r="K201" s="464">
        <v>7.5376923555214338E-3</v>
      </c>
      <c r="L201" s="465">
        <v>10590196517.974062</v>
      </c>
      <c r="M201" s="465">
        <v>498534358.12903786</v>
      </c>
      <c r="N201" s="464">
        <v>4.9400619068751483E-2</v>
      </c>
      <c r="O201" s="463">
        <v>2233276706.2577982</v>
      </c>
      <c r="P201" s="463">
        <v>76176112.282304287</v>
      </c>
      <c r="Q201" s="464">
        <v>3.531412141605933E-2</v>
      </c>
    </row>
    <row r="202" spans="1:17">
      <c r="A202" s="486" t="s">
        <v>246</v>
      </c>
      <c r="B202" s="487" t="s">
        <v>299</v>
      </c>
      <c r="C202" s="367" t="s">
        <v>309</v>
      </c>
      <c r="D202" s="463">
        <v>16208897.845332682</v>
      </c>
      <c r="E202" s="463">
        <v>-2641744.41892533</v>
      </c>
      <c r="F202" s="467">
        <v>-0.14014081758552288</v>
      </c>
      <c r="G202" s="471">
        <v>0.64517129281396246</v>
      </c>
      <c r="H202" s="471">
        <v>-0.13680837787446509</v>
      </c>
      <c r="I202" s="472">
        <v>5.9470722085546406</v>
      </c>
      <c r="J202" s="472">
        <v>0.22845735651065802</v>
      </c>
      <c r="K202" s="467">
        <v>3.9949771478140619E-2</v>
      </c>
      <c r="L202" s="468">
        <v>96395485.907279193</v>
      </c>
      <c r="M202" s="468">
        <v>-11404076.915674686</v>
      </c>
      <c r="N202" s="467">
        <v>-0.10578963974468368</v>
      </c>
      <c r="O202" s="463">
        <v>22390051.671830699</v>
      </c>
      <c r="P202" s="463">
        <v>-3005247.6893973649</v>
      </c>
      <c r="Q202" s="467">
        <v>-0.11833873846691435</v>
      </c>
    </row>
    <row r="203" spans="1:17">
      <c r="A203" s="486" t="s">
        <v>246</v>
      </c>
      <c r="B203" s="487" t="s">
        <v>299</v>
      </c>
      <c r="C203" s="367" t="s">
        <v>310</v>
      </c>
      <c r="D203" s="463">
        <v>10845500.921412405</v>
      </c>
      <c r="E203" s="463">
        <v>-385613.99794468284</v>
      </c>
      <c r="F203" s="464">
        <v>-3.4334436136885055E-2</v>
      </c>
      <c r="G203" s="469">
        <v>0.43168918192037908</v>
      </c>
      <c r="H203" s="469">
        <v>-3.4210251265243019E-2</v>
      </c>
      <c r="I203" s="470">
        <v>4.3821027273125717</v>
      </c>
      <c r="J203" s="470">
        <v>-7.6714869965137211E-2</v>
      </c>
      <c r="K203" s="464">
        <v>-1.7205204808551665E-2</v>
      </c>
      <c r="L203" s="465">
        <v>47526099.166792303</v>
      </c>
      <c r="M203" s="465">
        <v>-2551393.6726852953</v>
      </c>
      <c r="N203" s="464">
        <v>-5.094890993971557E-2</v>
      </c>
      <c r="O203" s="463">
        <v>14496767.291701317</v>
      </c>
      <c r="P203" s="463">
        <v>182831.37190409005</v>
      </c>
      <c r="Q203" s="464">
        <v>1.2772962861404235E-2</v>
      </c>
    </row>
    <row r="204" spans="1:17">
      <c r="A204" s="486" t="s">
        <v>246</v>
      </c>
      <c r="B204" s="487" t="s">
        <v>299</v>
      </c>
      <c r="C204" s="367" t="s">
        <v>311</v>
      </c>
      <c r="D204" s="463">
        <v>5456227.5380803496</v>
      </c>
      <c r="E204" s="463">
        <v>1582314.7553699948</v>
      </c>
      <c r="F204" s="467">
        <v>0.40845389251715158</v>
      </c>
      <c r="G204" s="471">
        <v>0.21717709669223911</v>
      </c>
      <c r="H204" s="471">
        <v>5.647588558054592E-2</v>
      </c>
      <c r="I204" s="472">
        <v>4.2176383044117882</v>
      </c>
      <c r="J204" s="472">
        <v>2.7586878565056594E-2</v>
      </c>
      <c r="K204" s="467">
        <v>6.583899757144818E-3</v>
      </c>
      <c r="L204" s="468">
        <v>23012394.262194112</v>
      </c>
      <c r="M204" s="468">
        <v>6780500.4833927117</v>
      </c>
      <c r="N204" s="467">
        <v>0.41772701175804511</v>
      </c>
      <c r="O204" s="463">
        <v>4358458.2098324383</v>
      </c>
      <c r="P204" s="463">
        <v>1382001.0878422027</v>
      </c>
      <c r="Q204" s="467">
        <v>0.46431076652571263</v>
      </c>
    </row>
    <row r="205" spans="1:17">
      <c r="A205" s="486" t="s">
        <v>246</v>
      </c>
      <c r="B205" s="487" t="s">
        <v>299</v>
      </c>
      <c r="C205" s="367" t="s">
        <v>312</v>
      </c>
      <c r="D205" s="463">
        <v>5851652.0369318109</v>
      </c>
      <c r="E205" s="463">
        <v>174829.08605159819</v>
      </c>
      <c r="F205" s="464">
        <v>3.0796994650765054E-2</v>
      </c>
      <c r="G205" s="469">
        <v>0.23291638615958379</v>
      </c>
      <c r="H205" s="469">
        <v>-2.5748018570037889E-3</v>
      </c>
      <c r="I205" s="470">
        <v>6.6913612180600284</v>
      </c>
      <c r="J205" s="470">
        <v>0.17228995239613187</v>
      </c>
      <c r="K205" s="464">
        <v>2.6428603918411991E-2</v>
      </c>
      <c r="L205" s="465">
        <v>39155517.501507491</v>
      </c>
      <c r="M205" s="465">
        <v>2147904.1221629679</v>
      </c>
      <c r="N205" s="464">
        <v>5.8039520142679664E-2</v>
      </c>
      <c r="O205" s="463">
        <v>10138966.037238438</v>
      </c>
      <c r="P205" s="463">
        <v>225651.48458528891</v>
      </c>
      <c r="Q205" s="464">
        <v>2.2762465912563694E-2</v>
      </c>
    </row>
    <row r="206" spans="1:17">
      <c r="A206" s="486" t="s">
        <v>246</v>
      </c>
      <c r="B206" s="488" t="s">
        <v>299</v>
      </c>
      <c r="C206" s="367" t="s">
        <v>313</v>
      </c>
      <c r="D206" s="463">
        <v>1107224.3960819347</v>
      </c>
      <c r="E206" s="463">
        <v>-15352.210504929535</v>
      </c>
      <c r="F206" s="467">
        <v>-1.3675868902708683E-2</v>
      </c>
      <c r="G206" s="471">
        <v>4.4071435446860811E-2</v>
      </c>
      <c r="H206" s="471">
        <v>-2.4963192659721092E-3</v>
      </c>
      <c r="I206" s="472">
        <v>7.0939592456409706</v>
      </c>
      <c r="J206" s="472">
        <v>0.50110088223978622</v>
      </c>
      <c r="K206" s="467">
        <v>7.6006620288028404E-2</v>
      </c>
      <c r="L206" s="468">
        <v>7854604.741584681</v>
      </c>
      <c r="M206" s="468">
        <v>453616.17228995264</v>
      </c>
      <c r="N206" s="467">
        <v>6.1291294810522812E-2</v>
      </c>
      <c r="O206" s="463">
        <v>1404854.3640771545</v>
      </c>
      <c r="P206" s="463">
        <v>-88956.239365352318</v>
      </c>
      <c r="Q206" s="467">
        <v>-5.954987811731384E-2</v>
      </c>
    </row>
    <row r="207" spans="1:17">
      <c r="A207" s="486" t="s">
        <v>246</v>
      </c>
      <c r="B207" s="487" t="s">
        <v>241</v>
      </c>
      <c r="C207" s="367" t="s">
        <v>302</v>
      </c>
      <c r="D207" s="463">
        <v>2971716.2599299219</v>
      </c>
      <c r="E207" s="463">
        <v>12441.777127782349</v>
      </c>
      <c r="F207" s="464">
        <v>4.2043335959837088E-3</v>
      </c>
      <c r="G207" s="469">
        <v>0.51675695540474975</v>
      </c>
      <c r="H207" s="469">
        <v>-1.2839656862471127E-2</v>
      </c>
      <c r="I207" s="470">
        <v>6.3395891018182065</v>
      </c>
      <c r="J207" s="470">
        <v>0.17598451416506311</v>
      </c>
      <c r="K207" s="464">
        <v>2.8552207018210273E-2</v>
      </c>
      <c r="L207" s="465">
        <v>18839460.015147693</v>
      </c>
      <c r="M207" s="465">
        <v>599662.23682354391</v>
      </c>
      <c r="N207" s="464">
        <v>3.287658361740018E-2</v>
      </c>
      <c r="O207" s="463">
        <v>5368167.1030117348</v>
      </c>
      <c r="P207" s="463">
        <v>-59055.020747443661</v>
      </c>
      <c r="Q207" s="464">
        <v>-1.0881261057828061E-2</v>
      </c>
    </row>
    <row r="208" spans="1:17">
      <c r="A208" s="486" t="s">
        <v>246</v>
      </c>
      <c r="B208" s="487" t="s">
        <v>300</v>
      </c>
      <c r="C208" s="367" t="s">
        <v>303</v>
      </c>
      <c r="D208" s="463">
        <v>314070.00083179865</v>
      </c>
      <c r="E208" s="463">
        <v>6007.8356396516319</v>
      </c>
      <c r="F208" s="467">
        <v>1.9502023677280773E-2</v>
      </c>
      <c r="G208" s="471">
        <v>5.4614183595588207E-2</v>
      </c>
      <c r="H208" s="471">
        <v>-5.1712646084846325E-4</v>
      </c>
      <c r="I208" s="472">
        <v>8.1292295455140344</v>
      </c>
      <c r="J208" s="472">
        <v>-0.22319018835355564</v>
      </c>
      <c r="K208" s="467">
        <v>-2.6721620256769277E-2</v>
      </c>
      <c r="L208" s="468">
        <v>2553147.1301214751</v>
      </c>
      <c r="M208" s="468">
        <v>-19917.377687390894</v>
      </c>
      <c r="N208" s="467">
        <v>-7.7407222504312003E-3</v>
      </c>
      <c r="O208" s="463">
        <v>520086.58678082656</v>
      </c>
      <c r="P208" s="463">
        <v>23842.674286362249</v>
      </c>
      <c r="Q208" s="467">
        <v>4.804628064153476E-2</v>
      </c>
    </row>
    <row r="209" spans="1:17">
      <c r="A209" s="486" t="s">
        <v>246</v>
      </c>
      <c r="B209" s="487" t="s">
        <v>300</v>
      </c>
      <c r="C209" s="367" t="s">
        <v>304</v>
      </c>
      <c r="D209" s="463">
        <v>406610.66131757671</v>
      </c>
      <c r="E209" s="463">
        <v>106864.6498355447</v>
      </c>
      <c r="F209" s="464">
        <v>0.35651733715212619</v>
      </c>
      <c r="G209" s="469">
        <v>7.0706241443972084E-2</v>
      </c>
      <c r="H209" s="469">
        <v>1.7063203887286785E-2</v>
      </c>
      <c r="I209" s="470">
        <v>13.477609545757042</v>
      </c>
      <c r="J209" s="470">
        <v>1.3557547192361081</v>
      </c>
      <c r="K209" s="464">
        <v>0.11184383402034358</v>
      </c>
      <c r="L209" s="465">
        <v>5480139.7303803554</v>
      </c>
      <c r="M209" s="465">
        <v>1846662.0943664862</v>
      </c>
      <c r="N209" s="464">
        <v>0.50823543705428698</v>
      </c>
      <c r="O209" s="463">
        <v>1313384.8709706075</v>
      </c>
      <c r="P209" s="463">
        <v>207548.13284895825</v>
      </c>
      <c r="Q209" s="464">
        <v>0.1876842446033174</v>
      </c>
    </row>
    <row r="210" spans="1:17">
      <c r="A210" s="486" t="s">
        <v>246</v>
      </c>
      <c r="B210" s="487" t="s">
        <v>300</v>
      </c>
      <c r="C210" s="367" t="s">
        <v>305</v>
      </c>
      <c r="D210" s="463">
        <v>86685.343319727457</v>
      </c>
      <c r="E210" s="463">
        <v>-28939.079862546118</v>
      </c>
      <c r="F210" s="467">
        <v>-0.25028518254249571</v>
      </c>
      <c r="G210" s="471">
        <v>1.5073866471078961E-2</v>
      </c>
      <c r="H210" s="471">
        <v>-5.6184698324804137E-3</v>
      </c>
      <c r="I210" s="472">
        <v>8.4774900687535641</v>
      </c>
      <c r="J210" s="472">
        <v>1.0043865024670913</v>
      </c>
      <c r="K210" s="467">
        <v>0.13440018508484153</v>
      </c>
      <c r="L210" s="468">
        <v>734874.13709948258</v>
      </c>
      <c r="M210" s="468">
        <v>-129199.15213378239</v>
      </c>
      <c r="N210" s="467">
        <v>-0.14952337231535903</v>
      </c>
      <c r="O210" s="463">
        <v>217987.10940515995</v>
      </c>
      <c r="P210" s="463">
        <v>-54890.604154523462</v>
      </c>
      <c r="Q210" s="467">
        <v>-0.20115458839960512</v>
      </c>
    </row>
    <row r="211" spans="1:17">
      <c r="A211" s="486" t="s">
        <v>246</v>
      </c>
      <c r="B211" s="487" t="s">
        <v>300</v>
      </c>
      <c r="C211" s="367" t="s">
        <v>306</v>
      </c>
      <c r="D211" s="463">
        <v>24593654.233248763</v>
      </c>
      <c r="E211" s="463">
        <v>4514553.9483062252</v>
      </c>
      <c r="F211" s="464">
        <v>0.22483845811018344</v>
      </c>
      <c r="G211" s="469">
        <v>4.2766336932014042</v>
      </c>
      <c r="H211" s="469">
        <v>0.68324499266755589</v>
      </c>
      <c r="I211" s="470">
        <v>5.6206783021292761</v>
      </c>
      <c r="J211" s="470">
        <v>1.0887003568510591</v>
      </c>
      <c r="K211" s="464">
        <v>0.24022631398402008</v>
      </c>
      <c r="L211" s="465">
        <v>138233018.71889114</v>
      </c>
      <c r="M211" s="465">
        <v>47234979.066502005</v>
      </c>
      <c r="N211" s="464">
        <v>0.51907688612786351</v>
      </c>
      <c r="O211" s="463">
        <v>38252207.678473547</v>
      </c>
      <c r="P211" s="463">
        <v>17120637.493930534</v>
      </c>
      <c r="Q211" s="464">
        <v>0.81019239670385057</v>
      </c>
    </row>
    <row r="212" spans="1:17">
      <c r="A212" s="486" t="s">
        <v>246</v>
      </c>
      <c r="B212" s="487" t="s">
        <v>300</v>
      </c>
      <c r="C212" s="367" t="s">
        <v>307</v>
      </c>
      <c r="D212" s="463">
        <v>18067222.973488245</v>
      </c>
      <c r="E212" s="463">
        <v>1491400.5053006969</v>
      </c>
      <c r="F212" s="467">
        <v>8.9974449724169334E-2</v>
      </c>
      <c r="G212" s="471">
        <v>3.141741108425574</v>
      </c>
      <c r="H212" s="471">
        <v>0.17530474853014422</v>
      </c>
      <c r="I212" s="472">
        <v>5.1540570279653766</v>
      </c>
      <c r="J212" s="472">
        <v>-6.7408097914578136E-2</v>
      </c>
      <c r="K212" s="467">
        <v>-1.2909805253792267E-2</v>
      </c>
      <c r="L212" s="468">
        <v>93119497.542324603</v>
      </c>
      <c r="M212" s="468">
        <v>6569418.5919059217</v>
      </c>
      <c r="N212" s="467">
        <v>7.5903091846620932E-2</v>
      </c>
      <c r="O212" s="463">
        <v>26100816.417255074</v>
      </c>
      <c r="P212" s="463">
        <v>1767246.4198227301</v>
      </c>
      <c r="Q212" s="467">
        <v>7.2625858844765009E-2</v>
      </c>
    </row>
    <row r="213" spans="1:17">
      <c r="A213" s="486" t="s">
        <v>246</v>
      </c>
      <c r="B213" s="487" t="s">
        <v>300</v>
      </c>
      <c r="C213" s="367" t="s">
        <v>308</v>
      </c>
      <c r="D213" s="463">
        <v>522903179.43542802</v>
      </c>
      <c r="E213" s="463">
        <v>13357723.477304459</v>
      </c>
      <c r="F213" s="464">
        <v>2.6214979097767183E-2</v>
      </c>
      <c r="G213" s="469">
        <v>90.928551497338248</v>
      </c>
      <c r="H213" s="469">
        <v>-0.26053854477710559</v>
      </c>
      <c r="I213" s="470">
        <v>4.716088542720132</v>
      </c>
      <c r="J213" s="470">
        <v>0.16729378115352755</v>
      </c>
      <c r="K213" s="464">
        <v>3.6777605920367266E-2</v>
      </c>
      <c r="L213" s="465">
        <v>2466057693.4873514</v>
      </c>
      <c r="M213" s="465">
        <v>148239992.64497185</v>
      </c>
      <c r="N213" s="464">
        <v>6.3956709188602717E-2</v>
      </c>
      <c r="O213" s="463">
        <v>513335025.20616603</v>
      </c>
      <c r="P213" s="463">
        <v>17704593.131906986</v>
      </c>
      <c r="Q213" s="464">
        <v>3.5721360082373539E-2</v>
      </c>
    </row>
    <row r="214" spans="1:17">
      <c r="A214" s="486" t="s">
        <v>246</v>
      </c>
      <c r="B214" s="487" t="s">
        <v>300</v>
      </c>
      <c r="C214" s="367" t="s">
        <v>309</v>
      </c>
      <c r="D214" s="463">
        <v>3365004.6400138047</v>
      </c>
      <c r="E214" s="463">
        <v>-1016793.8634867053</v>
      </c>
      <c r="F214" s="467">
        <v>-0.23204943419338292</v>
      </c>
      <c r="G214" s="471">
        <v>0.58514656198616866</v>
      </c>
      <c r="H214" s="471">
        <v>-0.19902728081805943</v>
      </c>
      <c r="I214" s="472">
        <v>5.9450994831062136</v>
      </c>
      <c r="J214" s="472">
        <v>0.21504697385274252</v>
      </c>
      <c r="K214" s="467">
        <v>3.7529668969954952E-2</v>
      </c>
      <c r="L214" s="468">
        <v>20005287.345996082</v>
      </c>
      <c r="M214" s="468">
        <v>-5102648.1640301198</v>
      </c>
      <c r="N214" s="467">
        <v>-0.20322850367337092</v>
      </c>
      <c r="O214" s="463">
        <v>4555712.5117244236</v>
      </c>
      <c r="P214" s="463">
        <v>-1379544.9513200335</v>
      </c>
      <c r="Q214" s="467">
        <v>-0.23243220027264053</v>
      </c>
    </row>
    <row r="215" spans="1:17">
      <c r="A215" s="486" t="s">
        <v>246</v>
      </c>
      <c r="B215" s="487" t="s">
        <v>300</v>
      </c>
      <c r="C215" s="367" t="s">
        <v>310</v>
      </c>
      <c r="D215" s="463">
        <v>2566248.3913049307</v>
      </c>
      <c r="E215" s="463">
        <v>10121.15200944338</v>
      </c>
      <c r="F215" s="464">
        <v>3.9595650223706955E-3</v>
      </c>
      <c r="G215" s="469">
        <v>0.44624943618754004</v>
      </c>
      <c r="H215" s="469">
        <v>-1.1199284545191313E-2</v>
      </c>
      <c r="I215" s="470">
        <v>4.3046328434517598</v>
      </c>
      <c r="J215" s="470">
        <v>-5.6479395142519984E-2</v>
      </c>
      <c r="K215" s="464">
        <v>-1.2950685983886767E-2</v>
      </c>
      <c r="L215" s="465">
        <v>11046757.109666448</v>
      </c>
      <c r="M215" s="465">
        <v>-100800.67702931166</v>
      </c>
      <c r="N215" s="464">
        <v>-9.0424000447536512E-3</v>
      </c>
      <c r="O215" s="463">
        <v>3375169.3404379133</v>
      </c>
      <c r="P215" s="463">
        <v>138946.54371985421</v>
      </c>
      <c r="Q215" s="464">
        <v>4.293478924280604E-2</v>
      </c>
    </row>
    <row r="216" spans="1:17">
      <c r="A216" s="486" t="s">
        <v>246</v>
      </c>
      <c r="B216" s="487" t="s">
        <v>300</v>
      </c>
      <c r="C216" s="367" t="s">
        <v>311</v>
      </c>
      <c r="D216" s="463">
        <v>1224496.6151740677</v>
      </c>
      <c r="E216" s="463">
        <v>205793.70312972285</v>
      </c>
      <c r="F216" s="467">
        <v>0.20201542637856376</v>
      </c>
      <c r="G216" s="471">
        <v>0.21292986524080004</v>
      </c>
      <c r="H216" s="471">
        <v>3.0621122249652022E-2</v>
      </c>
      <c r="I216" s="472">
        <v>4.2238790292470778</v>
      </c>
      <c r="J216" s="472">
        <v>9.3731310605820184E-3</v>
      </c>
      <c r="K216" s="467">
        <v>2.2240165957806068E-3</v>
      </c>
      <c r="L216" s="468">
        <v>5172125.574217773</v>
      </c>
      <c r="M216" s="468">
        <v>878796.14290712308</v>
      </c>
      <c r="N216" s="467">
        <v>0.20468872863521395</v>
      </c>
      <c r="O216" s="463">
        <v>996623.39551079203</v>
      </c>
      <c r="P216" s="463">
        <v>196095.35021880781</v>
      </c>
      <c r="Q216" s="467">
        <v>0.24495750195395602</v>
      </c>
    </row>
    <row r="217" spans="1:17">
      <c r="A217" s="486" t="s">
        <v>246</v>
      </c>
      <c r="B217" s="487" t="s">
        <v>300</v>
      </c>
      <c r="C217" s="367" t="s">
        <v>312</v>
      </c>
      <c r="D217" s="463">
        <v>1444888.6145800296</v>
      </c>
      <c r="E217" s="463">
        <v>213062.75585385133</v>
      </c>
      <c r="F217" s="464">
        <v>0.17296499691456216</v>
      </c>
      <c r="G217" s="469">
        <v>0.25125421677605597</v>
      </c>
      <c r="H217" s="469">
        <v>3.0804641896873514E-2</v>
      </c>
      <c r="I217" s="470">
        <v>6.9073951385319052</v>
      </c>
      <c r="J217" s="470">
        <v>0.27039578246617157</v>
      </c>
      <c r="K217" s="464">
        <v>4.0740667274443768E-2</v>
      </c>
      <c r="L217" s="465">
        <v>9980416.5920701958</v>
      </c>
      <c r="M217" s="465">
        <v>1804789.1609194316</v>
      </c>
      <c r="N217" s="464">
        <v>0.22075237357842731</v>
      </c>
      <c r="O217" s="463">
        <v>2476528.6929609058</v>
      </c>
      <c r="P217" s="463">
        <v>274888.37461254001</v>
      </c>
      <c r="Q217" s="464">
        <v>0.12485616852200306</v>
      </c>
    </row>
    <row r="218" spans="1:17">
      <c r="A218" s="486" t="s">
        <v>246</v>
      </c>
      <c r="B218" s="488" t="s">
        <v>300</v>
      </c>
      <c r="C218" s="367" t="s">
        <v>313</v>
      </c>
      <c r="D218" s="463">
        <v>264911.82412982872</v>
      </c>
      <c r="E218" s="463">
        <v>29057.114209588734</v>
      </c>
      <c r="F218" s="467">
        <v>0.12319921115594895</v>
      </c>
      <c r="G218" s="471">
        <v>4.6065981982841467E-2</v>
      </c>
      <c r="H218" s="471">
        <v>3.8570364838920665E-3</v>
      </c>
      <c r="I218" s="472">
        <v>7.5012113678624122</v>
      </c>
      <c r="J218" s="472">
        <v>0.9510587361256313</v>
      </c>
      <c r="K218" s="467">
        <v>0.14519642359440058</v>
      </c>
      <c r="L218" s="468">
        <v>1987159.5866438393</v>
      </c>
      <c r="M218" s="468">
        <v>442275.23775226437</v>
      </c>
      <c r="N218" s="467">
        <v>0.28628371959984478</v>
      </c>
      <c r="O218" s="463">
        <v>327731.57849216391</v>
      </c>
      <c r="P218" s="463">
        <v>16331.630678744754</v>
      </c>
      <c r="Q218" s="467">
        <v>5.2445836273967976E-2</v>
      </c>
    </row>
    <row r="219" spans="1:17">
      <c r="A219" s="1"/>
      <c r="B219" s="1"/>
      <c r="C219" s="81"/>
    </row>
    <row r="220" spans="1:17">
      <c r="A220" s="1"/>
      <c r="B220" s="1"/>
      <c r="C220" s="81"/>
    </row>
    <row r="221" spans="1:17">
      <c r="A221" s="1"/>
      <c r="B221" s="1"/>
      <c r="C221" s="81"/>
    </row>
    <row r="222" spans="1:17">
      <c r="A222" s="1"/>
      <c r="B222" s="1"/>
      <c r="C222" s="81"/>
    </row>
    <row r="223" spans="1:17">
      <c r="A223" s="1"/>
      <c r="B223" s="1"/>
      <c r="C223" s="81"/>
    </row>
    <row r="224" spans="1:17">
      <c r="A224" s="1"/>
      <c r="B224" s="1"/>
      <c r="C224" s="81"/>
    </row>
    <row r="225" spans="1:3">
      <c r="A225" s="1"/>
      <c r="B225" s="1"/>
      <c r="C225" s="81"/>
    </row>
    <row r="226" spans="1:3">
      <c r="A226" s="1"/>
      <c r="B226" s="1"/>
      <c r="C226" s="81"/>
    </row>
    <row r="227" spans="1:3">
      <c r="A227" s="1"/>
      <c r="B227" s="1"/>
      <c r="C227" s="81"/>
    </row>
    <row r="228" spans="1:3">
      <c r="A228" s="1"/>
      <c r="B228" s="1"/>
      <c r="C228" s="81"/>
    </row>
    <row r="229" spans="1:3">
      <c r="A229" s="1"/>
      <c r="B229" s="1"/>
      <c r="C229" s="81"/>
    </row>
    <row r="230" spans="1:3">
      <c r="A230" s="1"/>
      <c r="B230" s="1"/>
      <c r="C230" s="81"/>
    </row>
    <row r="231" spans="1:3">
      <c r="A231" s="1"/>
      <c r="B231" s="1"/>
      <c r="C231" s="81"/>
    </row>
    <row r="232" spans="1:3">
      <c r="A232" s="1"/>
      <c r="B232" s="1"/>
      <c r="C232" s="81"/>
    </row>
    <row r="233" spans="1:3">
      <c r="A233" s="1"/>
      <c r="B233" s="1"/>
      <c r="C233" s="81"/>
    </row>
    <row r="234" spans="1:3">
      <c r="A234" s="1"/>
      <c r="B234" s="1"/>
      <c r="C234" s="81"/>
    </row>
    <row r="235" spans="1:3">
      <c r="A235" s="1"/>
      <c r="B235" s="1"/>
      <c r="C235" s="81"/>
    </row>
    <row r="236" spans="1:3">
      <c r="A236" s="1"/>
      <c r="B236" s="1"/>
      <c r="C236" s="81"/>
    </row>
    <row r="237" spans="1:3">
      <c r="A237" s="1"/>
      <c r="B237" s="1"/>
      <c r="C237" s="81"/>
    </row>
    <row r="238" spans="1:3">
      <c r="A238" s="1"/>
      <c r="B238" s="1"/>
      <c r="C238" s="81"/>
    </row>
    <row r="239" spans="1:3">
      <c r="A239" s="1"/>
      <c r="B239" s="1"/>
      <c r="C239" s="81"/>
    </row>
    <row r="240" spans="1:3">
      <c r="A240" s="1"/>
      <c r="B240" s="1"/>
      <c r="C240" s="81"/>
    </row>
    <row r="241" spans="1:3">
      <c r="A241" s="1"/>
      <c r="B241" s="1"/>
      <c r="C241" s="81"/>
    </row>
    <row r="242" spans="1:3">
      <c r="A242" s="1"/>
      <c r="B242" s="1"/>
      <c r="C242" s="81"/>
    </row>
    <row r="243" spans="1:3">
      <c r="A243" s="1"/>
      <c r="B243" s="1"/>
      <c r="C243" s="81"/>
    </row>
    <row r="244" spans="1:3">
      <c r="A244" s="1"/>
      <c r="B244" s="1"/>
      <c r="C244" s="81"/>
    </row>
    <row r="245" spans="1:3">
      <c r="A245" s="1"/>
      <c r="B245" s="1"/>
      <c r="C245" s="81"/>
    </row>
    <row r="246" spans="1:3">
      <c r="A246" s="1"/>
      <c r="B246" s="1"/>
      <c r="C246" s="81"/>
    </row>
    <row r="247" spans="1:3">
      <c r="A247" s="1"/>
      <c r="B247" s="1"/>
      <c r="C247" s="81"/>
    </row>
    <row r="248" spans="1:3">
      <c r="A248" s="1"/>
      <c r="B248" s="1"/>
      <c r="C248" s="81"/>
    </row>
    <row r="249" spans="1:3">
      <c r="A249" s="1"/>
      <c r="B249" s="1"/>
      <c r="C249" s="81"/>
    </row>
    <row r="250" spans="1:3">
      <c r="A250" s="1"/>
      <c r="B250" s="1"/>
      <c r="C250" s="81"/>
    </row>
    <row r="251" spans="1:3">
      <c r="A251" s="1"/>
      <c r="B251" s="1"/>
      <c r="C251" s="81"/>
    </row>
    <row r="252" spans="1:3">
      <c r="A252" s="1"/>
      <c r="B252" s="1"/>
      <c r="C252" s="81"/>
    </row>
    <row r="253" spans="1:3">
      <c r="A253" s="1"/>
      <c r="B253" s="1"/>
      <c r="C253" s="81"/>
    </row>
    <row r="254" spans="1:3">
      <c r="A254" s="1"/>
      <c r="B254" s="1"/>
      <c r="C254" s="81"/>
    </row>
    <row r="255" spans="1:3">
      <c r="A255" s="1"/>
      <c r="B255" s="1"/>
      <c r="C255" s="81"/>
    </row>
    <row r="256" spans="1:3">
      <c r="A256" s="1"/>
      <c r="B256" s="1"/>
      <c r="C256" s="81"/>
    </row>
    <row r="257" spans="1:3">
      <c r="A257" s="1"/>
      <c r="B257" s="1"/>
      <c r="C257" s="81"/>
    </row>
  </sheetData>
  <mergeCells count="32">
    <mergeCell ref="A39:A74"/>
    <mergeCell ref="B39:B50"/>
    <mergeCell ref="B51:B62"/>
    <mergeCell ref="B63:B74"/>
    <mergeCell ref="A75:A110"/>
    <mergeCell ref="B75:B86"/>
    <mergeCell ref="B87:B98"/>
    <mergeCell ref="B99:B110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Q107"/>
  <sheetViews>
    <sheetView zoomScale="70" zoomScaleNormal="70" workbookViewId="0">
      <selection activeCell="M45" sqref="M45"/>
    </sheetView>
  </sheetViews>
  <sheetFormatPr defaultRowHeight="14.5"/>
  <cols>
    <col min="1" max="1" width="27.453125" bestFit="1" customWidth="1"/>
    <col min="2" max="2" width="31.1796875" bestFit="1" customWidth="1"/>
    <col min="3" max="3" width="20.089843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1" t="s">
        <v>0</v>
      </c>
      <c r="B1" s="481" t="s">
        <v>1</v>
      </c>
      <c r="C1" s="481" t="s">
        <v>200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 ht="29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80" t="s">
        <v>243</v>
      </c>
      <c r="C3" s="367" t="s">
        <v>192</v>
      </c>
      <c r="D3" s="463">
        <v>403000527.96777081</v>
      </c>
      <c r="E3" s="463">
        <v>1513087.9792560935</v>
      </c>
      <c r="F3" s="464">
        <v>3.7687056394575583E-3</v>
      </c>
      <c r="G3" s="469">
        <v>100.00000000000003</v>
      </c>
      <c r="H3" s="469">
        <v>0</v>
      </c>
      <c r="I3" s="470">
        <v>5.7341123640504224</v>
      </c>
      <c r="J3" s="470">
        <v>0.11126129274218322</v>
      </c>
      <c r="K3" s="464">
        <v>1.9787344770683502E-2</v>
      </c>
      <c r="L3" s="465">
        <v>2310850310.1388426</v>
      </c>
      <c r="M3" s="465">
        <v>53346228.082620144</v>
      </c>
      <c r="N3" s="464">
        <v>2.3630623087968164E-2</v>
      </c>
      <c r="O3" s="463">
        <v>547424686.99946511</v>
      </c>
      <c r="P3" s="463">
        <v>13399133.576515913</v>
      </c>
      <c r="Q3" s="464">
        <v>2.5090809776107802E-2</v>
      </c>
    </row>
    <row r="4" spans="1:17">
      <c r="A4" s="484"/>
      <c r="B4" s="480"/>
      <c r="C4" s="367" t="s">
        <v>201</v>
      </c>
      <c r="D4" s="463">
        <v>11383840.269176066</v>
      </c>
      <c r="E4" s="463">
        <v>-12861.125519691035</v>
      </c>
      <c r="F4" s="467">
        <v>-1.1284954369057041E-3</v>
      </c>
      <c r="G4" s="471">
        <v>2.8247705596272739</v>
      </c>
      <c r="H4" s="471">
        <v>-1.3849098069062205E-2</v>
      </c>
      <c r="I4" s="472">
        <v>6.1187202923977226</v>
      </c>
      <c r="J4" s="472">
        <v>8.5319467765997636E-2</v>
      </c>
      <c r="K4" s="467">
        <v>1.4141190059456308E-2</v>
      </c>
      <c r="L4" s="468">
        <v>69654534.46042195</v>
      </c>
      <c r="M4" s="468">
        <v>893666.86758303642</v>
      </c>
      <c r="N4" s="467">
        <v>1.2996736354096079E-2</v>
      </c>
      <c r="O4" s="463">
        <v>17956209.081308484</v>
      </c>
      <c r="P4" s="463">
        <v>-12339.556260291487</v>
      </c>
      <c r="Q4" s="467">
        <v>-6.867308266896888E-4</v>
      </c>
    </row>
    <row r="5" spans="1:17">
      <c r="A5" s="484"/>
      <c r="B5" s="480"/>
      <c r="C5" s="367" t="s">
        <v>202</v>
      </c>
      <c r="D5" s="463">
        <v>33684309.952946186</v>
      </c>
      <c r="E5" s="463">
        <v>146014.65076672658</v>
      </c>
      <c r="F5" s="464">
        <v>4.3536694233006507E-3</v>
      </c>
      <c r="G5" s="469">
        <v>8.358378616228519</v>
      </c>
      <c r="H5" s="469">
        <v>4.8681544469761917E-3</v>
      </c>
      <c r="I5" s="470">
        <v>5.3163167810252814</v>
      </c>
      <c r="J5" s="470">
        <v>-1.1209527612539461E-2</v>
      </c>
      <c r="K5" s="464">
        <v>-2.1040773828493006E-3</v>
      </c>
      <c r="L5" s="465">
        <v>179076462.26010472</v>
      </c>
      <c r="M5" s="465">
        <v>400311.69087940454</v>
      </c>
      <c r="N5" s="464">
        <v>2.2404315830853428E-3</v>
      </c>
      <c r="O5" s="463">
        <v>49228779.245436206</v>
      </c>
      <c r="P5" s="463">
        <v>-211065.67299988121</v>
      </c>
      <c r="Q5" s="464">
        <v>-4.2691410814109359E-3</v>
      </c>
    </row>
    <row r="6" spans="1:17">
      <c r="A6" s="484"/>
      <c r="B6" s="480"/>
      <c r="C6" s="367" t="s">
        <v>203</v>
      </c>
      <c r="D6" s="463">
        <v>9837423.295686828</v>
      </c>
      <c r="E6" s="463">
        <v>674024.87015664577</v>
      </c>
      <c r="F6" s="467">
        <v>7.3556211228220994E-2</v>
      </c>
      <c r="G6" s="471">
        <v>2.4410447661928516</v>
      </c>
      <c r="H6" s="471">
        <v>0.15868235261589891</v>
      </c>
      <c r="I6" s="472">
        <v>5.1105264453200281</v>
      </c>
      <c r="J6" s="472">
        <v>-0.16910470769645425</v>
      </c>
      <c r="K6" s="467">
        <v>-3.2029644267826812E-2</v>
      </c>
      <c r="L6" s="468">
        <v>50274411.906414837</v>
      </c>
      <c r="M6" s="468">
        <v>1895048.1114834994</v>
      </c>
      <c r="N6" s="467">
        <v>3.9170587681064996E-2</v>
      </c>
      <c r="O6" s="463">
        <v>11106211.845537737</v>
      </c>
      <c r="P6" s="463">
        <v>74887.227110434324</v>
      </c>
      <c r="Q6" s="467">
        <v>6.7885978974219262E-3</v>
      </c>
    </row>
    <row r="7" spans="1:17">
      <c r="A7" s="484"/>
      <c r="B7" s="485"/>
      <c r="C7" s="367" t="s">
        <v>204</v>
      </c>
      <c r="D7" s="463">
        <v>17704360.649728741</v>
      </c>
      <c r="E7" s="463">
        <v>-912113.34768336639</v>
      </c>
      <c r="F7" s="464">
        <v>-4.8994957251849089E-2</v>
      </c>
      <c r="G7" s="469">
        <v>4.3931358450092688</v>
      </c>
      <c r="H7" s="469">
        <v>-0.24373996807835141</v>
      </c>
      <c r="I7" s="470">
        <v>5.1155507908211746</v>
      </c>
      <c r="J7" s="470">
        <v>5.328745353298725E-2</v>
      </c>
      <c r="K7" s="464">
        <v>1.0526408837816978E-2</v>
      </c>
      <c r="L7" s="465">
        <v>90567556.12270315</v>
      </c>
      <c r="M7" s="465">
        <v>-3673937.6639750302</v>
      </c>
      <c r="N7" s="464">
        <v>-3.8984289365056435E-2</v>
      </c>
      <c r="O7" s="463">
        <v>25184405.899322648</v>
      </c>
      <c r="P7" s="463">
        <v>-709229.59156839922</v>
      </c>
      <c r="Q7" s="464">
        <v>-2.7390112594189196E-2</v>
      </c>
    </row>
    <row r="8" spans="1:17">
      <c r="A8" s="484"/>
      <c r="B8" s="480" t="s">
        <v>242</v>
      </c>
      <c r="C8" s="367" t="s">
        <v>192</v>
      </c>
      <c r="D8" s="463">
        <v>5508930453.6345167</v>
      </c>
      <c r="E8" s="463">
        <v>117964027.09656239</v>
      </c>
      <c r="F8" s="467">
        <v>2.1881795908775148E-2</v>
      </c>
      <c r="G8" s="471">
        <v>100</v>
      </c>
      <c r="H8" s="471">
        <v>2.8421709430404007E-14</v>
      </c>
      <c r="I8" s="472">
        <v>5.6424113116649712</v>
      </c>
      <c r="J8" s="472">
        <v>-7.0948384873350534E-3</v>
      </c>
      <c r="K8" s="467">
        <v>-1.2558333947727063E-3</v>
      </c>
      <c r="L8" s="468">
        <v>31083651506.763039</v>
      </c>
      <c r="M8" s="468">
        <v>627353524.77226257</v>
      </c>
      <c r="N8" s="467">
        <v>2.0598482623962546E-2</v>
      </c>
      <c r="O8" s="463">
        <v>7348049289.4014778</v>
      </c>
      <c r="P8" s="463">
        <v>126529912.82451153</v>
      </c>
      <c r="Q8" s="467">
        <v>1.7521231506338115E-2</v>
      </c>
    </row>
    <row r="9" spans="1:17">
      <c r="A9" s="484"/>
      <c r="B9" s="480" t="s">
        <v>299</v>
      </c>
      <c r="C9" s="367" t="s">
        <v>201</v>
      </c>
      <c r="D9" s="463">
        <v>159699852.21019784</v>
      </c>
      <c r="E9" s="463">
        <v>5428470.1900530159</v>
      </c>
      <c r="F9" s="464">
        <v>3.5187797755932233E-2</v>
      </c>
      <c r="G9" s="469">
        <v>2.8989266347487805</v>
      </c>
      <c r="H9" s="469">
        <v>3.7261956951539332E-2</v>
      </c>
      <c r="I9" s="470">
        <v>5.9682225088590011</v>
      </c>
      <c r="J9" s="470">
        <v>-2.7706943513053695E-2</v>
      </c>
      <c r="K9" s="464">
        <v>-4.6209588910510824E-3</v>
      </c>
      <c r="L9" s="465">
        <v>953124252.62235868</v>
      </c>
      <c r="M9" s="465">
        <v>28123929.509631753</v>
      </c>
      <c r="N9" s="464">
        <v>3.0404237497984501E-2</v>
      </c>
      <c r="O9" s="463">
        <v>251658153.54798514</v>
      </c>
      <c r="P9" s="463">
        <v>7532863.4664372802</v>
      </c>
      <c r="Q9" s="464">
        <v>3.0856546914582242E-2</v>
      </c>
    </row>
    <row r="10" spans="1:17">
      <c r="A10" s="484"/>
      <c r="B10" s="480" t="s">
        <v>299</v>
      </c>
      <c r="C10" s="367" t="s">
        <v>202</v>
      </c>
      <c r="D10" s="463">
        <v>472870636.12486511</v>
      </c>
      <c r="E10" s="463">
        <v>9883243.617007494</v>
      </c>
      <c r="F10" s="467">
        <v>2.1346679795043792E-2</v>
      </c>
      <c r="G10" s="471">
        <v>8.5837103972312576</v>
      </c>
      <c r="H10" s="471">
        <v>-4.4972797582119028E-3</v>
      </c>
      <c r="I10" s="472">
        <v>5.2808097757744479</v>
      </c>
      <c r="J10" s="472">
        <v>-2.7313470048084376E-2</v>
      </c>
      <c r="K10" s="467">
        <v>-5.1455983184979636E-3</v>
      </c>
      <c r="L10" s="468">
        <v>2497139877.9248695</v>
      </c>
      <c r="M10" s="468">
        <v>39545737.231149673</v>
      </c>
      <c r="N10" s="467">
        <v>1.6091240036886993E-2</v>
      </c>
      <c r="O10" s="463">
        <v>692701381.43800116</v>
      </c>
      <c r="P10" s="463">
        <v>8874152.5325471163</v>
      </c>
      <c r="Q10" s="467">
        <v>1.2977185109682224E-2</v>
      </c>
    </row>
    <row r="11" spans="1:17">
      <c r="A11" s="484"/>
      <c r="B11" s="480" t="s">
        <v>299</v>
      </c>
      <c r="C11" s="367" t="s">
        <v>203</v>
      </c>
      <c r="D11" s="463">
        <v>128702570.60438269</v>
      </c>
      <c r="E11" s="463">
        <v>2659253.5692974478</v>
      </c>
      <c r="F11" s="464">
        <v>2.1097933883771257E-2</v>
      </c>
      <c r="G11" s="469">
        <v>2.336253319725087</v>
      </c>
      <c r="H11" s="469">
        <v>-1.7934619171695587E-3</v>
      </c>
      <c r="I11" s="470">
        <v>5.228598139764852</v>
      </c>
      <c r="J11" s="470">
        <v>-1.8375164153516366E-2</v>
      </c>
      <c r="K11" s="464">
        <v>-3.5020502467191976E-3</v>
      </c>
      <c r="L11" s="465">
        <v>672934021.24502993</v>
      </c>
      <c r="M11" s="465">
        <v>11588101.624618292</v>
      </c>
      <c r="N11" s="464">
        <v>1.7521997612489147E-2</v>
      </c>
      <c r="O11" s="463">
        <v>154065489.25320688</v>
      </c>
      <c r="P11" s="463">
        <v>2357666.2223945856</v>
      </c>
      <c r="Q11" s="464">
        <v>1.5540834844856596E-2</v>
      </c>
    </row>
    <row r="12" spans="1:17">
      <c r="A12" s="484"/>
      <c r="B12" s="485" t="s">
        <v>299</v>
      </c>
      <c r="C12" s="367" t="s">
        <v>204</v>
      </c>
      <c r="D12" s="463">
        <v>254554246.09635404</v>
      </c>
      <c r="E12" s="463">
        <v>-10220331.201916933</v>
      </c>
      <c r="F12" s="467">
        <v>-3.8600122814675057E-2</v>
      </c>
      <c r="G12" s="471">
        <v>4.6207562110066549</v>
      </c>
      <c r="H12" s="471">
        <v>-0.29069298657826792</v>
      </c>
      <c r="I12" s="472">
        <v>5.0771915958610574</v>
      </c>
      <c r="J12" s="472">
        <v>2.2802214493673034E-2</v>
      </c>
      <c r="K12" s="467">
        <v>4.5113687872429522E-3</v>
      </c>
      <c r="L12" s="468">
        <v>1292420678.9711561</v>
      </c>
      <c r="M12" s="468">
        <v>-45853132.981262445</v>
      </c>
      <c r="N12" s="467">
        <v>-3.4262893416681997E-2</v>
      </c>
      <c r="O12" s="463">
        <v>355476516.87549418</v>
      </c>
      <c r="P12" s="463">
        <v>-9415516.2187423706</v>
      </c>
      <c r="Q12" s="467">
        <v>-2.5803567534484182E-2</v>
      </c>
    </row>
    <row r="13" spans="1:17">
      <c r="A13" s="484"/>
      <c r="B13" s="480" t="s">
        <v>241</v>
      </c>
      <c r="C13" s="367" t="s">
        <v>192</v>
      </c>
      <c r="D13" s="463">
        <v>1261927351.3132091</v>
      </c>
      <c r="E13" s="463">
        <v>22929412.074425459</v>
      </c>
      <c r="F13" s="464">
        <v>1.8506416635779756E-2</v>
      </c>
      <c r="G13" s="469">
        <v>99.999999999999957</v>
      </c>
      <c r="H13" s="469">
        <v>-4.2632564145606011E-14</v>
      </c>
      <c r="I13" s="470">
        <v>5.6953726827422324</v>
      </c>
      <c r="J13" s="470">
        <v>8.1294389876114259E-2</v>
      </c>
      <c r="K13" s="464">
        <v>1.4480451756331237E-2</v>
      </c>
      <c r="L13" s="465">
        <v>7187146564.2745113</v>
      </c>
      <c r="M13" s="465">
        <v>231315128.68820286</v>
      </c>
      <c r="N13" s="464">
        <v>3.3254849665388025E-2</v>
      </c>
      <c r="O13" s="463">
        <v>1694863380.5044346</v>
      </c>
      <c r="P13" s="463">
        <v>46697174.746371269</v>
      </c>
      <c r="Q13" s="464">
        <v>2.8332806839036728E-2</v>
      </c>
    </row>
    <row r="14" spans="1:17">
      <c r="A14" s="484"/>
      <c r="B14" s="480" t="s">
        <v>300</v>
      </c>
      <c r="C14" s="367" t="s">
        <v>201</v>
      </c>
      <c r="D14" s="463">
        <v>36210953.314397402</v>
      </c>
      <c r="E14" s="463">
        <v>1231158.6391262338</v>
      </c>
      <c r="F14" s="467">
        <v>3.5196279753940254E-2</v>
      </c>
      <c r="G14" s="471">
        <v>2.8694958768200807</v>
      </c>
      <c r="H14" s="471">
        <v>4.6263200843066787E-2</v>
      </c>
      <c r="I14" s="472">
        <v>6.0821934880750508</v>
      </c>
      <c r="J14" s="472">
        <v>6.3749633701913666E-2</v>
      </c>
      <c r="K14" s="467">
        <v>1.0592378236708439E-2</v>
      </c>
      <c r="L14" s="468">
        <v>220242024.44581756</v>
      </c>
      <c r="M14" s="468">
        <v>9718094.1551976204</v>
      </c>
      <c r="N14" s="467">
        <v>4.6161470298327498E-2</v>
      </c>
      <c r="O14" s="463">
        <v>56954200.08055345</v>
      </c>
      <c r="P14" s="463">
        <v>1869176.2059911191</v>
      </c>
      <c r="Q14" s="467">
        <v>3.3932565959262195E-2</v>
      </c>
    </row>
    <row r="15" spans="1:17">
      <c r="A15" s="484"/>
      <c r="B15" s="480" t="s">
        <v>300</v>
      </c>
      <c r="C15" s="367" t="s">
        <v>202</v>
      </c>
      <c r="D15" s="463">
        <v>107813262.80973524</v>
      </c>
      <c r="E15" s="463">
        <v>3097409.8346581906</v>
      </c>
      <c r="F15" s="464">
        <v>2.9579187359485972E-2</v>
      </c>
      <c r="G15" s="469">
        <v>8.5435395862955712</v>
      </c>
      <c r="H15" s="469">
        <v>9.1882835404407004E-2</v>
      </c>
      <c r="I15" s="470">
        <v>5.3223695172883563</v>
      </c>
      <c r="J15" s="470">
        <v>1.1754262689113837E-2</v>
      </c>
      <c r="K15" s="464">
        <v>2.2133523378358266E-3</v>
      </c>
      <c r="L15" s="465">
        <v>573822023.53793323</v>
      </c>
      <c r="M15" s="465">
        <v>17716417.330117583</v>
      </c>
      <c r="N15" s="464">
        <v>3.1858008860815169E-2</v>
      </c>
      <c r="O15" s="463">
        <v>158060660.02914703</v>
      </c>
      <c r="P15" s="463">
        <v>3594106.973741591</v>
      </c>
      <c r="Q15" s="464">
        <v>2.3267865454681472E-2</v>
      </c>
    </row>
    <row r="16" spans="1:17">
      <c r="A16" s="484"/>
      <c r="B16" s="480" t="s">
        <v>300</v>
      </c>
      <c r="C16" s="367" t="s">
        <v>203</v>
      </c>
      <c r="D16" s="463">
        <v>30419674.152550396</v>
      </c>
      <c r="E16" s="463">
        <v>1255103.9993136227</v>
      </c>
      <c r="F16" s="467">
        <v>4.30352305115091E-2</v>
      </c>
      <c r="G16" s="471">
        <v>2.4105725358036283</v>
      </c>
      <c r="H16" s="471">
        <v>5.668886662215078E-2</v>
      </c>
      <c r="I16" s="472">
        <v>5.1959008358666514</v>
      </c>
      <c r="J16" s="472">
        <v>-4.6144145481841647E-2</v>
      </c>
      <c r="K16" s="467">
        <v>-8.8026992606941093E-3</v>
      </c>
      <c r="L16" s="468">
        <v>158057610.35602778</v>
      </c>
      <c r="M16" s="468">
        <v>5175621.7510668933</v>
      </c>
      <c r="N16" s="467">
        <v>3.3853705059007512E-2</v>
      </c>
      <c r="O16" s="463">
        <v>35239727.476685137</v>
      </c>
      <c r="P16" s="463">
        <v>1136447.9231427908</v>
      </c>
      <c r="Q16" s="467">
        <v>3.3323713672714701E-2</v>
      </c>
    </row>
    <row r="17" spans="1:17">
      <c r="A17" s="484"/>
      <c r="B17" s="485" t="s">
        <v>300</v>
      </c>
      <c r="C17" s="367" t="s">
        <v>204</v>
      </c>
      <c r="D17" s="463">
        <v>57039500.821648188</v>
      </c>
      <c r="E17" s="463">
        <v>-1679728.7505926937</v>
      </c>
      <c r="F17" s="464">
        <v>-2.8606110175988651E-2</v>
      </c>
      <c r="G17" s="469">
        <v>4.5200304726172007</v>
      </c>
      <c r="H17" s="469">
        <v>-0.21922112035290819</v>
      </c>
      <c r="I17" s="470">
        <v>5.1365383468558026</v>
      </c>
      <c r="J17" s="470">
        <v>9.1171274438951677E-2</v>
      </c>
      <c r="K17" s="464">
        <v>1.8070295605920793E-2</v>
      </c>
      <c r="L17" s="465">
        <v>292985583.25590897</v>
      </c>
      <c r="M17" s="465">
        <v>-3274484.1455609798</v>
      </c>
      <c r="N17" s="464">
        <v>-1.1052735437083523E-2</v>
      </c>
      <c r="O17" s="463">
        <v>80379995.612720475</v>
      </c>
      <c r="P17" s="463">
        <v>-701321.97998054326</v>
      </c>
      <c r="Q17" s="464">
        <v>-8.6496125223756437E-3</v>
      </c>
    </row>
    <row r="18" spans="1:17">
      <c r="A18" s="484" t="s">
        <v>80</v>
      </c>
      <c r="B18" s="480" t="s">
        <v>243</v>
      </c>
      <c r="C18" s="367" t="s">
        <v>192</v>
      </c>
      <c r="D18" s="463">
        <v>399769214.57788849</v>
      </c>
      <c r="E18" s="463">
        <v>-533211.9488196969</v>
      </c>
      <c r="F18" s="467">
        <v>-1.3320227744962744E-3</v>
      </c>
      <c r="G18" s="471">
        <v>100.00000000000003</v>
      </c>
      <c r="H18" s="471">
        <v>4.2632564145606011E-14</v>
      </c>
      <c r="I18" s="472">
        <v>5.6633120497680896</v>
      </c>
      <c r="J18" s="472">
        <v>6.0962937310348408E-2</v>
      </c>
      <c r="K18" s="467">
        <v>1.0881674113237129E-2</v>
      </c>
      <c r="L18" s="468">
        <v>2264017810.0452809</v>
      </c>
      <c r="M18" s="468">
        <v>21383866.078697205</v>
      </c>
      <c r="N18" s="467">
        <v>9.535156700997402E-3</v>
      </c>
      <c r="O18" s="463">
        <v>527096060.70075071</v>
      </c>
      <c r="P18" s="463">
        <v>1450707.5882636309</v>
      </c>
      <c r="Q18" s="467">
        <v>2.7598600076526925E-3</v>
      </c>
    </row>
    <row r="19" spans="1:17">
      <c r="A19" s="484"/>
      <c r="B19" s="480"/>
      <c r="C19" s="367" t="s">
        <v>201</v>
      </c>
      <c r="D19" s="463">
        <v>11321973.359187854</v>
      </c>
      <c r="E19" s="463">
        <v>-10447.53847868368</v>
      </c>
      <c r="F19" s="464">
        <v>-9.219158530226261E-4</v>
      </c>
      <c r="G19" s="469">
        <v>2.8321273740757134</v>
      </c>
      <c r="H19" s="469">
        <v>1.1625468089380142E-3</v>
      </c>
      <c r="I19" s="470">
        <v>6.0650348841201236</v>
      </c>
      <c r="J19" s="470">
        <v>8.134064337482183E-2</v>
      </c>
      <c r="K19" s="464">
        <v>1.3593716540685141E-2</v>
      </c>
      <c r="L19" s="465">
        <v>68668163.380553037</v>
      </c>
      <c r="M19" s="465">
        <v>858421.72148406506</v>
      </c>
      <c r="N19" s="464">
        <v>1.2659268424882113E-2</v>
      </c>
      <c r="O19" s="463">
        <v>17219997.860394958</v>
      </c>
      <c r="P19" s="463">
        <v>-38533.613077033311</v>
      </c>
      <c r="Q19" s="464">
        <v>-2.2327283834237665E-3</v>
      </c>
    </row>
    <row r="20" spans="1:17">
      <c r="A20" s="484"/>
      <c r="B20" s="480"/>
      <c r="C20" s="367" t="s">
        <v>202</v>
      </c>
      <c r="D20" s="463">
        <v>33604737.098382272</v>
      </c>
      <c r="E20" s="463">
        <v>155548.60787271336</v>
      </c>
      <c r="F20" s="467">
        <v>4.6502954149947977E-3</v>
      </c>
      <c r="G20" s="471">
        <v>8.4060342500022465</v>
      </c>
      <c r="H20" s="471">
        <v>5.0054801979136698E-2</v>
      </c>
      <c r="I20" s="472">
        <v>5.2978820294065319</v>
      </c>
      <c r="J20" s="472">
        <v>-1.0396357211699403E-2</v>
      </c>
      <c r="K20" s="467">
        <v>-1.9585177065897363E-3</v>
      </c>
      <c r="L20" s="468">
        <v>178033932.77645043</v>
      </c>
      <c r="M20" s="468">
        <v>476328.46235924959</v>
      </c>
      <c r="N20" s="467">
        <v>2.6826700224939202E-3</v>
      </c>
      <c r="O20" s="463">
        <v>48739605.344819084</v>
      </c>
      <c r="P20" s="463">
        <v>-186458.22931960225</v>
      </c>
      <c r="Q20" s="467">
        <v>-3.8110204602309402E-3</v>
      </c>
    </row>
    <row r="21" spans="1:17">
      <c r="A21" s="484"/>
      <c r="B21" s="480"/>
      <c r="C21" s="367" t="s">
        <v>203</v>
      </c>
      <c r="D21" s="463">
        <v>9815782.9152673725</v>
      </c>
      <c r="E21" s="463">
        <v>675225.51978747174</v>
      </c>
      <c r="F21" s="464">
        <v>7.3871372452775988E-2</v>
      </c>
      <c r="G21" s="469">
        <v>2.4553623834270835</v>
      </c>
      <c r="H21" s="469">
        <v>0.17194944616624985</v>
      </c>
      <c r="I21" s="470">
        <v>5.0902887964545727</v>
      </c>
      <c r="J21" s="470">
        <v>-0.16776196485473172</v>
      </c>
      <c r="K21" s="464">
        <v>-3.1905733221365362E-2</v>
      </c>
      <c r="L21" s="465">
        <v>49965169.802015714</v>
      </c>
      <c r="M21" s="465">
        <v>1903655.0299212337</v>
      </c>
      <c r="N21" s="464">
        <v>3.9608718929236404E-2</v>
      </c>
      <c r="O21" s="463">
        <v>10961317.301512433</v>
      </c>
      <c r="P21" s="463">
        <v>89481.589208770543</v>
      </c>
      <c r="Q21" s="464">
        <v>8.2305869566722915E-3</v>
      </c>
    </row>
    <row r="22" spans="1:17">
      <c r="A22" s="484"/>
      <c r="B22" s="485"/>
      <c r="C22" s="367" t="s">
        <v>204</v>
      </c>
      <c r="D22" s="463">
        <v>17593413.079856943</v>
      </c>
      <c r="E22" s="463">
        <v>-900257.58982580155</v>
      </c>
      <c r="F22" s="467">
        <v>-4.8679226850385199E-2</v>
      </c>
      <c r="G22" s="471">
        <v>4.400892424503879</v>
      </c>
      <c r="H22" s="471">
        <v>-0.21903227346665499</v>
      </c>
      <c r="I22" s="472">
        <v>5.0611826234839024</v>
      </c>
      <c r="J22" s="472">
        <v>5.0471152399483188E-2</v>
      </c>
      <c r="K22" s="467">
        <v>1.0072651895991172E-2</v>
      </c>
      <c r="L22" s="468">
        <v>89043476.567546368</v>
      </c>
      <c r="M22" s="468">
        <v>-3622971.199490428</v>
      </c>
      <c r="N22" s="467">
        <v>-3.9096903861023873E-2</v>
      </c>
      <c r="O22" s="463">
        <v>23883180.773302339</v>
      </c>
      <c r="P22" s="463">
        <v>-675799.19163377583</v>
      </c>
      <c r="Q22" s="467">
        <v>-2.7517396593777211E-2</v>
      </c>
    </row>
    <row r="23" spans="1:17">
      <c r="A23" s="484"/>
      <c r="B23" s="480" t="s">
        <v>242</v>
      </c>
      <c r="C23" s="367" t="s">
        <v>192</v>
      </c>
      <c r="D23" s="463">
        <v>5490582909.3269911</v>
      </c>
      <c r="E23" s="463">
        <v>116220327.12227917</v>
      </c>
      <c r="F23" s="464">
        <v>2.1624950930385939E-2</v>
      </c>
      <c r="G23" s="469">
        <v>100.00000000000001</v>
      </c>
      <c r="H23" s="469">
        <v>2.8421709430404007E-14</v>
      </c>
      <c r="I23" s="470">
        <v>5.6168995780475948</v>
      </c>
      <c r="J23" s="470">
        <v>-1.1805157286845613E-2</v>
      </c>
      <c r="K23" s="464">
        <v>-2.0973132970962612E-3</v>
      </c>
      <c r="L23" s="465">
        <v>30840052826.634109</v>
      </c>
      <c r="M23" s="465">
        <v>589352710.7742157</v>
      </c>
      <c r="N23" s="464">
        <v>1.9482283336154219E-2</v>
      </c>
      <c r="O23" s="463">
        <v>7222978808.0552425</v>
      </c>
      <c r="P23" s="463">
        <v>115220103.61032867</v>
      </c>
      <c r="Q23" s="464">
        <v>1.6210469207160131E-2</v>
      </c>
    </row>
    <row r="24" spans="1:17">
      <c r="A24" s="484"/>
      <c r="B24" s="480" t="s">
        <v>299</v>
      </c>
      <c r="C24" s="367" t="s">
        <v>201</v>
      </c>
      <c r="D24" s="463">
        <v>158869231.79459926</v>
      </c>
      <c r="E24" s="463">
        <v>5483541.9707761407</v>
      </c>
      <c r="F24" s="467">
        <v>3.5750023206692016E-2</v>
      </c>
      <c r="G24" s="471">
        <v>2.8934857084978014</v>
      </c>
      <c r="H24" s="471">
        <v>3.9459998887043213E-2</v>
      </c>
      <c r="I24" s="472">
        <v>5.9197586245107496</v>
      </c>
      <c r="J24" s="472">
        <v>-2.8257854272585092E-2</v>
      </c>
      <c r="K24" s="467">
        <v>-4.7508029564782292E-3</v>
      </c>
      <c r="L24" s="468">
        <v>940467505.0854764</v>
      </c>
      <c r="M24" s="468">
        <v>28126894.40382719</v>
      </c>
      <c r="N24" s="467">
        <v>3.0829378934269264E-2</v>
      </c>
      <c r="O24" s="463">
        <v>242368111.0995788</v>
      </c>
      <c r="P24" s="463">
        <v>7744310.5168747008</v>
      </c>
      <c r="Q24" s="467">
        <v>3.3007352611462183E-2</v>
      </c>
    </row>
    <row r="25" spans="1:17">
      <c r="A25" s="484"/>
      <c r="B25" s="480" t="s">
        <v>299</v>
      </c>
      <c r="C25" s="367" t="s">
        <v>202</v>
      </c>
      <c r="D25" s="463">
        <v>471689689.72701561</v>
      </c>
      <c r="E25" s="463">
        <v>10000865.706980526</v>
      </c>
      <c r="F25" s="464">
        <v>2.1661485369952417E-2</v>
      </c>
      <c r="G25" s="469">
        <v>8.5908854763989559</v>
      </c>
      <c r="H25" s="469">
        <v>3.0720859184540927E-4</v>
      </c>
      <c r="I25" s="470">
        <v>5.2627590244512046</v>
      </c>
      <c r="J25" s="470">
        <v>-2.5568797260898002E-2</v>
      </c>
      <c r="K25" s="464">
        <v>-4.8349493682901213E-3</v>
      </c>
      <c r="L25" s="465">
        <v>2482389171.35144</v>
      </c>
      <c r="M25" s="465">
        <v>40827318.312745571</v>
      </c>
      <c r="N25" s="464">
        <v>1.6721803816656586E-2</v>
      </c>
      <c r="O25" s="463">
        <v>686056676.22205353</v>
      </c>
      <c r="P25" s="463">
        <v>9771759.4204902649</v>
      </c>
      <c r="Q25" s="464">
        <v>1.4449175455080438E-2</v>
      </c>
    </row>
    <row r="26" spans="1:17">
      <c r="A26" s="484"/>
      <c r="B26" s="480" t="s">
        <v>299</v>
      </c>
      <c r="C26" s="367" t="s">
        <v>203</v>
      </c>
      <c r="D26" s="463">
        <v>128383729.14347506</v>
      </c>
      <c r="E26" s="463">
        <v>2674525.7467380762</v>
      </c>
      <c r="F26" s="467">
        <v>2.127549673747673E-2</v>
      </c>
      <c r="G26" s="471">
        <v>2.3382531739095755</v>
      </c>
      <c r="H26" s="471">
        <v>-8.0009006219716738E-4</v>
      </c>
      <c r="I26" s="472">
        <v>5.2077144930487442</v>
      </c>
      <c r="J26" s="472">
        <v>-1.6835656342331085E-2</v>
      </c>
      <c r="K26" s="467">
        <v>-3.2224126213609588E-3</v>
      </c>
      <c r="L26" s="468">
        <v>668585806.93211949</v>
      </c>
      <c r="M26" s="468">
        <v>11811769.545864224</v>
      </c>
      <c r="N26" s="467">
        <v>1.7984525686903192E-2</v>
      </c>
      <c r="O26" s="463">
        <v>151950072.54694393</v>
      </c>
      <c r="P26" s="463">
        <v>2460124.7283863723</v>
      </c>
      <c r="Q26" s="467">
        <v>1.6456790334640644E-2</v>
      </c>
    </row>
    <row r="27" spans="1:17">
      <c r="A27" s="484"/>
      <c r="B27" s="485" t="s">
        <v>299</v>
      </c>
      <c r="C27" s="367" t="s">
        <v>204</v>
      </c>
      <c r="D27" s="463">
        <v>253077550.07432199</v>
      </c>
      <c r="E27" s="463">
        <v>-9932823.2873774469</v>
      </c>
      <c r="F27" s="464">
        <v>-3.7765899346173477E-2</v>
      </c>
      <c r="G27" s="469">
        <v>4.6093020404885028</v>
      </c>
      <c r="H27" s="469">
        <v>-0.28449456029471598</v>
      </c>
      <c r="I27" s="470">
        <v>5.0282283157431307</v>
      </c>
      <c r="J27" s="470">
        <v>2.7710013280283441E-2</v>
      </c>
      <c r="K27" s="464">
        <v>5.5414282288769445E-3</v>
      </c>
      <c r="L27" s="465">
        <v>1272531703.3626058</v>
      </c>
      <c r="M27" s="465">
        <v>-42656482.370159149</v>
      </c>
      <c r="N27" s="464">
        <v>-3.2433748138022418E-2</v>
      </c>
      <c r="O27" s="463">
        <v>338935186.75749499</v>
      </c>
      <c r="P27" s="463">
        <v>-6838149.7828997374</v>
      </c>
      <c r="Q27" s="464">
        <v>-1.9776394129513441E-2</v>
      </c>
    </row>
    <row r="28" spans="1:17">
      <c r="A28" s="484"/>
      <c r="B28" s="480" t="s">
        <v>241</v>
      </c>
      <c r="C28" s="367" t="s">
        <v>192</v>
      </c>
      <c r="D28" s="463">
        <v>1255757143.1160867</v>
      </c>
      <c r="E28" s="463">
        <v>20223290.136951208</v>
      </c>
      <c r="F28" s="467">
        <v>1.6368058299809873E-2</v>
      </c>
      <c r="G28" s="471">
        <v>100</v>
      </c>
      <c r="H28" s="471">
        <v>0</v>
      </c>
      <c r="I28" s="472">
        <v>5.6546100528778478</v>
      </c>
      <c r="J28" s="472">
        <v>5.9353770930836269E-2</v>
      </c>
      <c r="K28" s="467">
        <v>1.0607873516417843E-2</v>
      </c>
      <c r="L28" s="468">
        <v>7100816965.4373903</v>
      </c>
      <c r="M28" s="468">
        <v>187688412.99768734</v>
      </c>
      <c r="N28" s="467">
        <v>2.7149562108381518E-2</v>
      </c>
      <c r="O28" s="463">
        <v>1655174750.5496061</v>
      </c>
      <c r="P28" s="463">
        <v>30877223.475708485</v>
      </c>
      <c r="Q28" s="467">
        <v>1.9009585966268432E-2</v>
      </c>
    </row>
    <row r="29" spans="1:17">
      <c r="A29" s="484"/>
      <c r="B29" s="480" t="s">
        <v>300</v>
      </c>
      <c r="C29" s="367" t="s">
        <v>201</v>
      </c>
      <c r="D29" s="463">
        <v>36028586.685382858</v>
      </c>
      <c r="E29" s="463">
        <v>1243677.130464986</v>
      </c>
      <c r="F29" s="464">
        <v>3.5753352427192256E-2</v>
      </c>
      <c r="G29" s="469">
        <v>2.8690728046332321</v>
      </c>
      <c r="H29" s="469">
        <v>5.3697938858082495E-2</v>
      </c>
      <c r="I29" s="470">
        <v>6.0342712169088077</v>
      </c>
      <c r="J29" s="470">
        <v>6.2056602832588403E-2</v>
      </c>
      <c r="K29" s="464">
        <v>1.0390886269613287E-2</v>
      </c>
      <c r="L29" s="465">
        <v>217406263.62150967</v>
      </c>
      <c r="M29" s="465">
        <v>9663318.4283096492</v>
      </c>
      <c r="N29" s="464">
        <v>4.6515747715633882E-2</v>
      </c>
      <c r="O29" s="463">
        <v>54892413.973226354</v>
      </c>
      <c r="P29" s="463">
        <v>1894992.317750819</v>
      </c>
      <c r="Q29" s="464">
        <v>3.5756311506430313E-2</v>
      </c>
    </row>
    <row r="30" spans="1:17">
      <c r="A30" s="484"/>
      <c r="B30" s="480" t="s">
        <v>300</v>
      </c>
      <c r="C30" s="367" t="s">
        <v>202</v>
      </c>
      <c r="D30" s="463">
        <v>107564577.71155642</v>
      </c>
      <c r="E30" s="463">
        <v>3118288.476119265</v>
      </c>
      <c r="F30" s="467">
        <v>2.9855426161576583E-2</v>
      </c>
      <c r="G30" s="471">
        <v>8.5657149793025518</v>
      </c>
      <c r="H30" s="471">
        <v>0.11217977396642098</v>
      </c>
      <c r="I30" s="472">
        <v>5.3056227278658747</v>
      </c>
      <c r="J30" s="472">
        <v>1.3434395092476237E-2</v>
      </c>
      <c r="K30" s="467">
        <v>2.5385330694449931E-3</v>
      </c>
      <c r="L30" s="468">
        <v>570697068.21972883</v>
      </c>
      <c r="M30" s="468">
        <v>17947634.926472545</v>
      </c>
      <c r="N30" s="467">
        <v>3.2469748217635146E-2</v>
      </c>
      <c r="O30" s="463">
        <v>156649053.33704841</v>
      </c>
      <c r="P30" s="463">
        <v>3724151.5904739797</v>
      </c>
      <c r="Q30" s="467">
        <v>2.4352813360937156E-2</v>
      </c>
    </row>
    <row r="31" spans="1:17">
      <c r="A31" s="484"/>
      <c r="B31" s="480" t="s">
        <v>300</v>
      </c>
      <c r="C31" s="367" t="s">
        <v>203</v>
      </c>
      <c r="D31" s="463">
        <v>30355512.916225269</v>
      </c>
      <c r="E31" s="463">
        <v>1256617.9297200441</v>
      </c>
      <c r="F31" s="464">
        <v>4.3184386565290805E-2</v>
      </c>
      <c r="G31" s="469">
        <v>2.4173076046296553</v>
      </c>
      <c r="H31" s="469">
        <v>6.2139843233107062E-2</v>
      </c>
      <c r="I31" s="470">
        <v>5.1779542363208799</v>
      </c>
      <c r="J31" s="470">
        <v>-4.5430827388519113E-2</v>
      </c>
      <c r="K31" s="464">
        <v>-8.6975834318935522E-3</v>
      </c>
      <c r="L31" s="465">
        <v>157179456.70026183</v>
      </c>
      <c r="M31" s="465">
        <v>5184723.2573021352</v>
      </c>
      <c r="N31" s="464">
        <v>3.4111203328290637E-2</v>
      </c>
      <c r="O31" s="463">
        <v>34823242.792598575</v>
      </c>
      <c r="P31" s="463">
        <v>1162089.1652677059</v>
      </c>
      <c r="Q31" s="464">
        <v>3.4523153250581348E-2</v>
      </c>
    </row>
    <row r="32" spans="1:17">
      <c r="A32" s="484"/>
      <c r="B32" s="485" t="s">
        <v>300</v>
      </c>
      <c r="C32" s="367" t="s">
        <v>204</v>
      </c>
      <c r="D32" s="463">
        <v>56726882.976268053</v>
      </c>
      <c r="E32" s="463">
        <v>-1634885.1930258572</v>
      </c>
      <c r="F32" s="467">
        <v>-2.8012948276060375E-2</v>
      </c>
      <c r="G32" s="471">
        <v>4.5173450365970975</v>
      </c>
      <c r="H32" s="471">
        <v>-0.2062623359221778</v>
      </c>
      <c r="I32" s="472">
        <v>5.0899659967195525</v>
      </c>
      <c r="J32" s="472">
        <v>9.1457972004706178E-2</v>
      </c>
      <c r="K32" s="467">
        <v>1.8297054151458256E-2</v>
      </c>
      <c r="L32" s="468">
        <v>288737905.44909364</v>
      </c>
      <c r="M32" s="468">
        <v>-2983861.0816694498</v>
      </c>
      <c r="N32" s="467">
        <v>-1.0228448556151161E-2</v>
      </c>
      <c r="O32" s="463">
        <v>76826262.136496067</v>
      </c>
      <c r="P32" s="463">
        <v>-505296.60625481606</v>
      </c>
      <c r="Q32" s="467">
        <v>-6.5341577807285943E-3</v>
      </c>
    </row>
    <row r="33" spans="1:17">
      <c r="A33" s="484" t="s">
        <v>81</v>
      </c>
      <c r="B33" s="480" t="s">
        <v>243</v>
      </c>
      <c r="C33" s="367" t="s">
        <v>192</v>
      </c>
      <c r="D33" s="463">
        <v>214279361.04529539</v>
      </c>
      <c r="E33" s="463">
        <v>-2340096.3233627081</v>
      </c>
      <c r="F33" s="464">
        <v>-1.0802798381034484E-2</v>
      </c>
      <c r="G33" s="469">
        <v>99.999999999999972</v>
      </c>
      <c r="H33" s="469">
        <v>-2.8421709430404007E-14</v>
      </c>
      <c r="I33" s="470">
        <v>6.4977201307388395</v>
      </c>
      <c r="J33" s="470">
        <v>2.6019720639375521E-2</v>
      </c>
      <c r="K33" s="464">
        <v>4.0205384969258214E-3</v>
      </c>
      <c r="L33" s="465">
        <v>1392327317.8658717</v>
      </c>
      <c r="M33" s="465">
        <v>-9568913.2223963737</v>
      </c>
      <c r="N33" s="464">
        <v>-6.825692950874253E-3</v>
      </c>
      <c r="O33" s="463">
        <v>345854646.75212973</v>
      </c>
      <c r="P33" s="463">
        <v>-2457059.3761028051</v>
      </c>
      <c r="Q33" s="464">
        <v>-7.0541969531113819E-3</v>
      </c>
    </row>
    <row r="34" spans="1:17">
      <c r="A34" s="484"/>
      <c r="B34" s="480"/>
      <c r="C34" s="367" t="s">
        <v>201</v>
      </c>
      <c r="D34" s="463">
        <v>6779724.4597353209</v>
      </c>
      <c r="E34" s="463">
        <v>-108271.49745404534</v>
      </c>
      <c r="F34" s="467">
        <v>-1.5718867741354673E-2</v>
      </c>
      <c r="G34" s="471">
        <v>3.1639652212245437</v>
      </c>
      <c r="H34" s="471">
        <v>-1.5802672601768819E-2</v>
      </c>
      <c r="I34" s="472">
        <v>6.5571633951236343</v>
      </c>
      <c r="J34" s="472">
        <v>8.1514857323518264E-2</v>
      </c>
      <c r="K34" s="467">
        <v>1.2587906346012132E-2</v>
      </c>
      <c r="L34" s="468">
        <v>44455761.056400806</v>
      </c>
      <c r="M34" s="468">
        <v>-148479.89214562625</v>
      </c>
      <c r="N34" s="467">
        <v>-3.3288290303360702E-3</v>
      </c>
      <c r="O34" s="463">
        <v>12170762.218569059</v>
      </c>
      <c r="P34" s="463">
        <v>-174114.19880998693</v>
      </c>
      <c r="Q34" s="467">
        <v>-1.410416701821899E-2</v>
      </c>
    </row>
    <row r="35" spans="1:17">
      <c r="A35" s="484"/>
      <c r="B35" s="480"/>
      <c r="C35" s="367" t="s">
        <v>202</v>
      </c>
      <c r="D35" s="463">
        <v>19860577.824744113</v>
      </c>
      <c r="E35" s="463">
        <v>-304453.73040318862</v>
      </c>
      <c r="F35" s="464">
        <v>-1.5098103346407814E-2</v>
      </c>
      <c r="G35" s="469">
        <v>9.2685444495729499</v>
      </c>
      <c r="H35" s="469">
        <v>-4.0421513179438762E-2</v>
      </c>
      <c r="I35" s="470">
        <v>5.8516635836101072</v>
      </c>
      <c r="J35" s="470">
        <v>8.7327975788378254E-3</v>
      </c>
      <c r="K35" s="464">
        <v>1.4945919947768984E-3</v>
      </c>
      <c r="L35" s="465">
        <v>116217420.00650956</v>
      </c>
      <c r="M35" s="465">
        <v>-1605463.6683526188</v>
      </c>
      <c r="N35" s="464">
        <v>-1.3626076856028849E-2</v>
      </c>
      <c r="O35" s="463">
        <v>33358017.964752048</v>
      </c>
      <c r="P35" s="463">
        <v>-555606.08634940535</v>
      </c>
      <c r="Q35" s="464">
        <v>-1.6382975924726047E-2</v>
      </c>
    </row>
    <row r="36" spans="1:17">
      <c r="A36" s="484"/>
      <c r="B36" s="480"/>
      <c r="C36" s="367" t="s">
        <v>203</v>
      </c>
      <c r="D36" s="463">
        <v>4746331.320639044</v>
      </c>
      <c r="E36" s="463">
        <v>-99226.189473955892</v>
      </c>
      <c r="F36" s="467">
        <v>-2.0477765307059973E-2</v>
      </c>
      <c r="G36" s="471">
        <v>2.2150202882281977</v>
      </c>
      <c r="H36" s="471">
        <v>-2.1878266026091442E-2</v>
      </c>
      <c r="I36" s="472">
        <v>5.9562220934505072</v>
      </c>
      <c r="J36" s="472">
        <v>0.18420065370647887</v>
      </c>
      <c r="K36" s="467">
        <v>3.191267662974024E-2</v>
      </c>
      <c r="L36" s="468">
        <v>28270203.474826399</v>
      </c>
      <c r="M36" s="468">
        <v>301541.63894147053</v>
      </c>
      <c r="N36" s="467">
        <v>1.0781411020336352E-2</v>
      </c>
      <c r="O36" s="463">
        <v>7069573.0503078485</v>
      </c>
      <c r="P36" s="463">
        <v>-48905.445575256832</v>
      </c>
      <c r="Q36" s="467">
        <v>-6.8702104815714154E-3</v>
      </c>
    </row>
    <row r="37" spans="1:17">
      <c r="A37" s="484"/>
      <c r="B37" s="485"/>
      <c r="C37" s="367" t="s">
        <v>204</v>
      </c>
      <c r="D37" s="463">
        <v>10552800.335801909</v>
      </c>
      <c r="E37" s="463">
        <v>-330584.11144860648</v>
      </c>
      <c r="F37" s="464">
        <v>-3.0375120262532158E-2</v>
      </c>
      <c r="G37" s="469">
        <v>4.9247861690100923</v>
      </c>
      <c r="H37" s="469">
        <v>-9.9409062320587438E-2</v>
      </c>
      <c r="I37" s="470">
        <v>5.6186320588033167</v>
      </c>
      <c r="J37" s="470">
        <v>1.8599695010277806E-2</v>
      </c>
      <c r="K37" s="464">
        <v>3.321354914041921E-3</v>
      </c>
      <c r="L37" s="465">
        <v>59292302.276887007</v>
      </c>
      <c r="M37" s="465">
        <v>-1655002.8553176895</v>
      </c>
      <c r="N37" s="464">
        <v>-2.7154651903438829E-2</v>
      </c>
      <c r="O37" s="463">
        <v>16207914.406973418</v>
      </c>
      <c r="P37" s="463">
        <v>-287585.55855701678</v>
      </c>
      <c r="Q37" s="464">
        <v>-1.7434182604829526E-2</v>
      </c>
    </row>
    <row r="38" spans="1:17">
      <c r="A38" s="484"/>
      <c r="B38" s="480" t="s">
        <v>242</v>
      </c>
      <c r="C38" s="367" t="s">
        <v>192</v>
      </c>
      <c r="D38" s="463">
        <v>2975819901.4186716</v>
      </c>
      <c r="E38" s="463">
        <v>14619210.395524025</v>
      </c>
      <c r="F38" s="467">
        <v>4.9369198243948897E-3</v>
      </c>
      <c r="G38" s="471">
        <v>100</v>
      </c>
      <c r="H38" s="471">
        <v>2.8421709430404007E-14</v>
      </c>
      <c r="I38" s="472">
        <v>6.4329414284907953</v>
      </c>
      <c r="J38" s="472">
        <v>-1.7084719871970577E-2</v>
      </c>
      <c r="K38" s="467">
        <v>-2.6487830404078681E-3</v>
      </c>
      <c r="L38" s="468">
        <v>19143275127.563568</v>
      </c>
      <c r="M38" s="468">
        <v>43453239.914375305</v>
      </c>
      <c r="N38" s="467">
        <v>2.2750599544843994E-3</v>
      </c>
      <c r="O38" s="463">
        <v>4769086503.3884907</v>
      </c>
      <c r="P38" s="463">
        <v>21215073.932418823</v>
      </c>
      <c r="Q38" s="467">
        <v>4.4683337044047287E-3</v>
      </c>
    </row>
    <row r="39" spans="1:17">
      <c r="A39" s="484"/>
      <c r="B39" s="480" t="s">
        <v>299</v>
      </c>
      <c r="C39" s="367" t="s">
        <v>201</v>
      </c>
      <c r="D39" s="463">
        <v>96084488.467702031</v>
      </c>
      <c r="E39" s="463">
        <v>2496558.2830641866</v>
      </c>
      <c r="F39" s="464">
        <v>2.6676071135869488E-2</v>
      </c>
      <c r="G39" s="469">
        <v>3.2288408455731936</v>
      </c>
      <c r="H39" s="469">
        <v>6.8368457857333365E-2</v>
      </c>
      <c r="I39" s="470">
        <v>6.4094816260072855</v>
      </c>
      <c r="J39" s="470">
        <v>-7.4998087660511636E-2</v>
      </c>
      <c r="K39" s="464">
        <v>-1.1565783373866196E-2</v>
      </c>
      <c r="L39" s="465">
        <v>615851763.37804508</v>
      </c>
      <c r="M39" s="465">
        <v>8982728.6516028643</v>
      </c>
      <c r="N39" s="464">
        <v>1.4801758101979944E-2</v>
      </c>
      <c r="O39" s="463">
        <v>172679082.15105903</v>
      </c>
      <c r="P39" s="463">
        <v>4902805.16157493</v>
      </c>
      <c r="Q39" s="464">
        <v>2.9222278915404878E-2</v>
      </c>
    </row>
    <row r="40" spans="1:17">
      <c r="A40" s="484"/>
      <c r="B40" s="480" t="s">
        <v>299</v>
      </c>
      <c r="C40" s="367" t="s">
        <v>202</v>
      </c>
      <c r="D40" s="463">
        <v>281427378.42518938</v>
      </c>
      <c r="E40" s="463">
        <v>-1169144.2426788211</v>
      </c>
      <c r="F40" s="467">
        <v>-4.1371501377350638E-3</v>
      </c>
      <c r="G40" s="471">
        <v>9.4571374528083361</v>
      </c>
      <c r="H40" s="471">
        <v>-8.6171230205174254E-2</v>
      </c>
      <c r="I40" s="472">
        <v>5.7648768356761844</v>
      </c>
      <c r="J40" s="472">
        <v>-2.0233121519517283E-3</v>
      </c>
      <c r="K40" s="467">
        <v>-3.5084917374782795E-4</v>
      </c>
      <c r="L40" s="468">
        <v>1622394174.8084497</v>
      </c>
      <c r="M40" s="468">
        <v>-7311753.5405964851</v>
      </c>
      <c r="N40" s="467">
        <v>-4.4865477957753818E-3</v>
      </c>
      <c r="O40" s="463">
        <v>469973198.40269452</v>
      </c>
      <c r="P40" s="463">
        <v>-2639811.1808910966</v>
      </c>
      <c r="Q40" s="467">
        <v>-5.5855660495190487E-3</v>
      </c>
    </row>
    <row r="41" spans="1:17">
      <c r="A41" s="484"/>
      <c r="B41" s="480" t="s">
        <v>299</v>
      </c>
      <c r="C41" s="367" t="s">
        <v>203</v>
      </c>
      <c r="D41" s="463">
        <v>67088009.381960787</v>
      </c>
      <c r="E41" s="463">
        <v>-221364.76987888664</v>
      </c>
      <c r="F41" s="464">
        <v>-3.2887658319258996E-3</v>
      </c>
      <c r="G41" s="469">
        <v>2.2544378223284851</v>
      </c>
      <c r="H41" s="469">
        <v>-1.8605485944655609E-2</v>
      </c>
      <c r="I41" s="470">
        <v>5.788257578433738</v>
      </c>
      <c r="J41" s="470">
        <v>6.4705701402714588E-2</v>
      </c>
      <c r="K41" s="464">
        <v>1.1305165532330137E-2</v>
      </c>
      <c r="L41" s="465">
        <v>388322678.72716826</v>
      </c>
      <c r="M41" s="465">
        <v>3073983.9586228728</v>
      </c>
      <c r="N41" s="464">
        <v>7.9792196582773624E-3</v>
      </c>
      <c r="O41" s="463">
        <v>98313365.604723215</v>
      </c>
      <c r="P41" s="463">
        <v>584680.16092969477</v>
      </c>
      <c r="Q41" s="464">
        <v>5.9826872557900163E-3</v>
      </c>
    </row>
    <row r="42" spans="1:17">
      <c r="A42" s="484"/>
      <c r="B42" s="485" t="s">
        <v>299</v>
      </c>
      <c r="C42" s="367" t="s">
        <v>204</v>
      </c>
      <c r="D42" s="463">
        <v>149925847.96786642</v>
      </c>
      <c r="E42" s="463">
        <v>-4904194.0492832959</v>
      </c>
      <c r="F42" s="467">
        <v>-3.1674693007834251E-2</v>
      </c>
      <c r="G42" s="471">
        <v>5.0381358057452266</v>
      </c>
      <c r="H42" s="471">
        <v>-0.19048792403153225</v>
      </c>
      <c r="I42" s="472">
        <v>5.5578755338179464</v>
      </c>
      <c r="J42" s="472">
        <v>-1.0975824753787222E-3</v>
      </c>
      <c r="K42" s="467">
        <v>-1.9744338611059532E-4</v>
      </c>
      <c r="L42" s="468">
        <v>833269202.30751383</v>
      </c>
      <c r="M42" s="468">
        <v>-27426838.860387444</v>
      </c>
      <c r="N42" s="467">
        <v>-3.1865882435303458E-2</v>
      </c>
      <c r="O42" s="463">
        <v>226451804.1490922</v>
      </c>
      <c r="P42" s="463">
        <v>-5709326.2737648785</v>
      </c>
      <c r="Q42" s="467">
        <v>-2.4592085089204817E-2</v>
      </c>
    </row>
    <row r="43" spans="1:17">
      <c r="A43" s="484"/>
      <c r="B43" s="480" t="s">
        <v>241</v>
      </c>
      <c r="C43" s="367" t="s">
        <v>192</v>
      </c>
      <c r="D43" s="463">
        <v>680003966.03287709</v>
      </c>
      <c r="E43" s="463">
        <v>3803102.1224205494</v>
      </c>
      <c r="F43" s="464">
        <v>5.6242195557504662E-3</v>
      </c>
      <c r="G43" s="469">
        <v>100</v>
      </c>
      <c r="H43" s="469">
        <v>-4.2632564145606011E-14</v>
      </c>
      <c r="I43" s="470">
        <v>6.443522273784132</v>
      </c>
      <c r="J43" s="470">
        <v>2.0965564616748367E-3</v>
      </c>
      <c r="K43" s="464">
        <v>3.2548018927497992E-4</v>
      </c>
      <c r="L43" s="465">
        <v>4381620701.394392</v>
      </c>
      <c r="M43" s="465">
        <v>25923066.525914192</v>
      </c>
      <c r="N43" s="464">
        <v>5.9515303170709988E-3</v>
      </c>
      <c r="O43" s="463">
        <v>1090199316.1966565</v>
      </c>
      <c r="P43" s="463">
        <v>10200327.896413088</v>
      </c>
      <c r="Q43" s="464">
        <v>9.4447568996956898E-3</v>
      </c>
    </row>
    <row r="44" spans="1:17">
      <c r="A44" s="484"/>
      <c r="B44" s="480" t="s">
        <v>300</v>
      </c>
      <c r="C44" s="367" t="s">
        <v>201</v>
      </c>
      <c r="D44" s="463">
        <v>21526034.294306617</v>
      </c>
      <c r="E44" s="463">
        <v>385994.74234785885</v>
      </c>
      <c r="F44" s="467">
        <v>1.8258941351511994E-2</v>
      </c>
      <c r="G44" s="471">
        <v>3.1655748156718646</v>
      </c>
      <c r="H44" s="471">
        <v>3.9278964804960292E-2</v>
      </c>
      <c r="I44" s="472">
        <v>6.4968982622817633</v>
      </c>
      <c r="J44" s="472">
        <v>-1.2525397432288088E-3</v>
      </c>
      <c r="K44" s="467">
        <v>-1.9275325879456121E-4</v>
      </c>
      <c r="L44" s="468">
        <v>139852454.80049831</v>
      </c>
      <c r="M44" s="468">
        <v>2481289.8310974538</v>
      </c>
      <c r="N44" s="467">
        <v>1.8062668622269865E-2</v>
      </c>
      <c r="O44" s="463">
        <v>38830717.148683846</v>
      </c>
      <c r="P44" s="463">
        <v>1035663.4402010888</v>
      </c>
      <c r="Q44" s="467">
        <v>2.7402089389507694E-2</v>
      </c>
    </row>
    <row r="45" spans="1:17">
      <c r="A45" s="484"/>
      <c r="B45" s="480" t="s">
        <v>300</v>
      </c>
      <c r="C45" s="367" t="s">
        <v>202</v>
      </c>
      <c r="D45" s="463">
        <v>64045506.428978465</v>
      </c>
      <c r="E45" s="463">
        <v>404888.6364448145</v>
      </c>
      <c r="F45" s="464">
        <v>6.3621104019564723E-3</v>
      </c>
      <c r="G45" s="469">
        <v>9.4184018958915843</v>
      </c>
      <c r="H45" s="469">
        <v>6.9058169748537068E-3</v>
      </c>
      <c r="I45" s="470">
        <v>5.8052096268994582</v>
      </c>
      <c r="J45" s="470">
        <v>-7.2328995414494557E-4</v>
      </c>
      <c r="K45" s="464">
        <v>-1.2457773186551327E-4</v>
      </c>
      <c r="L45" s="465">
        <v>371797590.48115695</v>
      </c>
      <c r="M45" s="465">
        <v>2304432.79058671</v>
      </c>
      <c r="N45" s="464">
        <v>6.2367400928071935E-3</v>
      </c>
      <c r="O45" s="463">
        <v>107279424.98043318</v>
      </c>
      <c r="P45" s="463">
        <v>904982.9092694819</v>
      </c>
      <c r="Q45" s="464">
        <v>8.5075220292488603E-3</v>
      </c>
    </row>
    <row r="46" spans="1:17">
      <c r="A46" s="484"/>
      <c r="B46" s="480" t="s">
        <v>300</v>
      </c>
      <c r="C46" s="367" t="s">
        <v>203</v>
      </c>
      <c r="D46" s="463">
        <v>15219115.789003331</v>
      </c>
      <c r="E46" s="463">
        <v>110479.36281967163</v>
      </c>
      <c r="F46" s="467">
        <v>7.3123318149484369E-3</v>
      </c>
      <c r="G46" s="471">
        <v>2.238092209636835</v>
      </c>
      <c r="H46" s="471">
        <v>3.7507243552705738E-3</v>
      </c>
      <c r="I46" s="472">
        <v>5.8796521126976717</v>
      </c>
      <c r="J46" s="472">
        <v>0.11829686216228552</v>
      </c>
      <c r="K46" s="467">
        <v>2.0532818584879407E-2</v>
      </c>
      <c r="L46" s="468">
        <v>89483106.302203923</v>
      </c>
      <c r="M46" s="468">
        <v>2436884.4997805059</v>
      </c>
      <c r="N46" s="467">
        <v>2.7995293182416583E-2</v>
      </c>
      <c r="O46" s="463">
        <v>22422412.734170634</v>
      </c>
      <c r="P46" s="463">
        <v>679569.78374507651</v>
      </c>
      <c r="Q46" s="467">
        <v>3.1254872478935686E-2</v>
      </c>
    </row>
    <row r="47" spans="1:17">
      <c r="A47" s="484"/>
      <c r="B47" s="485" t="s">
        <v>300</v>
      </c>
      <c r="C47" s="367" t="s">
        <v>204</v>
      </c>
      <c r="D47" s="463">
        <v>34220718.497988284</v>
      </c>
      <c r="E47" s="463">
        <v>-456615.02235715836</v>
      </c>
      <c r="F47" s="464">
        <v>-1.3167535562942262E-2</v>
      </c>
      <c r="G47" s="469">
        <v>5.0324292514984776</v>
      </c>
      <c r="H47" s="469">
        <v>-9.583002338725688E-2</v>
      </c>
      <c r="I47" s="470">
        <v>5.5830584875035854</v>
      </c>
      <c r="J47" s="470">
        <v>2.5826282873051554E-2</v>
      </c>
      <c r="K47" s="464">
        <v>4.6473283681635518E-3</v>
      </c>
      <c r="L47" s="465">
        <v>191056272.85866442</v>
      </c>
      <c r="M47" s="465">
        <v>-1653721.7513131797</v>
      </c>
      <c r="N47" s="464">
        <v>-8.5814010563391805E-3</v>
      </c>
      <c r="O47" s="463">
        <v>51940621.031635307</v>
      </c>
      <c r="P47" s="463">
        <v>-32974.297777369618</v>
      </c>
      <c r="Q47" s="464">
        <v>-6.344432700561884E-4</v>
      </c>
    </row>
    <row r="48" spans="1:17">
      <c r="A48" s="484" t="s">
        <v>82</v>
      </c>
      <c r="B48" s="480" t="s">
        <v>243</v>
      </c>
      <c r="C48" s="367" t="s">
        <v>192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4"/>
      <c r="B49" s="480"/>
      <c r="C49" s="367" t="s">
        <v>201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4"/>
      <c r="B50" s="480"/>
      <c r="C50" s="367" t="s">
        <v>202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4"/>
      <c r="B51" s="480"/>
      <c r="C51" s="367" t="s">
        <v>203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4"/>
      <c r="B52" s="485"/>
      <c r="C52" s="367" t="s">
        <v>204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4"/>
      <c r="B53" s="480" t="s">
        <v>242</v>
      </c>
      <c r="C53" s="367" t="s">
        <v>192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4"/>
      <c r="B54" s="480" t="s">
        <v>299</v>
      </c>
      <c r="C54" s="367" t="s">
        <v>201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4"/>
      <c r="B55" s="480" t="s">
        <v>299</v>
      </c>
      <c r="C55" s="367" t="s">
        <v>202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4"/>
      <c r="B56" s="480" t="s">
        <v>299</v>
      </c>
      <c r="C56" s="367" t="s">
        <v>203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4"/>
      <c r="B57" s="485" t="s">
        <v>299</v>
      </c>
      <c r="C57" s="367" t="s">
        <v>204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4"/>
      <c r="B58" s="480" t="s">
        <v>241</v>
      </c>
      <c r="C58" s="367" t="s">
        <v>192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4"/>
      <c r="B59" s="480" t="s">
        <v>300</v>
      </c>
      <c r="C59" s="367" t="s">
        <v>201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4"/>
      <c r="B60" s="480" t="s">
        <v>300</v>
      </c>
      <c r="C60" s="367" t="s">
        <v>202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4"/>
      <c r="B61" s="480" t="s">
        <v>300</v>
      </c>
      <c r="C61" s="367" t="s">
        <v>203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4"/>
      <c r="B62" s="485" t="s">
        <v>300</v>
      </c>
      <c r="C62" s="367" t="s">
        <v>204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4" t="s">
        <v>83</v>
      </c>
      <c r="B63" s="480" t="s">
        <v>243</v>
      </c>
      <c r="C63" s="367" t="s">
        <v>192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84"/>
      <c r="B64" s="480"/>
      <c r="C64" s="367" t="s">
        <v>201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84"/>
      <c r="B65" s="480"/>
      <c r="C65" s="367" t="s">
        <v>202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84"/>
      <c r="B66" s="480"/>
      <c r="C66" s="367" t="s">
        <v>203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4"/>
      <c r="B67" s="485"/>
      <c r="C67" s="367" t="s">
        <v>204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84"/>
      <c r="B68" s="480" t="s">
        <v>242</v>
      </c>
      <c r="C68" s="367" t="s">
        <v>192</v>
      </c>
      <c r="D68" s="466"/>
      <c r="E68" s="466"/>
      <c r="F68" s="466"/>
      <c r="G68" s="466"/>
      <c r="H68" s="466"/>
      <c r="I68" s="466"/>
      <c r="J68" s="466"/>
      <c r="K68" s="466"/>
      <c r="L68" s="466"/>
      <c r="M68" s="466"/>
      <c r="N68" s="466"/>
      <c r="O68" s="466"/>
      <c r="P68" s="466"/>
      <c r="Q68" s="466"/>
    </row>
    <row r="69" spans="1:17">
      <c r="A69" s="484"/>
      <c r="B69" s="480" t="s">
        <v>299</v>
      </c>
      <c r="C69" s="367" t="s">
        <v>201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4"/>
      <c r="B70" s="480" t="s">
        <v>299</v>
      </c>
      <c r="C70" s="367" t="s">
        <v>202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84"/>
      <c r="B71" s="480" t="s">
        <v>299</v>
      </c>
      <c r="C71" s="367" t="s">
        <v>203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4"/>
      <c r="B72" s="485" t="s">
        <v>299</v>
      </c>
      <c r="C72" s="367" t="s">
        <v>204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4"/>
      <c r="B73" s="480" t="s">
        <v>241</v>
      </c>
      <c r="C73" s="367" t="s">
        <v>192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4"/>
      <c r="B74" s="480" t="s">
        <v>300</v>
      </c>
      <c r="C74" s="367" t="s">
        <v>201</v>
      </c>
      <c r="D74" s="466"/>
      <c r="E74" s="466"/>
      <c r="F74" s="466"/>
      <c r="G74" s="466"/>
      <c r="H74" s="466"/>
      <c r="I74" s="466"/>
      <c r="J74" s="466"/>
      <c r="K74" s="466"/>
      <c r="L74" s="466"/>
      <c r="M74" s="466"/>
      <c r="N74" s="466"/>
      <c r="O74" s="466"/>
      <c r="P74" s="466"/>
      <c r="Q74" s="466"/>
    </row>
    <row r="75" spans="1:17">
      <c r="A75" s="484"/>
      <c r="B75" s="480" t="s">
        <v>300</v>
      </c>
      <c r="C75" s="367" t="s">
        <v>202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84"/>
      <c r="B76" s="480" t="s">
        <v>300</v>
      </c>
      <c r="C76" s="367" t="s">
        <v>203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4"/>
      <c r="B77" s="485" t="s">
        <v>300</v>
      </c>
      <c r="C77" s="367" t="s">
        <v>204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84" t="s">
        <v>84</v>
      </c>
      <c r="B78" s="480" t="s">
        <v>243</v>
      </c>
      <c r="C78" s="367" t="s">
        <v>192</v>
      </c>
      <c r="D78" s="463">
        <v>188721166.92247513</v>
      </c>
      <c r="E78" s="463">
        <v>3853184.302618295</v>
      </c>
      <c r="F78" s="467">
        <v>2.0842896904119845E-2</v>
      </c>
      <c r="G78" s="471">
        <v>101.89854895744956</v>
      </c>
      <c r="H78" s="471">
        <v>1.1556692952659233</v>
      </c>
      <c r="I78" s="472">
        <v>4.8670904660646368</v>
      </c>
      <c r="J78" s="472">
        <v>0.23888043833184458</v>
      </c>
      <c r="K78" s="467">
        <v>5.1614001287850854E-2</v>
      </c>
      <c r="L78" s="468">
        <v>918522992.27297163</v>
      </c>
      <c r="M78" s="468">
        <v>62915141.305018663</v>
      </c>
      <c r="N78" s="467">
        <v>7.3532683499622498E-2</v>
      </c>
      <c r="O78" s="463">
        <v>201570040.24733531</v>
      </c>
      <c r="P78" s="463">
        <v>15856192.952618778</v>
      </c>
      <c r="Q78" s="467">
        <v>8.5379702071736022E-2</v>
      </c>
    </row>
    <row r="79" spans="1:17">
      <c r="A79" s="484"/>
      <c r="B79" s="480"/>
      <c r="C79" s="367" t="s">
        <v>201</v>
      </c>
      <c r="D79" s="463">
        <v>4604115.8094407488</v>
      </c>
      <c r="E79" s="463">
        <v>95410.371934359893</v>
      </c>
      <c r="F79" s="464">
        <v>2.1161367327453558E-2</v>
      </c>
      <c r="G79" s="469">
        <v>2.485957075534559</v>
      </c>
      <c r="H79" s="469">
        <v>2.8960667146473718E-2</v>
      </c>
      <c r="I79" s="470">
        <v>5.4730972127918811</v>
      </c>
      <c r="J79" s="470">
        <v>0.11532279636145137</v>
      </c>
      <c r="K79" s="464">
        <v>2.1524384454820734E-2</v>
      </c>
      <c r="L79" s="465">
        <v>25198773.404021196</v>
      </c>
      <c r="M79" s="465">
        <v>1042146.7597286999</v>
      </c>
      <c r="N79" s="464">
        <v>4.3141237188220098E-2</v>
      </c>
      <c r="O79" s="463">
        <v>5785446.8627394252</v>
      </c>
      <c r="P79" s="463">
        <v>161774.64254969358</v>
      </c>
      <c r="Q79" s="464">
        <v>2.8766726831784592E-2</v>
      </c>
    </row>
    <row r="80" spans="1:17">
      <c r="A80" s="484"/>
      <c r="B80" s="480"/>
      <c r="C80" s="367" t="s">
        <v>202</v>
      </c>
      <c r="D80" s="463">
        <v>13823732.128202062</v>
      </c>
      <c r="E80" s="463">
        <v>450468.38116990775</v>
      </c>
      <c r="F80" s="467">
        <v>3.3684251630038881E-2</v>
      </c>
      <c r="G80" s="471">
        <v>7.4640183081260476</v>
      </c>
      <c r="H80" s="471">
        <v>0.17632532167598125</v>
      </c>
      <c r="I80" s="472">
        <v>4.5471831825614721</v>
      </c>
      <c r="J80" s="472">
        <v>-3.1844797728437513E-3</v>
      </c>
      <c r="K80" s="467">
        <v>-6.9982911473358376E-4</v>
      </c>
      <c r="L80" s="468">
        <v>62859042.253595129</v>
      </c>
      <c r="M80" s="468">
        <v>2005775.3592321724</v>
      </c>
      <c r="N80" s="467">
        <v>3.2960849295306675E-2</v>
      </c>
      <c r="O80" s="463">
        <v>15870761.280684158</v>
      </c>
      <c r="P80" s="463">
        <v>344540.41334949434</v>
      </c>
      <c r="Q80" s="467">
        <v>2.2190874153694844E-2</v>
      </c>
    </row>
    <row r="81" spans="1:17">
      <c r="A81" s="484"/>
      <c r="B81" s="480"/>
      <c r="C81" s="367" t="s">
        <v>203</v>
      </c>
      <c r="D81" s="463">
        <v>5091091.9750477858</v>
      </c>
      <c r="E81" s="463">
        <v>773251.05963060167</v>
      </c>
      <c r="F81" s="464">
        <v>0.17908280429453738</v>
      </c>
      <c r="G81" s="469">
        <v>2.7488961271598815</v>
      </c>
      <c r="H81" s="469">
        <v>0.39591038253368671</v>
      </c>
      <c r="I81" s="470">
        <v>4.3220999619402667</v>
      </c>
      <c r="J81" s="470">
        <v>-0.40496209497072666</v>
      </c>
      <c r="K81" s="464">
        <v>-8.5668876375056172E-2</v>
      </c>
      <c r="L81" s="465">
        <v>22004208.43158843</v>
      </c>
      <c r="M81" s="465">
        <v>1593506.4725420289</v>
      </c>
      <c r="N81" s="464">
        <v>7.8072105297473965E-2</v>
      </c>
      <c r="O81" s="463">
        <v>4036638.7952298885</v>
      </c>
      <c r="P81" s="463">
        <v>123792.67268569116</v>
      </c>
      <c r="Q81" s="464">
        <v>3.1637500890323564E-2</v>
      </c>
    </row>
    <row r="82" spans="1:17">
      <c r="A82" s="484"/>
      <c r="B82" s="485"/>
      <c r="C82" s="367" t="s">
        <v>204</v>
      </c>
      <c r="D82" s="463">
        <v>7151560.3139268346</v>
      </c>
      <c r="E82" s="463">
        <v>-581529.23623474874</v>
      </c>
      <c r="F82" s="467">
        <v>-7.5200116649702789E-2</v>
      </c>
      <c r="G82" s="471">
        <v>3.8614302288104434</v>
      </c>
      <c r="H82" s="471">
        <v>-0.35267812531587817</v>
      </c>
      <c r="I82" s="472">
        <v>4.3732070307665873</v>
      </c>
      <c r="J82" s="472">
        <v>6.7788292433492714E-2</v>
      </c>
      <c r="K82" s="467">
        <v>1.5744877920919241E-2</v>
      </c>
      <c r="L82" s="468">
        <v>31275253.845816135</v>
      </c>
      <c r="M82" s="468">
        <v>-2018934.8086573854</v>
      </c>
      <c r="N82" s="467">
        <v>-6.0639255385071963E-2</v>
      </c>
      <c r="O82" s="463">
        <v>8976491.4923492242</v>
      </c>
      <c r="P82" s="463">
        <v>-421644.0330113899</v>
      </c>
      <c r="Q82" s="467">
        <v>-4.486464702212422E-2</v>
      </c>
    </row>
    <row r="83" spans="1:17">
      <c r="A83" s="484"/>
      <c r="B83" s="480" t="s">
        <v>242</v>
      </c>
      <c r="C83" s="367" t="s">
        <v>192</v>
      </c>
      <c r="D83" s="463">
        <v>2533110552.215847</v>
      </c>
      <c r="E83" s="463">
        <v>103344816.70104027</v>
      </c>
      <c r="F83" s="464">
        <v>4.2532831536182675E-2</v>
      </c>
      <c r="G83" s="469">
        <v>100.82673266303414</v>
      </c>
      <c r="H83" s="469">
        <v>3.2956882223587058E-2</v>
      </c>
      <c r="I83" s="470">
        <v>4.713720989695676</v>
      </c>
      <c r="J83" s="470">
        <v>3.9823449554662105E-2</v>
      </c>
      <c r="K83" s="464">
        <v>8.5203942133187226E-3</v>
      </c>
      <c r="L83" s="465">
        <v>11940376379.199444</v>
      </c>
      <c r="M83" s="465">
        <v>583900284.85786819</v>
      </c>
      <c r="N83" s="464">
        <v>5.1415622241198534E-2</v>
      </c>
      <c r="O83" s="463">
        <v>2578962786.0129871</v>
      </c>
      <c r="P83" s="463">
        <v>105314838.89209366</v>
      </c>
      <c r="Q83" s="464">
        <v>4.2574707938803816E-2</v>
      </c>
    </row>
    <row r="84" spans="1:17">
      <c r="A84" s="484"/>
      <c r="B84" s="480" t="s">
        <v>299</v>
      </c>
      <c r="C84" s="367" t="s">
        <v>201</v>
      </c>
      <c r="D84" s="463">
        <v>63615363.742495909</v>
      </c>
      <c r="E84" s="463">
        <v>2931911.9069889635</v>
      </c>
      <c r="F84" s="467">
        <v>4.8314850561507625E-2</v>
      </c>
      <c r="G84" s="471">
        <v>2.5321158082561883</v>
      </c>
      <c r="H84" s="471">
        <v>1.4789076501216858E-2</v>
      </c>
      <c r="I84" s="472">
        <v>5.3017458268341331</v>
      </c>
      <c r="J84" s="472">
        <v>5.9273970608245463E-2</v>
      </c>
      <c r="K84" s="467">
        <v>1.1306492859442347E-2</v>
      </c>
      <c r="L84" s="468">
        <v>337272489.24431312</v>
      </c>
      <c r="M84" s="468">
        <v>19141200.858028769</v>
      </c>
      <c r="N84" s="467">
        <v>6.016761493382871E-2</v>
      </c>
      <c r="O84" s="463">
        <v>78979071.396926016</v>
      </c>
      <c r="P84" s="463">
        <v>2630058.3048622906</v>
      </c>
      <c r="Q84" s="467">
        <v>3.4447836302623776E-2</v>
      </c>
    </row>
    <row r="85" spans="1:17">
      <c r="A85" s="484"/>
      <c r="B85" s="480" t="s">
        <v>299</v>
      </c>
      <c r="C85" s="367" t="s">
        <v>202</v>
      </c>
      <c r="D85" s="463">
        <v>191443257.69967544</v>
      </c>
      <c r="E85" s="463">
        <v>11052387.859685957</v>
      </c>
      <c r="F85" s="464">
        <v>6.1269108960390617E-2</v>
      </c>
      <c r="G85" s="469">
        <v>7.6201167561915186</v>
      </c>
      <c r="H85" s="469">
        <v>0.13697687081285359</v>
      </c>
      <c r="I85" s="470">
        <v>4.5692165586142801</v>
      </c>
      <c r="J85" s="470">
        <v>-2.0196492495393237E-2</v>
      </c>
      <c r="K85" s="464">
        <v>-4.4006700356835236E-3</v>
      </c>
      <c r="L85" s="465">
        <v>874745703.11641788</v>
      </c>
      <c r="M85" s="465">
        <v>46857490.771743774</v>
      </c>
      <c r="N85" s="464">
        <v>5.6598813792792149E-2</v>
      </c>
      <c r="O85" s="463">
        <v>222728183.03530633</v>
      </c>
      <c r="P85" s="463">
        <v>11513963.713437796</v>
      </c>
      <c r="Q85" s="464">
        <v>5.4513203468994249E-2</v>
      </c>
    </row>
    <row r="86" spans="1:17">
      <c r="A86" s="484"/>
      <c r="B86" s="480" t="s">
        <v>299</v>
      </c>
      <c r="C86" s="367" t="s">
        <v>203</v>
      </c>
      <c r="D86" s="463">
        <v>61614561.222421944</v>
      </c>
      <c r="E86" s="463">
        <v>2880618.3391763717</v>
      </c>
      <c r="F86" s="467">
        <v>4.9045206191973466E-2</v>
      </c>
      <c r="G86" s="471">
        <v>2.4524768123874314</v>
      </c>
      <c r="H86" s="471">
        <v>1.6021403058645411E-2</v>
      </c>
      <c r="I86" s="472">
        <v>4.6192220941157993</v>
      </c>
      <c r="J86" s="472">
        <v>-8.1589928681760071E-2</v>
      </c>
      <c r="K86" s="467">
        <v>-1.7356560586994939E-2</v>
      </c>
      <c r="L86" s="468">
        <v>284611342.51786202</v>
      </c>
      <c r="M86" s="468">
        <v>8514117.6659960747</v>
      </c>
      <c r="N86" s="467">
        <v>3.0837389512205861E-2</v>
      </c>
      <c r="O86" s="463">
        <v>55752123.648483783</v>
      </c>
      <c r="P86" s="463">
        <v>1772986.0614649355</v>
      </c>
      <c r="Q86" s="467">
        <v>3.2845764877342379E-2</v>
      </c>
    </row>
    <row r="87" spans="1:17">
      <c r="A87" s="484"/>
      <c r="B87" s="485" t="s">
        <v>299</v>
      </c>
      <c r="C87" s="367" t="s">
        <v>204</v>
      </c>
      <c r="D87" s="463">
        <v>104628398.12848753</v>
      </c>
      <c r="E87" s="463">
        <v>-5316137.1526336372</v>
      </c>
      <c r="F87" s="464">
        <v>-4.8352900296868902E-2</v>
      </c>
      <c r="G87" s="469">
        <v>4.1645792039492484</v>
      </c>
      <c r="H87" s="469">
        <v>-0.39624107410228948</v>
      </c>
      <c r="I87" s="470">
        <v>4.3884020483596373</v>
      </c>
      <c r="J87" s="470">
        <v>4.4595695789402257E-2</v>
      </c>
      <c r="K87" s="464">
        <v>1.0266501811945401E-2</v>
      </c>
      <c r="L87" s="465">
        <v>459151476.66364229</v>
      </c>
      <c r="M87" s="465">
        <v>-18426294.120874166</v>
      </c>
      <c r="N87" s="464">
        <v>-3.858281362343418E-2</v>
      </c>
      <c r="O87" s="463">
        <v>129024712.72640187</v>
      </c>
      <c r="P87" s="463">
        <v>-3706189.9449779093</v>
      </c>
      <c r="Q87" s="464">
        <v>-2.7922585248695519E-2</v>
      </c>
    </row>
    <row r="88" spans="1:17">
      <c r="A88" s="484"/>
      <c r="B88" s="480" t="s">
        <v>241</v>
      </c>
      <c r="C88" s="367" t="s">
        <v>192</v>
      </c>
      <c r="D88" s="463">
        <v>581923385.28033209</v>
      </c>
      <c r="E88" s="463">
        <v>19126309.952005267</v>
      </c>
      <c r="F88" s="467">
        <v>3.3984380499573995E-2</v>
      </c>
      <c r="G88" s="471">
        <v>101.19167866429515</v>
      </c>
      <c r="H88" s="471">
        <v>0.47259152995383147</v>
      </c>
      <c r="I88" s="472">
        <v>4.8211258283229181</v>
      </c>
      <c r="J88" s="472">
        <v>0.20110572747048217</v>
      </c>
      <c r="K88" s="467">
        <v>4.3529188852095321E-2</v>
      </c>
      <c r="L88" s="468">
        <v>2805525862.8801174</v>
      </c>
      <c r="M88" s="468">
        <v>205392062.16228485</v>
      </c>
      <c r="N88" s="467">
        <v>7.8992881868456613E-2</v>
      </c>
      <c r="O88" s="463">
        <v>604664064.3077786</v>
      </c>
      <c r="P88" s="463">
        <v>36496846.849959373</v>
      </c>
      <c r="Q88" s="467">
        <v>6.4236101148635705E-2</v>
      </c>
    </row>
    <row r="89" spans="1:17">
      <c r="A89" s="484"/>
      <c r="B89" s="480" t="s">
        <v>300</v>
      </c>
      <c r="C89" s="367" t="s">
        <v>201</v>
      </c>
      <c r="D89" s="463">
        <v>14684919.02009077</v>
      </c>
      <c r="E89" s="463">
        <v>845163.89677834138</v>
      </c>
      <c r="F89" s="464">
        <v>6.1067836045357607E-2</v>
      </c>
      <c r="G89" s="469">
        <v>2.5535863384771331</v>
      </c>
      <c r="H89" s="469">
        <v>7.6801075565708032E-2</v>
      </c>
      <c r="I89" s="470">
        <v>5.4742943788342568</v>
      </c>
      <c r="J89" s="470">
        <v>0.18859642613012273</v>
      </c>
      <c r="K89" s="464">
        <v>3.5680515197361561E-2</v>
      </c>
      <c r="L89" s="465">
        <v>80389569.645319164</v>
      </c>
      <c r="M89" s="465">
        <v>7236804.324100107</v>
      </c>
      <c r="N89" s="464">
        <v>9.8927283094805488E-2</v>
      </c>
      <c r="O89" s="463">
        <v>18123482.931869574</v>
      </c>
      <c r="P89" s="463">
        <v>833512.76578997076</v>
      </c>
      <c r="Q89" s="464">
        <v>4.820787761827381E-2</v>
      </c>
    </row>
    <row r="90" spans="1:17">
      <c r="A90" s="484"/>
      <c r="B90" s="480" t="s">
        <v>300</v>
      </c>
      <c r="C90" s="367" t="s">
        <v>202</v>
      </c>
      <c r="D90" s="463">
        <v>43767756.380756781</v>
      </c>
      <c r="E90" s="463">
        <v>2692521.1982134134</v>
      </c>
      <c r="F90" s="467">
        <v>6.5550962429004239E-2</v>
      </c>
      <c r="G90" s="471">
        <v>7.6108519636225447</v>
      </c>
      <c r="H90" s="471">
        <v>0.25996054507589861</v>
      </c>
      <c r="I90" s="472">
        <v>4.6158279464743135</v>
      </c>
      <c r="J90" s="472">
        <v>7.2641579118975841E-2</v>
      </c>
      <c r="K90" s="467">
        <v>1.5989125966950301E-2</v>
      </c>
      <c r="L90" s="468">
        <v>202024433.05677658</v>
      </c>
      <c r="M90" s="468">
        <v>15411984.539531231</v>
      </c>
      <c r="N90" s="467">
        <v>8.2588190991486662E-2</v>
      </c>
      <c r="O90" s="463">
        <v>50781235.048713744</v>
      </c>
      <c r="P90" s="463">
        <v>2689124.0644718707</v>
      </c>
      <c r="Q90" s="467">
        <v>5.5916116166183763E-2</v>
      </c>
    </row>
    <row r="91" spans="1:17">
      <c r="A91" s="484"/>
      <c r="B91" s="480" t="s">
        <v>300</v>
      </c>
      <c r="C91" s="367" t="s">
        <v>203</v>
      </c>
      <c r="D91" s="463">
        <v>15200558.363547066</v>
      </c>
      <c r="E91" s="463">
        <v>1144624.6364939604</v>
      </c>
      <c r="F91" s="464">
        <v>8.1433553879877066E-2</v>
      </c>
      <c r="G91" s="469">
        <v>2.6432517687889971</v>
      </c>
      <c r="H91" s="469">
        <v>0.12777882859347178</v>
      </c>
      <c r="I91" s="470">
        <v>4.5113148092161151</v>
      </c>
      <c r="J91" s="470">
        <v>-0.17252676836795988</v>
      </c>
      <c r="K91" s="464">
        <v>-3.6834458533704116E-2</v>
      </c>
      <c r="L91" s="465">
        <v>68574504.053823754</v>
      </c>
      <c r="M91" s="465">
        <v>2738737.2512861341</v>
      </c>
      <c r="N91" s="464">
        <v>4.1599534482532528E-2</v>
      </c>
      <c r="O91" s="463">
        <v>12817314.742514502</v>
      </c>
      <c r="P91" s="463">
        <v>456878.13939770684</v>
      </c>
      <c r="Q91" s="464">
        <v>3.6962945085815248E-2</v>
      </c>
    </row>
    <row r="92" spans="1:17">
      <c r="A92" s="484"/>
      <c r="B92" s="485" t="s">
        <v>300</v>
      </c>
      <c r="C92" s="367" t="s">
        <v>204</v>
      </c>
      <c r="D92" s="463">
        <v>22818782.323659912</v>
      </c>
      <c r="E92" s="463">
        <v>-1223113.7282355204</v>
      </c>
      <c r="F92" s="467">
        <v>-5.0874262395751921E-2</v>
      </c>
      <c r="G92" s="471">
        <v>3.9679981021796107</v>
      </c>
      <c r="H92" s="471">
        <v>-0.33457902459913358</v>
      </c>
      <c r="I92" s="472">
        <v>4.4669040158009627</v>
      </c>
      <c r="J92" s="472">
        <v>0.15983636323416839</v>
      </c>
      <c r="K92" s="467">
        <v>3.7110251365314408E-2</v>
      </c>
      <c r="L92" s="468">
        <v>101929310.39724448</v>
      </c>
      <c r="M92" s="468">
        <v>-1620762.3942476511</v>
      </c>
      <c r="N92" s="467">
        <v>-1.5651967695968785E-2</v>
      </c>
      <c r="O92" s="463">
        <v>28439374.581085131</v>
      </c>
      <c r="P92" s="463">
        <v>-668347.68220321089</v>
      </c>
      <c r="Q92" s="467">
        <v>-2.2961181096816836E-2</v>
      </c>
    </row>
    <row r="93" spans="1:17">
      <c r="A93" s="1"/>
      <c r="B93" s="1"/>
      <c r="C93" s="81"/>
    </row>
    <row r="94" spans="1:17">
      <c r="A94" s="1"/>
      <c r="B94" s="1"/>
      <c r="C94" s="81"/>
    </row>
    <row r="95" spans="1:17">
      <c r="A95" s="1"/>
      <c r="B95" s="1"/>
      <c r="C95" s="81"/>
    </row>
    <row r="96" spans="1:17">
      <c r="A96" s="1"/>
      <c r="B96" s="1"/>
      <c r="C96" s="81"/>
    </row>
    <row r="97" spans="1:3">
      <c r="A97" s="1"/>
      <c r="B97" s="1"/>
      <c r="C97" s="81"/>
    </row>
    <row r="98" spans="1:3">
      <c r="A98" s="1"/>
      <c r="B98" s="1"/>
      <c r="C98" s="81"/>
    </row>
    <row r="99" spans="1:3">
      <c r="A99" s="1"/>
      <c r="B99" s="1"/>
      <c r="C99" s="81"/>
    </row>
    <row r="100" spans="1:3">
      <c r="A100" s="1"/>
      <c r="B100" s="1"/>
      <c r="C100" s="81"/>
    </row>
    <row r="101" spans="1:3">
      <c r="A101" s="1"/>
      <c r="B101" s="1"/>
      <c r="C101" s="81"/>
    </row>
    <row r="102" spans="1:3">
      <c r="A102" s="1"/>
      <c r="B102" s="1"/>
      <c r="C102" s="81"/>
    </row>
    <row r="103" spans="1:3">
      <c r="A103" s="1"/>
      <c r="B103" s="1"/>
      <c r="C103" s="81"/>
    </row>
    <row r="104" spans="1:3">
      <c r="A104" s="1"/>
      <c r="B104" s="1"/>
      <c r="C104" s="81"/>
    </row>
    <row r="105" spans="1:3">
      <c r="A105" s="1"/>
      <c r="B105" s="1"/>
      <c r="C105" s="81"/>
    </row>
    <row r="106" spans="1:3">
      <c r="A106" s="1"/>
      <c r="B106" s="1"/>
      <c r="C106" s="81"/>
    </row>
    <row r="107" spans="1:3">
      <c r="A107" s="1"/>
      <c r="B107" s="1"/>
      <c r="C107" s="81"/>
    </row>
  </sheetData>
  <mergeCells count="32">
    <mergeCell ref="A18:A32"/>
    <mergeCell ref="B18:B22"/>
    <mergeCell ref="B23:B27"/>
    <mergeCell ref="B28:B32"/>
    <mergeCell ref="A48:A62"/>
    <mergeCell ref="B48:B52"/>
    <mergeCell ref="B53:B57"/>
    <mergeCell ref="B58:B62"/>
    <mergeCell ref="O1:Q1"/>
    <mergeCell ref="A1:A2"/>
    <mergeCell ref="B1:B2"/>
    <mergeCell ref="C1:C2"/>
    <mergeCell ref="D1:F1"/>
    <mergeCell ref="G1:H1"/>
    <mergeCell ref="I1:K1"/>
    <mergeCell ref="L1:N1"/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Q125"/>
  <sheetViews>
    <sheetView zoomScale="90" zoomScaleNormal="90" workbookViewId="0">
      <selection activeCell="H31" sqref="H31"/>
    </sheetView>
  </sheetViews>
  <sheetFormatPr defaultColWidth="9.26953125" defaultRowHeight="14.5"/>
  <cols>
    <col min="1" max="1" width="31.26953125" bestFit="1" customWidth="1"/>
    <col min="2" max="3" width="22.54296875" bestFit="1" customWidth="1"/>
    <col min="4" max="4" width="13.54296875" bestFit="1" customWidth="1"/>
    <col min="5" max="5" width="19" bestFit="1" customWidth="1"/>
    <col min="6" max="6" width="11.1796875" bestFit="1" customWidth="1"/>
    <col min="12" max="12" width="14.81640625" bestFit="1" customWidth="1"/>
    <col min="13" max="13" width="13.7265625" bestFit="1" customWidth="1"/>
    <col min="14" max="14" width="8.81640625" bestFit="1" customWidth="1"/>
    <col min="15" max="15" width="13.54296875" bestFit="1" customWidth="1"/>
    <col min="16" max="16" width="12.7265625" bestFit="1" customWidth="1"/>
  </cols>
  <sheetData>
    <row r="1" spans="1:17">
      <c r="A1" s="481" t="s">
        <v>0</v>
      </c>
      <c r="B1" s="481" t="s">
        <v>1</v>
      </c>
      <c r="C1" s="481" t="s">
        <v>91</v>
      </c>
      <c r="D1" s="489" t="s">
        <v>2</v>
      </c>
      <c r="E1" s="489"/>
      <c r="F1" s="489"/>
      <c r="G1" s="489" t="s">
        <v>3</v>
      </c>
      <c r="H1" s="489"/>
      <c r="I1" s="489" t="s">
        <v>244</v>
      </c>
      <c r="J1" s="489"/>
      <c r="K1" s="489"/>
      <c r="L1" s="489" t="s">
        <v>5</v>
      </c>
      <c r="M1" s="489"/>
      <c r="N1" s="489"/>
      <c r="O1" s="489" t="s">
        <v>6</v>
      </c>
      <c r="P1" s="489"/>
      <c r="Q1" s="489"/>
    </row>
    <row r="2" spans="1:17" ht="26">
      <c r="A2" s="482"/>
      <c r="B2" s="482"/>
      <c r="C2" s="482"/>
      <c r="D2" s="310" t="s">
        <v>7</v>
      </c>
      <c r="E2" s="310" t="s">
        <v>8</v>
      </c>
      <c r="F2" s="310" t="s">
        <v>245</v>
      </c>
      <c r="G2" s="310" t="s">
        <v>7</v>
      </c>
      <c r="H2" s="310" t="s">
        <v>8</v>
      </c>
      <c r="I2" s="310" t="s">
        <v>7</v>
      </c>
      <c r="J2" s="310" t="s">
        <v>8</v>
      </c>
      <c r="K2" s="310" t="s">
        <v>245</v>
      </c>
      <c r="L2" s="310" t="s">
        <v>7</v>
      </c>
      <c r="M2" s="310" t="s">
        <v>8</v>
      </c>
      <c r="N2" s="310" t="s">
        <v>245</v>
      </c>
      <c r="O2" s="310" t="s">
        <v>7</v>
      </c>
      <c r="P2" s="310" t="s">
        <v>8</v>
      </c>
      <c r="Q2" s="310" t="s">
        <v>245</v>
      </c>
    </row>
    <row r="3" spans="1:17">
      <c r="A3" s="484" t="s">
        <v>79</v>
      </c>
      <c r="B3" s="480" t="s">
        <v>243</v>
      </c>
      <c r="C3" s="367" t="s">
        <v>294</v>
      </c>
      <c r="D3" s="463">
        <v>3316863.6453036307</v>
      </c>
      <c r="E3" s="463">
        <v>2797185.3525154204</v>
      </c>
      <c r="F3" s="464">
        <v>5.3825326001357237</v>
      </c>
      <c r="G3" s="469">
        <v>0.82304200990250131</v>
      </c>
      <c r="H3" s="469">
        <v>0.69360376575641369</v>
      </c>
      <c r="I3" s="470">
        <v>15.456326733038924</v>
      </c>
      <c r="J3" s="470">
        <v>-3.5376748608332456</v>
      </c>
      <c r="K3" s="464">
        <v>-0.18625221459255681</v>
      </c>
      <c r="L3" s="465">
        <v>51266528.230751447</v>
      </c>
      <c r="M3" s="465">
        <v>41395757.909231409</v>
      </c>
      <c r="N3" s="464">
        <v>4.1937717686512554</v>
      </c>
      <c r="O3" s="463">
        <v>19927363.335639715</v>
      </c>
      <c r="P3" s="463">
        <v>16003244.787954364</v>
      </c>
      <c r="Q3" s="464">
        <v>4.0781756701499017</v>
      </c>
    </row>
    <row r="4" spans="1:17">
      <c r="A4" s="484"/>
      <c r="B4" s="480"/>
      <c r="C4" s="367" t="s">
        <v>295</v>
      </c>
      <c r="D4" s="463">
        <v>35836768.897296779</v>
      </c>
      <c r="E4" s="463">
        <v>287140.79028040916</v>
      </c>
      <c r="F4" s="467">
        <v>8.077181269407898E-3</v>
      </c>
      <c r="G4" s="471">
        <v>8.8924868356903932</v>
      </c>
      <c r="H4" s="471">
        <v>3.8006080817130083E-2</v>
      </c>
      <c r="I4" s="472">
        <v>9.5259709479787595</v>
      </c>
      <c r="J4" s="472">
        <v>1.3062382154704011E-2</v>
      </c>
      <c r="K4" s="467">
        <v>1.3731218022668425E-3</v>
      </c>
      <c r="L4" s="468">
        <v>341380019.38507795</v>
      </c>
      <c r="M4" s="468">
        <v>3199657.6539823413</v>
      </c>
      <c r="N4" s="467">
        <v>9.4613940253767646E-3</v>
      </c>
      <c r="O4" s="463">
        <v>91873513.761898577</v>
      </c>
      <c r="P4" s="463">
        <v>812701.1244597584</v>
      </c>
      <c r="Q4" s="467">
        <v>8.9248173931365041E-3</v>
      </c>
    </row>
    <row r="5" spans="1:17">
      <c r="A5" s="484"/>
      <c r="B5" s="480"/>
      <c r="C5" s="367" t="s">
        <v>229</v>
      </c>
      <c r="D5" s="463">
        <v>119864494.52740879</v>
      </c>
      <c r="E5" s="463">
        <v>670542.22899538279</v>
      </c>
      <c r="F5" s="464">
        <v>5.6256396911532596E-3</v>
      </c>
      <c r="G5" s="469">
        <v>29.743011785085002</v>
      </c>
      <c r="H5" s="469">
        <v>5.4921840895662655E-2</v>
      </c>
      <c r="I5" s="470">
        <v>6.0217989114992063</v>
      </c>
      <c r="J5" s="470">
        <v>-1.4926366858261098E-2</v>
      </c>
      <c r="K5" s="464">
        <v>-2.4725933631225988E-3</v>
      </c>
      <c r="L5" s="465">
        <v>721799882.67255282</v>
      </c>
      <c r="M5" s="465">
        <v>2258737.8053864241</v>
      </c>
      <c r="N5" s="464">
        <v>3.1391364086669525E-3</v>
      </c>
      <c r="O5" s="463">
        <v>234121005.65749431</v>
      </c>
      <c r="P5" s="463">
        <v>1114733.4054276645</v>
      </c>
      <c r="Q5" s="464">
        <v>4.7841347559165436E-3</v>
      </c>
    </row>
    <row r="6" spans="1:17">
      <c r="A6" s="484"/>
      <c r="B6" s="480"/>
      <c r="C6" s="367" t="s">
        <v>230</v>
      </c>
      <c r="D6" s="463">
        <v>31261490.092703752</v>
      </c>
      <c r="E6" s="463">
        <v>-1020725.4282896221</v>
      </c>
      <c r="F6" s="467">
        <v>-3.1618815865529316E-2</v>
      </c>
      <c r="G6" s="471">
        <v>7.757183408753213</v>
      </c>
      <c r="H6" s="471">
        <v>-0.28347049611536246</v>
      </c>
      <c r="I6" s="472">
        <v>5.3878403647287509</v>
      </c>
      <c r="J6" s="472">
        <v>0.12331357696578937</v>
      </c>
      <c r="K6" s="467">
        <v>2.3423487416271389E-2</v>
      </c>
      <c r="L6" s="468">
        <v>168431918.18303722</v>
      </c>
      <c r="M6" s="468">
        <v>-1518670.1955696344</v>
      </c>
      <c r="N6" s="467">
        <v>-8.9359513848014573E-3</v>
      </c>
      <c r="O6" s="463">
        <v>40297348.063213348</v>
      </c>
      <c r="P6" s="463">
        <v>-1175251.1497533992</v>
      </c>
      <c r="Q6" s="467">
        <v>-2.8338015269270784E-2</v>
      </c>
    </row>
    <row r="7" spans="1:17">
      <c r="A7" s="484"/>
      <c r="B7" s="480"/>
      <c r="C7" s="367" t="s">
        <v>231</v>
      </c>
      <c r="D7" s="463">
        <v>81136682.339547798</v>
      </c>
      <c r="E7" s="463">
        <v>467101.15666688979</v>
      </c>
      <c r="F7" s="464">
        <v>5.7903010009182302E-3</v>
      </c>
      <c r="G7" s="469">
        <v>20.133145420106395</v>
      </c>
      <c r="H7" s="469">
        <v>4.0466758679617243E-2</v>
      </c>
      <c r="I7" s="470">
        <v>5.1476959504951134</v>
      </c>
      <c r="J7" s="470">
        <v>4.5718663682375649E-2</v>
      </c>
      <c r="K7" s="464">
        <v>8.9609696618105899E-3</v>
      </c>
      <c r="L7" s="465">
        <v>417666971.11589861</v>
      </c>
      <c r="M7" s="465">
        <v>6092600.1841440201</v>
      </c>
      <c r="N7" s="464">
        <v>1.4803157374330939E-2</v>
      </c>
      <c r="O7" s="463">
        <v>75145853.771779716</v>
      </c>
      <c r="P7" s="463">
        <v>345819.17109164596</v>
      </c>
      <c r="Q7" s="464">
        <v>4.6232488118189297E-3</v>
      </c>
    </row>
    <row r="8" spans="1:17">
      <c r="A8" s="484"/>
      <c r="B8" s="485"/>
      <c r="C8" s="367" t="s">
        <v>232</v>
      </c>
      <c r="D8" s="463">
        <v>105317260.71407388</v>
      </c>
      <c r="E8" s="463">
        <v>383972.50548927486</v>
      </c>
      <c r="F8" s="467">
        <v>3.6592058825605546E-3</v>
      </c>
      <c r="G8" s="471">
        <v>26.133281076618463</v>
      </c>
      <c r="H8" s="471">
        <v>-2.8511549617959986E-3</v>
      </c>
      <c r="I8" s="472">
        <v>3.6541066713805912</v>
      </c>
      <c r="J8" s="472">
        <v>0.15238189368890653</v>
      </c>
      <c r="K8" s="467">
        <v>4.3516239385710871E-2</v>
      </c>
      <c r="L8" s="468">
        <v>384840504.98682642</v>
      </c>
      <c r="M8" s="468">
        <v>17393009.662163019</v>
      </c>
      <c r="N8" s="467">
        <v>4.7334680147418561E-2</v>
      </c>
      <c r="O8" s="463">
        <v>42337436.956457257</v>
      </c>
      <c r="P8" s="463">
        <v>-51307.557943604887</v>
      </c>
      <c r="Q8" s="467">
        <v>-1.2104052274106399E-3</v>
      </c>
    </row>
    <row r="9" spans="1:17">
      <c r="A9" s="484"/>
      <c r="B9" s="480" t="s">
        <v>242</v>
      </c>
      <c r="C9" s="367" t="s">
        <v>294</v>
      </c>
      <c r="D9" s="463">
        <v>10278108.104369871</v>
      </c>
      <c r="E9" s="463">
        <v>3023080.2173142498</v>
      </c>
      <c r="F9" s="464">
        <v>0.416687608149379</v>
      </c>
      <c r="G9" s="469">
        <v>0.18657175273630275</v>
      </c>
      <c r="H9" s="469">
        <v>5.1994251913045825E-2</v>
      </c>
      <c r="I9" s="470">
        <v>17.083444271826465</v>
      </c>
      <c r="J9" s="470">
        <v>-1.5217660804121991</v>
      </c>
      <c r="K9" s="464">
        <v>-8.1792468432322407E-2</v>
      </c>
      <c r="L9" s="465">
        <v>175585487.02081063</v>
      </c>
      <c r="M9" s="465">
        <v>40604167.070783168</v>
      </c>
      <c r="N9" s="464">
        <v>0.30081323168135832</v>
      </c>
      <c r="O9" s="463">
        <v>70185218.622585475</v>
      </c>
      <c r="P9" s="463">
        <v>15857214.18733386</v>
      </c>
      <c r="Q9" s="464">
        <v>0.29187919475732937</v>
      </c>
    </row>
    <row r="10" spans="1:17">
      <c r="A10" s="484"/>
      <c r="B10" s="480" t="s">
        <v>299</v>
      </c>
      <c r="C10" s="367" t="s">
        <v>295</v>
      </c>
      <c r="D10" s="463">
        <v>472818048.41087425</v>
      </c>
      <c r="E10" s="463">
        <v>10801760.461253524</v>
      </c>
      <c r="F10" s="467">
        <v>2.337960964361363E-2</v>
      </c>
      <c r="G10" s="471">
        <v>8.5827558069630836</v>
      </c>
      <c r="H10" s="471">
        <v>1.2561682301752697E-2</v>
      </c>
      <c r="I10" s="472">
        <v>9.5367391416939302</v>
      </c>
      <c r="J10" s="472">
        <v>-6.407327579360711E-2</v>
      </c>
      <c r="K10" s="467">
        <v>-6.6737347848709059E-3</v>
      </c>
      <c r="L10" s="468">
        <v>4509142389.1793203</v>
      </c>
      <c r="M10" s="468">
        <v>73410674.751104355</v>
      </c>
      <c r="N10" s="467">
        <v>1.6549845544607582E-2</v>
      </c>
      <c r="O10" s="463">
        <v>1212695383.276401</v>
      </c>
      <c r="P10" s="463">
        <v>27725630.441747427</v>
      </c>
      <c r="Q10" s="467">
        <v>2.3397753719386422E-2</v>
      </c>
    </row>
    <row r="11" spans="1:17">
      <c r="A11" s="484"/>
      <c r="B11" s="480" t="s">
        <v>299</v>
      </c>
      <c r="C11" s="367" t="s">
        <v>229</v>
      </c>
      <c r="D11" s="463">
        <v>1675641295.1600254</v>
      </c>
      <c r="E11" s="463">
        <v>35479683.014534235</v>
      </c>
      <c r="F11" s="464">
        <v>2.1631821371628956E-2</v>
      </c>
      <c r="G11" s="469">
        <v>30.416817007637498</v>
      </c>
      <c r="H11" s="469">
        <v>-7.4424363003195992E-3</v>
      </c>
      <c r="I11" s="470">
        <v>5.963098234423696</v>
      </c>
      <c r="J11" s="470">
        <v>-2.1272880840721875E-2</v>
      </c>
      <c r="K11" s="464">
        <v>-3.5547395759699535E-3</v>
      </c>
      <c r="L11" s="465">
        <v>9992013648.6961823</v>
      </c>
      <c r="M11" s="465">
        <v>176677872.60718346</v>
      </c>
      <c r="N11" s="464">
        <v>1.8000186304128887E-2</v>
      </c>
      <c r="O11" s="463">
        <v>3277894124.4497356</v>
      </c>
      <c r="P11" s="463">
        <v>66624051.675198555</v>
      </c>
      <c r="Q11" s="464">
        <v>2.0746947520871511E-2</v>
      </c>
    </row>
    <row r="12" spans="1:17">
      <c r="A12" s="484"/>
      <c r="B12" s="480" t="s">
        <v>299</v>
      </c>
      <c r="C12" s="367" t="s">
        <v>230</v>
      </c>
      <c r="D12" s="463">
        <v>425868972.79572058</v>
      </c>
      <c r="E12" s="463">
        <v>-5528726.3645040393</v>
      </c>
      <c r="F12" s="467">
        <v>-1.2815845738784585E-2</v>
      </c>
      <c r="G12" s="471">
        <v>7.7305200415945272</v>
      </c>
      <c r="H12" s="471">
        <v>-0.27171304664352114</v>
      </c>
      <c r="I12" s="472">
        <v>5.3340358410255888</v>
      </c>
      <c r="J12" s="472">
        <v>3.3068811417114041E-2</v>
      </c>
      <c r="K12" s="467">
        <v>6.2382601575162932E-3</v>
      </c>
      <c r="L12" s="468">
        <v>2271600364.473125</v>
      </c>
      <c r="M12" s="468">
        <v>-15224615.424181461</v>
      </c>
      <c r="N12" s="467">
        <v>-6.6575341611255041E-3</v>
      </c>
      <c r="O12" s="463">
        <v>548060182.20147228</v>
      </c>
      <c r="P12" s="463">
        <v>-7638076.5930346251</v>
      </c>
      <c r="Q12" s="467">
        <v>-1.3745007244766497E-2</v>
      </c>
    </row>
    <row r="13" spans="1:17">
      <c r="A13" s="484"/>
      <c r="B13" s="480" t="s">
        <v>299</v>
      </c>
      <c r="C13" s="367" t="s">
        <v>231</v>
      </c>
      <c r="D13" s="463">
        <v>1129683927.5444868</v>
      </c>
      <c r="E13" s="463">
        <v>41865579.346839666</v>
      </c>
      <c r="F13" s="464">
        <v>3.8485818350283106E-2</v>
      </c>
      <c r="G13" s="469">
        <v>20.506411127393662</v>
      </c>
      <c r="H13" s="469">
        <v>0.32787054434207619</v>
      </c>
      <c r="I13" s="470">
        <v>5.1564076280181057</v>
      </c>
      <c r="J13" s="470">
        <v>5.0600861574343625E-2</v>
      </c>
      <c r="K13" s="464">
        <v>9.9104537028117026E-3</v>
      </c>
      <c r="L13" s="465">
        <v>5825110821.2398443</v>
      </c>
      <c r="M13" s="465">
        <v>270920538.35062122</v>
      </c>
      <c r="N13" s="464">
        <v>4.8777683974070042E-2</v>
      </c>
      <c r="O13" s="463">
        <v>1050035890.9340935</v>
      </c>
      <c r="P13" s="463">
        <v>38799271.100242734</v>
      </c>
      <c r="Q13" s="464">
        <v>3.8368142865136325E-2</v>
      </c>
    </row>
    <row r="14" spans="1:17">
      <c r="A14" s="484"/>
      <c r="B14" s="485" t="s">
        <v>299</v>
      </c>
      <c r="C14" s="367" t="s">
        <v>232</v>
      </c>
      <c r="D14" s="463">
        <v>1429641350.603847</v>
      </c>
      <c r="E14" s="463">
        <v>39924059.961221218</v>
      </c>
      <c r="F14" s="467">
        <v>2.872818826536996E-2</v>
      </c>
      <c r="G14" s="471">
        <v>25.951341419832978</v>
      </c>
      <c r="H14" s="471">
        <v>0.17271138048596058</v>
      </c>
      <c r="I14" s="472">
        <v>3.6268627028657789</v>
      </c>
      <c r="J14" s="472">
        <v>3.385302044771521E-2</v>
      </c>
      <c r="K14" s="467">
        <v>9.4219118343517594E-3</v>
      </c>
      <c r="L14" s="468">
        <v>5185112892.9797516</v>
      </c>
      <c r="M14" s="468">
        <v>191845211.8769989</v>
      </c>
      <c r="N14" s="467">
        <v>3.8420774556718794E-2</v>
      </c>
      <c r="O14" s="463">
        <v>582970107.53416407</v>
      </c>
      <c r="P14" s="463">
        <v>14320410.943508625</v>
      </c>
      <c r="Q14" s="467">
        <v>2.5183185763338629E-2</v>
      </c>
    </row>
    <row r="15" spans="1:17">
      <c r="A15" s="484"/>
      <c r="B15" s="480" t="s">
        <v>241</v>
      </c>
      <c r="C15" s="367" t="s">
        <v>294</v>
      </c>
      <c r="D15" s="463">
        <v>5381981.1151809776</v>
      </c>
      <c r="E15" s="463">
        <v>3819826.5031280285</v>
      </c>
      <c r="F15" s="464">
        <v>2.4452294757867126</v>
      </c>
      <c r="G15" s="469">
        <v>0.42648898207811115</v>
      </c>
      <c r="H15" s="469">
        <v>0.3004068827799713</v>
      </c>
      <c r="I15" s="470">
        <v>15.647679808838587</v>
      </c>
      <c r="J15" s="470">
        <v>-3.1153150681193207</v>
      </c>
      <c r="K15" s="464">
        <v>-0.16603506468709406</v>
      </c>
      <c r="L15" s="465">
        <v>84215517.227567971</v>
      </c>
      <c r="M15" s="465">
        <v>54904818.244602323</v>
      </c>
      <c r="N15" s="464">
        <v>1.873200576912583</v>
      </c>
      <c r="O15" s="463">
        <v>33222591.53904587</v>
      </c>
      <c r="P15" s="463">
        <v>21531984.330173977</v>
      </c>
      <c r="Q15" s="464">
        <v>1.8418191583610433</v>
      </c>
    </row>
    <row r="16" spans="1:17">
      <c r="A16" s="484"/>
      <c r="B16" s="480" t="s">
        <v>300</v>
      </c>
      <c r="C16" s="367" t="s">
        <v>295</v>
      </c>
      <c r="D16" s="463">
        <v>109883580.97470285</v>
      </c>
      <c r="E16" s="463">
        <v>2893693.6220137626</v>
      </c>
      <c r="F16" s="467">
        <v>2.7046421803163367E-2</v>
      </c>
      <c r="G16" s="471">
        <v>8.7075995983725853</v>
      </c>
      <c r="H16" s="471">
        <v>7.2404658627840845E-2</v>
      </c>
      <c r="I16" s="472">
        <v>9.5251098287349176</v>
      </c>
      <c r="J16" s="472">
        <v>-4.9435556601977737E-2</v>
      </c>
      <c r="K16" s="467">
        <v>-5.1632275593665976E-3</v>
      </c>
      <c r="L16" s="468">
        <v>1046653177.1587313</v>
      </c>
      <c r="M16" s="468">
        <v>22273644.928327799</v>
      </c>
      <c r="N16" s="467">
        <v>2.1743547413360469E-2</v>
      </c>
      <c r="O16" s="463">
        <v>281869276.98739386</v>
      </c>
      <c r="P16" s="463">
        <v>7224374.743162334</v>
      </c>
      <c r="Q16" s="467">
        <v>2.6304419576438982E-2</v>
      </c>
    </row>
    <row r="17" spans="1:17">
      <c r="A17" s="484"/>
      <c r="B17" s="480" t="s">
        <v>300</v>
      </c>
      <c r="C17" s="367" t="s">
        <v>229</v>
      </c>
      <c r="D17" s="463">
        <v>384394403.9109686</v>
      </c>
      <c r="E17" s="463">
        <v>12489143.287724972</v>
      </c>
      <c r="F17" s="464">
        <v>3.3581518225355309E-2</v>
      </c>
      <c r="G17" s="469">
        <v>30.460898047019359</v>
      </c>
      <c r="H17" s="469">
        <v>0.44428148575735804</v>
      </c>
      <c r="I17" s="470">
        <v>6.0032359974414558</v>
      </c>
      <c r="J17" s="470">
        <v>-2.0258398034759928E-2</v>
      </c>
      <c r="K17" s="464">
        <v>-3.3632301625406104E-3</v>
      </c>
      <c r="L17" s="465">
        <v>2307610322.7733774</v>
      </c>
      <c r="M17" s="465">
        <v>67441069.761147976</v>
      </c>
      <c r="N17" s="464">
        <v>3.0105345687815224E-2</v>
      </c>
      <c r="O17" s="463">
        <v>751614711.34184515</v>
      </c>
      <c r="P17" s="463">
        <v>23785492.840510607</v>
      </c>
      <c r="Q17" s="464">
        <v>3.268004668662116E-2</v>
      </c>
    </row>
    <row r="18" spans="1:17">
      <c r="A18" s="484"/>
      <c r="B18" s="480" t="s">
        <v>300</v>
      </c>
      <c r="C18" s="367" t="s">
        <v>230</v>
      </c>
      <c r="D18" s="463">
        <v>96687035.815645307</v>
      </c>
      <c r="E18" s="463">
        <v>-2634811.333587572</v>
      </c>
      <c r="F18" s="467">
        <v>-2.6528013817833252E-2</v>
      </c>
      <c r="G18" s="471">
        <v>7.6618543622997866</v>
      </c>
      <c r="H18" s="471">
        <v>-0.35445010469991622</v>
      </c>
      <c r="I18" s="472">
        <v>5.4032527121368927</v>
      </c>
      <c r="J18" s="472">
        <v>0.16360077909776649</v>
      </c>
      <c r="K18" s="467">
        <v>3.122359675576275E-2</v>
      </c>
      <c r="L18" s="468">
        <v>522424488.49936235</v>
      </c>
      <c r="M18" s="468">
        <v>2012580.0908676386</v>
      </c>
      <c r="N18" s="467">
        <v>3.8672829317500435E-3</v>
      </c>
      <c r="O18" s="463">
        <v>124438657.42563361</v>
      </c>
      <c r="P18" s="463">
        <v>-3270384.850046277</v>
      </c>
      <c r="Q18" s="467">
        <v>-2.5608091578876939E-2</v>
      </c>
    </row>
    <row r="19" spans="1:17">
      <c r="A19" s="484"/>
      <c r="B19" s="480" t="s">
        <v>300</v>
      </c>
      <c r="C19" s="367" t="s">
        <v>231</v>
      </c>
      <c r="D19" s="463">
        <v>256279215.7660372</v>
      </c>
      <c r="E19" s="463">
        <v>6075987.5138255954</v>
      </c>
      <c r="F19" s="464">
        <v>2.4284209105810722E-2</v>
      </c>
      <c r="G19" s="469">
        <v>20.308555440956507</v>
      </c>
      <c r="H19" s="469">
        <v>0.11455669985031491</v>
      </c>
      <c r="I19" s="470">
        <v>5.1766196198289309</v>
      </c>
      <c r="J19" s="470">
        <v>8.994535400633108E-2</v>
      </c>
      <c r="K19" s="464">
        <v>1.7682546454895795E-2</v>
      </c>
      <c r="L19" s="465">
        <v>1326660016.4888401</v>
      </c>
      <c r="M19" s="465">
        <v>53957694.1125772</v>
      </c>
      <c r="N19" s="464">
        <v>4.2396162216340405E-2</v>
      </c>
      <c r="O19" s="463">
        <v>238066161.17657906</v>
      </c>
      <c r="P19" s="463">
        <v>5378410.8834426403</v>
      </c>
      <c r="Q19" s="464">
        <v>2.3114284601002854E-2</v>
      </c>
    </row>
    <row r="20" spans="1:17">
      <c r="A20" s="484"/>
      <c r="B20" s="485" t="s">
        <v>300</v>
      </c>
      <c r="C20" s="367" t="s">
        <v>232</v>
      </c>
      <c r="D20" s="463">
        <v>329585131.34035826</v>
      </c>
      <c r="E20" s="463">
        <v>4385360.7641525865</v>
      </c>
      <c r="F20" s="467">
        <v>1.3485128714520244E-2</v>
      </c>
      <c r="G20" s="471">
        <v>26.117599479667305</v>
      </c>
      <c r="H20" s="471">
        <v>-0.12939902430132477</v>
      </c>
      <c r="I20" s="472">
        <v>3.6767799063242719</v>
      </c>
      <c r="J20" s="472">
        <v>0.15488892422992739</v>
      </c>
      <c r="K20" s="467">
        <v>4.3978909346540987E-2</v>
      </c>
      <c r="L20" s="468">
        <v>1211811988.3354752</v>
      </c>
      <c r="M20" s="468">
        <v>66493848.963986635</v>
      </c>
      <c r="N20" s="467">
        <v>5.8057099314323429E-2</v>
      </c>
      <c r="O20" s="463">
        <v>134129196.39279258</v>
      </c>
      <c r="P20" s="463">
        <v>1787761.9665990174</v>
      </c>
      <c r="Q20" s="467">
        <v>1.3508709304462367E-2</v>
      </c>
    </row>
    <row r="21" spans="1:17">
      <c r="A21" s="484" t="s">
        <v>80</v>
      </c>
      <c r="B21" s="480" t="s">
        <v>243</v>
      </c>
      <c r="C21" s="367" t="s">
        <v>294</v>
      </c>
      <c r="D21" s="463">
        <v>1097670.5602302421</v>
      </c>
      <c r="E21" s="463">
        <v>758832.74275289732</v>
      </c>
      <c r="F21" s="464">
        <v>2.2395160859033512</v>
      </c>
      <c r="G21" s="469">
        <v>0.27457606043758515</v>
      </c>
      <c r="H21" s="469">
        <v>0.18993060364699599</v>
      </c>
      <c r="I21" s="470">
        <v>15.430280199819014</v>
      </c>
      <c r="J21" s="470">
        <v>-4.3353956754874776</v>
      </c>
      <c r="K21" s="464">
        <v>-0.21933961190286147</v>
      </c>
      <c r="L21" s="465">
        <v>16937364.311444949</v>
      </c>
      <c r="M21" s="465">
        <v>10240005.836891491</v>
      </c>
      <c r="N21" s="464">
        <v>1.5289618848682331</v>
      </c>
      <c r="O21" s="463">
        <v>6539093.1071060896</v>
      </c>
      <c r="P21" s="463">
        <v>4207579.9342245227</v>
      </c>
      <c r="Q21" s="464">
        <v>1.8046562992497635</v>
      </c>
    </row>
    <row r="22" spans="1:17">
      <c r="A22" s="484"/>
      <c r="B22" s="480"/>
      <c r="C22" s="367" t="s">
        <v>295</v>
      </c>
      <c r="D22" s="463">
        <v>35690693.799530387</v>
      </c>
      <c r="E22" s="463">
        <v>206330.19946053624</v>
      </c>
      <c r="F22" s="467">
        <v>5.814679439823181E-3</v>
      </c>
      <c r="G22" s="471">
        <v>8.9278244792350456</v>
      </c>
      <c r="H22" s="471">
        <v>6.3435645033878885E-2</v>
      </c>
      <c r="I22" s="472">
        <v>9.5180662313168281</v>
      </c>
      <c r="J22" s="472">
        <v>1.2307795836257185E-2</v>
      </c>
      <c r="K22" s="467">
        <v>1.2947726285908879E-3</v>
      </c>
      <c r="L22" s="468">
        <v>339706387.42557907</v>
      </c>
      <c r="M22" s="468">
        <v>2400598.8065553904</v>
      </c>
      <c r="N22" s="467">
        <v>7.1169807561968388E-3</v>
      </c>
      <c r="O22" s="463">
        <v>91405758.233132541</v>
      </c>
      <c r="P22" s="463">
        <v>543547.94835975766</v>
      </c>
      <c r="Q22" s="467">
        <v>5.9821123287251638E-3</v>
      </c>
    </row>
    <row r="23" spans="1:17">
      <c r="A23" s="484"/>
      <c r="B23" s="480"/>
      <c r="C23" s="367" t="s">
        <v>229</v>
      </c>
      <c r="D23" s="463">
        <v>119570553.26900649</v>
      </c>
      <c r="E23" s="463">
        <v>679846.66912573576</v>
      </c>
      <c r="F23" s="464">
        <v>5.7182490420695136E-3</v>
      </c>
      <c r="G23" s="469">
        <v>29.909895236745445</v>
      </c>
      <c r="H23" s="469">
        <v>0.20967392371067461</v>
      </c>
      <c r="I23" s="470">
        <v>6.0132269589190335</v>
      </c>
      <c r="J23" s="470">
        <v>-1.5464345429199611E-2</v>
      </c>
      <c r="K23" s="464">
        <v>-2.5651247755953022E-3</v>
      </c>
      <c r="L23" s="465">
        <v>719004874.41005421</v>
      </c>
      <c r="M23" s="465">
        <v>2249505.3635360003</v>
      </c>
      <c r="N23" s="464">
        <v>3.1384562441833692E-3</v>
      </c>
      <c r="O23" s="463">
        <v>233545212.59505951</v>
      </c>
      <c r="P23" s="463">
        <v>1131931.978954941</v>
      </c>
      <c r="Q23" s="464">
        <v>4.8703412126634999E-3</v>
      </c>
    </row>
    <row r="24" spans="1:17">
      <c r="A24" s="484"/>
      <c r="B24" s="480"/>
      <c r="C24" s="367" t="s">
        <v>230</v>
      </c>
      <c r="D24" s="463">
        <v>31145991.298582416</v>
      </c>
      <c r="E24" s="463">
        <v>-971964.02367269248</v>
      </c>
      <c r="F24" s="467">
        <v>-3.0262325665519597E-2</v>
      </c>
      <c r="G24" s="471">
        <v>7.7909929436335181</v>
      </c>
      <c r="H24" s="471">
        <v>-0.23242964736399063</v>
      </c>
      <c r="I24" s="472">
        <v>5.3779844246176802</v>
      </c>
      <c r="J24" s="472">
        <v>0.12667335926414758</v>
      </c>
      <c r="K24" s="467">
        <v>2.4122234940508056E-2</v>
      </c>
      <c r="L24" s="468">
        <v>167502656.09305403</v>
      </c>
      <c r="M24" s="468">
        <v>-1158718.0872346163</v>
      </c>
      <c r="N24" s="467">
        <v>-6.8700856545614161E-3</v>
      </c>
      <c r="O24" s="463">
        <v>40146074.874319553</v>
      </c>
      <c r="P24" s="463">
        <v>-1110650.7757772431</v>
      </c>
      <c r="Q24" s="467">
        <v>-2.6920478013616606E-2</v>
      </c>
    </row>
    <row r="25" spans="1:17">
      <c r="A25" s="484"/>
      <c r="B25" s="480"/>
      <c r="C25" s="367" t="s">
        <v>231</v>
      </c>
      <c r="D25" s="463">
        <v>81048929.592478022</v>
      </c>
      <c r="E25" s="463">
        <v>498101.38084585965</v>
      </c>
      <c r="F25" s="464">
        <v>6.1836903717140176E-3</v>
      </c>
      <c r="G25" s="469">
        <v>20.273929716688325</v>
      </c>
      <c r="H25" s="469">
        <v>0.15143660303296613</v>
      </c>
      <c r="I25" s="470">
        <v>5.1459665806386239</v>
      </c>
      <c r="J25" s="470">
        <v>4.5628143114431197E-2</v>
      </c>
      <c r="K25" s="464">
        <v>8.9461010623797001E-3</v>
      </c>
      <c r="L25" s="465">
        <v>417075083.07942474</v>
      </c>
      <c r="M25" s="465">
        <v>6238597.7772290707</v>
      </c>
      <c r="N25" s="464">
        <v>1.5185111353097561E-2</v>
      </c>
      <c r="O25" s="463">
        <v>75060420.940006435</v>
      </c>
      <c r="P25" s="463">
        <v>373517.89648957551</v>
      </c>
      <c r="Q25" s="464">
        <v>5.0011164108912463E-3</v>
      </c>
    </row>
    <row r="26" spans="1:17">
      <c r="A26" s="484"/>
      <c r="B26" s="485"/>
      <c r="C26" s="367" t="s">
        <v>232</v>
      </c>
      <c r="D26" s="463">
        <v>105287070.07534374</v>
      </c>
      <c r="E26" s="463">
        <v>368204.9508986026</v>
      </c>
      <c r="F26" s="467">
        <v>3.5094255972162075E-3</v>
      </c>
      <c r="G26" s="471">
        <v>26.336962986635964</v>
      </c>
      <c r="H26" s="471">
        <v>0.12706312797374508</v>
      </c>
      <c r="I26" s="472">
        <v>3.6541426214301338</v>
      </c>
      <c r="J26" s="472">
        <v>0.15257145128840932</v>
      </c>
      <c r="K26" s="467">
        <v>4.3572283376503256E-2</v>
      </c>
      <c r="L26" s="468">
        <v>384733970.24781477</v>
      </c>
      <c r="M26" s="468">
        <v>17353096.924069643</v>
      </c>
      <c r="N26" s="467">
        <v>4.7234622660330128E-2</v>
      </c>
      <c r="O26" s="463">
        <v>42325192.660027981</v>
      </c>
      <c r="P26" s="463">
        <v>-56541.492190502584</v>
      </c>
      <c r="Q26" s="467">
        <v>-1.3341004874276223E-3</v>
      </c>
    </row>
    <row r="27" spans="1:17">
      <c r="A27" s="484"/>
      <c r="B27" s="480" t="s">
        <v>242</v>
      </c>
      <c r="C27" s="367" t="s">
        <v>294</v>
      </c>
      <c r="D27" s="463">
        <v>5074708.0908263829</v>
      </c>
      <c r="E27" s="463">
        <v>331406.19124928862</v>
      </c>
      <c r="F27" s="464">
        <v>6.9868247534241132E-2</v>
      </c>
      <c r="G27" s="469">
        <v>9.2425670910202443E-2</v>
      </c>
      <c r="H27" s="469">
        <v>4.1677272559568629E-3</v>
      </c>
      <c r="I27" s="470">
        <v>17.822504298609807</v>
      </c>
      <c r="J27" s="470">
        <v>-1.3967306263258052</v>
      </c>
      <c r="K27" s="464">
        <v>-7.267358101303216E-2</v>
      </c>
      <c r="L27" s="465">
        <v>90444006.762943178</v>
      </c>
      <c r="M27" s="465">
        <v>-718626.76492235065</v>
      </c>
      <c r="N27" s="464">
        <v>-7.8829092262093243E-3</v>
      </c>
      <c r="O27" s="463">
        <v>32942666.532074865</v>
      </c>
      <c r="P27" s="463">
        <v>651575.18703668937</v>
      </c>
      <c r="Q27" s="464">
        <v>2.0178171746332442E-2</v>
      </c>
    </row>
    <row r="28" spans="1:17">
      <c r="A28" s="484"/>
      <c r="B28" s="480" t="s">
        <v>299</v>
      </c>
      <c r="C28" s="367" t="s">
        <v>295</v>
      </c>
      <c r="D28" s="463">
        <v>471840234.33454794</v>
      </c>
      <c r="E28" s="463">
        <v>10743297.23113811</v>
      </c>
      <c r="F28" s="467">
        <v>2.3299433083696065E-2</v>
      </c>
      <c r="G28" s="471">
        <v>8.5936273457053378</v>
      </c>
      <c r="H28" s="471">
        <v>1.4062233552913028E-2</v>
      </c>
      <c r="I28" s="472">
        <v>9.5289694443181627</v>
      </c>
      <c r="J28" s="472">
        <v>-6.3884127369750132E-2</v>
      </c>
      <c r="K28" s="467">
        <v>-6.6595541037232139E-3</v>
      </c>
      <c r="L28" s="468">
        <v>4496151175.5738287</v>
      </c>
      <c r="M28" s="468">
        <v>72915775.587026596</v>
      </c>
      <c r="N28" s="467">
        <v>1.6484715144765787E-2</v>
      </c>
      <c r="O28" s="463">
        <v>1209669306.0640733</v>
      </c>
      <c r="P28" s="463">
        <v>27506154.173826933</v>
      </c>
      <c r="Q28" s="467">
        <v>2.3267646373383698E-2</v>
      </c>
    </row>
    <row r="29" spans="1:17">
      <c r="A29" s="484"/>
      <c r="B29" s="480" t="s">
        <v>299</v>
      </c>
      <c r="C29" s="367" t="s">
        <v>229</v>
      </c>
      <c r="D29" s="463">
        <v>1671506250.4602845</v>
      </c>
      <c r="E29" s="463">
        <v>35823638.260375738</v>
      </c>
      <c r="F29" s="464">
        <v>2.1901338311712436E-2</v>
      </c>
      <c r="G29" s="469">
        <v>30.443147441064138</v>
      </c>
      <c r="H29" s="469">
        <v>8.233771192127648E-3</v>
      </c>
      <c r="I29" s="470">
        <v>5.9547004448155079</v>
      </c>
      <c r="J29" s="470">
        <v>-2.0963333483668301E-2</v>
      </c>
      <c r="K29" s="464">
        <v>-3.5081179700567075E-3</v>
      </c>
      <c r="L29" s="465">
        <v>9953319013.127758</v>
      </c>
      <c r="M29" s="465">
        <v>179029674.6109848</v>
      </c>
      <c r="N29" s="464">
        <v>1.8316387863156113E-2</v>
      </c>
      <c r="O29" s="463">
        <v>3269791710.0131779</v>
      </c>
      <c r="P29" s="463">
        <v>67277294.822288036</v>
      </c>
      <c r="Q29" s="464">
        <v>2.1007647773000855E-2</v>
      </c>
    </row>
    <row r="30" spans="1:17">
      <c r="A30" s="484"/>
      <c r="B30" s="480" t="s">
        <v>299</v>
      </c>
      <c r="C30" s="367" t="s">
        <v>230</v>
      </c>
      <c r="D30" s="463">
        <v>423866394.04664707</v>
      </c>
      <c r="E30" s="463">
        <v>-5131270.2543998957</v>
      </c>
      <c r="F30" s="467">
        <v>-1.1961068046279741E-2</v>
      </c>
      <c r="G30" s="471">
        <v>7.7198796748267773</v>
      </c>
      <c r="H30" s="471">
        <v>-0.26241883479592332</v>
      </c>
      <c r="I30" s="472">
        <v>5.3209248593555971</v>
      </c>
      <c r="J30" s="472">
        <v>3.5162962872494319E-2</v>
      </c>
      <c r="K30" s="467">
        <v>6.6523925142920456E-3</v>
      </c>
      <c r="L30" s="468">
        <v>2255361233.1282196</v>
      </c>
      <c r="M30" s="468">
        <v>-12218274.514503956</v>
      </c>
      <c r="N30" s="467">
        <v>-5.3882452515217599E-3</v>
      </c>
      <c r="O30" s="463">
        <v>545426615.73232591</v>
      </c>
      <c r="P30" s="463">
        <v>-7112587.4982155561</v>
      </c>
      <c r="Q30" s="467">
        <v>-1.2872548149760696E-2</v>
      </c>
    </row>
    <row r="31" spans="1:17">
      <c r="A31" s="484"/>
      <c r="B31" s="480" t="s">
        <v>299</v>
      </c>
      <c r="C31" s="367" t="s">
        <v>231</v>
      </c>
      <c r="D31" s="463">
        <v>1128298479.3062942</v>
      </c>
      <c r="E31" s="463">
        <v>41986986.165498257</v>
      </c>
      <c r="F31" s="464">
        <v>3.8650963771085095E-2</v>
      </c>
      <c r="G31" s="469">
        <v>20.549702972149376</v>
      </c>
      <c r="H31" s="469">
        <v>0.33685956002587503</v>
      </c>
      <c r="I31" s="470">
        <v>5.1546580630475995</v>
      </c>
      <c r="J31" s="470">
        <v>5.0700407497787481E-2</v>
      </c>
      <c r="K31" s="464">
        <v>9.9335478308010955E-3</v>
      </c>
      <c r="L31" s="465">
        <v>5815992853.8805342</v>
      </c>
      <c r="M31" s="465">
        <v>271504992.15282154</v>
      </c>
      <c r="N31" s="464">
        <v>4.8968452799212754E-2</v>
      </c>
      <c r="O31" s="463">
        <v>1048698325.3840184</v>
      </c>
      <c r="P31" s="463">
        <v>38906261.543172359</v>
      </c>
      <c r="Q31" s="464">
        <v>3.8528983279179738E-2</v>
      </c>
    </row>
    <row r="32" spans="1:17">
      <c r="A32" s="484"/>
      <c r="B32" s="485" t="s">
        <v>299</v>
      </c>
      <c r="C32" s="367" t="s">
        <v>232</v>
      </c>
      <c r="D32" s="463">
        <v>1429349016.0691366</v>
      </c>
      <c r="E32" s="463">
        <v>39907537.566487312</v>
      </c>
      <c r="F32" s="467">
        <v>2.8721999583238452E-2</v>
      </c>
      <c r="G32" s="471">
        <v>26.032737136908832</v>
      </c>
      <c r="H32" s="471">
        <v>0.17959721100786297</v>
      </c>
      <c r="I32" s="472">
        <v>3.6267481668514971</v>
      </c>
      <c r="J32" s="472">
        <v>3.3937121271433668E-2</v>
      </c>
      <c r="K32" s="467">
        <v>9.4458408307288196E-3</v>
      </c>
      <c r="L32" s="468">
        <v>5183888923.8197327</v>
      </c>
      <c r="M32" s="468">
        <v>191888232.6683197</v>
      </c>
      <c r="N32" s="467">
        <v>3.8439143850370817E-2</v>
      </c>
      <c r="O32" s="463">
        <v>582838010.94494271</v>
      </c>
      <c r="P32" s="463">
        <v>14323845.502243161</v>
      </c>
      <c r="Q32" s="467">
        <v>2.5195230607999441E-2</v>
      </c>
    </row>
    <row r="33" spans="1:17">
      <c r="A33" s="484"/>
      <c r="B33" s="480" t="s">
        <v>241</v>
      </c>
      <c r="C33" s="367" t="s">
        <v>294</v>
      </c>
      <c r="D33" s="463">
        <v>2022642.0542308283</v>
      </c>
      <c r="E33" s="463">
        <v>976100.23726553819</v>
      </c>
      <c r="F33" s="464">
        <v>0.93269109885736345</v>
      </c>
      <c r="G33" s="469">
        <v>0.16106952409697334</v>
      </c>
      <c r="H33" s="469">
        <v>7.6365910801242498E-2</v>
      </c>
      <c r="I33" s="470">
        <v>15.891370913036386</v>
      </c>
      <c r="J33" s="470">
        <v>-3.48697925955112</v>
      </c>
      <c r="K33" s="464">
        <v>-0.17994200891692932</v>
      </c>
      <c r="L33" s="465">
        <v>32142555.108087949</v>
      </c>
      <c r="M33" s="465">
        <v>11862301.308678579</v>
      </c>
      <c r="N33" s="464">
        <v>0.58491877991310193</v>
      </c>
      <c r="O33" s="463">
        <v>12289420.043029606</v>
      </c>
      <c r="P33" s="463">
        <v>5133717.7871774659</v>
      </c>
      <c r="Q33" s="464">
        <v>0.7174303239041232</v>
      </c>
    </row>
    <row r="34" spans="1:17">
      <c r="A34" s="484"/>
      <c r="B34" s="480" t="s">
        <v>300</v>
      </c>
      <c r="C34" s="367" t="s">
        <v>295</v>
      </c>
      <c r="D34" s="463">
        <v>109609050.63332739</v>
      </c>
      <c r="E34" s="463">
        <v>2800661.2614690214</v>
      </c>
      <c r="F34" s="467">
        <v>2.6221360306430509E-2</v>
      </c>
      <c r="G34" s="471">
        <v>8.7285229659406198</v>
      </c>
      <c r="H34" s="471">
        <v>8.3807233197189746E-2</v>
      </c>
      <c r="I34" s="472">
        <v>9.517781754248837</v>
      </c>
      <c r="J34" s="472">
        <v>-5.0241709832347325E-2</v>
      </c>
      <c r="K34" s="467">
        <v>-5.2510019463222575E-3</v>
      </c>
      <c r="L34" s="468">
        <v>1043235022.2184204</v>
      </c>
      <c r="M34" s="468">
        <v>21289846.54776001</v>
      </c>
      <c r="N34" s="467">
        <v>2.0832669946103874E-2</v>
      </c>
      <c r="O34" s="463">
        <v>281005194.09683669</v>
      </c>
      <c r="P34" s="463">
        <v>6913247.3755099773</v>
      </c>
      <c r="Q34" s="467">
        <v>2.5222365918465956E-2</v>
      </c>
    </row>
    <row r="35" spans="1:17">
      <c r="A35" s="484"/>
      <c r="B35" s="480" t="s">
        <v>300</v>
      </c>
      <c r="C35" s="367" t="s">
        <v>229</v>
      </c>
      <c r="D35" s="463">
        <v>383475243.7098363</v>
      </c>
      <c r="E35" s="463">
        <v>12507394.174363136</v>
      </c>
      <c r="F35" s="464">
        <v>3.3715574516834615E-2</v>
      </c>
      <c r="G35" s="469">
        <v>30.537373075041042</v>
      </c>
      <c r="H35" s="469">
        <v>0.51246937523623615</v>
      </c>
      <c r="I35" s="470">
        <v>5.9949955894980347</v>
      </c>
      <c r="J35" s="470">
        <v>-2.0593763080021255E-2</v>
      </c>
      <c r="K35" s="464">
        <v>-3.4233990841139347E-3</v>
      </c>
      <c r="L35" s="465">
        <v>2298932394.7221527</v>
      </c>
      <c r="M35" s="465">
        <v>67342148.907782078</v>
      </c>
      <c r="N35" s="464">
        <v>3.017675356579945E-2</v>
      </c>
      <c r="O35" s="463">
        <v>749811607.81168115</v>
      </c>
      <c r="P35" s="463">
        <v>23817265.319649935</v>
      </c>
      <c r="Q35" s="464">
        <v>3.2806406228863084E-2</v>
      </c>
    </row>
    <row r="36" spans="1:17">
      <c r="A36" s="484"/>
      <c r="B36" s="480" t="s">
        <v>300</v>
      </c>
      <c r="C36" s="367" t="s">
        <v>230</v>
      </c>
      <c r="D36" s="463">
        <v>96341563.475422382</v>
      </c>
      <c r="E36" s="463">
        <v>-2494003.1747648269</v>
      </c>
      <c r="F36" s="467">
        <v>-2.5233863266975087E-2</v>
      </c>
      <c r="G36" s="471">
        <v>7.6719900821234095</v>
      </c>
      <c r="H36" s="471">
        <v>-0.32743190148906898</v>
      </c>
      <c r="I36" s="472">
        <v>5.3937449817864938</v>
      </c>
      <c r="J36" s="472">
        <v>0.16628131233857157</v>
      </c>
      <c r="K36" s="467">
        <v>3.1809176084839769E-2</v>
      </c>
      <c r="L36" s="468">
        <v>519641824.53302443</v>
      </c>
      <c r="M36" s="468">
        <v>2982490.6198721528</v>
      </c>
      <c r="N36" s="467">
        <v>5.7726444179047659E-3</v>
      </c>
      <c r="O36" s="463">
        <v>123985518.16323894</v>
      </c>
      <c r="P36" s="463">
        <v>-3086110.5732465386</v>
      </c>
      <c r="Q36" s="467">
        <v>-2.4286385591596956E-2</v>
      </c>
    </row>
    <row r="37" spans="1:17">
      <c r="A37" s="484"/>
      <c r="B37" s="480" t="s">
        <v>300</v>
      </c>
      <c r="C37" s="367" t="s">
        <v>231</v>
      </c>
      <c r="D37" s="463">
        <v>256011079.51500162</v>
      </c>
      <c r="E37" s="463">
        <v>6140052.3805638552</v>
      </c>
      <c r="F37" s="464">
        <v>2.4572886464585313E-2</v>
      </c>
      <c r="G37" s="469">
        <v>20.386989707239533</v>
      </c>
      <c r="H37" s="469">
        <v>0.16325997843076578</v>
      </c>
      <c r="I37" s="470">
        <v>5.1750076610226134</v>
      </c>
      <c r="J37" s="470">
        <v>8.9841989957750279E-2</v>
      </c>
      <c r="K37" s="464">
        <v>1.7667465677462746E-2</v>
      </c>
      <c r="L37" s="465">
        <v>1324859297.7968028</v>
      </c>
      <c r="M37" s="465">
        <v>54223728.419042826</v>
      </c>
      <c r="N37" s="464">
        <v>4.2674492770257172E-2</v>
      </c>
      <c r="O37" s="463">
        <v>237804512.96492285</v>
      </c>
      <c r="P37" s="463">
        <v>5433413.0631221235</v>
      </c>
      <c r="Q37" s="464">
        <v>2.3382482010104812E-2</v>
      </c>
    </row>
    <row r="38" spans="1:17">
      <c r="A38" s="484"/>
      <c r="B38" s="485" t="s">
        <v>300</v>
      </c>
      <c r="C38" s="367" t="s">
        <v>232</v>
      </c>
      <c r="D38" s="463">
        <v>329501450.53385645</v>
      </c>
      <c r="E38" s="463">
        <v>4358868.7751250267</v>
      </c>
      <c r="F38" s="467">
        <v>1.3406022525709901E-2</v>
      </c>
      <c r="G38" s="471">
        <v>26.239265477416946</v>
      </c>
      <c r="H38" s="471">
        <v>-7.6693488397179266E-2</v>
      </c>
      <c r="I38" s="472">
        <v>3.6766755468006247</v>
      </c>
      <c r="J38" s="472">
        <v>0.15497619114655325</v>
      </c>
      <c r="K38" s="467">
        <v>4.4006082148307105E-2</v>
      </c>
      <c r="L38" s="468">
        <v>1211469925.8131657</v>
      </c>
      <c r="M38" s="468">
        <v>66415505.137739897</v>
      </c>
      <c r="N38" s="467">
        <v>5.8002051202565394E-2</v>
      </c>
      <c r="O38" s="463">
        <v>134093272.48822033</v>
      </c>
      <c r="P38" s="463">
        <v>1779718.392744571</v>
      </c>
      <c r="Q38" s="467">
        <v>1.3450764019688784E-2</v>
      </c>
    </row>
    <row r="39" spans="1:17">
      <c r="A39" s="484" t="s">
        <v>81</v>
      </c>
      <c r="B39" s="480" t="s">
        <v>243</v>
      </c>
      <c r="C39" s="367" t="s">
        <v>294</v>
      </c>
      <c r="D39" s="463">
        <v>421149.18426546542</v>
      </c>
      <c r="E39" s="463">
        <v>204700.84412552632</v>
      </c>
      <c r="F39" s="464">
        <v>0.94572609793719031</v>
      </c>
      <c r="G39" s="469">
        <v>0.19654211316060471</v>
      </c>
      <c r="H39" s="469">
        <v>9.6621107555105362E-2</v>
      </c>
      <c r="I39" s="470">
        <v>16.652852091464176</v>
      </c>
      <c r="J39" s="470">
        <v>-3.8900397960890167</v>
      </c>
      <c r="K39" s="464">
        <v>-0.18936183948112811</v>
      </c>
      <c r="L39" s="465">
        <v>7013335.0740135871</v>
      </c>
      <c r="M39" s="465">
        <v>2566860.2232784778</v>
      </c>
      <c r="N39" s="464">
        <v>0.57727982490536611</v>
      </c>
      <c r="O39" s="463">
        <v>2549470.8223935366</v>
      </c>
      <c r="P39" s="463">
        <v>1110787.6501277443</v>
      </c>
      <c r="Q39" s="464">
        <v>0.77208635753927457</v>
      </c>
    </row>
    <row r="40" spans="1:17">
      <c r="A40" s="484"/>
      <c r="B40" s="480"/>
      <c r="C40" s="367" t="s">
        <v>295</v>
      </c>
      <c r="D40" s="463">
        <v>28148087.332469266</v>
      </c>
      <c r="E40" s="463">
        <v>34533.01028675586</v>
      </c>
      <c r="F40" s="467">
        <v>1.2283402479461017E-3</v>
      </c>
      <c r="G40" s="471">
        <v>13.136163555443483</v>
      </c>
      <c r="H40" s="471">
        <v>0.15784911237066623</v>
      </c>
      <c r="I40" s="472">
        <v>9.7713131371054747</v>
      </c>
      <c r="J40" s="472">
        <v>1.868926503268753E-2</v>
      </c>
      <c r="K40" s="467">
        <v>1.9163319818172565E-3</v>
      </c>
      <c r="L40" s="468">
        <v>275043775.53614914</v>
      </c>
      <c r="M40" s="468">
        <v>862854.52481693029</v>
      </c>
      <c r="N40" s="467">
        <v>3.1470261374651502E-3</v>
      </c>
      <c r="O40" s="463">
        <v>72324741.332827926</v>
      </c>
      <c r="P40" s="463">
        <v>88281.076173096895</v>
      </c>
      <c r="Q40" s="467">
        <v>1.2221124326889197E-3</v>
      </c>
    </row>
    <row r="41" spans="1:17">
      <c r="A41" s="484"/>
      <c r="B41" s="480"/>
      <c r="C41" s="367" t="s">
        <v>229</v>
      </c>
      <c r="D41" s="463">
        <v>85667960.019687116</v>
      </c>
      <c r="E41" s="463">
        <v>255010.22737725079</v>
      </c>
      <c r="F41" s="464">
        <v>2.9856155067508345E-3</v>
      </c>
      <c r="G41" s="469">
        <v>39.979566674915638</v>
      </c>
      <c r="H41" s="469">
        <v>0.54961387665515815</v>
      </c>
      <c r="I41" s="470">
        <v>6.2750945165991894</v>
      </c>
      <c r="J41" s="470">
        <v>1.9628722006164168E-2</v>
      </c>
      <c r="K41" s="464">
        <v>3.1378513848050213E-3</v>
      </c>
      <c r="L41" s="465">
        <v>537574546.16777718</v>
      </c>
      <c r="M41" s="465">
        <v>3276760.3266913891</v>
      </c>
      <c r="N41" s="464">
        <v>6.132835309308176E-3</v>
      </c>
      <c r="O41" s="463">
        <v>167425561.57789779</v>
      </c>
      <c r="P41" s="463">
        <v>286322.54656371474</v>
      </c>
      <c r="Q41" s="464">
        <v>1.7130779595690097E-3</v>
      </c>
    </row>
    <row r="42" spans="1:17">
      <c r="A42" s="484"/>
      <c r="B42" s="480"/>
      <c r="C42" s="367" t="s">
        <v>230</v>
      </c>
      <c r="D42" s="463">
        <v>22064628.805311937</v>
      </c>
      <c r="E42" s="463">
        <v>-264716.62476934493</v>
      </c>
      <c r="F42" s="467">
        <v>-1.1855100078873262E-2</v>
      </c>
      <c r="G42" s="471">
        <v>10.297132069872001</v>
      </c>
      <c r="H42" s="471">
        <v>-1.0965688899339909E-2</v>
      </c>
      <c r="I42" s="472">
        <v>5.3945733390047081</v>
      </c>
      <c r="J42" s="472">
        <v>7.7388203795050181E-2</v>
      </c>
      <c r="K42" s="467">
        <v>1.4554355702718774E-2</v>
      </c>
      <c r="L42" s="468">
        <v>119029258.28817108</v>
      </c>
      <c r="M42" s="468">
        <v>299994.68838118017</v>
      </c>
      <c r="N42" s="467">
        <v>2.526712280406252E-3</v>
      </c>
      <c r="O42" s="463">
        <v>28569845.678055167</v>
      </c>
      <c r="P42" s="463">
        <v>-250833.97045950219</v>
      </c>
      <c r="Q42" s="467">
        <v>-8.7032635426565804E-3</v>
      </c>
    </row>
    <row r="43" spans="1:17">
      <c r="A43" s="484"/>
      <c r="B43" s="480"/>
      <c r="C43" s="367" t="s">
        <v>231</v>
      </c>
      <c r="D43" s="463">
        <v>33617842.331992313</v>
      </c>
      <c r="E43" s="463">
        <v>-348356.88114664704</v>
      </c>
      <c r="F43" s="464">
        <v>-1.0255986516498261E-2</v>
      </c>
      <c r="G43" s="469">
        <v>15.688791570031793</v>
      </c>
      <c r="H43" s="469">
        <v>8.6677133216728208E-3</v>
      </c>
      <c r="I43" s="470">
        <v>5.4454977871309218</v>
      </c>
      <c r="J43" s="470">
        <v>2.9075172190042409E-2</v>
      </c>
      <c r="K43" s="464">
        <v>5.3679659541041496E-3</v>
      </c>
      <c r="L43" s="465">
        <v>183065886.02698037</v>
      </c>
      <c r="M43" s="465">
        <v>-909403.53465259075</v>
      </c>
      <c r="N43" s="464">
        <v>-4.9430743488403884E-3</v>
      </c>
      <c r="O43" s="463">
        <v>32204440.853197575</v>
      </c>
      <c r="P43" s="463">
        <v>-290658.34228387102</v>
      </c>
      <c r="Q43" s="464">
        <v>-8.944682413041782E-3</v>
      </c>
    </row>
    <row r="44" spans="1:17">
      <c r="A44" s="484"/>
      <c r="B44" s="485"/>
      <c r="C44" s="367" t="s">
        <v>232</v>
      </c>
      <c r="D44" s="463">
        <v>27358503.785000857</v>
      </c>
      <c r="E44" s="463">
        <v>-553585.08948392794</v>
      </c>
      <c r="F44" s="467">
        <v>-1.9833165907907933E-2</v>
      </c>
      <c r="G44" s="471">
        <v>12.767680308332482</v>
      </c>
      <c r="H44" s="471">
        <v>-0.11762981733275346</v>
      </c>
      <c r="I44" s="472">
        <v>4.0487584889227506</v>
      </c>
      <c r="J44" s="472">
        <v>7.9017121583452088E-2</v>
      </c>
      <c r="K44" s="467">
        <v>1.9904853810769282E-2</v>
      </c>
      <c r="L44" s="468">
        <v>110767974.44374742</v>
      </c>
      <c r="M44" s="468">
        <v>-35799.410145834088</v>
      </c>
      <c r="N44" s="467">
        <v>-3.2308836514033791E-4</v>
      </c>
      <c r="O44" s="463">
        <v>13174887.070006967</v>
      </c>
      <c r="P44" s="463">
        <v>-302927.741341969</v>
      </c>
      <c r="Q44" s="467">
        <v>-2.2476027871141991E-2</v>
      </c>
    </row>
    <row r="45" spans="1:17">
      <c r="A45" s="484"/>
      <c r="B45" s="480" t="s">
        <v>242</v>
      </c>
      <c r="C45" s="367" t="s">
        <v>294</v>
      </c>
      <c r="D45" s="463">
        <v>2986332.8962139408</v>
      </c>
      <c r="E45" s="463">
        <v>-138982.81374333706</v>
      </c>
      <c r="F45" s="464">
        <v>-4.4470007718112076E-2</v>
      </c>
      <c r="G45" s="469">
        <v>0.10035328061319362</v>
      </c>
      <c r="H45" s="469">
        <v>-5.1888975793092651E-3</v>
      </c>
      <c r="I45" s="470">
        <v>18.573919810612463</v>
      </c>
      <c r="J45" s="470">
        <v>-1.1428294412621725</v>
      </c>
      <c r="K45" s="464">
        <v>-5.796236624318353E-2</v>
      </c>
      <c r="L45" s="465">
        <v>55467907.742071807</v>
      </c>
      <c r="M45" s="465">
        <v>-6153158.4441003948</v>
      </c>
      <c r="N45" s="464">
        <v>-9.9854787087101174E-2</v>
      </c>
      <c r="O45" s="463">
        <v>19142998.195871729</v>
      </c>
      <c r="P45" s="463">
        <v>-1515455.1035723425</v>
      </c>
      <c r="Q45" s="464">
        <v>-7.335762661443411E-2</v>
      </c>
    </row>
    <row r="46" spans="1:17">
      <c r="A46" s="484"/>
      <c r="B46" s="480" t="s">
        <v>299</v>
      </c>
      <c r="C46" s="367" t="s">
        <v>295</v>
      </c>
      <c r="D46" s="463">
        <v>372012602.01327157</v>
      </c>
      <c r="E46" s="463">
        <v>6558791.5228632689</v>
      </c>
      <c r="F46" s="467">
        <v>1.7946978071078045E-2</v>
      </c>
      <c r="G46" s="471">
        <v>12.501179988611574</v>
      </c>
      <c r="H46" s="471">
        <v>0.15977362604121126</v>
      </c>
      <c r="I46" s="472">
        <v>9.8121842094544895</v>
      </c>
      <c r="J46" s="472">
        <v>-5.4285002113582337E-2</v>
      </c>
      <c r="K46" s="467">
        <v>-5.5019684295913246E-3</v>
      </c>
      <c r="L46" s="468">
        <v>3650256179.1927009</v>
      </c>
      <c r="M46" s="468">
        <v>44517409.738854408</v>
      </c>
      <c r="N46" s="467">
        <v>1.2346265934733083E-2</v>
      </c>
      <c r="O46" s="463">
        <v>957487793.16557276</v>
      </c>
      <c r="P46" s="463">
        <v>16171973.504721284</v>
      </c>
      <c r="Q46" s="467">
        <v>1.7180178179251163E-2</v>
      </c>
    </row>
    <row r="47" spans="1:17">
      <c r="A47" s="484"/>
      <c r="B47" s="480" t="s">
        <v>299</v>
      </c>
      <c r="C47" s="367" t="s">
        <v>229</v>
      </c>
      <c r="D47" s="463">
        <v>1199433585.8992877</v>
      </c>
      <c r="E47" s="463">
        <v>19884751.36877656</v>
      </c>
      <c r="F47" s="464">
        <v>1.6857929732677131E-2</v>
      </c>
      <c r="G47" s="469">
        <v>40.305987110559961</v>
      </c>
      <c r="H47" s="469">
        <v>0.47252232358005841</v>
      </c>
      <c r="I47" s="470">
        <v>6.2074873396096066</v>
      </c>
      <c r="J47" s="470">
        <v>2.4526244338005654E-3</v>
      </c>
      <c r="K47" s="464">
        <v>3.9526361195081172E-4</v>
      </c>
      <c r="L47" s="465">
        <v>7445468799.1723804</v>
      </c>
      <c r="M47" s="465">
        <v>126327332.66539669</v>
      </c>
      <c r="N47" s="464">
        <v>1.7259856670824216E-2</v>
      </c>
      <c r="O47" s="463">
        <v>2348579607.040318</v>
      </c>
      <c r="P47" s="463">
        <v>36585662.497949123</v>
      </c>
      <c r="Q47" s="464">
        <v>1.5824289931343574E-2</v>
      </c>
    </row>
    <row r="48" spans="1:17">
      <c r="A48" s="484"/>
      <c r="B48" s="480" t="s">
        <v>299</v>
      </c>
      <c r="C48" s="367" t="s">
        <v>230</v>
      </c>
      <c r="D48" s="463">
        <v>298600953.19833797</v>
      </c>
      <c r="E48" s="463">
        <v>-4264635.9467276335</v>
      </c>
      <c r="F48" s="467">
        <v>-1.4080952407851694E-2</v>
      </c>
      <c r="G48" s="471">
        <v>10.034241422203847</v>
      </c>
      <c r="H48" s="471">
        <v>-0.19355536520066075</v>
      </c>
      <c r="I48" s="472">
        <v>5.3673617172384187</v>
      </c>
      <c r="J48" s="472">
        <v>1.3961907559253639E-2</v>
      </c>
      <c r="K48" s="467">
        <v>2.6080449911493517E-3</v>
      </c>
      <c r="L48" s="468">
        <v>1602699324.92766</v>
      </c>
      <c r="M48" s="468">
        <v>-18661262.359902382</v>
      </c>
      <c r="N48" s="467">
        <v>-1.1509631174100228E-2</v>
      </c>
      <c r="O48" s="463">
        <v>385808381.92668945</v>
      </c>
      <c r="P48" s="463">
        <v>-5653746.5621927977</v>
      </c>
      <c r="Q48" s="467">
        <v>-1.444263991517475E-2</v>
      </c>
    </row>
    <row r="49" spans="1:17">
      <c r="A49" s="484"/>
      <c r="B49" s="480" t="s">
        <v>299</v>
      </c>
      <c r="C49" s="367" t="s">
        <v>231</v>
      </c>
      <c r="D49" s="463">
        <v>471050518.5933913</v>
      </c>
      <c r="E49" s="463">
        <v>6587736.8916873336</v>
      </c>
      <c r="F49" s="464">
        <v>1.4183562496764777E-2</v>
      </c>
      <c r="G49" s="469">
        <v>15.829268376383464</v>
      </c>
      <c r="H49" s="469">
        <v>0.14432060807723346</v>
      </c>
      <c r="I49" s="470">
        <v>5.4567707910756456</v>
      </c>
      <c r="J49" s="470">
        <v>3.0569926995864805E-2</v>
      </c>
      <c r="K49" s="464">
        <v>5.6337625092780456E-3</v>
      </c>
      <c r="L49" s="465">
        <v>2570414710.9814529</v>
      </c>
      <c r="M49" s="465">
        <v>50146363.578768253</v>
      </c>
      <c r="N49" s="464">
        <v>1.9897231828685084E-2</v>
      </c>
      <c r="O49" s="463">
        <v>451642250.24045265</v>
      </c>
      <c r="P49" s="463">
        <v>7092793.1568100452</v>
      </c>
      <c r="Q49" s="464">
        <v>1.5955014776849737E-2</v>
      </c>
    </row>
    <row r="50" spans="1:17">
      <c r="A50" s="484"/>
      <c r="B50" s="485" t="s">
        <v>299</v>
      </c>
      <c r="C50" s="367" t="s">
        <v>232</v>
      </c>
      <c r="D50" s="463">
        <v>392334161.3333292</v>
      </c>
      <c r="E50" s="463">
        <v>2254945.82372123</v>
      </c>
      <c r="F50" s="467">
        <v>5.7807382040986717E-3</v>
      </c>
      <c r="G50" s="471">
        <v>13.18406941046031</v>
      </c>
      <c r="H50" s="471">
        <v>1.1061019231391356E-2</v>
      </c>
      <c r="I50" s="472">
        <v>3.9790562722113925</v>
      </c>
      <c r="J50" s="472">
        <v>-4.3054146361516388E-3</v>
      </c>
      <c r="K50" s="467">
        <v>-1.0808495373060057E-3</v>
      </c>
      <c r="L50" s="468">
        <v>1561119705.4561799</v>
      </c>
      <c r="M50" s="468">
        <v>7293103.55966115</v>
      </c>
      <c r="N50" s="467">
        <v>4.6936405585794273E-3</v>
      </c>
      <c r="O50" s="463">
        <v>189393778.03853357</v>
      </c>
      <c r="P50" s="463">
        <v>672192.64488935471</v>
      </c>
      <c r="Q50" s="467">
        <v>3.5618217359040523E-3</v>
      </c>
    </row>
    <row r="51" spans="1:17">
      <c r="A51" s="484"/>
      <c r="B51" s="480" t="s">
        <v>241</v>
      </c>
      <c r="C51" s="367" t="s">
        <v>294</v>
      </c>
      <c r="D51" s="463">
        <v>929796.01369940769</v>
      </c>
      <c r="E51" s="463">
        <v>252726.17760059191</v>
      </c>
      <c r="F51" s="464">
        <v>0.37326456463747631</v>
      </c>
      <c r="G51" s="469">
        <v>0.13673391040993624</v>
      </c>
      <c r="H51" s="469">
        <v>3.6605402412573665E-2</v>
      </c>
      <c r="I51" s="470">
        <v>16.882541635669146</v>
      </c>
      <c r="J51" s="470">
        <v>-3.0966520531833126</v>
      </c>
      <c r="K51" s="464">
        <v>-0.15499384516759118</v>
      </c>
      <c r="L51" s="465">
        <v>15697319.913959451</v>
      </c>
      <c r="M51" s="465">
        <v>2170010.5176616218</v>
      </c>
      <c r="N51" s="464">
        <v>0.16041700933191586</v>
      </c>
      <c r="O51" s="463">
        <v>5759656.4003117085</v>
      </c>
      <c r="P51" s="463">
        <v>1264982.6755331438</v>
      </c>
      <c r="Q51" s="464">
        <v>0.28144037876641748</v>
      </c>
    </row>
    <row r="52" spans="1:17">
      <c r="A52" s="484"/>
      <c r="B52" s="480" t="s">
        <v>300</v>
      </c>
      <c r="C52" s="367" t="s">
        <v>295</v>
      </c>
      <c r="D52" s="463">
        <v>86209857.985133827</v>
      </c>
      <c r="E52" s="463">
        <v>1943131.9694385827</v>
      </c>
      <c r="F52" s="467">
        <v>2.305930301690683E-2</v>
      </c>
      <c r="G52" s="471">
        <v>12.677846349644037</v>
      </c>
      <c r="H52" s="471">
        <v>0.21605718120339645</v>
      </c>
      <c r="I52" s="472">
        <v>9.7751456518235624</v>
      </c>
      <c r="J52" s="472">
        <v>-6.4493263609138651E-2</v>
      </c>
      <c r="K52" s="467">
        <v>-6.554433975009594E-3</v>
      </c>
      <c r="L52" s="468">
        <v>842713918.42770779</v>
      </c>
      <c r="M52" s="468">
        <v>13559761.847567677</v>
      </c>
      <c r="N52" s="467">
        <v>1.6353728362763248E-2</v>
      </c>
      <c r="O52" s="463">
        <v>221759462.85469341</v>
      </c>
      <c r="P52" s="463">
        <v>4645990.4615645409</v>
      </c>
      <c r="Q52" s="467">
        <v>2.1398904500739658E-2</v>
      </c>
    </row>
    <row r="53" spans="1:17">
      <c r="A53" s="484"/>
      <c r="B53" s="480" t="s">
        <v>300</v>
      </c>
      <c r="C53" s="367" t="s">
        <v>229</v>
      </c>
      <c r="D53" s="463">
        <v>275074817.27296352</v>
      </c>
      <c r="E53" s="463">
        <v>8462773.7822071314</v>
      </c>
      <c r="F53" s="464">
        <v>3.1741903596716331E-2</v>
      </c>
      <c r="G53" s="469">
        <v>40.451943078764927</v>
      </c>
      <c r="H53" s="469">
        <v>1.0240071324923576</v>
      </c>
      <c r="I53" s="470">
        <v>6.2292674045066727</v>
      </c>
      <c r="J53" s="470">
        <v>-1.7474426995438996E-2</v>
      </c>
      <c r="K53" s="464">
        <v>-2.7973666059506481E-3</v>
      </c>
      <c r="L53" s="465">
        <v>1713514593.0391006</v>
      </c>
      <c r="M53" s="465">
        <v>48057988.18313241</v>
      </c>
      <c r="N53" s="464">
        <v>2.8855743249634868E-2</v>
      </c>
      <c r="O53" s="463">
        <v>538318219.44205832</v>
      </c>
      <c r="P53" s="463">
        <v>15985324.747046947</v>
      </c>
      <c r="Q53" s="464">
        <v>3.0603710601800661E-2</v>
      </c>
    </row>
    <row r="54" spans="1:17">
      <c r="A54" s="484"/>
      <c r="B54" s="480" t="s">
        <v>300</v>
      </c>
      <c r="C54" s="367" t="s">
        <v>230</v>
      </c>
      <c r="D54" s="463">
        <v>67763457.717024758</v>
      </c>
      <c r="E54" s="463">
        <v>-2071874.9859255105</v>
      </c>
      <c r="F54" s="467">
        <v>-2.9668004801214069E-2</v>
      </c>
      <c r="G54" s="471">
        <v>9.9651562493605343</v>
      </c>
      <c r="H54" s="471">
        <v>-0.3624455669243396</v>
      </c>
      <c r="I54" s="472">
        <v>5.4301830402404763</v>
      </c>
      <c r="J54" s="472">
        <v>0.13182644009317901</v>
      </c>
      <c r="K54" s="467">
        <v>2.4880628096929935E-2</v>
      </c>
      <c r="L54" s="468">
        <v>367967978.84304047</v>
      </c>
      <c r="M54" s="468">
        <v>-2044517.1071184874</v>
      </c>
      <c r="N54" s="467">
        <v>-5.5255352981210823E-3</v>
      </c>
      <c r="O54" s="463">
        <v>87597660.084106326</v>
      </c>
      <c r="P54" s="463">
        <v>-2466338.7821310014</v>
      </c>
      <c r="Q54" s="467">
        <v>-2.738429131704442E-2</v>
      </c>
    </row>
    <row r="55" spans="1:17">
      <c r="A55" s="484"/>
      <c r="B55" s="480" t="s">
        <v>300</v>
      </c>
      <c r="C55" s="367" t="s">
        <v>231</v>
      </c>
      <c r="D55" s="463">
        <v>105833283.50085576</v>
      </c>
      <c r="E55" s="463">
        <v>-1103466.9758070558</v>
      </c>
      <c r="F55" s="464">
        <v>-1.0318875137765377E-2</v>
      </c>
      <c r="G55" s="469">
        <v>15.56362738857009</v>
      </c>
      <c r="H55" s="469">
        <v>-0.25071952874227676</v>
      </c>
      <c r="I55" s="470">
        <v>5.4772844269671506</v>
      </c>
      <c r="J55" s="470">
        <v>6.5045930744763503E-2</v>
      </c>
      <c r="K55" s="464">
        <v>1.2018304586940138E-2</v>
      </c>
      <c r="L55" s="465">
        <v>579678995.57403672</v>
      </c>
      <c r="M55" s="465">
        <v>911797.98331451416</v>
      </c>
      <c r="N55" s="464">
        <v>1.5754140647744452E-3</v>
      </c>
      <c r="O55" s="463">
        <v>101414026.48942196</v>
      </c>
      <c r="P55" s="463">
        <v>-924036.59042091668</v>
      </c>
      <c r="Q55" s="464">
        <v>-9.0292561986442411E-3</v>
      </c>
    </row>
    <row r="56" spans="1:17">
      <c r="A56" s="484"/>
      <c r="B56" s="485" t="s">
        <v>300</v>
      </c>
      <c r="C56" s="367" t="s">
        <v>232</v>
      </c>
      <c r="D56" s="463">
        <v>91805366.79876706</v>
      </c>
      <c r="E56" s="463">
        <v>788041.94498857856</v>
      </c>
      <c r="F56" s="467">
        <v>8.6581532280210049E-3</v>
      </c>
      <c r="G56" s="471">
        <v>13.5007104935515</v>
      </c>
      <c r="H56" s="471">
        <v>4.0608664129527128E-2</v>
      </c>
      <c r="I56" s="472">
        <v>4.0191134577676078</v>
      </c>
      <c r="J56" s="472">
        <v>4.1912561348640853E-2</v>
      </c>
      <c r="K56" s="467">
        <v>1.0538205748263437E-2</v>
      </c>
      <c r="L56" s="468">
        <v>368976185.19621623</v>
      </c>
      <c r="M56" s="468">
        <v>6981999.1981121302</v>
      </c>
      <c r="N56" s="467">
        <v>1.9287600376401343E-2</v>
      </c>
      <c r="O56" s="463">
        <v>44355868.002452731</v>
      </c>
      <c r="P56" s="463">
        <v>325726.85586155206</v>
      </c>
      <c r="Q56" s="467">
        <v>7.3978153914405495E-3</v>
      </c>
    </row>
    <row r="57" spans="1:17">
      <c r="A57" s="484" t="s">
        <v>82</v>
      </c>
      <c r="B57" s="480" t="s">
        <v>243</v>
      </c>
      <c r="C57" s="367" t="s">
        <v>294</v>
      </c>
      <c r="D57" s="463">
        <v>124326.46893844487</v>
      </c>
      <c r="E57" s="463">
        <v>115768.89840304002</v>
      </c>
      <c r="F57" s="464">
        <v>13.528243550441637</v>
      </c>
      <c r="G57" s="469">
        <v>43.63963769771685</v>
      </c>
      <c r="H57" s="469">
        <v>38.837573999670084</v>
      </c>
      <c r="I57" s="470">
        <v>15.324782239703195</v>
      </c>
      <c r="J57" s="470">
        <v>-8.9250945975520946</v>
      </c>
      <c r="K57" s="464">
        <v>-0.36804700730852358</v>
      </c>
      <c r="L57" s="465">
        <v>1905276.0631128908</v>
      </c>
      <c r="M57" s="465">
        <v>1697756.0316031985</v>
      </c>
      <c r="N57" s="464">
        <v>8.1811669902522333</v>
      </c>
      <c r="O57" s="463">
        <v>737481.87014496326</v>
      </c>
      <c r="P57" s="463">
        <v>668051.37710766925</v>
      </c>
      <c r="Q57" s="464">
        <v>9.6218728671396789</v>
      </c>
    </row>
    <row r="58" spans="1:17">
      <c r="A58" s="484"/>
      <c r="B58" s="480"/>
      <c r="C58" s="367" t="s">
        <v>295</v>
      </c>
      <c r="D58" s="463">
        <v>13464.753206836125</v>
      </c>
      <c r="E58" s="463">
        <v>1105.1696093260471</v>
      </c>
      <c r="F58" s="467">
        <v>8.9418029386418074E-2</v>
      </c>
      <c r="G58" s="471">
        <v>4.7262417782204045</v>
      </c>
      <c r="H58" s="471">
        <v>-2.2093139932482675</v>
      </c>
      <c r="I58" s="472">
        <v>11.419283794878837</v>
      </c>
      <c r="J58" s="472">
        <v>1.2096625450874132</v>
      </c>
      <c r="K58" s="467">
        <v>0.11848260728693789</v>
      </c>
      <c r="L58" s="468">
        <v>153757.83809686662</v>
      </c>
      <c r="M58" s="468">
        <v>27571.170761154193</v>
      </c>
      <c r="N58" s="467">
        <v>0.21849511793351883</v>
      </c>
      <c r="O58" s="463">
        <v>38782.715012431145</v>
      </c>
      <c r="P58" s="463">
        <v>3963.3660713905265</v>
      </c>
      <c r="Q58" s="467">
        <v>0.11382654161919194</v>
      </c>
    </row>
    <row r="59" spans="1:17">
      <c r="A59" s="484"/>
      <c r="B59" s="480"/>
      <c r="C59" s="367" t="s">
        <v>229</v>
      </c>
      <c r="D59" s="463">
        <v>93620.655607496781</v>
      </c>
      <c r="E59" s="463">
        <v>-772.83136359372293</v>
      </c>
      <c r="F59" s="464">
        <v>-8.1873377962021331E-3</v>
      </c>
      <c r="G59" s="469">
        <v>32.861638608562792</v>
      </c>
      <c r="H59" s="469">
        <v>-20.107079001251158</v>
      </c>
      <c r="I59" s="470">
        <v>8.6619374650070053</v>
      </c>
      <c r="J59" s="470">
        <v>1.0283564143319879E-2</v>
      </c>
      <c r="K59" s="464">
        <v>1.1886240782578324E-3</v>
      </c>
      <c r="L59" s="465">
        <v>810936.26430509449</v>
      </c>
      <c r="M59" s="465">
        <v>-5723.5154644660652</v>
      </c>
      <c r="N59" s="464">
        <v>-7.0084453847856784E-3</v>
      </c>
      <c r="O59" s="463">
        <v>186306.52210736275</v>
      </c>
      <c r="P59" s="463">
        <v>-2308.644060208142</v>
      </c>
      <c r="Q59" s="464">
        <v>-1.2239970449444556E-2</v>
      </c>
    </row>
    <row r="60" spans="1:17">
      <c r="A60" s="484"/>
      <c r="B60" s="480"/>
      <c r="C60" s="367" t="s">
        <v>230</v>
      </c>
      <c r="D60" s="463">
        <v>27640.604524880648</v>
      </c>
      <c r="E60" s="463">
        <v>-5448.1941317689343</v>
      </c>
      <c r="F60" s="467">
        <v>-0.16465373035457895</v>
      </c>
      <c r="G60" s="471">
        <v>9.7020849824736626</v>
      </c>
      <c r="H60" s="471">
        <v>-8.8656286207842161</v>
      </c>
      <c r="I60" s="472">
        <v>6.9136622326848167</v>
      </c>
      <c r="J60" s="472">
        <v>8.2397731554735287E-3</v>
      </c>
      <c r="K60" s="467">
        <v>1.1932323045786733E-3</v>
      </c>
      <c r="L60" s="468">
        <v>191097.8035922444</v>
      </c>
      <c r="M60" s="468">
        <v>-37394.329810227995</v>
      </c>
      <c r="N60" s="467">
        <v>-0.16365696820012873</v>
      </c>
      <c r="O60" s="463">
        <v>36774.123772740364</v>
      </c>
      <c r="P60" s="463">
        <v>-7330.118776479947</v>
      </c>
      <c r="Q60" s="467">
        <v>-0.16619985635847931</v>
      </c>
    </row>
    <row r="61" spans="1:17">
      <c r="A61" s="484"/>
      <c r="B61" s="480"/>
      <c r="C61" s="367" t="s">
        <v>231</v>
      </c>
      <c r="D61" s="463">
        <v>4703.0102466642857</v>
      </c>
      <c r="E61" s="463">
        <v>-1805.635756653568</v>
      </c>
      <c r="F61" s="464">
        <v>-0.27742110351878491</v>
      </c>
      <c r="G61" s="469">
        <v>1.6507962061939871</v>
      </c>
      <c r="H61" s="469">
        <v>-2.0015175628436381</v>
      </c>
      <c r="I61" s="470">
        <v>6.4716919680617844</v>
      </c>
      <c r="J61" s="470">
        <v>0.14332658931593656</v>
      </c>
      <c r="K61" s="464">
        <v>2.2648279727543314E-2</v>
      </c>
      <c r="L61" s="465">
        <v>30436.43363904953</v>
      </c>
      <c r="M61" s="465">
        <v>-10752.656390859709</v>
      </c>
      <c r="N61" s="464">
        <v>-0.2610559345460588</v>
      </c>
      <c r="O61" s="463">
        <v>4682.608779668808</v>
      </c>
      <c r="P61" s="463">
        <v>-1804.748630595228</v>
      </c>
      <c r="Q61" s="464">
        <v>-0.27819472806289774</v>
      </c>
    </row>
    <row r="62" spans="1:17">
      <c r="A62" s="484"/>
      <c r="B62" s="485"/>
      <c r="C62" s="367" t="s">
        <v>232</v>
      </c>
      <c r="D62" s="463">
        <v>288.84701490402222</v>
      </c>
      <c r="E62" s="463">
        <v>87.09775972366333</v>
      </c>
      <c r="F62" s="467">
        <v>0.4317129183242836</v>
      </c>
      <c r="G62" s="471">
        <v>0.10138773495384545</v>
      </c>
      <c r="H62" s="471">
        <v>-1.1823458620469712E-2</v>
      </c>
      <c r="I62" s="472">
        <v>3.9720633153266087</v>
      </c>
      <c r="J62" s="472">
        <v>-0.10281383343068828</v>
      </c>
      <c r="K62" s="467">
        <v>-2.5231149229135191E-2</v>
      </c>
      <c r="L62" s="468">
        <v>1147.3186316418648</v>
      </c>
      <c r="M62" s="468">
        <v>325.21520192861567</v>
      </c>
      <c r="N62" s="467">
        <v>0.39558915602876293</v>
      </c>
      <c r="O62" s="463">
        <v>144.42350745201111</v>
      </c>
      <c r="P62" s="463">
        <v>43.548879861831665</v>
      </c>
      <c r="Q62" s="467">
        <v>0.4317129183242836</v>
      </c>
    </row>
    <row r="63" spans="1:17">
      <c r="A63" s="484"/>
      <c r="B63" s="480" t="s">
        <v>242</v>
      </c>
      <c r="C63" s="367" t="s">
        <v>294</v>
      </c>
      <c r="D63" s="463">
        <v>257213.60424339247</v>
      </c>
      <c r="E63" s="463">
        <v>143947.05280698626</v>
      </c>
      <c r="F63" s="464">
        <v>1.2708699168598394</v>
      </c>
      <c r="G63" s="469">
        <v>10.616409220340739</v>
      </c>
      <c r="H63" s="469">
        <v>6.141519656971262</v>
      </c>
      <c r="I63" s="470">
        <v>18.569234854783726</v>
      </c>
      <c r="J63" s="470">
        <v>-4.9396508486292738</v>
      </c>
      <c r="K63" s="464">
        <v>-0.21011845950283128</v>
      </c>
      <c r="L63" s="465">
        <v>4776259.8250409504</v>
      </c>
      <c r="M63" s="465">
        <v>2113489.4133027275</v>
      </c>
      <c r="N63" s="464">
        <v>0.79371822819792726</v>
      </c>
      <c r="O63" s="463">
        <v>1705295.1157391558</v>
      </c>
      <c r="P63" s="463">
        <v>746618.91483363719</v>
      </c>
      <c r="Q63" s="464">
        <v>0.77880197101838711</v>
      </c>
    </row>
    <row r="64" spans="1:17">
      <c r="A64" s="484"/>
      <c r="B64" s="480" t="s">
        <v>299</v>
      </c>
      <c r="C64" s="367" t="s">
        <v>295</v>
      </c>
      <c r="D64" s="463">
        <v>158897.47079048207</v>
      </c>
      <c r="E64" s="463">
        <v>-4416.9600496065104</v>
      </c>
      <c r="F64" s="467">
        <v>-2.7045742540237817E-2</v>
      </c>
      <c r="G64" s="471">
        <v>6.558442268056015</v>
      </c>
      <c r="H64" s="471">
        <v>0.10628112386989486</v>
      </c>
      <c r="I64" s="472">
        <v>10.824712714569745</v>
      </c>
      <c r="J64" s="472">
        <v>0.88157534868231302</v>
      </c>
      <c r="K64" s="467">
        <v>8.8661688584006776E-2</v>
      </c>
      <c r="L64" s="468">
        <v>1720019.4723787061</v>
      </c>
      <c r="M64" s="468">
        <v>96161.652703982545</v>
      </c>
      <c r="N64" s="467">
        <v>5.9218024841143281E-2</v>
      </c>
      <c r="O64" s="463">
        <v>449377.51285167446</v>
      </c>
      <c r="P64" s="463">
        <v>38.577732852310874</v>
      </c>
      <c r="Q64" s="467">
        <v>8.5854418206847497E-5</v>
      </c>
    </row>
    <row r="65" spans="1:17">
      <c r="A65" s="484"/>
      <c r="B65" s="480" t="s">
        <v>299</v>
      </c>
      <c r="C65" s="367" t="s">
        <v>229</v>
      </c>
      <c r="D65" s="463">
        <v>1218526.4077336814</v>
      </c>
      <c r="E65" s="463">
        <v>-88655.783929257188</v>
      </c>
      <c r="F65" s="464">
        <v>-6.7822056094929875E-2</v>
      </c>
      <c r="G65" s="469">
        <v>50.294287614940004</v>
      </c>
      <c r="H65" s="469">
        <v>-1.349343030768658</v>
      </c>
      <c r="I65" s="470">
        <v>8.371192039008017</v>
      </c>
      <c r="J65" s="470">
        <v>-0.44945273898657767</v>
      </c>
      <c r="K65" s="464">
        <v>-5.0954635437519838E-2</v>
      </c>
      <c r="L65" s="465">
        <v>10200518.563741231</v>
      </c>
      <c r="M65" s="465">
        <v>-1329671.2090379968</v>
      </c>
      <c r="N65" s="464">
        <v>-0.11532084338950944</v>
      </c>
      <c r="O65" s="463">
        <v>2433554.626439556</v>
      </c>
      <c r="P65" s="463">
        <v>-178051.1772212158</v>
      </c>
      <c r="Q65" s="464">
        <v>-6.8176895981635413E-2</v>
      </c>
    </row>
    <row r="66" spans="1:17">
      <c r="A66" s="484"/>
      <c r="B66" s="480" t="s">
        <v>299</v>
      </c>
      <c r="C66" s="367" t="s">
        <v>230</v>
      </c>
      <c r="D66" s="463">
        <v>413815.51058385143</v>
      </c>
      <c r="E66" s="463">
        <v>-72455.708526094793</v>
      </c>
      <c r="F66" s="467">
        <v>-0.1490026669863686</v>
      </c>
      <c r="G66" s="471">
        <v>17.080102800181759</v>
      </c>
      <c r="H66" s="471">
        <v>-2.1313058263427003</v>
      </c>
      <c r="I66" s="472">
        <v>6.8699312848014937</v>
      </c>
      <c r="J66" s="472">
        <v>-0.11665478316271294</v>
      </c>
      <c r="K66" s="467">
        <v>-1.6696965016664355E-2</v>
      </c>
      <c r="L66" s="468">
        <v>2842884.1222961047</v>
      </c>
      <c r="M66" s="468">
        <v>-554491.60238941573</v>
      </c>
      <c r="N66" s="467">
        <v>-0.16321173968497185</v>
      </c>
      <c r="O66" s="463">
        <v>551337.5811026966</v>
      </c>
      <c r="P66" s="463">
        <v>-96720.417880227673</v>
      </c>
      <c r="Q66" s="467">
        <v>-0.14924654588327391</v>
      </c>
    </row>
    <row r="67" spans="1:17">
      <c r="A67" s="484"/>
      <c r="B67" s="480" t="s">
        <v>299</v>
      </c>
      <c r="C67" s="367" t="s">
        <v>231</v>
      </c>
      <c r="D67" s="463">
        <v>85423.577785483183</v>
      </c>
      <c r="E67" s="463">
        <v>-79260.61429470437</v>
      </c>
      <c r="F67" s="464">
        <v>-0.48128853955886075</v>
      </c>
      <c r="G67" s="469">
        <v>3.525830842050397</v>
      </c>
      <c r="H67" s="469">
        <v>-2.9804462807710261</v>
      </c>
      <c r="I67" s="470">
        <v>6.4837103049314706</v>
      </c>
      <c r="J67" s="470">
        <v>1.0828695104319959</v>
      </c>
      <c r="K67" s="464">
        <v>0.20050017240553583</v>
      </c>
      <c r="L67" s="465">
        <v>553861.73157185235</v>
      </c>
      <c r="M67" s="465">
        <v>-335571.37122401188</v>
      </c>
      <c r="N67" s="464">
        <v>-0.37728680231168504</v>
      </c>
      <c r="O67" s="463">
        <v>85228.400785951453</v>
      </c>
      <c r="P67" s="463">
        <v>-79155.667598033484</v>
      </c>
      <c r="Q67" s="464">
        <v>-0.48152882682726689</v>
      </c>
    </row>
    <row r="68" spans="1:17">
      <c r="A68" s="484"/>
      <c r="B68" s="485" t="s">
        <v>299</v>
      </c>
      <c r="C68" s="367" t="s">
        <v>232</v>
      </c>
      <c r="D68" s="463">
        <v>5415.8321008682251</v>
      </c>
      <c r="E68" s="463">
        <v>341.50157952308655</v>
      </c>
      <c r="F68" s="467">
        <v>6.7299829620195678E-2</v>
      </c>
      <c r="G68" s="471">
        <v>0.22353673718232889</v>
      </c>
      <c r="H68" s="471">
        <v>2.306211865557431E-2</v>
      </c>
      <c r="I68" s="472">
        <v>4.0621820002643814</v>
      </c>
      <c r="J68" s="472">
        <v>-1.7322746330302508E-2</v>
      </c>
      <c r="K68" s="467">
        <v>-4.246286597598019E-3</v>
      </c>
      <c r="L68" s="468">
        <v>22000.095676600933</v>
      </c>
      <c r="M68" s="468">
        <v>1299.3402289831647</v>
      </c>
      <c r="N68" s="467">
        <v>6.2767768658060843E-2</v>
      </c>
      <c r="O68" s="463">
        <v>2707.9160504341125</v>
      </c>
      <c r="P68" s="463">
        <v>175.28084230422974</v>
      </c>
      <c r="Q68" s="467">
        <v>6.9208878460494297E-2</v>
      </c>
    </row>
    <row r="69" spans="1:17">
      <c r="A69" s="484"/>
      <c r="B69" s="480" t="s">
        <v>241</v>
      </c>
      <c r="C69" s="367" t="s">
        <v>294</v>
      </c>
      <c r="D69" s="463">
        <v>178853.7118668647</v>
      </c>
      <c r="E69" s="463">
        <v>155046.33372655284</v>
      </c>
      <c r="F69" s="464">
        <v>6.5125329136525361</v>
      </c>
      <c r="G69" s="469">
        <v>26.194810570921973</v>
      </c>
      <c r="H69" s="469">
        <v>21.897615936713272</v>
      </c>
      <c r="I69" s="470">
        <v>15.783822676266517</v>
      </c>
      <c r="J69" s="470">
        <v>-8.671010859265472</v>
      </c>
      <c r="K69" s="464">
        <v>-0.35457247528047192</v>
      </c>
      <c r="L69" s="465">
        <v>2822995.2730986569</v>
      </c>
      <c r="M69" s="465">
        <v>2240789.8037598673</v>
      </c>
      <c r="N69" s="464">
        <v>3.8487955228327406</v>
      </c>
      <c r="O69" s="463">
        <v>1079409.7405135632</v>
      </c>
      <c r="P69" s="463">
        <v>885981.02127677388</v>
      </c>
      <c r="Q69" s="464">
        <v>4.5804005980734637</v>
      </c>
    </row>
    <row r="70" spans="1:17">
      <c r="A70" s="484"/>
      <c r="B70" s="480" t="s">
        <v>300</v>
      </c>
      <c r="C70" s="367" t="s">
        <v>295</v>
      </c>
      <c r="D70" s="463">
        <v>38602.84011319912</v>
      </c>
      <c r="E70" s="463">
        <v>1836.0050308414066</v>
      </c>
      <c r="F70" s="467">
        <v>4.9936444807630438E-2</v>
      </c>
      <c r="G70" s="471">
        <v>5.6537495012547057</v>
      </c>
      <c r="H70" s="471">
        <v>-0.98260690479657331</v>
      </c>
      <c r="I70" s="472">
        <v>11.648671861346727</v>
      </c>
      <c r="J70" s="472">
        <v>1.4635444989549455</v>
      </c>
      <c r="K70" s="467">
        <v>0.14369427567091908</v>
      </c>
      <c r="L70" s="468">
        <v>449671.81739468931</v>
      </c>
      <c r="M70" s="468">
        <v>75196.919368821662</v>
      </c>
      <c r="N70" s="467">
        <v>0.2008063017447628</v>
      </c>
      <c r="O70" s="463">
        <v>109403.64013600349</v>
      </c>
      <c r="P70" s="463">
        <v>6073.1422282915883</v>
      </c>
      <c r="Q70" s="467">
        <v>5.8773956878788336E-2</v>
      </c>
    </row>
    <row r="71" spans="1:17">
      <c r="A71" s="484"/>
      <c r="B71" s="480" t="s">
        <v>300</v>
      </c>
      <c r="C71" s="367" t="s">
        <v>229</v>
      </c>
      <c r="D71" s="463">
        <v>296311.0347296035</v>
      </c>
      <c r="E71" s="463">
        <v>-3374.1000134299393</v>
      </c>
      <c r="F71" s="464">
        <v>-1.1258816745525528E-2</v>
      </c>
      <c r="G71" s="469">
        <v>43.397541732841361</v>
      </c>
      <c r="H71" s="469">
        <v>-10.695157823574625</v>
      </c>
      <c r="I71" s="470">
        <v>8.5558566225323052</v>
      </c>
      <c r="J71" s="470">
        <v>-6.445542604307164E-2</v>
      </c>
      <c r="K71" s="464">
        <v>-7.4771569381555936E-3</v>
      </c>
      <c r="L71" s="465">
        <v>2535194.7288206778</v>
      </c>
      <c r="M71" s="465">
        <v>-48184.648983628489</v>
      </c>
      <c r="N71" s="464">
        <v>-1.8651789743936914E-2</v>
      </c>
      <c r="O71" s="463">
        <v>590602.20642781258</v>
      </c>
      <c r="P71" s="463">
        <v>-8117.0243168781744</v>
      </c>
      <c r="Q71" s="464">
        <v>-1.355731351201492E-2</v>
      </c>
    </row>
    <row r="72" spans="1:17">
      <c r="A72" s="484"/>
      <c r="B72" s="480" t="s">
        <v>300</v>
      </c>
      <c r="C72" s="367" t="s">
        <v>230</v>
      </c>
      <c r="D72" s="463">
        <v>88957.406882062554</v>
      </c>
      <c r="E72" s="463">
        <v>-13028.729630015907</v>
      </c>
      <c r="F72" s="467">
        <v>-0.12775000677148785</v>
      </c>
      <c r="G72" s="471">
        <v>13.028650050554345</v>
      </c>
      <c r="H72" s="471">
        <v>-5.3796885745757077</v>
      </c>
      <c r="I72" s="472">
        <v>6.8888778214444892</v>
      </c>
      <c r="J72" s="472">
        <v>-2.2261141833056719E-2</v>
      </c>
      <c r="K72" s="467">
        <v>-3.2210525575222366E-3</v>
      </c>
      <c r="L72" s="468">
        <v>612816.70732305408</v>
      </c>
      <c r="M72" s="468">
        <v>-92023.654439714155</v>
      </c>
      <c r="N72" s="467">
        <v>-0.13055956984297534</v>
      </c>
      <c r="O72" s="463">
        <v>118370.82353043556</v>
      </c>
      <c r="P72" s="463">
        <v>-17547.341203799006</v>
      </c>
      <c r="Q72" s="467">
        <v>-0.12910225235979253</v>
      </c>
    </row>
    <row r="73" spans="1:17">
      <c r="A73" s="484"/>
      <c r="B73" s="480" t="s">
        <v>300</v>
      </c>
      <c r="C73" s="367" t="s">
        <v>231</v>
      </c>
      <c r="D73" s="463">
        <v>18220.420616835356</v>
      </c>
      <c r="E73" s="463">
        <v>-6009.4629927151836</v>
      </c>
      <c r="F73" s="464">
        <v>-0.24801864877082908</v>
      </c>
      <c r="G73" s="469">
        <v>2.6685522016775471</v>
      </c>
      <c r="H73" s="469">
        <v>-1.7049040109643561</v>
      </c>
      <c r="I73" s="470">
        <v>6.4867356299902044</v>
      </c>
      <c r="J73" s="470">
        <v>0.22848742961227675</v>
      </c>
      <c r="K73" s="464">
        <v>3.6509806306256547E-2</v>
      </c>
      <c r="L73" s="465">
        <v>118191.05160863399</v>
      </c>
      <c r="M73" s="465">
        <v>-33445.573886202314</v>
      </c>
      <c r="N73" s="464">
        <v>-0.22056395529153502</v>
      </c>
      <c r="O73" s="463">
        <v>18166.771599411964</v>
      </c>
      <c r="P73" s="463">
        <v>-6024.1584745221699</v>
      </c>
      <c r="Q73" s="464">
        <v>-0.24902550071909949</v>
      </c>
    </row>
    <row r="74" spans="1:17">
      <c r="A74" s="484"/>
      <c r="B74" s="485" t="s">
        <v>300</v>
      </c>
      <c r="C74" s="367" t="s">
        <v>232</v>
      </c>
      <c r="D74" s="463">
        <v>1393.7206964492798</v>
      </c>
      <c r="E74" s="463">
        <v>214.08917665481567</v>
      </c>
      <c r="F74" s="467">
        <v>0.18148817920033028</v>
      </c>
      <c r="G74" s="471">
        <v>0.20412352224167635</v>
      </c>
      <c r="H74" s="471">
        <v>-8.7981278169228794E-3</v>
      </c>
      <c r="I74" s="472">
        <v>3.9313583870612581</v>
      </c>
      <c r="J74" s="472">
        <v>-9.0113028464352318E-2</v>
      </c>
      <c r="K74" s="467">
        <v>-2.2407974383817534E-2</v>
      </c>
      <c r="L74" s="468">
        <v>5479.2155492067341</v>
      </c>
      <c r="M74" s="468">
        <v>735.36111150026318</v>
      </c>
      <c r="N74" s="467">
        <v>0.15501342234602608</v>
      </c>
      <c r="O74" s="463">
        <v>696.86034822463989</v>
      </c>
      <c r="P74" s="463">
        <v>107.04458832740784</v>
      </c>
      <c r="Q74" s="467">
        <v>0.18148817920033028</v>
      </c>
    </row>
    <row r="75" spans="1:17">
      <c r="A75" s="484" t="s">
        <v>83</v>
      </c>
      <c r="B75" s="480" t="s">
        <v>243</v>
      </c>
      <c r="C75" s="367" t="s">
        <v>294</v>
      </c>
      <c r="D75" s="463">
        <v>2219193.0850733905</v>
      </c>
      <c r="E75" s="463">
        <v>2038352.6097625238</v>
      </c>
      <c r="F75" s="464">
        <v>11.271550830966204</v>
      </c>
      <c r="G75" s="469">
        <v>68.677742370103971</v>
      </c>
      <c r="H75" s="469">
        <v>53.417116129188784</v>
      </c>
      <c r="I75" s="470">
        <v>15.469210025125514</v>
      </c>
      <c r="J75" s="470">
        <v>-2.07891818849175</v>
      </c>
      <c r="K75" s="464">
        <v>-0.1184695121430968</v>
      </c>
      <c r="L75" s="465">
        <v>34329163.919306509</v>
      </c>
      <c r="M75" s="465">
        <v>31155752.07233993</v>
      </c>
      <c r="N75" s="464">
        <v>9.8177461907824224</v>
      </c>
      <c r="O75" s="463">
        <v>13388270.228533626</v>
      </c>
      <c r="P75" s="463">
        <v>11795664.853729842</v>
      </c>
      <c r="Q75" s="464">
        <v>7.4065208119639339</v>
      </c>
    </row>
    <row r="76" spans="1:17">
      <c r="A76" s="484"/>
      <c r="B76" s="480"/>
      <c r="C76" s="367" t="s">
        <v>295</v>
      </c>
      <c r="D76" s="463">
        <v>146075.09776640768</v>
      </c>
      <c r="E76" s="463">
        <v>80810.590819883088</v>
      </c>
      <c r="F76" s="467">
        <v>1.2382012000197351</v>
      </c>
      <c r="G76" s="471">
        <v>4.5206106663572836</v>
      </c>
      <c r="H76" s="471">
        <v>-0.9868800964071287</v>
      </c>
      <c r="I76" s="472">
        <v>11.457339307588759</v>
      </c>
      <c r="J76" s="472">
        <v>-1.9431007323360969</v>
      </c>
      <c r="K76" s="467">
        <v>-0.14500275562197082</v>
      </c>
      <c r="L76" s="468">
        <v>1673631.9594989335</v>
      </c>
      <c r="M76" s="468">
        <v>799058.84742677154</v>
      </c>
      <c r="N76" s="467">
        <v>0.91365585838047159</v>
      </c>
      <c r="O76" s="463">
        <v>467755.52876603603</v>
      </c>
      <c r="P76" s="463">
        <v>269153.17609999841</v>
      </c>
      <c r="Q76" s="467">
        <v>1.3552365945664118</v>
      </c>
    </row>
    <row r="77" spans="1:17">
      <c r="A77" s="484"/>
      <c r="B77" s="480"/>
      <c r="C77" s="367" t="s">
        <v>229</v>
      </c>
      <c r="D77" s="463">
        <v>293941.25840227626</v>
      </c>
      <c r="E77" s="463">
        <v>-9304.4401303817285</v>
      </c>
      <c r="F77" s="464">
        <v>-3.0682842907266132E-2</v>
      </c>
      <c r="G77" s="469">
        <v>9.0966496571559379</v>
      </c>
      <c r="H77" s="469">
        <v>-16.493413941809038</v>
      </c>
      <c r="I77" s="470">
        <v>9.5087306820792925</v>
      </c>
      <c r="J77" s="470">
        <v>0.32220030711275172</v>
      </c>
      <c r="K77" s="464">
        <v>3.5073122709173565E-2</v>
      </c>
      <c r="L77" s="465">
        <v>2795008.2624987219</v>
      </c>
      <c r="M77" s="465">
        <v>9232.4418505127542</v>
      </c>
      <c r="N77" s="464">
        <v>3.3141366875546001E-3</v>
      </c>
      <c r="O77" s="463">
        <v>575793.06243479252</v>
      </c>
      <c r="P77" s="463">
        <v>-17198.573527325061</v>
      </c>
      <c r="Q77" s="464">
        <v>-2.9003062580167265E-2</v>
      </c>
    </row>
    <row r="78" spans="1:17">
      <c r="A78" s="484"/>
      <c r="B78" s="480"/>
      <c r="C78" s="367" t="s">
        <v>230</v>
      </c>
      <c r="D78" s="463">
        <v>115498.79412133434</v>
      </c>
      <c r="E78" s="463">
        <v>-48761.404616934</v>
      </c>
      <c r="F78" s="467">
        <v>-0.29685465494066682</v>
      </c>
      <c r="G78" s="471">
        <v>3.5743606449009615</v>
      </c>
      <c r="H78" s="471">
        <v>-10.287102033153236</v>
      </c>
      <c r="I78" s="472">
        <v>8.0456432212357445</v>
      </c>
      <c r="J78" s="472">
        <v>0.19703346536671074</v>
      </c>
      <c r="K78" s="467">
        <v>2.5104250497277311E-2</v>
      </c>
      <c r="L78" s="468">
        <v>929262.08998321649</v>
      </c>
      <c r="M78" s="468">
        <v>-359952.10833494272</v>
      </c>
      <c r="N78" s="467">
        <v>-0.27920271806230279</v>
      </c>
      <c r="O78" s="463">
        <v>151273.18889379501</v>
      </c>
      <c r="P78" s="463">
        <v>-64600.373976147384</v>
      </c>
      <c r="Q78" s="467">
        <v>-0.29925097412260365</v>
      </c>
    </row>
    <row r="79" spans="1:17">
      <c r="A79" s="484"/>
      <c r="B79" s="480"/>
      <c r="C79" s="367" t="s">
        <v>231</v>
      </c>
      <c r="D79" s="463">
        <v>87752.747069780948</v>
      </c>
      <c r="E79" s="463">
        <v>-31000.224178974095</v>
      </c>
      <c r="F79" s="464">
        <v>-0.26104798770918408</v>
      </c>
      <c r="G79" s="469">
        <v>2.7156990511837344</v>
      </c>
      <c r="H79" s="469">
        <v>-7.3055348905548554</v>
      </c>
      <c r="I79" s="470">
        <v>6.7449516538007979</v>
      </c>
      <c r="J79" s="470">
        <v>0.53133340240450888</v>
      </c>
      <c r="K79" s="464">
        <v>8.551111138588384E-2</v>
      </c>
      <c r="L79" s="465">
        <v>591888.03647388215</v>
      </c>
      <c r="M79" s="465">
        <v>-145997.5930849209</v>
      </c>
      <c r="N79" s="464">
        <v>-0.19785937987736102</v>
      </c>
      <c r="O79" s="463">
        <v>85432.831773281097</v>
      </c>
      <c r="P79" s="463">
        <v>-27698.72539792936</v>
      </c>
      <c r="Q79" s="464">
        <v>-0.24483641956780286</v>
      </c>
    </row>
    <row r="80" spans="1:17">
      <c r="A80" s="484"/>
      <c r="B80" s="485"/>
      <c r="C80" s="367" t="s">
        <v>232</v>
      </c>
      <c r="D80" s="463">
        <v>30190.63873013854</v>
      </c>
      <c r="E80" s="463">
        <v>15767.554590672255</v>
      </c>
      <c r="F80" s="467">
        <v>1.0932165713106434</v>
      </c>
      <c r="G80" s="471">
        <v>0.93431478434368298</v>
      </c>
      <c r="H80" s="471">
        <v>-0.28280929097907515</v>
      </c>
      <c r="I80" s="472">
        <v>3.5287341869096993</v>
      </c>
      <c r="J80" s="472">
        <v>-1.090388898973389</v>
      </c>
      <c r="K80" s="467">
        <v>-0.23605971928001296</v>
      </c>
      <c r="L80" s="468">
        <v>106534.73901167989</v>
      </c>
      <c r="M80" s="468">
        <v>39912.738093436958</v>
      </c>
      <c r="N80" s="467">
        <v>0.59909245509478171</v>
      </c>
      <c r="O80" s="463">
        <v>12244.296429276466</v>
      </c>
      <c r="P80" s="463">
        <v>5233.9342468976974</v>
      </c>
      <c r="Q80" s="467">
        <v>0.74659969210345556</v>
      </c>
    </row>
    <row r="81" spans="1:17">
      <c r="A81" s="484"/>
      <c r="B81" s="480" t="s">
        <v>242</v>
      </c>
      <c r="C81" s="367" t="s">
        <v>294</v>
      </c>
      <c r="D81" s="463">
        <v>5203400.0135431262</v>
      </c>
      <c r="E81" s="463">
        <v>2691674.0260647656</v>
      </c>
      <c r="F81" s="464">
        <v>1.0716431806190225</v>
      </c>
      <c r="G81" s="469">
        <v>28.360198652892173</v>
      </c>
      <c r="H81" s="469">
        <v>13.232822503923094</v>
      </c>
      <c r="I81" s="470">
        <v>16.362662881244152</v>
      </c>
      <c r="J81" s="470">
        <v>-1.082984709540046</v>
      </c>
      <c r="K81" s="464">
        <v>-6.2077644518747546E-2</v>
      </c>
      <c r="L81" s="465">
        <v>85141480.257867426</v>
      </c>
      <c r="M81" s="465">
        <v>41322793.835705504</v>
      </c>
      <c r="N81" s="464">
        <v>0.94304045168286732</v>
      </c>
      <c r="O81" s="463">
        <v>37242552.090510577</v>
      </c>
      <c r="P81" s="463">
        <v>15205639.000297088</v>
      </c>
      <c r="Q81" s="464">
        <v>0.69000766750084686</v>
      </c>
    </row>
    <row r="82" spans="1:17">
      <c r="A82" s="484"/>
      <c r="B82" s="480" t="s">
        <v>299</v>
      </c>
      <c r="C82" s="367" t="s">
        <v>295</v>
      </c>
      <c r="D82" s="463">
        <v>977814.07632628665</v>
      </c>
      <c r="E82" s="463">
        <v>58463.230115415412</v>
      </c>
      <c r="F82" s="467">
        <v>6.359185979582567E-2</v>
      </c>
      <c r="G82" s="471">
        <v>5.3294002725200871</v>
      </c>
      <c r="H82" s="471">
        <v>-0.20757554922037613</v>
      </c>
      <c r="I82" s="472">
        <v>13.285975238061692</v>
      </c>
      <c r="J82" s="472">
        <v>-0.30656616538256287</v>
      </c>
      <c r="K82" s="467">
        <v>-2.2553999011905246E-2</v>
      </c>
      <c r="L82" s="468">
        <v>12991213.60549921</v>
      </c>
      <c r="M82" s="468">
        <v>494899.16408643126</v>
      </c>
      <c r="N82" s="467">
        <v>3.9603610040920202E-2</v>
      </c>
      <c r="O82" s="463">
        <v>3026077.2123280694</v>
      </c>
      <c r="P82" s="463">
        <v>219476.2679208871</v>
      </c>
      <c r="Q82" s="467">
        <v>7.8200026390729177E-2</v>
      </c>
    </row>
    <row r="83" spans="1:17">
      <c r="A83" s="484"/>
      <c r="B83" s="480" t="s">
        <v>299</v>
      </c>
      <c r="C83" s="367" t="s">
        <v>229</v>
      </c>
      <c r="D83" s="463">
        <v>4135044.6997411787</v>
      </c>
      <c r="E83" s="463">
        <v>-343955.24584319768</v>
      </c>
      <c r="F83" s="464">
        <v>-7.6792866716215546E-2</v>
      </c>
      <c r="G83" s="469">
        <v>22.537319602187598</v>
      </c>
      <c r="H83" s="469">
        <v>-4.4383605818160063</v>
      </c>
      <c r="I83" s="470">
        <v>9.3577309021279635</v>
      </c>
      <c r="J83" s="470">
        <v>0.19353396734371309</v>
      </c>
      <c r="K83" s="464">
        <v>2.1118486291921812E-2</v>
      </c>
      <c r="L83" s="465">
        <v>38694635.568448476</v>
      </c>
      <c r="M83" s="465">
        <v>-2351802.0037746876</v>
      </c>
      <c r="N83" s="464">
        <v>-5.7296129527357395E-2</v>
      </c>
      <c r="O83" s="463">
        <v>8102414.4365580725</v>
      </c>
      <c r="P83" s="463">
        <v>-653243.14708994236</v>
      </c>
      <c r="Q83" s="464">
        <v>-7.4608119475792795E-2</v>
      </c>
    </row>
    <row r="84" spans="1:17">
      <c r="A84" s="484"/>
      <c r="B84" s="480" t="s">
        <v>299</v>
      </c>
      <c r="C84" s="367" t="s">
        <v>230</v>
      </c>
      <c r="D84" s="463">
        <v>2002578.7490738989</v>
      </c>
      <c r="E84" s="463">
        <v>-397456.11010396667</v>
      </c>
      <c r="F84" s="467">
        <v>-0.16560430719748614</v>
      </c>
      <c r="G84" s="471">
        <v>10.914696351227461</v>
      </c>
      <c r="H84" s="471">
        <v>-3.5399974594899781</v>
      </c>
      <c r="I84" s="472">
        <v>8.1091099925103443</v>
      </c>
      <c r="J84" s="472">
        <v>9.0279690531179568E-2</v>
      </c>
      <c r="K84" s="467">
        <v>1.1258461288162842E-2</v>
      </c>
      <c r="L84" s="468">
        <v>16239131.34490402</v>
      </c>
      <c r="M84" s="468">
        <v>-3006340.9096777439</v>
      </c>
      <c r="N84" s="467">
        <v>-0.15621029559105909</v>
      </c>
      <c r="O84" s="463">
        <v>2633566.4691464501</v>
      </c>
      <c r="P84" s="463">
        <v>-525489.09481893759</v>
      </c>
      <c r="Q84" s="467">
        <v>-0.16634373285898149</v>
      </c>
    </row>
    <row r="85" spans="1:17">
      <c r="A85" s="484"/>
      <c r="B85" s="480" t="s">
        <v>299</v>
      </c>
      <c r="C85" s="367" t="s">
        <v>231</v>
      </c>
      <c r="D85" s="463">
        <v>1385448.2381929404</v>
      </c>
      <c r="E85" s="463">
        <v>-121406.81865822407</v>
      </c>
      <c r="F85" s="464">
        <v>-8.0569672647828994E-2</v>
      </c>
      <c r="G85" s="469">
        <v>7.5511371711160509</v>
      </c>
      <c r="H85" s="469">
        <v>-1.524201206000666</v>
      </c>
      <c r="I85" s="470">
        <v>6.5812399972446158</v>
      </c>
      <c r="J85" s="470">
        <v>0.1423850341239854</v>
      </c>
      <c r="K85" s="464">
        <v>2.2113409129342714E-2</v>
      </c>
      <c r="L85" s="465">
        <v>9117967.3593074642</v>
      </c>
      <c r="M85" s="465">
        <v>-584453.80220207572</v>
      </c>
      <c r="N85" s="464">
        <v>-6.0237933653164995E-2</v>
      </c>
      <c r="O85" s="463">
        <v>1337565.5500753147</v>
      </c>
      <c r="P85" s="463">
        <v>-106990.44292937219</v>
      </c>
      <c r="Q85" s="464">
        <v>-7.4064586937077667E-2</v>
      </c>
    </row>
    <row r="86" spans="1:17">
      <c r="A86" s="484"/>
      <c r="B86" s="485" t="s">
        <v>299</v>
      </c>
      <c r="C86" s="367" t="s">
        <v>232</v>
      </c>
      <c r="D86" s="463">
        <v>292334.53471041919</v>
      </c>
      <c r="E86" s="463">
        <v>16522.394733917725</v>
      </c>
      <c r="F86" s="467">
        <v>5.9904523184967105E-2</v>
      </c>
      <c r="G86" s="471">
        <v>1.5933169573566894</v>
      </c>
      <c r="H86" s="471">
        <v>-6.7817262170748238E-2</v>
      </c>
      <c r="I86" s="472">
        <v>4.1868784378590309</v>
      </c>
      <c r="J86" s="472">
        <v>-0.40679155595377914</v>
      </c>
      <c r="K86" s="467">
        <v>-8.8554806179304252E-2</v>
      </c>
      <c r="L86" s="468">
        <v>1223969.1600206066</v>
      </c>
      <c r="M86" s="468">
        <v>-43020.791318746749</v>
      </c>
      <c r="N86" s="467">
        <v>-3.3955116434245473E-2</v>
      </c>
      <c r="O86" s="463">
        <v>132096.5892213583</v>
      </c>
      <c r="P86" s="463">
        <v>-3434.558734536171</v>
      </c>
      <c r="Q86" s="467">
        <v>-2.5341471583003709E-2</v>
      </c>
    </row>
    <row r="87" spans="1:17">
      <c r="A87" s="484"/>
      <c r="B87" s="480" t="s">
        <v>241</v>
      </c>
      <c r="C87" s="367" t="s">
        <v>294</v>
      </c>
      <c r="D87" s="463">
        <v>3359339.0609501195</v>
      </c>
      <c r="E87" s="463">
        <v>2843726.2658624602</v>
      </c>
      <c r="F87" s="464">
        <v>5.5152360316795432</v>
      </c>
      <c r="G87" s="469">
        <v>54.444500957293585</v>
      </c>
      <c r="H87" s="469">
        <v>39.559975675878967</v>
      </c>
      <c r="I87" s="470">
        <v>15.50095455525479</v>
      </c>
      <c r="J87" s="470">
        <v>-2.0130506625967435</v>
      </c>
      <c r="K87" s="464">
        <v>-0.11493948057894247</v>
      </c>
      <c r="L87" s="465">
        <v>52072962.119480103</v>
      </c>
      <c r="M87" s="465">
        <v>43042516.935923822</v>
      </c>
      <c r="N87" s="464">
        <v>4.7663781863490859</v>
      </c>
      <c r="O87" s="463">
        <v>20933171.496016264</v>
      </c>
      <c r="P87" s="463">
        <v>16398266.542996505</v>
      </c>
      <c r="Q87" s="464">
        <v>3.616011076941541</v>
      </c>
    </row>
    <row r="88" spans="1:17">
      <c r="A88" s="484"/>
      <c r="B88" s="480" t="s">
        <v>300</v>
      </c>
      <c r="C88" s="367" t="s">
        <v>295</v>
      </c>
      <c r="D88" s="463">
        <v>274530.34137560026</v>
      </c>
      <c r="E88" s="463">
        <v>93032.360544963594</v>
      </c>
      <c r="F88" s="467">
        <v>0.51258069163742359</v>
      </c>
      <c r="G88" s="471">
        <v>4.449288137531032</v>
      </c>
      <c r="H88" s="471">
        <v>-0.79013049198539154</v>
      </c>
      <c r="I88" s="472">
        <v>12.450918624089919</v>
      </c>
      <c r="J88" s="472">
        <v>-0.96166342559577345</v>
      </c>
      <c r="K88" s="467">
        <v>-7.1698605237483629E-2</v>
      </c>
      <c r="L88" s="468">
        <v>3418154.9403112247</v>
      </c>
      <c r="M88" s="468">
        <v>983798.38056802936</v>
      </c>
      <c r="N88" s="467">
        <v>0.40413076573787204</v>
      </c>
      <c r="O88" s="463">
        <v>864082.89055716991</v>
      </c>
      <c r="P88" s="463">
        <v>311127.36765232566</v>
      </c>
      <c r="Q88" s="467">
        <v>0.56266255560280609</v>
      </c>
    </row>
    <row r="89" spans="1:17">
      <c r="A89" s="484"/>
      <c r="B89" s="480" t="s">
        <v>300</v>
      </c>
      <c r="C89" s="367" t="s">
        <v>229</v>
      </c>
      <c r="D89" s="463">
        <v>919160.20113217237</v>
      </c>
      <c r="E89" s="463">
        <v>-18250.88663828827</v>
      </c>
      <c r="F89" s="464">
        <v>-1.9469458892038705E-2</v>
      </c>
      <c r="G89" s="469">
        <v>14.896745324746421</v>
      </c>
      <c r="H89" s="469">
        <v>-12.164101822434363</v>
      </c>
      <c r="I89" s="470">
        <v>9.4411486055812759</v>
      </c>
      <c r="J89" s="470">
        <v>0.28933963960929887</v>
      </c>
      <c r="K89" s="464">
        <v>3.1615568100810905E-2</v>
      </c>
      <c r="L89" s="465">
        <v>8677928.0512248147</v>
      </c>
      <c r="M89" s="465">
        <v>98920.853365568444</v>
      </c>
      <c r="N89" s="464">
        <v>1.1530571205284983E-2</v>
      </c>
      <c r="O89" s="463">
        <v>1803103.5301640034</v>
      </c>
      <c r="P89" s="463">
        <v>-31772.479139291681</v>
      </c>
      <c r="Q89" s="464">
        <v>-1.7315872559342981E-2</v>
      </c>
    </row>
    <row r="90" spans="1:17">
      <c r="A90" s="484"/>
      <c r="B90" s="480" t="s">
        <v>300</v>
      </c>
      <c r="C90" s="367" t="s">
        <v>230</v>
      </c>
      <c r="D90" s="463">
        <v>345472.34022291203</v>
      </c>
      <c r="E90" s="463">
        <v>-140808.15882278065</v>
      </c>
      <c r="F90" s="467">
        <v>-0.28956159891073446</v>
      </c>
      <c r="G90" s="471">
        <v>5.5990386253732414</v>
      </c>
      <c r="H90" s="471">
        <v>-8.4387324518049081</v>
      </c>
      <c r="I90" s="472">
        <v>8.0546649973261992</v>
      </c>
      <c r="J90" s="472">
        <v>0.33777216961277112</v>
      </c>
      <c r="K90" s="467">
        <v>4.3770488609060479E-2</v>
      </c>
      <c r="L90" s="468">
        <v>2782663.9663378573</v>
      </c>
      <c r="M90" s="468">
        <v>-969910.52900475496</v>
      </c>
      <c r="N90" s="467">
        <v>-0.25846536296841766</v>
      </c>
      <c r="O90" s="463">
        <v>453139.26239466667</v>
      </c>
      <c r="P90" s="463">
        <v>-184274.27679974819</v>
      </c>
      <c r="Q90" s="467">
        <v>-0.28909689780458753</v>
      </c>
    </row>
    <row r="91" spans="1:17">
      <c r="A91" s="484"/>
      <c r="B91" s="480" t="s">
        <v>300</v>
      </c>
      <c r="C91" s="367" t="s">
        <v>231</v>
      </c>
      <c r="D91" s="463">
        <v>268136.25103559531</v>
      </c>
      <c r="E91" s="463">
        <v>-64064.866738178011</v>
      </c>
      <c r="F91" s="464">
        <v>-0.19284964231157628</v>
      </c>
      <c r="G91" s="469">
        <v>4.3456597001148456</v>
      </c>
      <c r="H91" s="469">
        <v>-5.244203047913512</v>
      </c>
      <c r="I91" s="470">
        <v>6.715685346843526</v>
      </c>
      <c r="J91" s="470">
        <v>0.49429448472564541</v>
      </c>
      <c r="K91" s="464">
        <v>7.9450800581492176E-2</v>
      </c>
      <c r="L91" s="465">
        <v>1800718.6920373046</v>
      </c>
      <c r="M91" s="465">
        <v>-266034.30646579457</v>
      </c>
      <c r="N91" s="464">
        <v>-0.12872090020359325</v>
      </c>
      <c r="O91" s="463">
        <v>261648.21165621281</v>
      </c>
      <c r="P91" s="463">
        <v>-55002.179679485154</v>
      </c>
      <c r="Q91" s="464">
        <v>-0.1737000211731127</v>
      </c>
    </row>
    <row r="92" spans="1:17">
      <c r="A92" s="484"/>
      <c r="B92" s="485" t="s">
        <v>300</v>
      </c>
      <c r="C92" s="367" t="s">
        <v>232</v>
      </c>
      <c r="D92" s="463">
        <v>83680.80650177598</v>
      </c>
      <c r="E92" s="463">
        <v>26491.98902758956</v>
      </c>
      <c r="F92" s="467">
        <v>0.46323722359790653</v>
      </c>
      <c r="G92" s="471">
        <v>1.3562071785646082</v>
      </c>
      <c r="H92" s="471">
        <v>-0.29469909765380176</v>
      </c>
      <c r="I92" s="472">
        <v>4.0877058504737231</v>
      </c>
      <c r="J92" s="472">
        <v>-0.52366238041967961</v>
      </c>
      <c r="K92" s="467">
        <v>-0.11355900335858142</v>
      </c>
      <c r="L92" s="468">
        <v>342062.52230966924</v>
      </c>
      <c r="M92" s="468">
        <v>78343.826246844488</v>
      </c>
      <c r="N92" s="467">
        <v>0.29707346280895047</v>
      </c>
      <c r="O92" s="463">
        <v>35923.904572248459</v>
      </c>
      <c r="P92" s="463">
        <v>8043.5738544464111</v>
      </c>
      <c r="Q92" s="467">
        <v>0.288503530889268</v>
      </c>
    </row>
    <row r="93" spans="1:17">
      <c r="A93" s="484" t="s">
        <v>84</v>
      </c>
      <c r="B93" s="480" t="s">
        <v>243</v>
      </c>
      <c r="C93" s="367" t="s">
        <v>294</v>
      </c>
      <c r="D93" s="463">
        <v>552194.90702633001</v>
      </c>
      <c r="E93" s="463">
        <v>438363.00022433046</v>
      </c>
      <c r="F93" s="464">
        <v>3.8509677342647324</v>
      </c>
      <c r="G93" s="469">
        <v>0.29815341164561127</v>
      </c>
      <c r="H93" s="469">
        <v>0.23612128511858671</v>
      </c>
      <c r="I93" s="470">
        <v>14.521599298155259</v>
      </c>
      <c r="J93" s="470">
        <v>-3.4291110932897837</v>
      </c>
      <c r="K93" s="464">
        <v>-0.19102926951147464</v>
      </c>
      <c r="L93" s="465">
        <v>8018753.1743184626</v>
      </c>
      <c r="M93" s="465">
        <v>5975389.5820098054</v>
      </c>
      <c r="N93" s="464">
        <v>2.9242909115644076</v>
      </c>
      <c r="O93" s="463">
        <v>3252140.4145675898</v>
      </c>
      <c r="P93" s="463">
        <v>2428740.9069891088</v>
      </c>
      <c r="Q93" s="464">
        <v>2.9496506673069853</v>
      </c>
    </row>
    <row r="94" spans="1:17">
      <c r="A94" s="484"/>
      <c r="B94" s="480"/>
      <c r="C94" s="367" t="s">
        <v>295</v>
      </c>
      <c r="D94" s="463">
        <v>7529141.7138542691</v>
      </c>
      <c r="E94" s="463">
        <v>170692.01956446655</v>
      </c>
      <c r="F94" s="467">
        <v>2.3196736630125295E-2</v>
      </c>
      <c r="G94" s="471">
        <v>4.0653024143916916</v>
      </c>
      <c r="H94" s="471">
        <v>5.5352170187296323E-2</v>
      </c>
      <c r="I94" s="472">
        <v>8.5678894757195447</v>
      </c>
      <c r="J94" s="472">
        <v>6.4827178201003477E-3</v>
      </c>
      <c r="K94" s="467">
        <v>7.5720240883530849E-4</v>
      </c>
      <c r="L94" s="468">
        <v>64508854.05133301</v>
      </c>
      <c r="M94" s="468">
        <v>1510173.1109771878</v>
      </c>
      <c r="N94" s="467">
        <v>2.3971503663813985E-2</v>
      </c>
      <c r="O94" s="463">
        <v>19042234.185292184</v>
      </c>
      <c r="P94" s="463">
        <v>451303.50611528754</v>
      </c>
      <c r="Q94" s="467">
        <v>2.4275466027140754E-2</v>
      </c>
    </row>
    <row r="95" spans="1:17">
      <c r="A95" s="484"/>
      <c r="B95" s="480"/>
      <c r="C95" s="367" t="s">
        <v>229</v>
      </c>
      <c r="D95" s="463">
        <v>33808972.593711965</v>
      </c>
      <c r="E95" s="463">
        <v>425609.27311218157</v>
      </c>
      <c r="F95" s="464">
        <v>1.2749143009492755E-2</v>
      </c>
      <c r="G95" s="469">
        <v>18.254895861557703</v>
      </c>
      <c r="H95" s="469">
        <v>6.2799501412218461E-2</v>
      </c>
      <c r="I95" s="470">
        <v>5.3423508057610931</v>
      </c>
      <c r="J95" s="470">
        <v>-9.8710410308114227E-2</v>
      </c>
      <c r="K95" s="464">
        <v>-1.8141756982367811E-2</v>
      </c>
      <c r="L95" s="465">
        <v>180619391.97797182</v>
      </c>
      <c r="M95" s="465">
        <v>-1021531.4476909935</v>
      </c>
      <c r="N95" s="464">
        <v>-5.6239058270866962E-3</v>
      </c>
      <c r="O95" s="463">
        <v>65933344.495054364</v>
      </c>
      <c r="P95" s="463">
        <v>847918.07645148784</v>
      </c>
      <c r="Q95" s="464">
        <v>1.3027771701118237E-2</v>
      </c>
    </row>
    <row r="96" spans="1:17">
      <c r="A96" s="484"/>
      <c r="B96" s="480"/>
      <c r="C96" s="367" t="s">
        <v>230</v>
      </c>
      <c r="D96" s="463">
        <v>9053721.8887455929</v>
      </c>
      <c r="E96" s="463">
        <v>-701799.20477158204</v>
      </c>
      <c r="F96" s="467">
        <v>-7.1938669195021052E-2</v>
      </c>
      <c r="G96" s="471">
        <v>4.888487805432316</v>
      </c>
      <c r="H96" s="471">
        <v>-0.42773447188338132</v>
      </c>
      <c r="I96" s="472">
        <v>5.3328675868991446</v>
      </c>
      <c r="J96" s="472">
        <v>0.23794564775990157</v>
      </c>
      <c r="K96" s="467">
        <v>4.670251097116928E-2</v>
      </c>
      <c r="L96" s="468">
        <v>48282300.001290679</v>
      </c>
      <c r="M96" s="468">
        <v>-1421318.445805639</v>
      </c>
      <c r="N96" s="467">
        <v>-2.8595874711183574E-2</v>
      </c>
      <c r="O96" s="463">
        <v>11539455.072491646</v>
      </c>
      <c r="P96" s="463">
        <v>-852486.68654127046</v>
      </c>
      <c r="Q96" s="467">
        <v>-6.8793632436164681E-2</v>
      </c>
    </row>
    <row r="97" spans="1:17">
      <c r="A97" s="484"/>
      <c r="B97" s="480"/>
      <c r="C97" s="367" t="s">
        <v>231</v>
      </c>
      <c r="D97" s="463">
        <v>47426384.250239007</v>
      </c>
      <c r="E97" s="463">
        <v>848263.89774910361</v>
      </c>
      <c r="F97" s="464">
        <v>1.8211638669179537E-2</v>
      </c>
      <c r="G97" s="469">
        <v>25.607513010890919</v>
      </c>
      <c r="H97" s="469">
        <v>0.22500000315944391</v>
      </c>
      <c r="I97" s="470">
        <v>4.9335146315234049</v>
      </c>
      <c r="J97" s="470">
        <v>6.3846106172361416E-2</v>
      </c>
      <c r="K97" s="464">
        <v>1.3110975796398564E-2</v>
      </c>
      <c r="L97" s="465">
        <v>233978760.61880532</v>
      </c>
      <c r="M97" s="465">
        <v>7158753.968272388</v>
      </c>
      <c r="N97" s="464">
        <v>3.1561386819382531E-2</v>
      </c>
      <c r="O97" s="463">
        <v>42851297.478029191</v>
      </c>
      <c r="P97" s="463">
        <v>665980.98740404844</v>
      </c>
      <c r="Q97" s="464">
        <v>1.5787033091290179E-2</v>
      </c>
    </row>
    <row r="98" spans="1:17">
      <c r="A98" s="484"/>
      <c r="B98" s="485"/>
      <c r="C98" s="367" t="s">
        <v>232</v>
      </c>
      <c r="D98" s="463">
        <v>77928277.443327993</v>
      </c>
      <c r="E98" s="463">
        <v>921702.94262294471</v>
      </c>
      <c r="F98" s="467">
        <v>1.1969146122900272E-2</v>
      </c>
      <c r="G98" s="471">
        <v>42.076776673867606</v>
      </c>
      <c r="H98" s="471">
        <v>0.11243023496065518</v>
      </c>
      <c r="I98" s="472">
        <v>3.5156025190557036</v>
      </c>
      <c r="J98" s="472">
        <v>0.18372755863822565</v>
      </c>
      <c r="K98" s="467">
        <v>5.5142393043226601E-2</v>
      </c>
      <c r="L98" s="468">
        <v>273964848.48543566</v>
      </c>
      <c r="M98" s="468">
        <v>17388571.119013458</v>
      </c>
      <c r="N98" s="467">
        <v>6.7771546526027654E-2</v>
      </c>
      <c r="O98" s="463">
        <v>29150161.166513562</v>
      </c>
      <c r="P98" s="463">
        <v>246342.70027160645</v>
      </c>
      <c r="Q98" s="467">
        <v>8.5228427710795709E-3</v>
      </c>
    </row>
    <row r="99" spans="1:17">
      <c r="A99" s="484"/>
      <c r="B99" s="480" t="s">
        <v>242</v>
      </c>
      <c r="C99" s="367" t="s">
        <v>294</v>
      </c>
      <c r="D99" s="463">
        <v>1831161.5903694117</v>
      </c>
      <c r="E99" s="463">
        <v>326441.95218583429</v>
      </c>
      <c r="F99" s="464">
        <v>0.21694536570274231</v>
      </c>
      <c r="G99" s="469">
        <v>7.288668864984485E-2</v>
      </c>
      <c r="H99" s="469">
        <v>1.0466525418790167E-2</v>
      </c>
      <c r="I99" s="470">
        <v>16.492175979804188</v>
      </c>
      <c r="J99" s="470">
        <v>-1.3708173964249042</v>
      </c>
      <c r="K99" s="464">
        <v>-7.6740631738076923E-2</v>
      </c>
      <c r="L99" s="465">
        <v>30199839.195830449</v>
      </c>
      <c r="M99" s="465">
        <v>3321042.2658753693</v>
      </c>
      <c r="N99" s="464">
        <v>0.12355620954798885</v>
      </c>
      <c r="O99" s="463">
        <v>12094373.220464014</v>
      </c>
      <c r="P99" s="463">
        <v>1420411.3757754639</v>
      </c>
      <c r="Q99" s="464">
        <v>0.13307255510588809</v>
      </c>
    </row>
    <row r="100" spans="1:17">
      <c r="A100" s="484"/>
      <c r="B100" s="480" t="s">
        <v>299</v>
      </c>
      <c r="C100" s="367" t="s">
        <v>295</v>
      </c>
      <c r="D100" s="463">
        <v>99668734.850485921</v>
      </c>
      <c r="E100" s="463">
        <v>4188922.6683246344</v>
      </c>
      <c r="F100" s="467">
        <v>4.3872338796946866E-2</v>
      </c>
      <c r="G100" s="471">
        <v>3.9671671158774084</v>
      </c>
      <c r="H100" s="471">
        <v>6.3857779828593308E-3</v>
      </c>
      <c r="I100" s="472">
        <v>8.4698072888664324</v>
      </c>
      <c r="J100" s="472">
        <v>-7.516943518407615E-2</v>
      </c>
      <c r="K100" s="467">
        <v>-8.7969151481133781E-3</v>
      </c>
      <c r="L100" s="468">
        <v>844174976.90874147</v>
      </c>
      <c r="M100" s="468">
        <v>28302204.195459008</v>
      </c>
      <c r="N100" s="467">
        <v>3.4689482407087371E-2</v>
      </c>
      <c r="O100" s="463">
        <v>251732135.38564852</v>
      </c>
      <c r="P100" s="463">
        <v>11334142.091372639</v>
      </c>
      <c r="Q100" s="467">
        <v>4.714740724768985E-2</v>
      </c>
    </row>
    <row r="101" spans="1:17">
      <c r="A101" s="484"/>
      <c r="B101" s="480" t="s">
        <v>299</v>
      </c>
      <c r="C101" s="367" t="s">
        <v>229</v>
      </c>
      <c r="D101" s="463">
        <v>470854138.15326327</v>
      </c>
      <c r="E101" s="463">
        <v>16027542.675529659</v>
      </c>
      <c r="F101" s="464">
        <v>3.5238798335209272E-2</v>
      </c>
      <c r="G101" s="469">
        <v>18.741655104367137</v>
      </c>
      <c r="H101" s="469">
        <v>-0.12587982447610457</v>
      </c>
      <c r="I101" s="470">
        <v>5.3045083243563331</v>
      </c>
      <c r="J101" s="470">
        <v>-6.8127547278050038E-2</v>
      </c>
      <c r="K101" s="464">
        <v>-1.2680469867265598E-2</v>
      </c>
      <c r="L101" s="465">
        <v>2497649695.3916121</v>
      </c>
      <c r="M101" s="465">
        <v>54032013.154599667</v>
      </c>
      <c r="N101" s="464">
        <v>2.211148394749542E-2</v>
      </c>
      <c r="O101" s="463">
        <v>918778548.34641993</v>
      </c>
      <c r="P101" s="463">
        <v>30869683.50156045</v>
      </c>
      <c r="Q101" s="464">
        <v>3.4766725194205803E-2</v>
      </c>
    </row>
    <row r="102" spans="1:17">
      <c r="A102" s="484"/>
      <c r="B102" s="480" t="s">
        <v>299</v>
      </c>
      <c r="C102" s="367" t="s">
        <v>230</v>
      </c>
      <c r="D102" s="463">
        <v>124851625.33772522</v>
      </c>
      <c r="E102" s="463">
        <v>-794178.59914621711</v>
      </c>
      <c r="F102" s="467">
        <v>-6.32077295271427E-3</v>
      </c>
      <c r="G102" s="471">
        <v>4.969534961456926</v>
      </c>
      <c r="H102" s="471">
        <v>-0.24261977622170505</v>
      </c>
      <c r="I102" s="472">
        <v>5.2047301933034209</v>
      </c>
      <c r="J102" s="472">
        <v>8.8590023963175391E-2</v>
      </c>
      <c r="K102" s="467">
        <v>1.7315792967142172E-2</v>
      </c>
      <c r="L102" s="468">
        <v>649819024.07826483</v>
      </c>
      <c r="M102" s="468">
        <v>6997479.4477881193</v>
      </c>
      <c r="N102" s="467">
        <v>1.0885570818586349E-2</v>
      </c>
      <c r="O102" s="463">
        <v>159066896.22453368</v>
      </c>
      <c r="P102" s="463">
        <v>-1362120.5181426704</v>
      </c>
      <c r="Q102" s="467">
        <v>-8.4904872310442043E-3</v>
      </c>
    </row>
    <row r="103" spans="1:17">
      <c r="A103" s="484"/>
      <c r="B103" s="480" t="s">
        <v>299</v>
      </c>
      <c r="C103" s="367" t="s">
        <v>231</v>
      </c>
      <c r="D103" s="463">
        <v>657162537.13511717</v>
      </c>
      <c r="E103" s="463">
        <v>35478509.888105154</v>
      </c>
      <c r="F103" s="464">
        <v>5.7068395411755651E-2</v>
      </c>
      <c r="G103" s="469">
        <v>26.157386376178053</v>
      </c>
      <c r="H103" s="469">
        <v>0.36811808049597516</v>
      </c>
      <c r="I103" s="470">
        <v>4.9379325475766018</v>
      </c>
      <c r="J103" s="470">
        <v>7.4802808486520433E-2</v>
      </c>
      <c r="K103" s="464">
        <v>1.5381618936721284E-2</v>
      </c>
      <c r="L103" s="465">
        <v>3245024281.1675124</v>
      </c>
      <c r="M103" s="465">
        <v>221694199.9452796</v>
      </c>
      <c r="N103" s="464">
        <v>7.3327818660030644E-2</v>
      </c>
      <c r="O103" s="463">
        <v>596970846.74277961</v>
      </c>
      <c r="P103" s="463">
        <v>31892624.053960085</v>
      </c>
      <c r="Q103" s="464">
        <v>5.6439308353107238E-2</v>
      </c>
    </row>
    <row r="104" spans="1:17">
      <c r="A104" s="484"/>
      <c r="B104" s="485" t="s">
        <v>299</v>
      </c>
      <c r="C104" s="367" t="s">
        <v>232</v>
      </c>
      <c r="D104" s="463">
        <v>1037009438.9037063</v>
      </c>
      <c r="E104" s="463">
        <v>37652250.241186857</v>
      </c>
      <c r="F104" s="467">
        <v>3.7676469102682297E-2</v>
      </c>
      <c r="G104" s="471">
        <v>41.276632547254707</v>
      </c>
      <c r="H104" s="471">
        <v>-0.1796210029046108</v>
      </c>
      <c r="I104" s="472">
        <v>3.49345635860145</v>
      </c>
      <c r="J104" s="472">
        <v>5.3091464543031819E-2</v>
      </c>
      <c r="K104" s="467">
        <v>1.5431928350019466E-2</v>
      </c>
      <c r="L104" s="468">
        <v>3622747218.2678747</v>
      </c>
      <c r="M104" s="468">
        <v>184593829.76842737</v>
      </c>
      <c r="N104" s="467">
        <v>5.3689818024376092E-2</v>
      </c>
      <c r="O104" s="463">
        <v>393441524.99035871</v>
      </c>
      <c r="P104" s="463">
        <v>13651477.576511502</v>
      </c>
      <c r="Q104" s="467">
        <v>3.5944800737855692E-2</v>
      </c>
    </row>
    <row r="105" spans="1:17">
      <c r="A105" s="484"/>
      <c r="B105" s="480" t="s">
        <v>241</v>
      </c>
      <c r="C105" s="367" t="s">
        <v>294</v>
      </c>
      <c r="D105" s="463">
        <v>913992.32866458548</v>
      </c>
      <c r="E105" s="463">
        <v>568327.72593842295</v>
      </c>
      <c r="F105" s="464">
        <v>1.6441594582036374</v>
      </c>
      <c r="G105" s="469">
        <v>0.15893572996607241</v>
      </c>
      <c r="H105" s="469">
        <v>9.7075026050858715E-2</v>
      </c>
      <c r="I105" s="470">
        <v>14.90410750047862</v>
      </c>
      <c r="J105" s="470">
        <v>-2.9477028529849107</v>
      </c>
      <c r="K105" s="464">
        <v>-0.16512066813509535</v>
      </c>
      <c r="L105" s="465">
        <v>13622239.921029769</v>
      </c>
      <c r="M105" s="465">
        <v>7451500.9872570019</v>
      </c>
      <c r="N105" s="464">
        <v>1.2075540818093209</v>
      </c>
      <c r="O105" s="463">
        <v>5450353.9022043347</v>
      </c>
      <c r="P105" s="463">
        <v>2982754.0903675426</v>
      </c>
      <c r="Q105" s="464">
        <v>1.2087673520072479</v>
      </c>
    </row>
    <row r="106" spans="1:17">
      <c r="A106" s="484"/>
      <c r="B106" s="480" t="s">
        <v>300</v>
      </c>
      <c r="C106" s="367" t="s">
        <v>295</v>
      </c>
      <c r="D106" s="463">
        <v>23360589.808080222</v>
      </c>
      <c r="E106" s="463">
        <v>855693.28699943051</v>
      </c>
      <c r="F106" s="467">
        <v>3.8022538170654784E-2</v>
      </c>
      <c r="G106" s="471">
        <v>4.0622139564453024</v>
      </c>
      <c r="H106" s="471">
        <v>3.4700785141541068E-2</v>
      </c>
      <c r="I106" s="472">
        <v>8.5644854696311938</v>
      </c>
      <c r="J106" s="472">
        <v>1.449973598188059E-2</v>
      </c>
      <c r="K106" s="467">
        <v>1.69587838314343E-3</v>
      </c>
      <c r="L106" s="468">
        <v>200071431.97331762</v>
      </c>
      <c r="M106" s="468">
        <v>7654887.7808227837</v>
      </c>
      <c r="N106" s="467">
        <v>3.9782898154354034E-2</v>
      </c>
      <c r="O106" s="463">
        <v>59136327.60200727</v>
      </c>
      <c r="P106" s="463">
        <v>2261183.7717173249</v>
      </c>
      <c r="Q106" s="467">
        <v>3.9756976764128871E-2</v>
      </c>
    </row>
    <row r="107" spans="1:17">
      <c r="A107" s="484"/>
      <c r="B107" s="480" t="s">
        <v>300</v>
      </c>
      <c r="C107" s="367" t="s">
        <v>229</v>
      </c>
      <c r="D107" s="463">
        <v>108104115.40214354</v>
      </c>
      <c r="E107" s="463">
        <v>4047994.492169708</v>
      </c>
      <c r="F107" s="464">
        <v>3.8902031488103513E-2</v>
      </c>
      <c r="G107" s="469">
        <v>18.798414335577508</v>
      </c>
      <c r="H107" s="469">
        <v>0.17636036936048072</v>
      </c>
      <c r="I107" s="470">
        <v>5.391863249478785</v>
      </c>
      <c r="J107" s="470">
        <v>-2.3966753142243391E-2</v>
      </c>
      <c r="K107" s="464">
        <v>-4.42531488814171E-3</v>
      </c>
      <c r="L107" s="465">
        <v>582882606.95423126</v>
      </c>
      <c r="M107" s="465">
        <v>19332345.373633623</v>
      </c>
      <c r="N107" s="464">
        <v>3.4304562860838557E-2</v>
      </c>
      <c r="O107" s="463">
        <v>210902786.16319501</v>
      </c>
      <c r="P107" s="463">
        <v>7840057.5969198346</v>
      </c>
      <c r="Q107" s="464">
        <v>3.8609042891694492E-2</v>
      </c>
    </row>
    <row r="108" spans="1:17">
      <c r="A108" s="484"/>
      <c r="B108" s="480" t="s">
        <v>300</v>
      </c>
      <c r="C108" s="367" t="s">
        <v>230</v>
      </c>
      <c r="D108" s="463">
        <v>28489148.351515528</v>
      </c>
      <c r="E108" s="463">
        <v>-409099.45920923725</v>
      </c>
      <c r="F108" s="467">
        <v>-1.4156548932956814E-2</v>
      </c>
      <c r="G108" s="471">
        <v>4.9540280014992355</v>
      </c>
      <c r="H108" s="471">
        <v>-0.21764979654222749</v>
      </c>
      <c r="I108" s="472">
        <v>5.3024059237848373</v>
      </c>
      <c r="J108" s="472">
        <v>0.25220362234744176</v>
      </c>
      <c r="K108" s="467">
        <v>4.9939310802590862E-2</v>
      </c>
      <c r="L108" s="468">
        <v>151061028.98266098</v>
      </c>
      <c r="M108" s="468">
        <v>5119031.3814305961</v>
      </c>
      <c r="N108" s="467">
        <v>3.5075793572579138E-2</v>
      </c>
      <c r="O108" s="463">
        <v>36269487.255602181</v>
      </c>
      <c r="P108" s="463">
        <v>-602224.4499117285</v>
      </c>
      <c r="Q108" s="467">
        <v>-1.6332966983511915E-2</v>
      </c>
    </row>
    <row r="109" spans="1:17">
      <c r="A109" s="484"/>
      <c r="B109" s="480" t="s">
        <v>300</v>
      </c>
      <c r="C109" s="367" t="s">
        <v>231</v>
      </c>
      <c r="D109" s="463">
        <v>150159575.59352905</v>
      </c>
      <c r="E109" s="463">
        <v>7249528.8193635046</v>
      </c>
      <c r="F109" s="464">
        <v>5.0727915797407971E-2</v>
      </c>
      <c r="G109" s="469">
        <v>26.111512109978936</v>
      </c>
      <c r="H109" s="469">
        <v>0.53609588198435887</v>
      </c>
      <c r="I109" s="470">
        <v>4.9618021909437582</v>
      </c>
      <c r="J109" s="470">
        <v>0.12157751272619155</v>
      </c>
      <c r="K109" s="464">
        <v>2.5118154798335308E-2</v>
      </c>
      <c r="L109" s="465">
        <v>745062111.17115736</v>
      </c>
      <c r="M109" s="465">
        <v>53345376.009614587</v>
      </c>
      <c r="N109" s="464">
        <v>7.7120262237339629E-2</v>
      </c>
      <c r="O109" s="463">
        <v>136372319.70390147</v>
      </c>
      <c r="P109" s="463">
        <v>6363473.81201756</v>
      </c>
      <c r="Q109" s="464">
        <v>4.8946467975798054E-2</v>
      </c>
    </row>
    <row r="110" spans="1:17">
      <c r="A110" s="484"/>
      <c r="B110" s="485" t="s">
        <v>300</v>
      </c>
      <c r="C110" s="367" t="s">
        <v>232</v>
      </c>
      <c r="D110" s="463">
        <v>237694690.014393</v>
      </c>
      <c r="E110" s="463">
        <v>3570612.7409599125</v>
      </c>
      <c r="F110" s="467">
        <v>1.5250942075426956E-2</v>
      </c>
      <c r="G110" s="471">
        <v>41.33314676906943</v>
      </c>
      <c r="H110" s="471">
        <v>-0.56608187456474468</v>
      </c>
      <c r="I110" s="472">
        <v>3.5444134715436233</v>
      </c>
      <c r="J110" s="472">
        <v>0.19979595102968295</v>
      </c>
      <c r="K110" s="467">
        <v>5.9736561745625825E-2</v>
      </c>
      <c r="L110" s="468">
        <v>842488261.40140009</v>
      </c>
      <c r="M110" s="468">
        <v>59432770.578516126</v>
      </c>
      <c r="N110" s="467">
        <v>7.5898542664020435E-2</v>
      </c>
      <c r="O110" s="463">
        <v>89736707.625419378</v>
      </c>
      <c r="P110" s="463">
        <v>1453884.492294699</v>
      </c>
      <c r="Q110" s="467">
        <v>1.6468486628506848E-2</v>
      </c>
    </row>
    <row r="111" spans="1:17">
      <c r="A111" s="1"/>
      <c r="B111" s="1"/>
      <c r="C111" s="81"/>
    </row>
    <row r="112" spans="1:17">
      <c r="A112" s="1"/>
      <c r="B112" s="1"/>
      <c r="C112" s="81"/>
      <c r="D112" s="282"/>
      <c r="E112" s="282"/>
      <c r="F112" s="283"/>
      <c r="G112" s="311"/>
      <c r="H112" s="311"/>
      <c r="I112" s="312"/>
      <c r="J112" s="312"/>
      <c r="K112" s="283"/>
      <c r="L112" s="284"/>
      <c r="M112" s="284"/>
      <c r="N112" s="283"/>
      <c r="O112" s="282"/>
      <c r="P112" s="282"/>
      <c r="Q112" s="283"/>
    </row>
    <row r="113" spans="1:17">
      <c r="A113" s="1"/>
      <c r="B113" s="1"/>
      <c r="C113" s="81"/>
      <c r="D113" s="282"/>
      <c r="E113" s="282"/>
      <c r="F113" s="283"/>
      <c r="G113" s="311"/>
      <c r="H113" s="311"/>
      <c r="I113" s="312"/>
      <c r="J113" s="312"/>
      <c r="K113" s="283"/>
      <c r="L113" s="284"/>
      <c r="M113" s="284"/>
      <c r="N113" s="283"/>
      <c r="O113" s="282"/>
      <c r="P113" s="282"/>
      <c r="Q113" s="283"/>
    </row>
    <row r="114" spans="1:17">
      <c r="A114" s="1"/>
      <c r="B114" s="1"/>
      <c r="C114" s="81"/>
      <c r="D114" s="282"/>
      <c r="E114" s="282"/>
      <c r="F114" s="283"/>
      <c r="G114" s="311"/>
      <c r="H114" s="311"/>
      <c r="I114" s="312"/>
      <c r="J114" s="312"/>
      <c r="K114" s="283"/>
      <c r="L114" s="284"/>
      <c r="M114" s="284"/>
      <c r="N114" s="283"/>
      <c r="O114" s="282"/>
      <c r="P114" s="282"/>
      <c r="Q114" s="283"/>
    </row>
    <row r="115" spans="1:17">
      <c r="A115" s="1"/>
      <c r="B115" s="1"/>
      <c r="C115" s="81"/>
      <c r="D115" s="282"/>
      <c r="E115" s="282"/>
      <c r="F115" s="283"/>
      <c r="G115" s="311"/>
      <c r="H115" s="311"/>
      <c r="I115" s="312"/>
      <c r="J115" s="312"/>
      <c r="K115" s="283"/>
      <c r="L115" s="284"/>
      <c r="M115" s="284"/>
      <c r="N115" s="283"/>
      <c r="O115" s="282"/>
      <c r="P115" s="282"/>
      <c r="Q115" s="283"/>
    </row>
    <row r="116" spans="1:17">
      <c r="A116" s="1"/>
      <c r="B116" s="1"/>
      <c r="C116" s="81"/>
      <c r="D116" s="282"/>
      <c r="E116" s="282"/>
      <c r="F116" s="283"/>
      <c r="G116" s="311"/>
      <c r="H116" s="311"/>
      <c r="I116" s="312"/>
      <c r="J116" s="312"/>
      <c r="K116" s="283"/>
      <c r="L116" s="284"/>
      <c r="M116" s="284"/>
      <c r="N116" s="283"/>
      <c r="O116" s="282"/>
      <c r="P116" s="282"/>
      <c r="Q116" s="283"/>
    </row>
    <row r="117" spans="1:17">
      <c r="A117" s="1"/>
      <c r="B117" s="1"/>
      <c r="C117" s="81"/>
      <c r="D117" s="282"/>
      <c r="E117" s="282"/>
      <c r="F117" s="283"/>
      <c r="G117" s="311"/>
      <c r="H117" s="311"/>
      <c r="I117" s="312"/>
      <c r="J117" s="312"/>
      <c r="K117" s="283"/>
      <c r="L117" s="284"/>
      <c r="M117" s="284"/>
      <c r="N117" s="283"/>
      <c r="O117" s="282"/>
      <c r="P117" s="282"/>
      <c r="Q117" s="283"/>
    </row>
    <row r="118" spans="1:17">
      <c r="A118" s="1"/>
      <c r="B118" s="1"/>
      <c r="C118" s="81"/>
      <c r="D118" s="282"/>
      <c r="E118" s="282"/>
      <c r="F118" s="283"/>
      <c r="G118" s="311"/>
      <c r="H118" s="311"/>
      <c r="I118" s="312"/>
      <c r="J118" s="312"/>
      <c r="K118" s="283"/>
      <c r="L118" s="284"/>
      <c r="M118" s="284"/>
      <c r="N118" s="283"/>
      <c r="O118" s="282"/>
      <c r="P118" s="282"/>
      <c r="Q118" s="283"/>
    </row>
    <row r="119" spans="1:17">
      <c r="A119" s="1"/>
      <c r="B119" s="1"/>
      <c r="C119" s="81"/>
      <c r="D119" s="282"/>
      <c r="E119" s="282"/>
      <c r="F119" s="283"/>
      <c r="G119" s="311"/>
      <c r="H119" s="311"/>
      <c r="I119" s="312"/>
      <c r="J119" s="312"/>
      <c r="K119" s="283"/>
      <c r="L119" s="284"/>
      <c r="M119" s="284"/>
      <c r="N119" s="283"/>
      <c r="O119" s="282"/>
      <c r="P119" s="282"/>
      <c r="Q119" s="283"/>
    </row>
    <row r="120" spans="1:17">
      <c r="A120" s="1"/>
      <c r="B120" s="1"/>
      <c r="C120" s="81"/>
      <c r="D120" s="282"/>
      <c r="E120" s="282"/>
      <c r="F120" s="283"/>
      <c r="G120" s="311"/>
      <c r="H120" s="311"/>
      <c r="I120" s="312"/>
      <c r="J120" s="312"/>
      <c r="K120" s="283"/>
      <c r="L120" s="284"/>
      <c r="M120" s="284"/>
      <c r="N120" s="283"/>
      <c r="O120" s="282"/>
      <c r="P120" s="282"/>
      <c r="Q120" s="283"/>
    </row>
    <row r="121" spans="1:17">
      <c r="A121" s="1"/>
      <c r="B121" s="1"/>
      <c r="C121" s="81"/>
    </row>
    <row r="122" spans="1:17">
      <c r="A122" s="1"/>
      <c r="B122" s="1"/>
      <c r="C122" s="81"/>
    </row>
    <row r="123" spans="1:17">
      <c r="A123" s="1"/>
      <c r="B123" s="1"/>
      <c r="C123" s="81"/>
    </row>
    <row r="124" spans="1:17">
      <c r="A124" s="1"/>
      <c r="B124" s="1"/>
      <c r="C124" s="81"/>
    </row>
    <row r="125" spans="1:17">
      <c r="A125" s="1"/>
      <c r="B125" s="1"/>
      <c r="C125" s="81"/>
    </row>
  </sheetData>
  <mergeCells count="32">
    <mergeCell ref="C1:C2"/>
    <mergeCell ref="A3:A20"/>
    <mergeCell ref="B3:B8"/>
    <mergeCell ref="B9:B14"/>
    <mergeCell ref="B15:B20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B27:B32"/>
    <mergeCell ref="B33:B38"/>
    <mergeCell ref="A39:A56"/>
    <mergeCell ref="B39:B44"/>
    <mergeCell ref="B45:B50"/>
    <mergeCell ref="B51:B56"/>
    <mergeCell ref="D1:F1"/>
    <mergeCell ref="G1:H1"/>
    <mergeCell ref="I1:K1"/>
    <mergeCell ref="L1:N1"/>
    <mergeCell ref="O1:Q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S1031"/>
  <sheetViews>
    <sheetView zoomScale="90" zoomScaleNormal="90" workbookViewId="0">
      <selection activeCell="I32" sqref="I32"/>
    </sheetView>
  </sheetViews>
  <sheetFormatPr defaultColWidth="9.26953125" defaultRowHeight="14.5"/>
  <cols>
    <col min="1" max="1" width="27.81640625" bestFit="1" customWidth="1"/>
    <col min="2" max="2" width="32.1796875" bestFit="1" customWidth="1"/>
    <col min="3" max="3" width="31.453125" bestFit="1" customWidth="1"/>
    <col min="4" max="4" width="11.453125" bestFit="1" customWidth="1"/>
    <col min="5" max="5" width="11.81640625" bestFit="1" customWidth="1"/>
    <col min="6" max="6" width="13.36328125" bestFit="1" customWidth="1"/>
    <col min="7" max="7" width="7.1796875" bestFit="1" customWidth="1"/>
    <col min="8" max="8" width="11.81640625" bestFit="1" customWidth="1"/>
    <col min="9" max="9" width="7.1796875" bestFit="1" customWidth="1"/>
    <col min="10" max="10" width="11.81640625" bestFit="1" customWidth="1"/>
    <col min="11" max="11" width="13.36328125" bestFit="1" customWidth="1"/>
    <col min="12" max="12" width="14.1796875" bestFit="1" customWidth="1"/>
    <col min="13" max="13" width="13.08984375" bestFit="1" customWidth="1"/>
    <col min="14" max="14" width="13.36328125" bestFit="1" customWidth="1"/>
    <col min="15" max="15" width="13" bestFit="1" customWidth="1"/>
    <col min="16" max="16" width="12.08984375" bestFit="1" customWidth="1"/>
    <col min="17" max="17" width="13.36328125" bestFit="1" customWidth="1"/>
    <col min="18" max="18" width="9.26953125" customWidth="1"/>
    <col min="19" max="19" width="21.453125" bestFit="1" customWidth="1"/>
  </cols>
  <sheetData>
    <row r="1" spans="1:17">
      <c r="A1" s="481" t="s">
        <v>0</v>
      </c>
      <c r="B1" s="481" t="s">
        <v>1</v>
      </c>
      <c r="C1" s="481" t="s">
        <v>205</v>
      </c>
      <c r="D1" s="481" t="s">
        <v>2</v>
      </c>
      <c r="E1" s="481"/>
      <c r="F1" s="481"/>
      <c r="G1" s="481" t="s">
        <v>3</v>
      </c>
      <c r="H1" s="481"/>
      <c r="I1" s="481" t="s">
        <v>4</v>
      </c>
      <c r="J1" s="481"/>
      <c r="K1" s="481"/>
      <c r="L1" s="481" t="s">
        <v>5</v>
      </c>
      <c r="M1" s="481"/>
      <c r="N1" s="481"/>
      <c r="O1" s="481" t="s">
        <v>6</v>
      </c>
      <c r="P1" s="481"/>
      <c r="Q1" s="481"/>
    </row>
    <row r="2" spans="1:17">
      <c r="A2" s="482"/>
      <c r="B2" s="482"/>
      <c r="C2" s="482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4" t="s">
        <v>79</v>
      </c>
      <c r="B3" s="480" t="s">
        <v>243</v>
      </c>
      <c r="C3" s="367" t="s">
        <v>189</v>
      </c>
      <c r="D3" s="463">
        <v>82031.005470397766</v>
      </c>
      <c r="E3" s="463">
        <v>8403.6900707448804</v>
      </c>
      <c r="F3" s="464">
        <v>0.11413821113983601</v>
      </c>
      <c r="G3" s="469">
        <v>2.0355061539015666E-2</v>
      </c>
      <c r="H3" s="469">
        <v>2.016426735954556E-3</v>
      </c>
      <c r="I3" s="470">
        <v>4.2678795126508984</v>
      </c>
      <c r="J3" s="470">
        <v>0.41765721894537755</v>
      </c>
      <c r="K3" s="464">
        <v>0.10847613126862267</v>
      </c>
      <c r="L3" s="465">
        <v>350098.44764926436</v>
      </c>
      <c r="M3" s="465">
        <v>66616.916471833014</v>
      </c>
      <c r="N3" s="464">
        <v>0.2349956139828292</v>
      </c>
      <c r="O3" s="463">
        <v>76563.737559752815</v>
      </c>
      <c r="P3" s="463">
        <v>16250.049386994884</v>
      </c>
      <c r="Q3" s="464">
        <v>0.26942556290786729</v>
      </c>
    </row>
    <row r="4" spans="1:17">
      <c r="A4" s="484"/>
      <c r="B4" s="480"/>
      <c r="C4" s="367" t="s">
        <v>176</v>
      </c>
      <c r="D4" s="463">
        <v>307994.74449840747</v>
      </c>
      <c r="E4" s="463">
        <v>-10953.315089162905</v>
      </c>
      <c r="F4" s="467">
        <v>-3.4342002592292184E-2</v>
      </c>
      <c r="G4" s="471">
        <v>7.6425394788326148E-2</v>
      </c>
      <c r="H4" s="471">
        <v>-3.0162085646191633E-3</v>
      </c>
      <c r="I4" s="472">
        <v>11.370529665385188</v>
      </c>
      <c r="J4" s="472">
        <v>0.16041512137554825</v>
      </c>
      <c r="K4" s="467">
        <v>1.4309855688430002E-2</v>
      </c>
      <c r="L4" s="468">
        <v>3502063.3791018738</v>
      </c>
      <c r="M4" s="468">
        <v>-73380.902464401908</v>
      </c>
      <c r="N4" s="467">
        <v>-2.052357600500946E-2</v>
      </c>
      <c r="O4" s="463">
        <v>647098.48826129164</v>
      </c>
      <c r="P4" s="463">
        <v>-26625.665822689538</v>
      </c>
      <c r="Q4" s="467">
        <v>-3.9520129508924494E-2</v>
      </c>
    </row>
    <row r="5" spans="1:17">
      <c r="A5" s="484"/>
      <c r="B5" s="480"/>
      <c r="C5" s="367" t="s">
        <v>171</v>
      </c>
      <c r="D5" s="463">
        <v>1915750.4076495173</v>
      </c>
      <c r="E5" s="463">
        <v>-497656.8606252668</v>
      </c>
      <c r="F5" s="464">
        <v>-0.20620508903207832</v>
      </c>
      <c r="G5" s="469">
        <v>0.47537168680898761</v>
      </c>
      <c r="H5" s="469">
        <v>-0.12574481844054725</v>
      </c>
      <c r="I5" s="470">
        <v>8.0718291884498043</v>
      </c>
      <c r="J5" s="470">
        <v>0.60251715836496356</v>
      </c>
      <c r="K5" s="464">
        <v>8.066568325679116E-2</v>
      </c>
      <c r="L5" s="465">
        <v>15463610.058249984</v>
      </c>
      <c r="M5" s="465">
        <v>-2562881.8841690533</v>
      </c>
      <c r="N5" s="464">
        <v>-0.14217308017308727</v>
      </c>
      <c r="O5" s="463">
        <v>3455665.5932958964</v>
      </c>
      <c r="P5" s="463">
        <v>-866129.00214147009</v>
      </c>
      <c r="Q5" s="464">
        <v>-0.20040957130537057</v>
      </c>
    </row>
    <row r="6" spans="1:17">
      <c r="A6" s="484"/>
      <c r="B6" s="480"/>
      <c r="C6" s="367" t="s">
        <v>173</v>
      </c>
      <c r="D6" s="463">
        <v>718450.07013418351</v>
      </c>
      <c r="E6" s="463">
        <v>-605.68414693523664</v>
      </c>
      <c r="F6" s="467">
        <v>-8.4233266103373838E-4</v>
      </c>
      <c r="G6" s="471">
        <v>0.17827521808895505</v>
      </c>
      <c r="H6" s="471">
        <v>-8.2272686834880537E-4</v>
      </c>
      <c r="I6" s="472">
        <v>13.67905960175783</v>
      </c>
      <c r="J6" s="472">
        <v>-0.2183315689170815</v>
      </c>
      <c r="K6" s="467">
        <v>-1.5710255704522884E-2</v>
      </c>
      <c r="L6" s="468">
        <v>9827721.3302525897</v>
      </c>
      <c r="M6" s="468">
        <v>-165277.76051681861</v>
      </c>
      <c r="N6" s="467">
        <v>-1.6539355104063468E-2</v>
      </c>
      <c r="O6" s="463">
        <v>2046739.4329593715</v>
      </c>
      <c r="P6" s="463">
        <v>-177902.59503838862</v>
      </c>
      <c r="Q6" s="467">
        <v>-7.996908841936512E-2</v>
      </c>
    </row>
    <row r="7" spans="1:17">
      <c r="A7" s="484"/>
      <c r="B7" s="480"/>
      <c r="C7" s="367" t="s">
        <v>169</v>
      </c>
      <c r="D7" s="463">
        <v>1205284.7636941336</v>
      </c>
      <c r="E7" s="463">
        <v>-188208.91712193657</v>
      </c>
      <c r="F7" s="464">
        <v>-0.13506262691605173</v>
      </c>
      <c r="G7" s="469">
        <v>0.29907771331518562</v>
      </c>
      <c r="H7" s="469">
        <v>-4.8005044953898179E-2</v>
      </c>
      <c r="I7" s="470">
        <v>12.119758900886374</v>
      </c>
      <c r="J7" s="470">
        <v>0.53374905239502368</v>
      </c>
      <c r="K7" s="464">
        <v>4.6068410037172956E-2</v>
      </c>
      <c r="L7" s="465">
        <v>14607760.742884707</v>
      </c>
      <c r="M7" s="465">
        <v>-1537270.766860744</v>
      </c>
      <c r="N7" s="464">
        <v>-9.5216337356345063E-2</v>
      </c>
      <c r="O7" s="463">
        <v>2102819.091756349</v>
      </c>
      <c r="P7" s="463">
        <v>-321625.52757181833</v>
      </c>
      <c r="Q7" s="464">
        <v>-0.1326594655979163</v>
      </c>
    </row>
    <row r="8" spans="1:17">
      <c r="A8" s="484"/>
      <c r="B8" s="480"/>
      <c r="C8" s="367" t="s">
        <v>233</v>
      </c>
      <c r="D8" s="463">
        <v>415180.94793982577</v>
      </c>
      <c r="E8" s="463">
        <v>70501.150195199356</v>
      </c>
      <c r="F8" s="467">
        <v>0.20454099908528356</v>
      </c>
      <c r="G8" s="471">
        <v>0.10302243275796136</v>
      </c>
      <c r="H8" s="471">
        <v>1.7171727750978708E-2</v>
      </c>
      <c r="I8" s="472">
        <v>11.337968280847985</v>
      </c>
      <c r="J8" s="472">
        <v>-0.13551891554894091</v>
      </c>
      <c r="K8" s="467">
        <v>-1.181148444489471E-2</v>
      </c>
      <c r="L8" s="468">
        <v>4707308.418554143</v>
      </c>
      <c r="M8" s="468">
        <v>752629.17227448989</v>
      </c>
      <c r="N8" s="467">
        <v>0.19031358181134977</v>
      </c>
      <c r="O8" s="463">
        <v>718290.73312675953</v>
      </c>
      <c r="P8" s="463">
        <v>145083.55008270417</v>
      </c>
      <c r="Q8" s="467">
        <v>0.25310839496502502</v>
      </c>
    </row>
    <row r="9" spans="1:17">
      <c r="A9" s="484"/>
      <c r="B9" s="480"/>
      <c r="C9" s="367" t="s">
        <v>153</v>
      </c>
      <c r="D9" s="463">
        <v>73313683.983654633</v>
      </c>
      <c r="E9" s="463">
        <v>-419510.97693544626</v>
      </c>
      <c r="F9" s="464">
        <v>-5.689580889037457E-3</v>
      </c>
      <c r="G9" s="469">
        <v>18.191957304214196</v>
      </c>
      <c r="H9" s="469">
        <v>-0.17304932281735219</v>
      </c>
      <c r="I9" s="470">
        <v>5.5123321940521954</v>
      </c>
      <c r="J9" s="470">
        <v>-3.9873658361768705E-3</v>
      </c>
      <c r="K9" s="464">
        <v>-7.2283082821575308E-4</v>
      </c>
      <c r="L9" s="465">
        <v>404129380.48766828</v>
      </c>
      <c r="M9" s="465">
        <v>-2606485.0864975452</v>
      </c>
      <c r="N9" s="464">
        <v>-6.4082991127869162E-3</v>
      </c>
      <c r="O9" s="463">
        <v>106785498.39585206</v>
      </c>
      <c r="P9" s="463">
        <v>-1692810.8035331517</v>
      </c>
      <c r="Q9" s="464">
        <v>-1.5605062579116468E-2</v>
      </c>
    </row>
    <row r="10" spans="1:17">
      <c r="A10" s="484"/>
      <c r="B10" s="480"/>
      <c r="C10" s="367" t="s">
        <v>234</v>
      </c>
      <c r="D10" s="463">
        <v>8365007.7981598135</v>
      </c>
      <c r="E10" s="463">
        <v>-378150.10512236506</v>
      </c>
      <c r="F10" s="467">
        <v>-4.3250975140275989E-2</v>
      </c>
      <c r="G10" s="471">
        <v>2.0756815978238103</v>
      </c>
      <c r="H10" s="471">
        <v>-0.10200991440189933</v>
      </c>
      <c r="I10" s="472">
        <v>3.4268337205092081</v>
      </c>
      <c r="J10" s="472">
        <v>4.1347530283126765E-2</v>
      </c>
      <c r="K10" s="467">
        <v>1.221317351773501E-2</v>
      </c>
      <c r="L10" s="468">
        <v>28665490.795056533</v>
      </c>
      <c r="M10" s="468">
        <v>-934349.54547130316</v>
      </c>
      <c r="N10" s="467">
        <v>-3.1566033286740409E-2</v>
      </c>
      <c r="O10" s="463">
        <v>7881121.7536238432</v>
      </c>
      <c r="P10" s="463">
        <v>-353940.38224730734</v>
      </c>
      <c r="Q10" s="467">
        <v>-4.2979685691207664E-2</v>
      </c>
    </row>
    <row r="11" spans="1:17">
      <c r="A11" s="484"/>
      <c r="B11" s="480"/>
      <c r="C11" s="367" t="s">
        <v>235</v>
      </c>
      <c r="D11" s="463">
        <v>24564642.052306347</v>
      </c>
      <c r="E11" s="463">
        <v>-150297.07004282996</v>
      </c>
      <c r="F11" s="464">
        <v>-6.0812235587066298E-3</v>
      </c>
      <c r="G11" s="469">
        <v>6.0954366923982946</v>
      </c>
      <c r="H11" s="469">
        <v>-6.0406968129711025E-2</v>
      </c>
      <c r="I11" s="470">
        <v>4.2335948811224613</v>
      </c>
      <c r="J11" s="470">
        <v>6.9230839828192892E-2</v>
      </c>
      <c r="K11" s="464">
        <v>1.6624588806764408E-2</v>
      </c>
      <c r="L11" s="465">
        <v>103996742.84924971</v>
      </c>
      <c r="M11" s="465">
        <v>1074739.0853618681</v>
      </c>
      <c r="N11" s="464">
        <v>1.0442267406952302E-2</v>
      </c>
      <c r="O11" s="463">
        <v>25410294.194045305</v>
      </c>
      <c r="P11" s="463">
        <v>508529.85183894634</v>
      </c>
      <c r="Q11" s="464">
        <v>2.0421438611762613E-2</v>
      </c>
    </row>
    <row r="12" spans="1:17">
      <c r="A12" s="484"/>
      <c r="B12" s="480"/>
      <c r="C12" s="367" t="s">
        <v>236</v>
      </c>
      <c r="D12" s="463">
        <v>792173.91083177633</v>
      </c>
      <c r="E12" s="463">
        <v>-62512.635534116765</v>
      </c>
      <c r="F12" s="467">
        <v>-7.3141008010385811E-2</v>
      </c>
      <c r="G12" s="471">
        <v>0.1965689511193715</v>
      </c>
      <c r="H12" s="471">
        <v>-1.6311069832303238E-2</v>
      </c>
      <c r="I12" s="472">
        <v>6.1227289656955559</v>
      </c>
      <c r="J12" s="472">
        <v>-0.28985207212627184</v>
      </c>
      <c r="K12" s="467">
        <v>-4.5200531645012379E-2</v>
      </c>
      <c r="L12" s="468">
        <v>4850266.1497180453</v>
      </c>
      <c r="M12" s="468">
        <v>-630480.59078930691</v>
      </c>
      <c r="N12" s="467">
        <v>-0.11503552720827662</v>
      </c>
      <c r="O12" s="463">
        <v>1396193.9019846916</v>
      </c>
      <c r="P12" s="463">
        <v>-126135.45147225028</v>
      </c>
      <c r="Q12" s="467">
        <v>-8.2856874030457911E-2</v>
      </c>
    </row>
    <row r="13" spans="1:17">
      <c r="A13" s="484"/>
      <c r="B13" s="480"/>
      <c r="C13" s="367" t="s">
        <v>160</v>
      </c>
      <c r="D13" s="463">
        <v>4327183.7128055943</v>
      </c>
      <c r="E13" s="463">
        <v>-324536.04807984177</v>
      </c>
      <c r="F13" s="464">
        <v>-6.9766895849733571E-2</v>
      </c>
      <c r="G13" s="469">
        <v>1.0737414500736469</v>
      </c>
      <c r="H13" s="469">
        <v>-8.4880040306850368E-2</v>
      </c>
      <c r="I13" s="470">
        <v>5.0248895409379228</v>
      </c>
      <c r="J13" s="470">
        <v>3.5794129498265548E-3</v>
      </c>
      <c r="K13" s="464">
        <v>7.128444287628036E-4</v>
      </c>
      <c r="L13" s="465">
        <v>21743620.18019376</v>
      </c>
      <c r="M13" s="465">
        <v>-1614107.367702648</v>
      </c>
      <c r="N13" s="464">
        <v>-6.9103784363989396E-2</v>
      </c>
      <c r="O13" s="463">
        <v>4444793.8585091718</v>
      </c>
      <c r="P13" s="463">
        <v>-380211.38218800444</v>
      </c>
      <c r="Q13" s="464">
        <v>-7.8800200874614354E-2</v>
      </c>
    </row>
    <row r="14" spans="1:17">
      <c r="A14" s="484"/>
      <c r="B14" s="480"/>
      <c r="C14" s="367" t="s">
        <v>155</v>
      </c>
      <c r="D14" s="463">
        <v>31914644.304170519</v>
      </c>
      <c r="E14" s="463">
        <v>-1602486.6592221335</v>
      </c>
      <c r="F14" s="467">
        <v>-4.7810973468235284E-2</v>
      </c>
      <c r="G14" s="471">
        <v>7.9192562017494028</v>
      </c>
      <c r="H14" s="471">
        <v>-0.42898277786885242</v>
      </c>
      <c r="I14" s="472">
        <v>4.4393635317473059</v>
      </c>
      <c r="J14" s="472">
        <v>-3.614416408530996E-2</v>
      </c>
      <c r="K14" s="467">
        <v>-8.0759919414205728E-3</v>
      </c>
      <c r="L14" s="468">
        <v>141680708.05262148</v>
      </c>
      <c r="M14" s="468">
        <v>-8325469.5162719786</v>
      </c>
      <c r="N14" s="467">
        <v>-5.5500844373214786E-2</v>
      </c>
      <c r="O14" s="463">
        <v>31144573.959070109</v>
      </c>
      <c r="P14" s="463">
        <v>-1591633.8655436784</v>
      </c>
      <c r="Q14" s="467">
        <v>-4.861998292749585E-2</v>
      </c>
    </row>
    <row r="15" spans="1:17">
      <c r="A15" s="484"/>
      <c r="B15" s="480"/>
      <c r="C15" s="367" t="s">
        <v>168</v>
      </c>
      <c r="D15" s="463">
        <v>882703.16658634075</v>
      </c>
      <c r="E15" s="463">
        <v>-137558.81687842892</v>
      </c>
      <c r="F15" s="464">
        <v>-0.13482695533874992</v>
      </c>
      <c r="G15" s="469">
        <v>0.21903275686451049</v>
      </c>
      <c r="H15" s="469">
        <v>-3.5087766431051576E-2</v>
      </c>
      <c r="I15" s="470">
        <v>5.7118679458661221</v>
      </c>
      <c r="J15" s="470">
        <v>0.15308281352240449</v>
      </c>
      <c r="K15" s="464">
        <v>2.7538897416936332E-2</v>
      </c>
      <c r="L15" s="465">
        <v>5041883.9229390435</v>
      </c>
      <c r="M15" s="465">
        <v>-629533.22184043005</v>
      </c>
      <c r="N15" s="464">
        <v>-0.11100104361392531</v>
      </c>
      <c r="O15" s="463">
        <v>1445630.5600366008</v>
      </c>
      <c r="P15" s="463">
        <v>-216910.61311464035</v>
      </c>
      <c r="Q15" s="464">
        <v>-0.13046931806416565</v>
      </c>
    </row>
    <row r="16" spans="1:17">
      <c r="A16" s="484"/>
      <c r="B16" s="480"/>
      <c r="C16" s="367" t="s">
        <v>157</v>
      </c>
      <c r="D16" s="463">
        <v>26442522.228995372</v>
      </c>
      <c r="E16" s="463">
        <v>383684.72955346853</v>
      </c>
      <c r="F16" s="467">
        <v>1.4723785340066908E-2</v>
      </c>
      <c r="G16" s="471">
        <v>6.5614113118755188</v>
      </c>
      <c r="H16" s="471">
        <v>7.0837783551107592E-2</v>
      </c>
      <c r="I16" s="472">
        <v>5.0564269639898392</v>
      </c>
      <c r="J16" s="472">
        <v>-4.2164615528916372E-2</v>
      </c>
      <c r="K16" s="467">
        <v>-8.269855482893218E-3</v>
      </c>
      <c r="L16" s="468">
        <v>133704682.39459291</v>
      </c>
      <c r="M16" s="468">
        <v>841312.94789083302</v>
      </c>
      <c r="N16" s="467">
        <v>6.3321662802502112E-3</v>
      </c>
      <c r="O16" s="463">
        <v>38036284.602255449</v>
      </c>
      <c r="P16" s="463">
        <v>303019.79639966041</v>
      </c>
      <c r="Q16" s="467">
        <v>8.0305745595762781E-3</v>
      </c>
    </row>
    <row r="17" spans="1:17">
      <c r="A17" s="484"/>
      <c r="B17" s="480"/>
      <c r="C17" s="367" t="s">
        <v>178</v>
      </c>
      <c r="D17" s="463">
        <v>1366669.676549762</v>
      </c>
      <c r="E17" s="463">
        <v>202482.83870383957</v>
      </c>
      <c r="F17" s="464">
        <v>0.17392641122664687</v>
      </c>
      <c r="G17" s="469">
        <v>0.33912354493467539</v>
      </c>
      <c r="H17" s="469">
        <v>4.9155112079285079E-2</v>
      </c>
      <c r="I17" s="470">
        <v>5.3601994671047359</v>
      </c>
      <c r="J17" s="470">
        <v>0.14989977329680748</v>
      </c>
      <c r="K17" s="464">
        <v>2.8769894652116216E-2</v>
      </c>
      <c r="L17" s="465">
        <v>7325622.0719502363</v>
      </c>
      <c r="M17" s="465">
        <v>1259859.7471864065</v>
      </c>
      <c r="N17" s="464">
        <v>0.20770015040697445</v>
      </c>
      <c r="O17" s="463">
        <v>1283407.4156729067</v>
      </c>
      <c r="P17" s="463">
        <v>193863.46204060083</v>
      </c>
      <c r="Q17" s="464">
        <v>0.17793083188089992</v>
      </c>
    </row>
    <row r="18" spans="1:17">
      <c r="A18" s="484"/>
      <c r="B18" s="480"/>
      <c r="C18" s="367" t="s">
        <v>154</v>
      </c>
      <c r="D18" s="463">
        <v>36452247.28359925</v>
      </c>
      <c r="E18" s="463">
        <v>-1440486.8172105923</v>
      </c>
      <c r="F18" s="467">
        <v>-3.8014855654868313E-2</v>
      </c>
      <c r="G18" s="471">
        <v>9.0452108009432823</v>
      </c>
      <c r="H18" s="471">
        <v>-0.39287625400763027</v>
      </c>
      <c r="I18" s="472">
        <v>5.5489662852653572</v>
      </c>
      <c r="J18" s="472">
        <v>2.3656559999442273E-2</v>
      </c>
      <c r="K18" s="467">
        <v>4.2814903011258358E-3</v>
      </c>
      <c r="L18" s="468">
        <v>202272291.19884795</v>
      </c>
      <c r="M18" s="468">
        <v>-7096801.0452720523</v>
      </c>
      <c r="N18" s="467">
        <v>-3.3896125589527468E-2</v>
      </c>
      <c r="O18" s="463">
        <v>52044070.148995467</v>
      </c>
      <c r="P18" s="463">
        <v>-2737409.8336001486</v>
      </c>
      <c r="Q18" s="467">
        <v>-4.9969621749354695E-2</v>
      </c>
    </row>
    <row r="19" spans="1:17">
      <c r="A19" s="484"/>
      <c r="B19" s="480"/>
      <c r="C19" s="367" t="s">
        <v>237</v>
      </c>
      <c r="D19" s="463">
        <v>1152472.8961459054</v>
      </c>
      <c r="E19" s="463">
        <v>134983.32211747929</v>
      </c>
      <c r="F19" s="464">
        <v>0.13266310099184189</v>
      </c>
      <c r="G19" s="469">
        <v>0.28597304870977058</v>
      </c>
      <c r="H19" s="469">
        <v>3.2543059951583575E-2</v>
      </c>
      <c r="I19" s="470">
        <v>6.9470191481988932</v>
      </c>
      <c r="J19" s="470">
        <v>-9.3715477205646991E-3</v>
      </c>
      <c r="K19" s="464">
        <v>-1.3471853623836778E-3</v>
      </c>
      <c r="L19" s="465">
        <v>8006251.2773058387</v>
      </c>
      <c r="M19" s="465">
        <v>928196.27133944258</v>
      </c>
      <c r="N19" s="464">
        <v>0.13113719384167347</v>
      </c>
      <c r="O19" s="463">
        <v>1027638.8586612764</v>
      </c>
      <c r="P19" s="463">
        <v>118008.45695946773</v>
      </c>
      <c r="Q19" s="464">
        <v>0.1297323140680964</v>
      </c>
    </row>
    <row r="20" spans="1:17">
      <c r="A20" s="484"/>
      <c r="B20" s="480"/>
      <c r="C20" s="367" t="s">
        <v>183</v>
      </c>
      <c r="D20" s="463">
        <v>181035.2417296028</v>
      </c>
      <c r="E20" s="463">
        <v>11874.027384662186</v>
      </c>
      <c r="F20" s="467">
        <v>7.0193557256272576E-2</v>
      </c>
      <c r="G20" s="471">
        <v>4.4921837359002369E-2</v>
      </c>
      <c r="H20" s="471">
        <v>2.7882118712960202E-3</v>
      </c>
      <c r="I20" s="472">
        <v>6.5586546461988879</v>
      </c>
      <c r="J20" s="472">
        <v>-2.5260316247187831E-2</v>
      </c>
      <c r="K20" s="467">
        <v>-3.83667109786045E-3</v>
      </c>
      <c r="L20" s="468">
        <v>1187347.6292955982</v>
      </c>
      <c r="M20" s="468">
        <v>73604.579104396049</v>
      </c>
      <c r="N20" s="467">
        <v>6.6087576566031064E-2</v>
      </c>
      <c r="O20" s="463">
        <v>230063.07215416819</v>
      </c>
      <c r="P20" s="463">
        <v>4678.0870418791892</v>
      </c>
      <c r="Q20" s="467">
        <v>2.0755983543218375E-2</v>
      </c>
    </row>
    <row r="21" spans="1:17">
      <c r="A21" s="484"/>
      <c r="B21" s="480"/>
      <c r="C21" s="367" t="s">
        <v>167</v>
      </c>
      <c r="D21" s="463">
        <v>4171217.9434378059</v>
      </c>
      <c r="E21" s="463">
        <v>-155773.9753501988</v>
      </c>
      <c r="F21" s="464">
        <v>-3.6000523752730114E-2</v>
      </c>
      <c r="G21" s="469">
        <v>1.0350403173098057</v>
      </c>
      <c r="H21" s="469">
        <v>-4.2699977358387153E-2</v>
      </c>
      <c r="I21" s="470">
        <v>9.5917835521524584</v>
      </c>
      <c r="J21" s="470">
        <v>0.25105645556014977</v>
      </c>
      <c r="K21" s="464">
        <v>2.6877613805004578E-2</v>
      </c>
      <c r="L21" s="465">
        <v>40009419.662309952</v>
      </c>
      <c r="M21" s="465">
        <v>-407831.00024911016</v>
      </c>
      <c r="N21" s="464">
        <v>-1.0090518121929274E-2</v>
      </c>
      <c r="O21" s="463">
        <v>7913346.2643078249</v>
      </c>
      <c r="P21" s="463">
        <v>-93069.223283546045</v>
      </c>
      <c r="Q21" s="464">
        <v>-1.1624330941579044E-2</v>
      </c>
    </row>
    <row r="22" spans="1:17">
      <c r="A22" s="484"/>
      <c r="B22" s="480"/>
      <c r="C22" s="367" t="s">
        <v>187</v>
      </c>
      <c r="D22" s="463">
        <v>132362.00979510995</v>
      </c>
      <c r="E22" s="463">
        <v>-19424.688281358627</v>
      </c>
      <c r="F22" s="467">
        <v>-0.1279735874587157</v>
      </c>
      <c r="G22" s="471">
        <v>3.2844128136153554E-2</v>
      </c>
      <c r="H22" s="471">
        <v>-4.9619606622433865E-3</v>
      </c>
      <c r="I22" s="472">
        <v>13.049497616940746</v>
      </c>
      <c r="J22" s="472">
        <v>0.16159191472135781</v>
      </c>
      <c r="K22" s="467">
        <v>1.2538260168487308E-2</v>
      </c>
      <c r="L22" s="468">
        <v>1727257.731394775</v>
      </c>
      <c r="M22" s="468">
        <v>-228954.92026599706</v>
      </c>
      <c r="N22" s="467">
        <v>-0.11703989342448046</v>
      </c>
      <c r="O22" s="463">
        <v>278106.8858519122</v>
      </c>
      <c r="P22" s="463">
        <v>-41902.848067622341</v>
      </c>
      <c r="Q22" s="467">
        <v>-0.13094241713959451</v>
      </c>
    </row>
    <row r="23" spans="1:17">
      <c r="A23" s="484"/>
      <c r="B23" s="480"/>
      <c r="C23" s="367" t="s">
        <v>165</v>
      </c>
      <c r="D23" s="463">
        <v>6286951.5854889099</v>
      </c>
      <c r="E23" s="463">
        <v>217085.69025165495</v>
      </c>
      <c r="F23" s="464">
        <v>3.5764495295026552E-2</v>
      </c>
      <c r="G23" s="469">
        <v>1.5600355704724282</v>
      </c>
      <c r="H23" s="469">
        <v>4.8191041684456204E-2</v>
      </c>
      <c r="I23" s="470">
        <v>7.1051471556049801</v>
      </c>
      <c r="J23" s="470">
        <v>1.00443498172611E-2</v>
      </c>
      <c r="K23" s="464">
        <v>1.4156736120958782E-3</v>
      </c>
      <c r="L23" s="465">
        <v>44669716.175062746</v>
      </c>
      <c r="M23" s="465">
        <v>1603393.6310097128</v>
      </c>
      <c r="N23" s="464">
        <v>3.7230799759361465E-2</v>
      </c>
      <c r="O23" s="463">
        <v>7590754.317816643</v>
      </c>
      <c r="P23" s="463">
        <v>187409.1822872078</v>
      </c>
      <c r="Q23" s="464">
        <v>2.5314122042995314E-2</v>
      </c>
    </row>
    <row r="24" spans="1:17">
      <c r="A24" s="484"/>
      <c r="B24" s="480"/>
      <c r="C24" s="367" t="s">
        <v>238</v>
      </c>
      <c r="D24" s="463">
        <v>1387159.2779512699</v>
      </c>
      <c r="E24" s="463">
        <v>-23422.577738649677</v>
      </c>
      <c r="F24" s="467">
        <v>-1.6604905021405957E-2</v>
      </c>
      <c r="G24" s="471">
        <v>0.34420780661165923</v>
      </c>
      <c r="H24" s="471">
        <v>-7.1311682091399486E-3</v>
      </c>
      <c r="I24" s="472">
        <v>13.933632292883576</v>
      </c>
      <c r="J24" s="472">
        <v>-1.1755624643267737E-2</v>
      </c>
      <c r="K24" s="467">
        <v>-8.4297580768571034E-4</v>
      </c>
      <c r="L24" s="468">
        <v>19328167.310634878</v>
      </c>
      <c r="M24" s="468">
        <v>-342943.8563859202</v>
      </c>
      <c r="N24" s="467">
        <v>-1.7433883295869718E-2</v>
      </c>
      <c r="O24" s="463">
        <v>3786438.0967021859</v>
      </c>
      <c r="P24" s="463">
        <v>8019.8089245376177</v>
      </c>
      <c r="Q24" s="467">
        <v>2.1225307294536274E-3</v>
      </c>
    </row>
    <row r="25" spans="1:17">
      <c r="A25" s="484"/>
      <c r="B25" s="480"/>
      <c r="C25" s="367" t="s">
        <v>184</v>
      </c>
      <c r="D25" s="463">
        <v>186721.47788349228</v>
      </c>
      <c r="E25" s="463">
        <v>-38865.824208509497</v>
      </c>
      <c r="F25" s="464">
        <v>-0.17228728677582553</v>
      </c>
      <c r="G25" s="469">
        <v>4.6332812223616987E-2</v>
      </c>
      <c r="H25" s="469">
        <v>-9.8550730308893594E-3</v>
      </c>
      <c r="I25" s="470">
        <v>12.858080821103792</v>
      </c>
      <c r="J25" s="470">
        <v>1.0252000421617602</v>
      </c>
      <c r="K25" s="464">
        <v>8.6639936741881252E-2</v>
      </c>
      <c r="L25" s="465">
        <v>2400879.8536618878</v>
      </c>
      <c r="M25" s="465">
        <v>-268467.79723594943</v>
      </c>
      <c r="N25" s="464">
        <v>-0.10057430966163215</v>
      </c>
      <c r="O25" s="463">
        <v>473018.31159197178</v>
      </c>
      <c r="P25" s="463">
        <v>-30944.209159362013</v>
      </c>
      <c r="Q25" s="464">
        <v>-6.1401806454235451E-2</v>
      </c>
    </row>
    <row r="26" spans="1:17">
      <c r="A26" s="484"/>
      <c r="B26" s="480"/>
      <c r="C26" s="367" t="s">
        <v>170</v>
      </c>
      <c r="D26" s="463">
        <v>3267892.7962348405</v>
      </c>
      <c r="E26" s="463">
        <v>-122966.80576569214</v>
      </c>
      <c r="F26" s="467">
        <v>-3.6264198521562034E-2</v>
      </c>
      <c r="G26" s="471">
        <v>0.81089045037087026</v>
      </c>
      <c r="H26" s="471">
        <v>-3.3683816285524526E-2</v>
      </c>
      <c r="I26" s="472">
        <v>8.5859290755388873</v>
      </c>
      <c r="J26" s="472">
        <v>3.874450627401238E-2</v>
      </c>
      <c r="K26" s="467">
        <v>4.5330138784337396E-3</v>
      </c>
      <c r="L26" s="468">
        <v>28057895.774936795</v>
      </c>
      <c r="M26" s="468">
        <v>-924407.0918257907</v>
      </c>
      <c r="N26" s="467">
        <v>-3.1895570758316692E-2</v>
      </c>
      <c r="O26" s="463">
        <v>6003857.4559249701</v>
      </c>
      <c r="P26" s="463">
        <v>-255317.81261782162</v>
      </c>
      <c r="Q26" s="467">
        <v>-4.0790967126450597E-2</v>
      </c>
    </row>
    <row r="27" spans="1:17">
      <c r="A27" s="484"/>
      <c r="B27" s="480"/>
      <c r="C27" s="367" t="s">
        <v>174</v>
      </c>
      <c r="D27" s="463">
        <v>714712.85901022307</v>
      </c>
      <c r="E27" s="463">
        <v>-353873.0096483971</v>
      </c>
      <c r="F27" s="464">
        <v>-0.33116010610603391</v>
      </c>
      <c r="G27" s="469">
        <v>0.17734787163042651</v>
      </c>
      <c r="H27" s="469">
        <v>-8.880886510066241E-2</v>
      </c>
      <c r="I27" s="470">
        <v>15.935706363726306</v>
      </c>
      <c r="J27" s="470">
        <v>3.6763300457054076</v>
      </c>
      <c r="K27" s="464">
        <v>0.29987904362649492</v>
      </c>
      <c r="L27" s="465">
        <v>11389454.255566234</v>
      </c>
      <c r="M27" s="465">
        <v>-1710742.0364390444</v>
      </c>
      <c r="N27" s="464">
        <v>-0.13058903838586505</v>
      </c>
      <c r="O27" s="463">
        <v>1688099.4846869707</v>
      </c>
      <c r="P27" s="463">
        <v>-288764.75743881078</v>
      </c>
      <c r="Q27" s="464">
        <v>-0.14607212335850303</v>
      </c>
    </row>
    <row r="28" spans="1:17">
      <c r="A28" s="484"/>
      <c r="B28" s="480"/>
      <c r="C28" s="367" t="s">
        <v>182</v>
      </c>
      <c r="D28" s="463">
        <v>561419.86463828827</v>
      </c>
      <c r="E28" s="463">
        <v>8625.567326491815</v>
      </c>
      <c r="F28" s="467">
        <v>1.5603575088305724E-2</v>
      </c>
      <c r="G28" s="471">
        <v>0.13930995759965528</v>
      </c>
      <c r="H28" s="471">
        <v>1.6233845582645234E-3</v>
      </c>
      <c r="I28" s="472">
        <v>16.663542670941929</v>
      </c>
      <c r="J28" s="472">
        <v>-0.21100528382172357</v>
      </c>
      <c r="K28" s="467">
        <v>-1.2504351783963325E-2</v>
      </c>
      <c r="L28" s="468">
        <v>9355243.8707145583</v>
      </c>
      <c r="M28" s="468">
        <v>27089.991606771946</v>
      </c>
      <c r="N28" s="467">
        <v>2.9041107123506235E-3</v>
      </c>
      <c r="O28" s="463">
        <v>1090977.8447896938</v>
      </c>
      <c r="P28" s="463">
        <v>-6596.2207830972038</v>
      </c>
      <c r="Q28" s="467">
        <v>-6.0098183712593775E-3</v>
      </c>
    </row>
    <row r="29" spans="1:17">
      <c r="A29" s="484"/>
      <c r="B29" s="480"/>
      <c r="C29" s="367" t="s">
        <v>172</v>
      </c>
      <c r="D29" s="463">
        <v>2330658.780199226</v>
      </c>
      <c r="E29" s="463">
        <v>-172026.79179999325</v>
      </c>
      <c r="F29" s="464">
        <v>-6.8736877586493286E-2</v>
      </c>
      <c r="G29" s="469">
        <v>0.57832648308232903</v>
      </c>
      <c r="H29" s="469">
        <v>-4.5026908015238565E-2</v>
      </c>
      <c r="I29" s="470">
        <v>7.3050805513967232</v>
      </c>
      <c r="J29" s="470">
        <v>0.18684773662414589</v>
      </c>
      <c r="K29" s="464">
        <v>2.6249174687905392E-2</v>
      </c>
      <c r="L29" s="465">
        <v>17025650.127175376</v>
      </c>
      <c r="M29" s="465">
        <v>-789048.43648734316</v>
      </c>
      <c r="N29" s="464">
        <v>-4.4291989205856877E-2</v>
      </c>
      <c r="O29" s="463">
        <v>3595465.1709605665</v>
      </c>
      <c r="P29" s="463">
        <v>-407610.40372100472</v>
      </c>
      <c r="Q29" s="464">
        <v>-0.10182430886367377</v>
      </c>
    </row>
    <row r="30" spans="1:17">
      <c r="A30" s="484"/>
      <c r="B30" s="480"/>
      <c r="C30" s="367" t="s">
        <v>314</v>
      </c>
      <c r="D30" s="463">
        <v>4936455.7882892508</v>
      </c>
      <c r="E30" s="463">
        <v>-48130.945100871846</v>
      </c>
      <c r="F30" s="467">
        <v>-9.6559549818760956E-3</v>
      </c>
      <c r="G30" s="471">
        <v>1.224925389845652</v>
      </c>
      <c r="H30" s="471">
        <v>-1.6604540339141272E-2</v>
      </c>
      <c r="I30" s="472">
        <v>6.0646950464316252</v>
      </c>
      <c r="J30" s="472">
        <v>-2.4353185916663911E-2</v>
      </c>
      <c r="K30" s="467">
        <v>-3.9995061604680233E-3</v>
      </c>
      <c r="L30" s="468">
        <v>29938098.966166541</v>
      </c>
      <c r="M30" s="468">
        <v>-413290.07176931575</v>
      </c>
      <c r="N30" s="467">
        <v>-1.3616842090908894E-2</v>
      </c>
      <c r="O30" s="463">
        <v>8636170.0100435168</v>
      </c>
      <c r="P30" s="463">
        <v>-143057.58839327469</v>
      </c>
      <c r="Q30" s="467">
        <v>-1.6295008506072583E-2</v>
      </c>
    </row>
    <row r="31" spans="1:17">
      <c r="A31" s="484"/>
      <c r="B31" s="480"/>
      <c r="C31" s="367" t="s">
        <v>188</v>
      </c>
      <c r="D31" s="463">
        <v>566902.91856438143</v>
      </c>
      <c r="E31" s="463">
        <v>-156030.18558948208</v>
      </c>
      <c r="F31" s="464">
        <v>-0.21582935501633055</v>
      </c>
      <c r="G31" s="469">
        <v>0.14067051510406919</v>
      </c>
      <c r="H31" s="469">
        <v>-3.9393176097464788E-2</v>
      </c>
      <c r="I31" s="470">
        <v>8.6386375861682634</v>
      </c>
      <c r="J31" s="470">
        <v>0.68486312176932351</v>
      </c>
      <c r="K31" s="464">
        <v>8.6105423888339791E-2</v>
      </c>
      <c r="L31" s="465">
        <v>4897268.8600187516</v>
      </c>
      <c r="M31" s="465">
        <v>-852778.00326890685</v>
      </c>
      <c r="N31" s="464">
        <v>-0.14830800922921883</v>
      </c>
      <c r="O31" s="463">
        <v>511708.52660399274</v>
      </c>
      <c r="P31" s="463">
        <v>-161720.8211856265</v>
      </c>
      <c r="Q31" s="464">
        <v>-0.24014519372587312</v>
      </c>
    </row>
    <row r="32" spans="1:17">
      <c r="A32" s="484"/>
      <c r="B32" s="480"/>
      <c r="C32" s="367" t="s">
        <v>179</v>
      </c>
      <c r="D32" s="463">
        <v>297204.92822551198</v>
      </c>
      <c r="E32" s="463">
        <v>2500.149798205297</v>
      </c>
      <c r="F32" s="467">
        <v>8.4835740076810336E-3</v>
      </c>
      <c r="G32" s="471">
        <v>7.3748024530945644E-2</v>
      </c>
      <c r="H32" s="471">
        <v>3.4478720034891719E-4</v>
      </c>
      <c r="I32" s="472">
        <v>9.3519759865268366</v>
      </c>
      <c r="J32" s="472">
        <v>0.44334805473717331</v>
      </c>
      <c r="K32" s="467">
        <v>4.9766143353582475E-2</v>
      </c>
      <c r="L32" s="468">
        <v>2779453.3518424202</v>
      </c>
      <c r="M32" s="468">
        <v>154038.13111303188</v>
      </c>
      <c r="N32" s="467">
        <v>5.8671912121480457E-2</v>
      </c>
      <c r="O32" s="463">
        <v>524653.45589411259</v>
      </c>
      <c r="P32" s="463">
        <v>-718.4476251648739</v>
      </c>
      <c r="Q32" s="467">
        <v>-1.3675029447754088E-3</v>
      </c>
    </row>
    <row r="33" spans="1:17">
      <c r="A33" s="484"/>
      <c r="B33" s="480"/>
      <c r="C33" s="367" t="s">
        <v>158</v>
      </c>
      <c r="D33" s="463">
        <v>14166303.291720752</v>
      </c>
      <c r="E33" s="463">
        <v>-196137.23748119548</v>
      </c>
      <c r="F33" s="464">
        <v>-1.3656261070840019E-2</v>
      </c>
      <c r="G33" s="469">
        <v>3.5152071296675023</v>
      </c>
      <c r="H33" s="469">
        <v>-6.2100426856010138E-2</v>
      </c>
      <c r="I33" s="470">
        <v>5.2503489341943546</v>
      </c>
      <c r="J33" s="470">
        <v>-2.4789139549993955E-2</v>
      </c>
      <c r="K33" s="464">
        <v>-4.6992399447088528E-3</v>
      </c>
      <c r="L33" s="465">
        <v>74378035.389160022</v>
      </c>
      <c r="M33" s="465">
        <v>-1385821.4783221036</v>
      </c>
      <c r="N33" s="464">
        <v>-1.8291326968029511E-2</v>
      </c>
      <c r="O33" s="463">
        <v>21719248.378054816</v>
      </c>
      <c r="P33" s="463">
        <v>-530417.71972813085</v>
      </c>
      <c r="Q33" s="464">
        <v>-2.3839356392902633E-2</v>
      </c>
    </row>
    <row r="34" spans="1:17">
      <c r="A34" s="484"/>
      <c r="B34" s="480"/>
      <c r="C34" s="367" t="s">
        <v>156</v>
      </c>
      <c r="D34" s="463">
        <v>40826203.754572503</v>
      </c>
      <c r="E34" s="463">
        <v>678845.68881179392</v>
      </c>
      <c r="F34" s="467">
        <v>1.6908850831475784E-2</v>
      </c>
      <c r="G34" s="471">
        <v>10.130558379277733</v>
      </c>
      <c r="H34" s="471">
        <v>0.13090357889115722</v>
      </c>
      <c r="I34" s="472">
        <v>4.3707295040297574</v>
      </c>
      <c r="J34" s="472">
        <v>0.10191965544493797</v>
      </c>
      <c r="K34" s="467">
        <v>2.3875426420955716E-2</v>
      </c>
      <c r="L34" s="468">
        <v>178440293.28764048</v>
      </c>
      <c r="M34" s="468">
        <v>7058855.7818599641</v>
      </c>
      <c r="N34" s="467">
        <v>4.1187983276321137E-2</v>
      </c>
      <c r="O34" s="463">
        <v>42468754.593444102</v>
      </c>
      <c r="P34" s="463">
        <v>1332477.0155490339</v>
      </c>
      <c r="Q34" s="467">
        <v>3.2391774219868934E-2</v>
      </c>
    </row>
    <row r="35" spans="1:17">
      <c r="A35" s="484"/>
      <c r="B35" s="480"/>
      <c r="C35" s="367" t="s">
        <v>166</v>
      </c>
      <c r="D35" s="463">
        <v>3625655.5520619233</v>
      </c>
      <c r="E35" s="463">
        <v>23476.092637629248</v>
      </c>
      <c r="F35" s="464">
        <v>6.5171913010078717E-3</v>
      </c>
      <c r="G35" s="469">
        <v>0.8996652114440602</v>
      </c>
      <c r="H35" s="469">
        <v>2.4567061101599119E-3</v>
      </c>
      <c r="I35" s="470">
        <v>6.1497093692019291</v>
      </c>
      <c r="J35" s="470">
        <v>-8.8720422581415548E-2</v>
      </c>
      <c r="K35" s="464">
        <v>-1.4221595103670076E-2</v>
      </c>
      <c r="L35" s="465">
        <v>22296727.918014202</v>
      </c>
      <c r="M35" s="465">
        <v>-175215.73700833693</v>
      </c>
      <c r="N35" s="464">
        <v>-7.7970886585582797E-3</v>
      </c>
      <c r="O35" s="463">
        <v>5968797.90867934</v>
      </c>
      <c r="P35" s="463">
        <v>3826.5470355385914</v>
      </c>
      <c r="Q35" s="464">
        <v>6.4150300203353998E-4</v>
      </c>
    </row>
    <row r="36" spans="1:17">
      <c r="A36" s="484"/>
      <c r="B36" s="480"/>
      <c r="C36" s="367" t="s">
        <v>186</v>
      </c>
      <c r="D36" s="463">
        <v>509141.40174523985</v>
      </c>
      <c r="E36" s="463">
        <v>29240.653360694996</v>
      </c>
      <c r="F36" s="467">
        <v>6.0930626716306842E-2</v>
      </c>
      <c r="G36" s="471">
        <v>0.12633765129606916</v>
      </c>
      <c r="H36" s="471">
        <v>6.8069510584046755E-3</v>
      </c>
      <c r="I36" s="472">
        <v>5.4722921330843208</v>
      </c>
      <c r="J36" s="472">
        <v>0.28176593658577698</v>
      </c>
      <c r="K36" s="467">
        <v>5.4284657454547157E-2</v>
      </c>
      <c r="L36" s="468">
        <v>2786170.487398</v>
      </c>
      <c r="M36" s="468">
        <v>295233.08118876349</v>
      </c>
      <c r="N36" s="467">
        <v>0.11852288237063961</v>
      </c>
      <c r="O36" s="463">
        <v>510664.44867377612</v>
      </c>
      <c r="P36" s="463">
        <v>28621.014916329936</v>
      </c>
      <c r="Q36" s="467">
        <v>5.9374348683134251E-2</v>
      </c>
    </row>
    <row r="37" spans="1:17">
      <c r="A37" s="484"/>
      <c r="B37" s="480"/>
      <c r="C37" s="367" t="s">
        <v>181</v>
      </c>
      <c r="D37" s="463">
        <v>1526229.0157991301</v>
      </c>
      <c r="E37" s="463">
        <v>479222.66715068987</v>
      </c>
      <c r="F37" s="464">
        <v>0.45770750843040153</v>
      </c>
      <c r="G37" s="469">
        <v>0.37871638121555706</v>
      </c>
      <c r="H37" s="469">
        <v>0.11793453741033333</v>
      </c>
      <c r="I37" s="470">
        <v>4.0141257499182492</v>
      </c>
      <c r="J37" s="470">
        <v>-0.83975855332627258</v>
      </c>
      <c r="K37" s="464">
        <v>-0.17300753393832355</v>
      </c>
      <c r="L37" s="465">
        <v>6126475.1925916746</v>
      </c>
      <c r="M37" s="465">
        <v>1044427.5114896493</v>
      </c>
      <c r="N37" s="464">
        <v>0.20551312719347975</v>
      </c>
      <c r="O37" s="463">
        <v>1067669.7075673088</v>
      </c>
      <c r="P37" s="463">
        <v>275842.41987765557</v>
      </c>
      <c r="Q37" s="464">
        <v>0.34836185133565206</v>
      </c>
    </row>
    <row r="38" spans="1:17">
      <c r="A38" s="484"/>
      <c r="B38" s="480"/>
      <c r="C38" s="367" t="s">
        <v>159</v>
      </c>
      <c r="D38" s="463">
        <v>15064648.113475488</v>
      </c>
      <c r="E38" s="463">
        <v>388805.25864779018</v>
      </c>
      <c r="F38" s="467">
        <v>2.6492874207895364E-2</v>
      </c>
      <c r="G38" s="471">
        <v>3.7381211854591565</v>
      </c>
      <c r="H38" s="471">
        <v>8.2753322582171052E-2</v>
      </c>
      <c r="I38" s="472">
        <v>9.4965120081833856</v>
      </c>
      <c r="J38" s="472">
        <v>0.17879355998611679</v>
      </c>
      <c r="K38" s="467">
        <v>1.9188555758594381E-2</v>
      </c>
      <c r="L38" s="468">
        <v>143061611.70867717</v>
      </c>
      <c r="M38" s="468">
        <v>6316239.9974050522</v>
      </c>
      <c r="N38" s="467">
        <v>4.6189789960433415E-2</v>
      </c>
      <c r="O38" s="463">
        <v>30730242.434718002</v>
      </c>
      <c r="P38" s="463">
        <v>812280.85742222518</v>
      </c>
      <c r="Q38" s="467">
        <v>2.7150274102853686E-2</v>
      </c>
    </row>
    <row r="39" spans="1:17">
      <c r="A39" s="484"/>
      <c r="B39" s="480"/>
      <c r="C39" s="367" t="s">
        <v>161</v>
      </c>
      <c r="D39" s="463">
        <v>11685074.466616374</v>
      </c>
      <c r="E39" s="463">
        <v>-666345.09801759943</v>
      </c>
      <c r="F39" s="464">
        <v>-5.3948867539530154E-2</v>
      </c>
      <c r="G39" s="469">
        <v>2.8995184015120863</v>
      </c>
      <c r="H39" s="469">
        <v>-0.17689653315867249</v>
      </c>
      <c r="I39" s="470">
        <v>5.7275938076219832</v>
      </c>
      <c r="J39" s="470">
        <v>0.13033985733883036</v>
      </c>
      <c r="K39" s="464">
        <v>2.3286393380853615E-2</v>
      </c>
      <c r="L39" s="465">
        <v>66927360.156593688</v>
      </c>
      <c r="M39" s="465">
        <v>-2206671.7931584343</v>
      </c>
      <c r="N39" s="464">
        <v>-3.1918748710653588E-2</v>
      </c>
      <c r="O39" s="463">
        <v>13121680.05255264</v>
      </c>
      <c r="P39" s="463">
        <v>-456426.22707601823</v>
      </c>
      <c r="Q39" s="464">
        <v>-3.361486629109673E-2</v>
      </c>
    </row>
    <row r="40" spans="1:17">
      <c r="A40" s="484"/>
      <c r="B40" s="480"/>
      <c r="C40" s="367" t="s">
        <v>177</v>
      </c>
      <c r="D40" s="463">
        <v>743752.42643497942</v>
      </c>
      <c r="E40" s="463">
        <v>21486.045319051947</v>
      </c>
      <c r="F40" s="467">
        <v>2.974809001334831E-2</v>
      </c>
      <c r="G40" s="471">
        <v>0.18455371018632011</v>
      </c>
      <c r="H40" s="471">
        <v>4.6560822215227504E-3</v>
      </c>
      <c r="I40" s="472">
        <v>14.169590385345284</v>
      </c>
      <c r="J40" s="472">
        <v>-0.39111964417308087</v>
      </c>
      <c r="K40" s="467">
        <v>-2.6861303012022018E-2</v>
      </c>
      <c r="L40" s="468">
        <v>10538667.23069031</v>
      </c>
      <c r="M40" s="468">
        <v>21955.89119169116</v>
      </c>
      <c r="N40" s="467">
        <v>2.0877145414488385E-3</v>
      </c>
      <c r="O40" s="463">
        <v>982696.35428029497</v>
      </c>
      <c r="P40" s="463">
        <v>1735.1538795453962</v>
      </c>
      <c r="Q40" s="467">
        <v>1.768830284864007E-3</v>
      </c>
    </row>
    <row r="41" spans="1:17">
      <c r="A41" s="484"/>
      <c r="B41" s="480"/>
      <c r="C41" s="367" t="s">
        <v>164</v>
      </c>
      <c r="D41" s="463">
        <v>7045859.0474592801</v>
      </c>
      <c r="E41" s="463">
        <v>-194627.83280850016</v>
      </c>
      <c r="F41" s="464">
        <v>-2.6880489672443421E-2</v>
      </c>
      <c r="G41" s="469">
        <v>1.7483498304554979</v>
      </c>
      <c r="H41" s="469">
        <v>-5.5065708639549182E-2</v>
      </c>
      <c r="I41" s="470">
        <v>6.4131191509640244</v>
      </c>
      <c r="J41" s="470">
        <v>-0.1201410201766322</v>
      </c>
      <c r="K41" s="464">
        <v>-1.8389137586672367E-2</v>
      </c>
      <c r="L41" s="465">
        <v>45185933.592254251</v>
      </c>
      <c r="M41" s="465">
        <v>-2118050.9622657076</v>
      </c>
      <c r="N41" s="464">
        <v>-4.4775318236132074E-2</v>
      </c>
      <c r="O41" s="463">
        <v>12334731.96045009</v>
      </c>
      <c r="P41" s="463">
        <v>-318826.8245908767</v>
      </c>
      <c r="Q41" s="464">
        <v>-2.5196613064128147E-2</v>
      </c>
    </row>
    <row r="42" spans="1:17">
      <c r="A42" s="484"/>
      <c r="B42" s="480"/>
      <c r="C42" s="367" t="s">
        <v>190</v>
      </c>
      <c r="D42" s="463">
        <v>8.8191245049238205</v>
      </c>
      <c r="E42" s="463">
        <v>-31.901481002569199</v>
      </c>
      <c r="F42" s="467">
        <v>-0.78342354208605747</v>
      </c>
      <c r="G42" s="471">
        <v>2.1883654965407677E-6</v>
      </c>
      <c r="H42" s="471">
        <v>-7.9540702191712576E-6</v>
      </c>
      <c r="I42" s="472">
        <v>20.79542778474681</v>
      </c>
      <c r="J42" s="472">
        <v>10.416554035666739</v>
      </c>
      <c r="K42" s="467">
        <v>1.0036304793272977</v>
      </c>
      <c r="L42" s="468">
        <v>183.39746676683427</v>
      </c>
      <c r="M42" s="468">
        <v>-239.2365567815304</v>
      </c>
      <c r="N42" s="467">
        <v>-0.56606080781887891</v>
      </c>
      <c r="O42" s="463">
        <v>23.869632005691528</v>
      </c>
      <c r="P42" s="463">
        <v>-35.374656081199646</v>
      </c>
      <c r="Q42" s="467">
        <v>-0.59709817137674237</v>
      </c>
    </row>
    <row r="43" spans="1:17">
      <c r="A43" s="484"/>
      <c r="B43" s="480"/>
      <c r="C43" s="367" t="s">
        <v>180</v>
      </c>
      <c r="D43" s="463">
        <v>822497.49600884935</v>
      </c>
      <c r="E43" s="463">
        <v>72015.109706971329</v>
      </c>
      <c r="F43" s="464">
        <v>9.5958427567950394E-2</v>
      </c>
      <c r="G43" s="469">
        <v>0.20409340408472795</v>
      </c>
      <c r="H43" s="469">
        <v>1.7167908651210373E-2</v>
      </c>
      <c r="I43" s="470">
        <v>4.6787867507723568</v>
      </c>
      <c r="J43" s="470">
        <v>-1.2186251170804852E-2</v>
      </c>
      <c r="K43" s="464">
        <v>-2.5978088481338284E-3</v>
      </c>
      <c r="L43" s="465">
        <v>3848290.3868696438</v>
      </c>
      <c r="M43" s="465">
        <v>327797.77429365553</v>
      </c>
      <c r="N43" s="464">
        <v>9.3111337067627531E-2</v>
      </c>
      <c r="O43" s="463">
        <v>672612.37530049914</v>
      </c>
      <c r="P43" s="463">
        <v>55469.248954969109</v>
      </c>
      <c r="Q43" s="464">
        <v>8.9880688266651187E-2</v>
      </c>
    </row>
    <row r="44" spans="1:17">
      <c r="A44" s="484"/>
      <c r="B44" s="480"/>
      <c r="C44" s="367" t="s">
        <v>185</v>
      </c>
      <c r="D44" s="463">
        <v>560899.1546377535</v>
      </c>
      <c r="E44" s="463">
        <v>50005.226643448055</v>
      </c>
      <c r="F44" s="467">
        <v>9.7877903618391465E-2</v>
      </c>
      <c r="G44" s="471">
        <v>0.13918074933207297</v>
      </c>
      <c r="H44" s="471">
        <v>1.1930460254805653E-2</v>
      </c>
      <c r="I44" s="472">
        <v>5.8178181180171871</v>
      </c>
      <c r="J44" s="472">
        <v>-1.6446787968981802E-2</v>
      </c>
      <c r="K44" s="467">
        <v>-2.8189991771040081E-3</v>
      </c>
      <c r="L44" s="468">
        <v>3263209.2642320464</v>
      </c>
      <c r="M44" s="468">
        <v>282518.74945344543</v>
      </c>
      <c r="N44" s="467">
        <v>9.4782986711530598E-2</v>
      </c>
      <c r="O44" s="463">
        <v>462316.8718477959</v>
      </c>
      <c r="P44" s="463">
        <v>35448.326810575498</v>
      </c>
      <c r="Q44" s="467">
        <v>8.3042724095504894E-2</v>
      </c>
    </row>
    <row r="45" spans="1:17">
      <c r="A45" s="484"/>
      <c r="B45" s="480"/>
      <c r="C45" s="367" t="s">
        <v>163</v>
      </c>
      <c r="D45" s="463">
        <v>7656522.5066473549</v>
      </c>
      <c r="E45" s="463">
        <v>528067.57671959139</v>
      </c>
      <c r="F45" s="464">
        <v>7.4078826605549236E-2</v>
      </c>
      <c r="G45" s="469">
        <v>1.899879026277522</v>
      </c>
      <c r="H45" s="469">
        <v>0.1243677101248466</v>
      </c>
      <c r="I45" s="470">
        <v>5.0644722751976561</v>
      </c>
      <c r="J45" s="470">
        <v>1.0265190491855591E-2</v>
      </c>
      <c r="K45" s="464">
        <v>2.0310189748493686E-3</v>
      </c>
      <c r="L45" s="465">
        <v>38776245.95934239</v>
      </c>
      <c r="M45" s="465">
        <v>2747558.5494954959</v>
      </c>
      <c r="N45" s="464">
        <v>7.6260301082869006E-2</v>
      </c>
      <c r="O45" s="463">
        <v>8183109.9829225847</v>
      </c>
      <c r="P45" s="463">
        <v>549051.34496002086</v>
      </c>
      <c r="Q45" s="464">
        <v>7.1921289971458205E-2</v>
      </c>
    </row>
    <row r="46" spans="1:17">
      <c r="A46" s="484"/>
      <c r="B46" s="480"/>
      <c r="C46" s="367" t="s">
        <v>175</v>
      </c>
      <c r="D46" s="463">
        <v>2856167.7362142405</v>
      </c>
      <c r="E46" s="463">
        <v>494714.92180905305</v>
      </c>
      <c r="F46" s="467">
        <v>0.20949600127143081</v>
      </c>
      <c r="G46" s="471">
        <v>0.70872555691605899</v>
      </c>
      <c r="H46" s="471">
        <v>0.12054954461720846</v>
      </c>
      <c r="I46" s="472">
        <v>5.3158624426540566</v>
      </c>
      <c r="J46" s="472">
        <v>-7.7405666238490767E-2</v>
      </c>
      <c r="K46" s="467">
        <v>-1.435227484998613E-2</v>
      </c>
      <c r="L46" s="468">
        <v>15182994.798861541</v>
      </c>
      <c r="M46" s="468">
        <v>2447046.6442754921</v>
      </c>
      <c r="N46" s="467">
        <v>0.19213698223122419</v>
      </c>
      <c r="O46" s="463">
        <v>2421711.8452639193</v>
      </c>
      <c r="P46" s="463">
        <v>297186.36713675084</v>
      </c>
      <c r="Q46" s="467">
        <v>0.13988364469920564</v>
      </c>
    </row>
    <row r="47" spans="1:17">
      <c r="A47" s="484"/>
      <c r="B47" s="480"/>
      <c r="C47" s="367" t="s">
        <v>207</v>
      </c>
      <c r="D47" s="463">
        <v>6878293.8059442788</v>
      </c>
      <c r="E47" s="463">
        <v>-750676.69198651426</v>
      </c>
      <c r="F47" s="464">
        <v>-9.8398164233315683E-2</v>
      </c>
      <c r="G47" s="469">
        <v>1.7067704205326397</v>
      </c>
      <c r="H47" s="469">
        <v>-0.19340620719674328</v>
      </c>
      <c r="I47" s="470">
        <v>3.3262853775181456</v>
      </c>
      <c r="J47" s="470">
        <v>0.20417975500987007</v>
      </c>
      <c r="K47" s="464">
        <v>6.5398093369382432E-2</v>
      </c>
      <c r="L47" s="465">
        <v>22879168.108986087</v>
      </c>
      <c r="M47" s="465">
        <v>-939283.57655340061</v>
      </c>
      <c r="N47" s="464">
        <v>-3.94351231958395E-2</v>
      </c>
      <c r="O47" s="463">
        <v>5179896.9244377036</v>
      </c>
      <c r="P47" s="463">
        <v>-590081.3459156109</v>
      </c>
      <c r="Q47" s="464">
        <v>-0.10226751614429881</v>
      </c>
    </row>
    <row r="48" spans="1:17">
      <c r="A48" s="484"/>
      <c r="B48" s="480"/>
      <c r="C48" s="367" t="s">
        <v>208</v>
      </c>
      <c r="D48" s="463">
        <v>166376.74531480522</v>
      </c>
      <c r="E48" s="463">
        <v>8326.4360674652853</v>
      </c>
      <c r="F48" s="467">
        <v>5.2682187761081044E-2</v>
      </c>
      <c r="G48" s="471">
        <v>4.1284498100734729E-2</v>
      </c>
      <c r="H48" s="471">
        <v>1.9183079026400679E-3</v>
      </c>
      <c r="I48" s="472">
        <v>12.240988025447004</v>
      </c>
      <c r="J48" s="472">
        <v>-0.26926688835442114</v>
      </c>
      <c r="K48" s="467">
        <v>-2.1523693178894659E-2</v>
      </c>
      <c r="L48" s="468">
        <v>2036615.7471113766</v>
      </c>
      <c r="M48" s="468">
        <v>59366.089222007431</v>
      </c>
      <c r="N48" s="467">
        <v>3.0024579336823978E-2</v>
      </c>
      <c r="O48" s="463">
        <v>388111.0929798006</v>
      </c>
      <c r="P48" s="463">
        <v>19125.160646768345</v>
      </c>
      <c r="Q48" s="467">
        <v>5.1831679668228443E-2</v>
      </c>
    </row>
    <row r="49" spans="1:17">
      <c r="A49" s="484"/>
      <c r="B49" s="480"/>
      <c r="C49" s="367" t="s">
        <v>239</v>
      </c>
      <c r="D49" s="463">
        <v>358390.65694839397</v>
      </c>
      <c r="E49" s="463">
        <v>-1122.5880435532308</v>
      </c>
      <c r="F49" s="464">
        <v>-3.1225220744742683E-3</v>
      </c>
      <c r="G49" s="469">
        <v>8.8930567598922761E-2</v>
      </c>
      <c r="H49" s="469">
        <v>-6.1476039495708679E-4</v>
      </c>
      <c r="I49" s="470">
        <v>14.651567323076961</v>
      </c>
      <c r="J49" s="470">
        <v>0.1532553528829812</v>
      </c>
      <c r="K49" s="464">
        <v>1.0570565262911136E-2</v>
      </c>
      <c r="L49" s="465">
        <v>5250984.8382411739</v>
      </c>
      <c r="M49" s="465">
        <v>38649.654931144789</v>
      </c>
      <c r="N49" s="464">
        <v>7.4150363650636918E-3</v>
      </c>
      <c r="O49" s="463">
        <v>520772.17545258784</v>
      </c>
      <c r="P49" s="463">
        <v>-29696.021334502671</v>
      </c>
      <c r="Q49" s="464">
        <v>-5.3946842901786141E-2</v>
      </c>
    </row>
    <row r="50" spans="1:17">
      <c r="A50" s="484"/>
      <c r="B50" s="480"/>
      <c r="C50" s="367" t="s">
        <v>209</v>
      </c>
      <c r="D50" s="463">
        <v>20014163.627682809</v>
      </c>
      <c r="E50" s="463">
        <v>293431.32680920884</v>
      </c>
      <c r="F50" s="467">
        <v>1.4879332183633479E-2</v>
      </c>
      <c r="G50" s="471">
        <v>4.9662871978379668</v>
      </c>
      <c r="H50" s="471">
        <v>5.436957933469877E-2</v>
      </c>
      <c r="I50" s="472">
        <v>5.2516935163959726</v>
      </c>
      <c r="J50" s="472">
        <v>0.22768496969756402</v>
      </c>
      <c r="K50" s="467">
        <v>4.5319383432814837E-2</v>
      </c>
      <c r="L50" s="468">
        <v>105108253.3595899</v>
      </c>
      <c r="M50" s="468">
        <v>6031125.7328495681</v>
      </c>
      <c r="N50" s="467">
        <v>6.0873037776902637E-2</v>
      </c>
      <c r="O50" s="463">
        <v>19824565.529707883</v>
      </c>
      <c r="P50" s="463">
        <v>-49411.014458481222</v>
      </c>
      <c r="Q50" s="467">
        <v>-2.486216804607476E-3</v>
      </c>
    </row>
    <row r="51" spans="1:17">
      <c r="A51" s="484"/>
      <c r="B51" s="485"/>
      <c r="C51" s="367" t="s">
        <v>210</v>
      </c>
      <c r="D51" s="463">
        <v>7964774.8778932756</v>
      </c>
      <c r="E51" s="463">
        <v>-195782.25034689903</v>
      </c>
      <c r="F51" s="464">
        <v>-2.3991284819192181E-2</v>
      </c>
      <c r="G51" s="469">
        <v>1.9763683482147312</v>
      </c>
      <c r="H51" s="469">
        <v>-5.6212578469704511E-2</v>
      </c>
      <c r="I51" s="470">
        <v>6.8056908631341431</v>
      </c>
      <c r="J51" s="470">
        <v>-6.0591924743808256E-2</v>
      </c>
      <c r="K51" s="464">
        <v>-8.824560044450834E-3</v>
      </c>
      <c r="L51" s="465">
        <v>54205795.613398626</v>
      </c>
      <c r="M51" s="465">
        <v>-1826897.3357316107</v>
      </c>
      <c r="N51" s="464">
        <v>-3.260413233021256E-2</v>
      </c>
      <c r="O51" s="463">
        <v>15048153.609010071</v>
      </c>
      <c r="P51" s="463">
        <v>-322696.10330405273</v>
      </c>
      <c r="Q51" s="464">
        <v>-2.0994031517042915E-2</v>
      </c>
    </row>
    <row r="52" spans="1:17">
      <c r="A52" s="484"/>
      <c r="B52" s="480" t="s">
        <v>242</v>
      </c>
      <c r="C52" s="367" t="s">
        <v>189</v>
      </c>
      <c r="D52" s="463">
        <v>965947.67915156251</v>
      </c>
      <c r="E52" s="463">
        <v>104169.09391428856</v>
      </c>
      <c r="F52" s="467">
        <v>0.12087686523981984</v>
      </c>
      <c r="G52" s="471">
        <v>1.7534214441104052E-2</v>
      </c>
      <c r="H52" s="471">
        <v>1.548609689514039E-3</v>
      </c>
      <c r="I52" s="472">
        <v>4.1344719209135814</v>
      </c>
      <c r="J52" s="472">
        <v>7.178949071962748E-2</v>
      </c>
      <c r="K52" s="467">
        <v>1.767046574600226E-2</v>
      </c>
      <c r="L52" s="468">
        <v>3993683.5565237761</v>
      </c>
      <c r="M52" s="468">
        <v>492550.83956290036</v>
      </c>
      <c r="N52" s="467">
        <v>0.14068328149252632</v>
      </c>
      <c r="O52" s="463">
        <v>849466.68610190495</v>
      </c>
      <c r="P52" s="463">
        <v>114991.74342079088</v>
      </c>
      <c r="Q52" s="467">
        <v>0.1565631946558001</v>
      </c>
    </row>
    <row r="53" spans="1:17">
      <c r="A53" s="484"/>
      <c r="B53" s="480" t="s">
        <v>299</v>
      </c>
      <c r="C53" s="367" t="s">
        <v>176</v>
      </c>
      <c r="D53" s="463">
        <v>4276157.2557035796</v>
      </c>
      <c r="E53" s="463">
        <v>-235247.49140699394</v>
      </c>
      <c r="F53" s="464">
        <v>-5.2145064474133751E-2</v>
      </c>
      <c r="G53" s="469">
        <v>7.762227698631384E-2</v>
      </c>
      <c r="H53" s="469">
        <v>-6.0622498714757167E-3</v>
      </c>
      <c r="I53" s="470">
        <v>11.282506962649707</v>
      </c>
      <c r="J53" s="470">
        <v>0.13356703036554052</v>
      </c>
      <c r="K53" s="464">
        <v>1.1980244864246536E-2</v>
      </c>
      <c r="L53" s="465">
        <v>48245774.010860704</v>
      </c>
      <c r="M53" s="465">
        <v>-2051606.524896726</v>
      </c>
      <c r="N53" s="464">
        <v>-4.0789530250749287E-2</v>
      </c>
      <c r="O53" s="463">
        <v>8990547.4371100925</v>
      </c>
      <c r="P53" s="463">
        <v>-540820.47210731916</v>
      </c>
      <c r="Q53" s="464">
        <v>-5.6741118091172715E-2</v>
      </c>
    </row>
    <row r="54" spans="1:17">
      <c r="A54" s="484"/>
      <c r="B54" s="480" t="s">
        <v>299</v>
      </c>
      <c r="C54" s="367" t="s">
        <v>171</v>
      </c>
      <c r="D54" s="463">
        <v>25306268.322109848</v>
      </c>
      <c r="E54" s="463">
        <v>-5151998.3974232562</v>
      </c>
      <c r="F54" s="467">
        <v>-0.16914942812944911</v>
      </c>
      <c r="G54" s="471">
        <v>0.45936808487778308</v>
      </c>
      <c r="H54" s="471">
        <v>-0.10561904933245919</v>
      </c>
      <c r="I54" s="472">
        <v>7.7985832655506657</v>
      </c>
      <c r="J54" s="472">
        <v>0.28614902101661244</v>
      </c>
      <c r="K54" s="467">
        <v>3.8090053330558017E-2</v>
      </c>
      <c r="L54" s="468">
        <v>197353040.6503408</v>
      </c>
      <c r="M54" s="468">
        <v>-31462685.282631576</v>
      </c>
      <c r="N54" s="467">
        <v>-0.13750228553717514</v>
      </c>
      <c r="O54" s="463">
        <v>45373746.177333675</v>
      </c>
      <c r="P54" s="463">
        <v>-9458688.054849796</v>
      </c>
      <c r="Q54" s="467">
        <v>-0.17250169880836866</v>
      </c>
    </row>
    <row r="55" spans="1:17">
      <c r="A55" s="484"/>
      <c r="B55" s="480" t="s">
        <v>299</v>
      </c>
      <c r="C55" s="367" t="s">
        <v>173</v>
      </c>
      <c r="D55" s="463">
        <v>9976198.1278468762</v>
      </c>
      <c r="E55" s="463">
        <v>-426147.59105401859</v>
      </c>
      <c r="F55" s="464">
        <v>-4.0966489921567907E-2</v>
      </c>
      <c r="G55" s="469">
        <v>0.18109137902194936</v>
      </c>
      <c r="H55" s="469">
        <v>-1.1867450543257468E-2</v>
      </c>
      <c r="I55" s="470">
        <v>13.738042330843836</v>
      </c>
      <c r="J55" s="470">
        <v>0.10941797662340846</v>
      </c>
      <c r="K55" s="464">
        <v>8.0285415299105062E-3</v>
      </c>
      <c r="L55" s="465">
        <v>137053432.18124542</v>
      </c>
      <c r="M55" s="465">
        <v>-4716230.0243879259</v>
      </c>
      <c r="N55" s="464">
        <v>-3.326684955732738E-2</v>
      </c>
      <c r="O55" s="463">
        <v>29370644.848893229</v>
      </c>
      <c r="P55" s="463">
        <v>-1113594.3890978545</v>
      </c>
      <c r="Q55" s="464">
        <v>-3.6530168274956781E-2</v>
      </c>
    </row>
    <row r="56" spans="1:17">
      <c r="A56" s="484"/>
      <c r="B56" s="480" t="s">
        <v>299</v>
      </c>
      <c r="C56" s="367" t="s">
        <v>169</v>
      </c>
      <c r="D56" s="463">
        <v>20868471.921815865</v>
      </c>
      <c r="E56" s="463">
        <v>-1358542.5509479381</v>
      </c>
      <c r="F56" s="467">
        <v>-6.1121233920671085E-2</v>
      </c>
      <c r="G56" s="471">
        <v>0.378811678554553</v>
      </c>
      <c r="H56" s="471">
        <v>-3.3489432492021354E-2</v>
      </c>
      <c r="I56" s="472">
        <v>11.958196580277249</v>
      </c>
      <c r="J56" s="472">
        <v>6.9194581044387249E-2</v>
      </c>
      <c r="K56" s="467">
        <v>5.820049575973831E-3</v>
      </c>
      <c r="L56" s="468">
        <v>249549289.57107028</v>
      </c>
      <c r="M56" s="468">
        <v>-14707729.932596326</v>
      </c>
      <c r="N56" s="467">
        <v>-5.5656912956260199E-2</v>
      </c>
      <c r="O56" s="463">
        <v>35612771.513170026</v>
      </c>
      <c r="P56" s="463">
        <v>-2634708.0517722294</v>
      </c>
      <c r="Q56" s="467">
        <v>-6.8885795397279195E-2</v>
      </c>
    </row>
    <row r="57" spans="1:17">
      <c r="A57" s="484"/>
      <c r="B57" s="480" t="s">
        <v>299</v>
      </c>
      <c r="C57" s="367" t="s">
        <v>233</v>
      </c>
      <c r="D57" s="463">
        <v>6248581.2371900873</v>
      </c>
      <c r="E57" s="463">
        <v>1309415.0730406735</v>
      </c>
      <c r="F57" s="464">
        <v>0.26510852834734933</v>
      </c>
      <c r="G57" s="469">
        <v>0.11342639537349007</v>
      </c>
      <c r="H57" s="469">
        <v>2.1807086823625588E-2</v>
      </c>
      <c r="I57" s="470">
        <v>11.577376855776848</v>
      </c>
      <c r="J57" s="470">
        <v>-0.32409842954879764</v>
      </c>
      <c r="K57" s="464">
        <v>-2.7231786125574409E-2</v>
      </c>
      <c r="L57" s="465">
        <v>72342179.796885982</v>
      </c>
      <c r="M57" s="465">
        <v>13558815.764145061</v>
      </c>
      <c r="N57" s="464">
        <v>0.23065736347775412</v>
      </c>
      <c r="O57" s="463">
        <v>10642900.457891298</v>
      </c>
      <c r="P57" s="463">
        <v>2465733.2090580408</v>
      </c>
      <c r="Q57" s="464">
        <v>0.30153880115511383</v>
      </c>
    </row>
    <row r="58" spans="1:17">
      <c r="A58" s="484"/>
      <c r="B58" s="480" t="s">
        <v>299</v>
      </c>
      <c r="C58" s="367" t="s">
        <v>153</v>
      </c>
      <c r="D58" s="463">
        <v>1025263416.5659195</v>
      </c>
      <c r="E58" s="463">
        <v>5769771.6227213144</v>
      </c>
      <c r="F58" s="467">
        <v>5.6594483460882987E-3</v>
      </c>
      <c r="G58" s="471">
        <v>18.610934104087338</v>
      </c>
      <c r="H58" s="471">
        <v>-0.30021399590019016</v>
      </c>
      <c r="I58" s="472">
        <v>5.4671553702454796</v>
      </c>
      <c r="J58" s="472">
        <v>-1.831378959833696E-2</v>
      </c>
      <c r="K58" s="467">
        <v>-3.3386004122313569E-3</v>
      </c>
      <c r="L58" s="468">
        <v>5605274393.7945948</v>
      </c>
      <c r="M58" s="468">
        <v>12873445.801918983</v>
      </c>
      <c r="N58" s="467">
        <v>2.3019532972756093E-3</v>
      </c>
      <c r="O58" s="463">
        <v>1505526363.6097608</v>
      </c>
      <c r="P58" s="463">
        <v>6559354.906648159</v>
      </c>
      <c r="Q58" s="467">
        <v>4.3759167937413319E-3</v>
      </c>
    </row>
    <row r="59" spans="1:17">
      <c r="A59" s="484"/>
      <c r="B59" s="480" t="s">
        <v>299</v>
      </c>
      <c r="C59" s="367" t="s">
        <v>234</v>
      </c>
      <c r="D59" s="463">
        <v>113787309.05950965</v>
      </c>
      <c r="E59" s="463">
        <v>-4566167.9419492334</v>
      </c>
      <c r="F59" s="464">
        <v>-3.858076718686472E-2</v>
      </c>
      <c r="G59" s="469">
        <v>2.065506363116973</v>
      </c>
      <c r="H59" s="469">
        <v>-0.1298973481516339</v>
      </c>
      <c r="I59" s="470">
        <v>3.4743200655806539</v>
      </c>
      <c r="J59" s="470">
        <v>1.9589548500471565E-3</v>
      </c>
      <c r="K59" s="464">
        <v>5.6415643061817958E-4</v>
      </c>
      <c r="L59" s="465">
        <v>395333531.07388169</v>
      </c>
      <c r="M59" s="465">
        <v>-15632479.785733402</v>
      </c>
      <c r="N59" s="464">
        <v>-3.8038376344153232E-2</v>
      </c>
      <c r="O59" s="463">
        <v>109006864.93064085</v>
      </c>
      <c r="P59" s="463">
        <v>-4221562.7292569876</v>
      </c>
      <c r="Q59" s="464">
        <v>-3.7283594027616621E-2</v>
      </c>
    </row>
    <row r="60" spans="1:17">
      <c r="A60" s="484"/>
      <c r="B60" s="480" t="s">
        <v>299</v>
      </c>
      <c r="C60" s="367" t="s">
        <v>235</v>
      </c>
      <c r="D60" s="463">
        <v>325062561.97179472</v>
      </c>
      <c r="E60" s="463">
        <v>5978714.2567495704</v>
      </c>
      <c r="F60" s="467">
        <v>1.8737125992315366E-2</v>
      </c>
      <c r="G60" s="471">
        <v>5.900647407108484</v>
      </c>
      <c r="H60" s="471">
        <v>-1.8214304667353076E-2</v>
      </c>
      <c r="I60" s="472">
        <v>4.256698929173341</v>
      </c>
      <c r="J60" s="472">
        <v>2.1656247512405358E-2</v>
      </c>
      <c r="K60" s="467">
        <v>5.1135842399378188E-3</v>
      </c>
      <c r="L60" s="468">
        <v>1383693459.4596815</v>
      </c>
      <c r="M60" s="468">
        <v>32359745.357867002</v>
      </c>
      <c r="N60" s="467">
        <v>2.3946524104429247E-2</v>
      </c>
      <c r="O60" s="463">
        <v>332661633.90762955</v>
      </c>
      <c r="P60" s="463">
        <v>8265589.9355936646</v>
      </c>
      <c r="Q60" s="467">
        <v>2.5479934447986637E-2</v>
      </c>
    </row>
    <row r="61" spans="1:17">
      <c r="A61" s="484"/>
      <c r="B61" s="480" t="s">
        <v>299</v>
      </c>
      <c r="C61" s="367" t="s">
        <v>236</v>
      </c>
      <c r="D61" s="463">
        <v>11555298.258407632</v>
      </c>
      <c r="E61" s="463">
        <v>-503285.05850294419</v>
      </c>
      <c r="F61" s="464">
        <v>-4.1736665516682474E-2</v>
      </c>
      <c r="G61" s="469">
        <v>0.20975574761129945</v>
      </c>
      <c r="H61" s="469">
        <v>-1.3925543697623083E-2</v>
      </c>
      <c r="I61" s="470">
        <v>6.1333901688725412</v>
      </c>
      <c r="J61" s="470">
        <v>-0.31643592904296547</v>
      </c>
      <c r="K61" s="464">
        <v>-4.9061156725641507E-2</v>
      </c>
      <c r="L61" s="465">
        <v>70873152.736507371</v>
      </c>
      <c r="M61" s="465">
        <v>-6902612.6447909921</v>
      </c>
      <c r="N61" s="464">
        <v>-8.875017315420422E-2</v>
      </c>
      <c r="O61" s="463">
        <v>20332048.413532011</v>
      </c>
      <c r="P61" s="463">
        <v>-932106.7706242092</v>
      </c>
      <c r="Q61" s="464">
        <v>-4.3834648616499737E-2</v>
      </c>
    </row>
    <row r="62" spans="1:17">
      <c r="A62" s="484"/>
      <c r="B62" s="480" t="s">
        <v>299</v>
      </c>
      <c r="C62" s="367" t="s">
        <v>160</v>
      </c>
      <c r="D62" s="463">
        <v>60695203.654224031</v>
      </c>
      <c r="E62" s="463">
        <v>-3566388.6205702052</v>
      </c>
      <c r="F62" s="467">
        <v>-5.5497980898445216E-2</v>
      </c>
      <c r="G62" s="471">
        <v>1.1017602085388529</v>
      </c>
      <c r="H62" s="471">
        <v>-9.0263395215300246E-2</v>
      </c>
      <c r="I62" s="472">
        <v>5.0688914469274575</v>
      </c>
      <c r="J62" s="472">
        <v>5.8983676731204859E-2</v>
      </c>
      <c r="K62" s="467">
        <v>1.1773405706607308E-2</v>
      </c>
      <c r="L62" s="468">
        <v>307657398.67241633</v>
      </c>
      <c r="M62" s="468">
        <v>-14287251.790258825</v>
      </c>
      <c r="N62" s="467">
        <v>-4.4377975436853005E-2</v>
      </c>
      <c r="O62" s="463">
        <v>62996354.012407266</v>
      </c>
      <c r="P62" s="463">
        <v>-3887095.9992897436</v>
      </c>
      <c r="Q62" s="467">
        <v>-5.8117456539845708E-2</v>
      </c>
    </row>
    <row r="63" spans="1:17">
      <c r="A63" s="484"/>
      <c r="B63" s="480" t="s">
        <v>299</v>
      </c>
      <c r="C63" s="367" t="s">
        <v>155</v>
      </c>
      <c r="D63" s="463">
        <v>476653255.77980781</v>
      </c>
      <c r="E63" s="463">
        <v>-4118432.0777216554</v>
      </c>
      <c r="F63" s="464">
        <v>-8.5662949415234706E-3</v>
      </c>
      <c r="G63" s="469">
        <v>8.6523738099713317</v>
      </c>
      <c r="H63" s="469">
        <v>-0.2657245386076621</v>
      </c>
      <c r="I63" s="470">
        <v>4.4281743643517668</v>
      </c>
      <c r="J63" s="470">
        <v>-4.9689273328245243E-2</v>
      </c>
      <c r="K63" s="464">
        <v>-1.1096647273964182E-2</v>
      </c>
      <c r="L63" s="465">
        <v>2110703727.9289505</v>
      </c>
      <c r="M63" s="465">
        <v>-42126331.154325724</v>
      </c>
      <c r="N63" s="464">
        <v>-1.9567885062076878E-2</v>
      </c>
      <c r="O63" s="463">
        <v>455839158.8284837</v>
      </c>
      <c r="P63" s="463">
        <v>134516.60471230745</v>
      </c>
      <c r="Q63" s="464">
        <v>2.9518374896486958E-4</v>
      </c>
    </row>
    <row r="64" spans="1:17">
      <c r="A64" s="484"/>
      <c r="B64" s="480" t="s">
        <v>299</v>
      </c>
      <c r="C64" s="367" t="s">
        <v>168</v>
      </c>
      <c r="D64" s="463">
        <v>13376791.177855773</v>
      </c>
      <c r="E64" s="463">
        <v>-782806.40424617752</v>
      </c>
      <c r="F64" s="467">
        <v>-5.5284509302415658E-2</v>
      </c>
      <c r="G64" s="471">
        <v>0.24282011345832902</v>
      </c>
      <c r="H64" s="471">
        <v>-1.9834046515639719E-2</v>
      </c>
      <c r="I64" s="472">
        <v>5.5432276777480105</v>
      </c>
      <c r="J64" s="472">
        <v>-8.3118267178878824E-3</v>
      </c>
      <c r="K64" s="467">
        <v>-1.4972111269678419E-3</v>
      </c>
      <c r="L64" s="468">
        <v>74150599.096545532</v>
      </c>
      <c r="M64" s="468">
        <v>-4456966.2478332669</v>
      </c>
      <c r="N64" s="467">
        <v>-5.6698947846906989E-2</v>
      </c>
      <c r="O64" s="463">
        <v>21877268.3265738</v>
      </c>
      <c r="P64" s="463">
        <v>-1305268.1877512485</v>
      </c>
      <c r="Q64" s="467">
        <v>-5.630394184625534E-2</v>
      </c>
    </row>
    <row r="65" spans="1:17">
      <c r="A65" s="484"/>
      <c r="B65" s="480" t="s">
        <v>299</v>
      </c>
      <c r="C65" s="367" t="s">
        <v>157</v>
      </c>
      <c r="D65" s="463">
        <v>360506195.02552408</v>
      </c>
      <c r="E65" s="463">
        <v>17302453.278753817</v>
      </c>
      <c r="F65" s="464">
        <v>5.0414524010406254E-2</v>
      </c>
      <c r="G65" s="469">
        <v>6.5440324226217106</v>
      </c>
      <c r="H65" s="469">
        <v>0.17775753622488555</v>
      </c>
      <c r="I65" s="470">
        <v>5.0284867612073807</v>
      </c>
      <c r="J65" s="470">
        <v>-0.10564831467003355</v>
      </c>
      <c r="K65" s="464">
        <v>-2.0577626632072677E-2</v>
      </c>
      <c r="L65" s="465">
        <v>1812800629.019094</v>
      </c>
      <c r="M65" s="465">
        <v>50746260.344627142</v>
      </c>
      <c r="N65" s="464">
        <v>2.8799486126413802E-2</v>
      </c>
      <c r="O65" s="463">
        <v>521572398.48166776</v>
      </c>
      <c r="P65" s="463">
        <v>21489359.887169182</v>
      </c>
      <c r="Q65" s="464">
        <v>4.2971583174597969E-2</v>
      </c>
    </row>
    <row r="66" spans="1:17">
      <c r="A66" s="484"/>
      <c r="B66" s="480" t="s">
        <v>299</v>
      </c>
      <c r="C66" s="367" t="s">
        <v>178</v>
      </c>
      <c r="D66" s="463">
        <v>15828268.146301683</v>
      </c>
      <c r="E66" s="463">
        <v>999071.4457938578</v>
      </c>
      <c r="F66" s="467">
        <v>6.7371919462073396E-2</v>
      </c>
      <c r="G66" s="471">
        <v>0.28732016640106578</v>
      </c>
      <c r="H66" s="471">
        <v>1.2245244258932586E-2</v>
      </c>
      <c r="I66" s="472">
        <v>5.5821604038238553</v>
      </c>
      <c r="J66" s="472">
        <v>-7.9356839443597949E-2</v>
      </c>
      <c r="K66" s="467">
        <v>-1.4016885586274119E-2</v>
      </c>
      <c r="L66" s="468">
        <v>88355931.707391664</v>
      </c>
      <c r="M66" s="468">
        <v>4400178.8836617917</v>
      </c>
      <c r="N66" s="467">
        <v>5.2410689388971719E-2</v>
      </c>
      <c r="O66" s="463">
        <v>15398076.896120317</v>
      </c>
      <c r="P66" s="463">
        <v>-29930.642716767266</v>
      </c>
      <c r="Q66" s="467">
        <v>-1.9400199696184065E-3</v>
      </c>
    </row>
    <row r="67" spans="1:17">
      <c r="A67" s="484"/>
      <c r="B67" s="480" t="s">
        <v>299</v>
      </c>
      <c r="C67" s="367" t="s">
        <v>154</v>
      </c>
      <c r="D67" s="463">
        <v>552620314.8097477</v>
      </c>
      <c r="E67" s="463">
        <v>4430077.028848052</v>
      </c>
      <c r="F67" s="464">
        <v>8.0812767603837977E-3</v>
      </c>
      <c r="G67" s="469">
        <v>10.031353988960896</v>
      </c>
      <c r="H67" s="469">
        <v>-0.137328106374353</v>
      </c>
      <c r="I67" s="470">
        <v>5.462120114321432</v>
      </c>
      <c r="J67" s="470">
        <v>0.10401582819131949</v>
      </c>
      <c r="K67" s="464">
        <v>1.9412803976319181E-2</v>
      </c>
      <c r="L67" s="465">
        <v>3018478537.1049647</v>
      </c>
      <c r="M67" s="465">
        <v>81218074.436440945</v>
      </c>
      <c r="N67" s="464">
        <v>2.7650960978330707E-2</v>
      </c>
      <c r="O67" s="463">
        <v>796846529.45899284</v>
      </c>
      <c r="P67" s="463">
        <v>-9885647.3415123224</v>
      </c>
      <c r="Q67" s="464">
        <v>-1.2253939567303165E-2</v>
      </c>
    </row>
    <row r="68" spans="1:17">
      <c r="A68" s="484"/>
      <c r="B68" s="480" t="s">
        <v>299</v>
      </c>
      <c r="C68" s="367" t="s">
        <v>237</v>
      </c>
      <c r="D68" s="463">
        <v>7295158.9273867477</v>
      </c>
      <c r="E68" s="463">
        <v>1104750.6445681266</v>
      </c>
      <c r="F68" s="467">
        <v>0.1784616771779568</v>
      </c>
      <c r="G68" s="471">
        <v>0.13242423350205423</v>
      </c>
      <c r="H68" s="471">
        <v>1.7594947006310618E-2</v>
      </c>
      <c r="I68" s="472">
        <v>8.5465709685069111</v>
      </c>
      <c r="J68" s="472">
        <v>-0.16934918025749646</v>
      </c>
      <c r="K68" s="467">
        <v>-1.9429868260266686E-2</v>
      </c>
      <c r="L68" s="468">
        <v>62348593.499447592</v>
      </c>
      <c r="M68" s="468">
        <v>8393489.2181506902</v>
      </c>
      <c r="N68" s="467">
        <v>0.15556432204061599</v>
      </c>
      <c r="O68" s="463">
        <v>6864618.2805562625</v>
      </c>
      <c r="P68" s="463">
        <v>924174.44521663245</v>
      </c>
      <c r="Q68" s="467">
        <v>0.1555732990384876</v>
      </c>
    </row>
    <row r="69" spans="1:17">
      <c r="A69" s="484"/>
      <c r="B69" s="480" t="s">
        <v>299</v>
      </c>
      <c r="C69" s="367" t="s">
        <v>183</v>
      </c>
      <c r="D69" s="463">
        <v>2195677.5473554842</v>
      </c>
      <c r="E69" s="463">
        <v>182654.46695396584</v>
      </c>
      <c r="F69" s="464">
        <v>9.0736399762258807E-2</v>
      </c>
      <c r="G69" s="469">
        <v>3.9856693887048183E-2</v>
      </c>
      <c r="H69" s="469">
        <v>2.5160220829711435E-3</v>
      </c>
      <c r="I69" s="470">
        <v>6.5709642801536337</v>
      </c>
      <c r="J69" s="470">
        <v>8.4389831683848726E-3</v>
      </c>
      <c r="K69" s="464">
        <v>1.2859353353291678E-3</v>
      </c>
      <c r="L69" s="465">
        <v>14427718.734408226</v>
      </c>
      <c r="M69" s="465">
        <v>1217203.8458580915</v>
      </c>
      <c r="N69" s="464">
        <v>9.2139016240242899E-2</v>
      </c>
      <c r="O69" s="463">
        <v>2859730.2541591059</v>
      </c>
      <c r="P69" s="463">
        <v>116484.30444113491</v>
      </c>
      <c r="Q69" s="464">
        <v>4.2462216868710038E-2</v>
      </c>
    </row>
    <row r="70" spans="1:17">
      <c r="A70" s="484"/>
      <c r="B70" s="480" t="s">
        <v>299</v>
      </c>
      <c r="C70" s="367" t="s">
        <v>167</v>
      </c>
      <c r="D70" s="463">
        <v>57832454.934579894</v>
      </c>
      <c r="E70" s="463">
        <v>2067172.8095053881</v>
      </c>
      <c r="F70" s="467">
        <v>3.7069171547791685E-2</v>
      </c>
      <c r="G70" s="471">
        <v>1.0497946093406378</v>
      </c>
      <c r="H70" s="471">
        <v>1.5373733511021337E-2</v>
      </c>
      <c r="I70" s="472">
        <v>9.4082756532467986</v>
      </c>
      <c r="J70" s="472">
        <v>1.4400249098857287E-2</v>
      </c>
      <c r="K70" s="467">
        <v>1.5329401848888416E-3</v>
      </c>
      <c r="L70" s="468">
        <v>544103677.72850072</v>
      </c>
      <c r="M70" s="468">
        <v>20251565.568392456</v>
      </c>
      <c r="N70" s="467">
        <v>3.8658936555366681E-2</v>
      </c>
      <c r="O70" s="463">
        <v>107413155.91517328</v>
      </c>
      <c r="P70" s="463">
        <v>2969148.520323202</v>
      </c>
      <c r="Q70" s="467">
        <v>2.8428136705807832E-2</v>
      </c>
    </row>
    <row r="71" spans="1:17">
      <c r="A71" s="484"/>
      <c r="B71" s="480" t="s">
        <v>299</v>
      </c>
      <c r="C71" s="367" t="s">
        <v>187</v>
      </c>
      <c r="D71" s="463">
        <v>2014767.5922120071</v>
      </c>
      <c r="E71" s="463">
        <v>-165901.64067177684</v>
      </c>
      <c r="F71" s="464">
        <v>-7.6078314936549735E-2</v>
      </c>
      <c r="G71" s="469">
        <v>3.6572754170145029E-2</v>
      </c>
      <c r="H71" s="469">
        <v>-3.8776782819857428E-3</v>
      </c>
      <c r="I71" s="470">
        <v>12.913516795996033</v>
      </c>
      <c r="J71" s="470">
        <v>-0.17127697665567254</v>
      </c>
      <c r="K71" s="464">
        <v>-1.3089772726388359E-2</v>
      </c>
      <c r="L71" s="465">
        <v>26017735.142058242</v>
      </c>
      <c r="M71" s="465">
        <v>-2515872.0565926656</v>
      </c>
      <c r="N71" s="464">
        <v>-8.8172239811011979E-2</v>
      </c>
      <c r="O71" s="463">
        <v>4177334.7349801888</v>
      </c>
      <c r="P71" s="463">
        <v>-382251.3621033025</v>
      </c>
      <c r="Q71" s="464">
        <v>-8.3834662612864583E-2</v>
      </c>
    </row>
    <row r="72" spans="1:17">
      <c r="A72" s="484"/>
      <c r="B72" s="480" t="s">
        <v>299</v>
      </c>
      <c r="C72" s="367" t="s">
        <v>165</v>
      </c>
      <c r="D72" s="463">
        <v>95593672.74817656</v>
      </c>
      <c r="E72" s="463">
        <v>2898210.2138174474</v>
      </c>
      <c r="F72" s="467">
        <v>3.1265934001280568E-2</v>
      </c>
      <c r="G72" s="471">
        <v>1.7352492203837613</v>
      </c>
      <c r="H72" s="471">
        <v>1.5790125293689616E-2</v>
      </c>
      <c r="I72" s="472">
        <v>7.0572009754912859</v>
      </c>
      <c r="J72" s="472">
        <v>-1.4073008981490887E-2</v>
      </c>
      <c r="K72" s="467">
        <v>-1.9901659888151187E-3</v>
      </c>
      <c r="L72" s="468">
        <v>674623760.56922638</v>
      </c>
      <c r="M72" s="468">
        <v>19148747.871341825</v>
      </c>
      <c r="N72" s="467">
        <v>2.9213543614007582E-2</v>
      </c>
      <c r="O72" s="463">
        <v>116054296.45307487</v>
      </c>
      <c r="P72" s="463">
        <v>3257946.7963687629</v>
      </c>
      <c r="Q72" s="467">
        <v>2.888344176282541E-2</v>
      </c>
    </row>
    <row r="73" spans="1:17">
      <c r="A73" s="484"/>
      <c r="B73" s="480" t="s">
        <v>299</v>
      </c>
      <c r="C73" s="367" t="s">
        <v>238</v>
      </c>
      <c r="D73" s="463">
        <v>22055887.25121063</v>
      </c>
      <c r="E73" s="463">
        <v>58390.37450395897</v>
      </c>
      <c r="F73" s="464">
        <v>2.6544099463329854E-3</v>
      </c>
      <c r="G73" s="469">
        <v>0.4003660499409511</v>
      </c>
      <c r="H73" s="469">
        <v>-7.6776130360658446E-3</v>
      </c>
      <c r="I73" s="470">
        <v>13.607235271558089</v>
      </c>
      <c r="J73" s="470">
        <v>-3.3164887181653668E-2</v>
      </c>
      <c r="K73" s="464">
        <v>-2.4313720122355869E-3</v>
      </c>
      <c r="L73" s="465">
        <v>300119646.95018166</v>
      </c>
      <c r="M73" s="465">
        <v>64987.061275005341</v>
      </c>
      <c r="N73" s="464">
        <v>2.1658407604489924E-4</v>
      </c>
      <c r="O73" s="463">
        <v>58703266.795540415</v>
      </c>
      <c r="P73" s="463">
        <v>365403.39091687649</v>
      </c>
      <c r="Q73" s="464">
        <v>6.2635717112655967E-3</v>
      </c>
    </row>
    <row r="74" spans="1:17">
      <c r="A74" s="484"/>
      <c r="B74" s="480" t="s">
        <v>299</v>
      </c>
      <c r="C74" s="367" t="s">
        <v>184</v>
      </c>
      <c r="D74" s="463">
        <v>3027992.621979611</v>
      </c>
      <c r="E74" s="463">
        <v>-75147.083715413231</v>
      </c>
      <c r="F74" s="467">
        <v>-2.4216468107284974E-2</v>
      </c>
      <c r="G74" s="471">
        <v>5.4965163337320641E-2</v>
      </c>
      <c r="H74" s="471">
        <v>-2.5966810551668953E-3</v>
      </c>
      <c r="I74" s="472">
        <v>11.976773239907688</v>
      </c>
      <c r="J74" s="472">
        <v>-2.881291872561853E-2</v>
      </c>
      <c r="K74" s="467">
        <v>-2.3999593476657487E-3</v>
      </c>
      <c r="L74" s="468">
        <v>36265581.005563319</v>
      </c>
      <c r="M74" s="468">
        <v>-989430.09343429655</v>
      </c>
      <c r="N74" s="467">
        <v>-2.6558308915949246E-2</v>
      </c>
      <c r="O74" s="463">
        <v>7071666.9009563792</v>
      </c>
      <c r="P74" s="463">
        <v>-101293.12207380217</v>
      </c>
      <c r="Q74" s="467">
        <v>-1.4121523297018376E-2</v>
      </c>
    </row>
    <row r="75" spans="1:17">
      <c r="A75" s="484"/>
      <c r="B75" s="480" t="s">
        <v>299</v>
      </c>
      <c r="C75" s="367" t="s">
        <v>170</v>
      </c>
      <c r="D75" s="463">
        <v>48129185.707868077</v>
      </c>
      <c r="E75" s="463">
        <v>3653268.4758825526</v>
      </c>
      <c r="F75" s="464">
        <v>8.2140374010212652E-2</v>
      </c>
      <c r="G75" s="469">
        <v>0.87365752958661602</v>
      </c>
      <c r="H75" s="469">
        <v>4.8649289634588255E-2</v>
      </c>
      <c r="I75" s="470">
        <v>8.4953917242955903</v>
      </c>
      <c r="J75" s="470">
        <v>-0.30191284907442473</v>
      </c>
      <c r="K75" s="464">
        <v>-3.4318790097177448E-2</v>
      </c>
      <c r="L75" s="465">
        <v>408876285.95970809</v>
      </c>
      <c r="M75" s="465">
        <v>17608095.889935613</v>
      </c>
      <c r="N75" s="464">
        <v>4.500262565887523E-2</v>
      </c>
      <c r="O75" s="463">
        <v>88914548.722591296</v>
      </c>
      <c r="P75" s="463">
        <v>7232578.1576438993</v>
      </c>
      <c r="Q75" s="464">
        <v>8.8545588550573637E-2</v>
      </c>
    </row>
    <row r="76" spans="1:17">
      <c r="A76" s="484"/>
      <c r="B76" s="480" t="s">
        <v>299</v>
      </c>
      <c r="C76" s="367" t="s">
        <v>174</v>
      </c>
      <c r="D76" s="463">
        <v>11877323.372287132</v>
      </c>
      <c r="E76" s="463">
        <v>646082.294040462</v>
      </c>
      <c r="F76" s="467">
        <v>5.7525458632691297E-2</v>
      </c>
      <c r="G76" s="471">
        <v>0.21560125821612194</v>
      </c>
      <c r="H76" s="471">
        <v>7.266792934369104E-3</v>
      </c>
      <c r="I76" s="472">
        <v>14.553733705725394</v>
      </c>
      <c r="J76" s="472">
        <v>0.4430857717179677</v>
      </c>
      <c r="K76" s="467">
        <v>3.1400809784936028E-2</v>
      </c>
      <c r="L76" s="468">
        <v>172859401.49705523</v>
      </c>
      <c r="M76" s="468">
        <v>14379312.779954523</v>
      </c>
      <c r="N76" s="467">
        <v>9.0732614401943676E-2</v>
      </c>
      <c r="O76" s="463">
        <v>26813206.009048756</v>
      </c>
      <c r="P76" s="463">
        <v>2446415.0605024807</v>
      </c>
      <c r="Q76" s="467">
        <v>0.10039955879575657</v>
      </c>
    </row>
    <row r="77" spans="1:17">
      <c r="A77" s="484"/>
      <c r="B77" s="480" t="s">
        <v>299</v>
      </c>
      <c r="C77" s="367" t="s">
        <v>182</v>
      </c>
      <c r="D77" s="463">
        <v>9014608.141151689</v>
      </c>
      <c r="E77" s="463">
        <v>310199.75958266668</v>
      </c>
      <c r="F77" s="464">
        <v>3.5637087092500512E-2</v>
      </c>
      <c r="G77" s="469">
        <v>0.16363626691283245</v>
      </c>
      <c r="H77" s="469">
        <v>2.173410481004584E-3</v>
      </c>
      <c r="I77" s="470">
        <v>16.595656709766256</v>
      </c>
      <c r="J77" s="470">
        <v>-0.13124558592155466</v>
      </c>
      <c r="K77" s="464">
        <v>-7.846377267080094E-3</v>
      </c>
      <c r="L77" s="465">
        <v>149603342.08361754</v>
      </c>
      <c r="M77" s="465">
        <v>4005553.5433464348</v>
      </c>
      <c r="N77" s="464">
        <v>2.7511087795392807E-2</v>
      </c>
      <c r="O77" s="463">
        <v>18009079.240281459</v>
      </c>
      <c r="P77" s="463">
        <v>521839.26336470246</v>
      </c>
      <c r="Q77" s="464">
        <v>2.9841144975052261E-2</v>
      </c>
    </row>
    <row r="78" spans="1:17">
      <c r="A78" s="484"/>
      <c r="B78" s="480" t="s">
        <v>299</v>
      </c>
      <c r="C78" s="367" t="s">
        <v>172</v>
      </c>
      <c r="D78" s="463">
        <v>32523625.923857197</v>
      </c>
      <c r="E78" s="463">
        <v>-1284995.1677945703</v>
      </c>
      <c r="F78" s="467">
        <v>-3.8007914144474506E-2</v>
      </c>
      <c r="G78" s="471">
        <v>0.59038004196258709</v>
      </c>
      <c r="H78" s="471">
        <v>-3.6754657397123913E-2</v>
      </c>
      <c r="I78" s="472">
        <v>7.1432369195709633</v>
      </c>
      <c r="J78" s="472">
        <v>-2.6695184592100851E-2</v>
      </c>
      <c r="K78" s="467">
        <v>-3.7232130240955666E-3</v>
      </c>
      <c r="L78" s="468">
        <v>232323965.45761201</v>
      </c>
      <c r="M78" s="468">
        <v>-10081552.304906487</v>
      </c>
      <c r="N78" s="467">
        <v>-4.158961560760862E-2</v>
      </c>
      <c r="O78" s="463">
        <v>51005531.631413795</v>
      </c>
      <c r="P78" s="463">
        <v>-2570453.8290823102</v>
      </c>
      <c r="Q78" s="467">
        <v>-4.7977723731794299E-2</v>
      </c>
    </row>
    <row r="79" spans="1:17">
      <c r="A79" s="484"/>
      <c r="B79" s="480" t="s">
        <v>299</v>
      </c>
      <c r="C79" s="367" t="s">
        <v>314</v>
      </c>
      <c r="D79" s="463">
        <v>64839975.861252777</v>
      </c>
      <c r="E79" s="463">
        <v>-1159998.744748354</v>
      </c>
      <c r="F79" s="464">
        <v>-1.7575745319194102E-2</v>
      </c>
      <c r="G79" s="469">
        <v>1.176997538941059</v>
      </c>
      <c r="H79" s="469">
        <v>-4.7272274373024059E-2</v>
      </c>
      <c r="I79" s="470">
        <v>6.1032611207391296</v>
      </c>
      <c r="J79" s="470">
        <v>-1.6694281812261735E-3</v>
      </c>
      <c r="K79" s="464">
        <v>-2.7345572039659132E-4</v>
      </c>
      <c r="L79" s="465">
        <v>395735303.74364775</v>
      </c>
      <c r="M79" s="465">
        <v>-7189957.4564962983</v>
      </c>
      <c r="N79" s="464">
        <v>-1.7844394851492938E-2</v>
      </c>
      <c r="O79" s="463">
        <v>114092079.15702751</v>
      </c>
      <c r="P79" s="463">
        <v>-3144380.8668446243</v>
      </c>
      <c r="Q79" s="464">
        <v>-2.6820844524001776E-2</v>
      </c>
    </row>
    <row r="80" spans="1:17">
      <c r="A80" s="484"/>
      <c r="B80" s="480" t="s">
        <v>299</v>
      </c>
      <c r="C80" s="367" t="s">
        <v>188</v>
      </c>
      <c r="D80" s="463">
        <v>9261580.2111103665</v>
      </c>
      <c r="E80" s="463">
        <v>-1227200.4780017771</v>
      </c>
      <c r="F80" s="467">
        <v>-0.11700125251695556</v>
      </c>
      <c r="G80" s="471">
        <v>0.16811938885523667</v>
      </c>
      <c r="H80" s="471">
        <v>-2.6442770491171469E-2</v>
      </c>
      <c r="I80" s="472">
        <v>7.8447344028186183</v>
      </c>
      <c r="J80" s="472">
        <v>4.3831578071650057E-2</v>
      </c>
      <c r="K80" s="467">
        <v>5.618782730199153E-3</v>
      </c>
      <c r="L80" s="468">
        <v>72654636.906561613</v>
      </c>
      <c r="M80" s="468">
        <v>-9167321.9992847592</v>
      </c>
      <c r="N80" s="467">
        <v>-0.11203987440381034</v>
      </c>
      <c r="O80" s="463">
        <v>8546348.4852815401</v>
      </c>
      <c r="P80" s="463">
        <v>-1260172.4051831122</v>
      </c>
      <c r="Q80" s="467">
        <v>-0.12850351508539976</v>
      </c>
    </row>
    <row r="81" spans="1:17">
      <c r="A81" s="484"/>
      <c r="B81" s="480" t="s">
        <v>299</v>
      </c>
      <c r="C81" s="367" t="s">
        <v>179</v>
      </c>
      <c r="D81" s="463">
        <v>4271122.5594621431</v>
      </c>
      <c r="E81" s="463">
        <v>356104.49663540395</v>
      </c>
      <c r="F81" s="464">
        <v>9.0958583311947158E-2</v>
      </c>
      <c r="G81" s="469">
        <v>7.7530885448812856E-2</v>
      </c>
      <c r="H81" s="469">
        <v>4.9090630691669412E-3</v>
      </c>
      <c r="I81" s="470">
        <v>9.319351944005545</v>
      </c>
      <c r="J81" s="470">
        <v>0.11865090010158319</v>
      </c>
      <c r="K81" s="464">
        <v>1.2895854297993609E-2</v>
      </c>
      <c r="L81" s="465">
        <v>39804094.327609465</v>
      </c>
      <c r="M81" s="465">
        <v>3783183.5500566214</v>
      </c>
      <c r="N81" s="464">
        <v>0.10502742624748368</v>
      </c>
      <c r="O81" s="463">
        <v>7555913.3633195879</v>
      </c>
      <c r="P81" s="463">
        <v>558102.94856976159</v>
      </c>
      <c r="Q81" s="464">
        <v>7.9753939517053049E-2</v>
      </c>
    </row>
    <row r="82" spans="1:17">
      <c r="A82" s="484"/>
      <c r="B82" s="480" t="s">
        <v>299</v>
      </c>
      <c r="C82" s="367" t="s">
        <v>158</v>
      </c>
      <c r="D82" s="463">
        <v>195028530.96457928</v>
      </c>
      <c r="E82" s="463">
        <v>6215817.9160675704</v>
      </c>
      <c r="F82" s="467">
        <v>3.2920547645912693E-2</v>
      </c>
      <c r="G82" s="471">
        <v>3.5402249602898728</v>
      </c>
      <c r="H82" s="471">
        <v>3.7834143699942757E-2</v>
      </c>
      <c r="I82" s="472">
        <v>5.237689056997394</v>
      </c>
      <c r="J82" s="472">
        <v>-0.13277769971410347</v>
      </c>
      <c r="K82" s="467">
        <v>-2.4723679659346288E-2</v>
      </c>
      <c r="L82" s="468">
        <v>1021498802.4354544</v>
      </c>
      <c r="M82" s="468">
        <v>7486403.763915062</v>
      </c>
      <c r="N82" s="467">
        <v>7.382950912358687E-3</v>
      </c>
      <c r="O82" s="463">
        <v>302154608.10155189</v>
      </c>
      <c r="P82" s="463">
        <v>7651971.1470075846</v>
      </c>
      <c r="Q82" s="467">
        <v>2.5982691449342253E-2</v>
      </c>
    </row>
    <row r="83" spans="1:17">
      <c r="A83" s="484"/>
      <c r="B83" s="480" t="s">
        <v>299</v>
      </c>
      <c r="C83" s="367" t="s">
        <v>156</v>
      </c>
      <c r="D83" s="463">
        <v>533272426.16373187</v>
      </c>
      <c r="E83" s="463">
        <v>26100030.361837387</v>
      </c>
      <c r="F83" s="464">
        <v>5.1461851192769296E-2</v>
      </c>
      <c r="G83" s="469">
        <v>9.6801444609253569</v>
      </c>
      <c r="H83" s="469">
        <v>0.27232486655260324</v>
      </c>
      <c r="I83" s="470">
        <v>4.3679140338665627</v>
      </c>
      <c r="J83" s="470">
        <v>1.2987153233441795E-2</v>
      </c>
      <c r="K83" s="464">
        <v>2.9821748078474554E-3</v>
      </c>
      <c r="L83" s="465">
        <v>2329288114.114635</v>
      </c>
      <c r="M83" s="465">
        <v>120589414.52186394</v>
      </c>
      <c r="N83" s="464">
        <v>5.4597494236809041E-2</v>
      </c>
      <c r="O83" s="463">
        <v>556736632.45228279</v>
      </c>
      <c r="P83" s="463">
        <v>26241463.516768694</v>
      </c>
      <c r="Q83" s="464">
        <v>4.9465980188706585E-2</v>
      </c>
    </row>
    <row r="84" spans="1:17">
      <c r="A84" s="484"/>
      <c r="B84" s="480" t="s">
        <v>299</v>
      </c>
      <c r="C84" s="367" t="s">
        <v>166</v>
      </c>
      <c r="D84" s="463">
        <v>48155435.980914481</v>
      </c>
      <c r="E84" s="463">
        <v>529383.75541707873</v>
      </c>
      <c r="F84" s="467">
        <v>1.1115423821201462E-2</v>
      </c>
      <c r="G84" s="471">
        <v>0.87413403356987252</v>
      </c>
      <c r="H84" s="471">
        <v>-9.3077922046304051E-3</v>
      </c>
      <c r="I84" s="472">
        <v>6.1537257453661356</v>
      </c>
      <c r="J84" s="472">
        <v>-0.20885451012158374</v>
      </c>
      <c r="K84" s="467">
        <v>-3.2825442153196722E-2</v>
      </c>
      <c r="L84" s="468">
        <v>296335346.17508417</v>
      </c>
      <c r="M84" s="468">
        <v>-6689233.3616925478</v>
      </c>
      <c r="N84" s="467">
        <v>-2.207488703364641E-2</v>
      </c>
      <c r="O84" s="463">
        <v>80505246.717879206</v>
      </c>
      <c r="P84" s="463">
        <v>1526396.5518174618</v>
      </c>
      <c r="Q84" s="467">
        <v>1.9326649458786052E-2</v>
      </c>
    </row>
    <row r="85" spans="1:17">
      <c r="A85" s="484"/>
      <c r="B85" s="480" t="s">
        <v>299</v>
      </c>
      <c r="C85" s="367" t="s">
        <v>186</v>
      </c>
      <c r="D85" s="463">
        <v>6327036.1342369271</v>
      </c>
      <c r="E85" s="463">
        <v>199492.94031209871</v>
      </c>
      <c r="F85" s="464">
        <v>3.2556757904193413E-2</v>
      </c>
      <c r="G85" s="469">
        <v>0.11485053564367771</v>
      </c>
      <c r="H85" s="469">
        <v>1.1873682427280957E-3</v>
      </c>
      <c r="I85" s="470">
        <v>5.3399323395076035</v>
      </c>
      <c r="J85" s="470">
        <v>-0.1018523025265532</v>
      </c>
      <c r="K85" s="464">
        <v>-1.8716709540434969E-2</v>
      </c>
      <c r="L85" s="465">
        <v>33785944.866444938</v>
      </c>
      <c r="M85" s="465">
        <v>441174.42034388334</v>
      </c>
      <c r="N85" s="464">
        <v>1.3230692982487425E-2</v>
      </c>
      <c r="O85" s="463">
        <v>6318564.595435584</v>
      </c>
      <c r="P85" s="463">
        <v>-189030.93361181393</v>
      </c>
      <c r="Q85" s="464">
        <v>-2.9047738564582374E-2</v>
      </c>
    </row>
    <row r="86" spans="1:17">
      <c r="A86" s="484"/>
      <c r="B86" s="480" t="s">
        <v>299</v>
      </c>
      <c r="C86" s="367" t="s">
        <v>181</v>
      </c>
      <c r="D86" s="463">
        <v>17257842.114242088</v>
      </c>
      <c r="E86" s="463">
        <v>4240345.7335835621</v>
      </c>
      <c r="F86" s="467">
        <v>0.32574203284464848</v>
      </c>
      <c r="G86" s="471">
        <v>0.31327028466762052</v>
      </c>
      <c r="H86" s="471">
        <v>7.1801587764266261E-2</v>
      </c>
      <c r="I86" s="472">
        <v>4.3197075076072231</v>
      </c>
      <c r="J86" s="472">
        <v>-0.59519600689557883</v>
      </c>
      <c r="K86" s="467">
        <v>-0.12110024238304699</v>
      </c>
      <c r="L86" s="468">
        <v>74548830.145991653</v>
      </c>
      <c r="M86" s="468">
        <v>10569091.434665561</v>
      </c>
      <c r="N86" s="467">
        <v>0.16519435132976801</v>
      </c>
      <c r="O86" s="463">
        <v>12607790.012046997</v>
      </c>
      <c r="P86" s="463">
        <v>1847272.6153462976</v>
      </c>
      <c r="Q86" s="467">
        <v>0.1716713562409827</v>
      </c>
    </row>
    <row r="87" spans="1:17">
      <c r="A87" s="484"/>
      <c r="B87" s="480" t="s">
        <v>299</v>
      </c>
      <c r="C87" s="367" t="s">
        <v>159</v>
      </c>
      <c r="D87" s="463">
        <v>195660486.53655383</v>
      </c>
      <c r="E87" s="463">
        <v>6166593.8577231765</v>
      </c>
      <c r="F87" s="464">
        <v>3.2542441186612862E-2</v>
      </c>
      <c r="G87" s="469">
        <v>3.55169643514862</v>
      </c>
      <c r="H87" s="469">
        <v>3.6670043108512296E-2</v>
      </c>
      <c r="I87" s="470">
        <v>9.3517684332686528</v>
      </c>
      <c r="J87" s="470">
        <v>3.6703456031979442E-2</v>
      </c>
      <c r="K87" s="464">
        <v>3.9402254435875732E-3</v>
      </c>
      <c r="L87" s="465">
        <v>1829771561.6305304</v>
      </c>
      <c r="M87" s="465">
        <v>64623638.53771019</v>
      </c>
      <c r="N87" s="464">
        <v>3.6610891184960456E-2</v>
      </c>
      <c r="O87" s="463">
        <v>398889140.3056106</v>
      </c>
      <c r="P87" s="463">
        <v>12884229.213263571</v>
      </c>
      <c r="Q87" s="464">
        <v>3.3378407483994871E-2</v>
      </c>
    </row>
    <row r="88" spans="1:17">
      <c r="A88" s="484"/>
      <c r="B88" s="480" t="s">
        <v>299</v>
      </c>
      <c r="C88" s="367" t="s">
        <v>161</v>
      </c>
      <c r="D88" s="463">
        <v>164178382.40233588</v>
      </c>
      <c r="E88" s="463">
        <v>-3077725.6675703824</v>
      </c>
      <c r="F88" s="467">
        <v>-1.840127516469544E-2</v>
      </c>
      <c r="G88" s="471">
        <v>2.980222454869061</v>
      </c>
      <c r="H88" s="471">
        <v>-0.12230304494780686</v>
      </c>
      <c r="I88" s="472">
        <v>5.641971470915677</v>
      </c>
      <c r="J88" s="472">
        <v>2.1820219719764111E-2</v>
      </c>
      <c r="K88" s="467">
        <v>3.8824968838909778E-3</v>
      </c>
      <c r="L88" s="468">
        <v>926289749.65506351</v>
      </c>
      <c r="M88" s="468">
        <v>-13714875.384178996</v>
      </c>
      <c r="N88" s="467">
        <v>-1.4590221174290966E-2</v>
      </c>
      <c r="O88" s="463">
        <v>182255925.17611885</v>
      </c>
      <c r="P88" s="463">
        <v>-2953541.3619791865</v>
      </c>
      <c r="Q88" s="467">
        <v>-1.5947032390872071E-2</v>
      </c>
    </row>
    <row r="89" spans="1:17">
      <c r="A89" s="484"/>
      <c r="B89" s="480" t="s">
        <v>299</v>
      </c>
      <c r="C89" s="367" t="s">
        <v>177</v>
      </c>
      <c r="D89" s="463">
        <v>9773268.3521724697</v>
      </c>
      <c r="E89" s="463">
        <v>600515.82043180056</v>
      </c>
      <c r="F89" s="464">
        <v>6.5467352177421445E-2</v>
      </c>
      <c r="G89" s="469">
        <v>0.17740772795061438</v>
      </c>
      <c r="H89" s="469">
        <v>7.2572983989439566E-3</v>
      </c>
      <c r="I89" s="470">
        <v>14.377974020306711</v>
      </c>
      <c r="J89" s="470">
        <v>-0.16367608165780645</v>
      </c>
      <c r="K89" s="464">
        <v>-1.125567459745813E-2</v>
      </c>
      <c r="L89" s="465">
        <v>140519798.46102154</v>
      </c>
      <c r="M89" s="465">
        <v>7132840.6725395471</v>
      </c>
      <c r="N89" s="464">
        <v>5.3474798367096954E-2</v>
      </c>
      <c r="O89" s="463">
        <v>13293913.245222056</v>
      </c>
      <c r="P89" s="463">
        <v>564000.83570389077</v>
      </c>
      <c r="Q89" s="464">
        <v>4.4305162326347736E-2</v>
      </c>
    </row>
    <row r="90" spans="1:17">
      <c r="A90" s="484"/>
      <c r="B90" s="480" t="s">
        <v>299</v>
      </c>
      <c r="C90" s="367" t="s">
        <v>164</v>
      </c>
      <c r="D90" s="463">
        <v>95209528.366455108</v>
      </c>
      <c r="E90" s="463">
        <v>-681793.58332043886</v>
      </c>
      <c r="F90" s="467">
        <v>-7.1100655352059703E-3</v>
      </c>
      <c r="G90" s="471">
        <v>1.7282760994675588</v>
      </c>
      <c r="H90" s="471">
        <v>-5.0464748884493149E-2</v>
      </c>
      <c r="I90" s="472">
        <v>6.4341056239993044</v>
      </c>
      <c r="J90" s="472">
        <v>-0.16991610189074002</v>
      </c>
      <c r="K90" s="467">
        <v>-2.572918578153828E-2</v>
      </c>
      <c r="L90" s="468">
        <v>612588161.92093015</v>
      </c>
      <c r="M90" s="468">
        <v>-20680211.559704423</v>
      </c>
      <c r="N90" s="467">
        <v>-3.2656315119669918E-2</v>
      </c>
      <c r="O90" s="463">
        <v>167134833.67792889</v>
      </c>
      <c r="P90" s="463">
        <v>51695.592612892389</v>
      </c>
      <c r="Q90" s="467">
        <v>3.0940041709352848E-4</v>
      </c>
    </row>
    <row r="91" spans="1:17">
      <c r="A91" s="484"/>
      <c r="B91" s="480" t="s">
        <v>299</v>
      </c>
      <c r="C91" s="367" t="s">
        <v>190</v>
      </c>
      <c r="D91" s="463">
        <v>443.36256393790245</v>
      </c>
      <c r="E91" s="463">
        <v>-539.83556774575709</v>
      </c>
      <c r="F91" s="464">
        <v>-0.54906081526144235</v>
      </c>
      <c r="G91" s="469">
        <v>8.0480697236864563E-6</v>
      </c>
      <c r="H91" s="469">
        <v>-1.0189812946917803E-5</v>
      </c>
      <c r="I91" s="470">
        <v>12.06751191985291</v>
      </c>
      <c r="J91" s="470">
        <v>1.9805980222128046</v>
      </c>
      <c r="K91" s="464">
        <v>0.19635321985609269</v>
      </c>
      <c r="L91" s="465">
        <v>5350.2830251371861</v>
      </c>
      <c r="M91" s="465">
        <v>-4567.1518734765059</v>
      </c>
      <c r="N91" s="464">
        <v>-0.46051745437874514</v>
      </c>
      <c r="O91" s="463">
        <v>771.32840037345886</v>
      </c>
      <c r="P91" s="463">
        <v>-632.76603019237518</v>
      </c>
      <c r="Q91" s="464">
        <v>-0.45065774524679064</v>
      </c>
    </row>
    <row r="92" spans="1:17">
      <c r="A92" s="484"/>
      <c r="B92" s="480" t="s">
        <v>299</v>
      </c>
      <c r="C92" s="367" t="s">
        <v>180</v>
      </c>
      <c r="D92" s="463">
        <v>10100985.441813989</v>
      </c>
      <c r="E92" s="463">
        <v>-138656.77751841769</v>
      </c>
      <c r="F92" s="467">
        <v>-1.3541174051631825E-2</v>
      </c>
      <c r="G92" s="471">
        <v>0.18335656125682007</v>
      </c>
      <c r="H92" s="471">
        <v>-6.5841916465186057E-3</v>
      </c>
      <c r="I92" s="472">
        <v>4.8156171138601769</v>
      </c>
      <c r="J92" s="472">
        <v>0.21767435171998262</v>
      </c>
      <c r="K92" s="467">
        <v>4.7341683657380333E-2</v>
      </c>
      <c r="L92" s="468">
        <v>48642478.360451944</v>
      </c>
      <c r="M92" s="468">
        <v>1561189.5311673507</v>
      </c>
      <c r="N92" s="467">
        <v>3.3159447627446631E-2</v>
      </c>
      <c r="O92" s="463">
        <v>8038944.6877463534</v>
      </c>
      <c r="P92" s="463">
        <v>-170431.55806532875</v>
      </c>
      <c r="Q92" s="467">
        <v>-2.0760597755801573E-2</v>
      </c>
    </row>
    <row r="93" spans="1:17">
      <c r="A93" s="484"/>
      <c r="B93" s="480" t="s">
        <v>299</v>
      </c>
      <c r="C93" s="367" t="s">
        <v>185</v>
      </c>
      <c r="D93" s="463">
        <v>6814960.8760973448</v>
      </c>
      <c r="E93" s="463">
        <v>617057.24645107705</v>
      </c>
      <c r="F93" s="464">
        <v>9.9559025651758046E-2</v>
      </c>
      <c r="G93" s="469">
        <v>0.12370751334501191</v>
      </c>
      <c r="H93" s="469">
        <v>8.7391915402975501E-3</v>
      </c>
      <c r="I93" s="470">
        <v>5.8161333729807181</v>
      </c>
      <c r="J93" s="470">
        <v>-3.8787226311939094E-2</v>
      </c>
      <c r="K93" s="464">
        <v>-6.6247228556139673E-3</v>
      </c>
      <c r="L93" s="465">
        <v>39636721.387027681</v>
      </c>
      <c r="M93" s="465">
        <v>3348487.7533810213</v>
      </c>
      <c r="N93" s="464">
        <v>9.2274751843426303E-2</v>
      </c>
      <c r="O93" s="463">
        <v>5661087.7386313854</v>
      </c>
      <c r="P93" s="463">
        <v>442943.13562594261</v>
      </c>
      <c r="Q93" s="464">
        <v>8.4885178415873161E-2</v>
      </c>
    </row>
    <row r="94" spans="1:17">
      <c r="A94" s="484"/>
      <c r="B94" s="480" t="s">
        <v>299</v>
      </c>
      <c r="C94" s="367" t="s">
        <v>163</v>
      </c>
      <c r="D94" s="463">
        <v>95962333.204815105</v>
      </c>
      <c r="E94" s="463">
        <v>9098137.4536209852</v>
      </c>
      <c r="F94" s="467">
        <v>0.10473978806735125</v>
      </c>
      <c r="G94" s="471">
        <v>1.741941271767262</v>
      </c>
      <c r="H94" s="471">
        <v>0.13064955005313261</v>
      </c>
      <c r="I94" s="472">
        <v>5.0488054383479222</v>
      </c>
      <c r="J94" s="472">
        <v>1.2029271571111444E-2</v>
      </c>
      <c r="K94" s="467">
        <v>2.3882878994023965E-3</v>
      </c>
      <c r="L94" s="468">
        <v>484495149.76102591</v>
      </c>
      <c r="M94" s="468">
        <v>46979638.855175853</v>
      </c>
      <c r="N94" s="467">
        <v>0.1073782247351809</v>
      </c>
      <c r="O94" s="463">
        <v>102879506.38039114</v>
      </c>
      <c r="P94" s="463">
        <v>9813322.6725791246</v>
      </c>
      <c r="Q94" s="467">
        <v>0.10544455871736137</v>
      </c>
    </row>
    <row r="95" spans="1:17">
      <c r="A95" s="484"/>
      <c r="B95" s="480" t="s">
        <v>299</v>
      </c>
      <c r="C95" s="367" t="s">
        <v>175</v>
      </c>
      <c r="D95" s="463">
        <v>34384423.970675036</v>
      </c>
      <c r="E95" s="463">
        <v>6735407.182704106</v>
      </c>
      <c r="F95" s="464">
        <v>0.24360385884081179</v>
      </c>
      <c r="G95" s="469">
        <v>0.62415788799784011</v>
      </c>
      <c r="H95" s="469">
        <v>0.11128107518995645</v>
      </c>
      <c r="I95" s="470">
        <v>5.3491595755696588</v>
      </c>
      <c r="J95" s="470">
        <v>-9.5424586623212626E-2</v>
      </c>
      <c r="K95" s="464">
        <v>-1.7526515116772341E-2</v>
      </c>
      <c r="L95" s="465">
        <v>183927770.73318329</v>
      </c>
      <c r="M95" s="465">
        <v>33390371.829191953</v>
      </c>
      <c r="N95" s="464">
        <v>0.22180781700956201</v>
      </c>
      <c r="O95" s="463">
        <v>29624872.552189693</v>
      </c>
      <c r="P95" s="463">
        <v>4086083.5465416051</v>
      </c>
      <c r="Q95" s="464">
        <v>0.15999519576429166</v>
      </c>
    </row>
    <row r="96" spans="1:17">
      <c r="A96" s="484"/>
      <c r="B96" s="480" t="s">
        <v>299</v>
      </c>
      <c r="C96" s="367" t="s">
        <v>207</v>
      </c>
      <c r="D96" s="463">
        <v>100838220.18999332</v>
      </c>
      <c r="E96" s="463">
        <v>-1898585.3912801147</v>
      </c>
      <c r="F96" s="467">
        <v>-1.8480089784163808E-2</v>
      </c>
      <c r="G96" s="471">
        <v>1.8304500490374735</v>
      </c>
      <c r="H96" s="471">
        <v>-7.5271438589195938E-2</v>
      </c>
      <c r="I96" s="472">
        <v>3.1862877371557352</v>
      </c>
      <c r="J96" s="472">
        <v>4.0229294536005433E-2</v>
      </c>
      <c r="K96" s="467">
        <v>1.2787205091621378E-2</v>
      </c>
      <c r="L96" s="468">
        <v>321299584.42798561</v>
      </c>
      <c r="M96" s="468">
        <v>-1916410.1387614608</v>
      </c>
      <c r="N96" s="467">
        <v>-5.9291933907240609E-3</v>
      </c>
      <c r="O96" s="463">
        <v>75870114.800546125</v>
      </c>
      <c r="P96" s="463">
        <v>-1486589.5903997272</v>
      </c>
      <c r="Q96" s="467">
        <v>-1.9217333547287517E-2</v>
      </c>
    </row>
    <row r="97" spans="1:17">
      <c r="A97" s="484"/>
      <c r="B97" s="480" t="s">
        <v>299</v>
      </c>
      <c r="C97" s="367" t="s">
        <v>208</v>
      </c>
      <c r="D97" s="463">
        <v>2309592.6176172588</v>
      </c>
      <c r="E97" s="463">
        <v>102247.62831627857</v>
      </c>
      <c r="F97" s="464">
        <v>4.6321544122859673E-2</v>
      </c>
      <c r="G97" s="469">
        <v>4.1924519415443069E-2</v>
      </c>
      <c r="H97" s="469">
        <v>9.7926369218450521E-4</v>
      </c>
      <c r="I97" s="470">
        <v>12.196233425041211</v>
      </c>
      <c r="J97" s="470">
        <v>6.8461063044342296E-2</v>
      </c>
      <c r="K97" s="464">
        <v>5.6449825244798716E-3</v>
      </c>
      <c r="L97" s="465">
        <v>28168330.681212034</v>
      </c>
      <c r="M97" s="465">
        <v>1398153.1265753321</v>
      </c>
      <c r="N97" s="464">
        <v>5.222801095441993E-2</v>
      </c>
      <c r="O97" s="463">
        <v>5385771.5509528155</v>
      </c>
      <c r="P97" s="463">
        <v>221963.75602629967</v>
      </c>
      <c r="Q97" s="464">
        <v>4.2984511593243444E-2</v>
      </c>
    </row>
    <row r="98" spans="1:17">
      <c r="A98" s="484"/>
      <c r="B98" s="480" t="s">
        <v>299</v>
      </c>
      <c r="C98" s="367" t="s">
        <v>239</v>
      </c>
      <c r="D98" s="463">
        <v>5071186.6578355785</v>
      </c>
      <c r="E98" s="463">
        <v>434982.30544119142</v>
      </c>
      <c r="F98" s="467">
        <v>9.3822936259602752E-2</v>
      </c>
      <c r="G98" s="471">
        <v>9.2053924087748526E-2</v>
      </c>
      <c r="H98" s="471">
        <v>6.0544207413378293E-3</v>
      </c>
      <c r="I98" s="472">
        <v>14.733638000128551</v>
      </c>
      <c r="J98" s="472">
        <v>0.39583143409088883</v>
      </c>
      <c r="K98" s="467">
        <v>2.7607530640600574E-2</v>
      </c>
      <c r="L98" s="468">
        <v>74717028.44763118</v>
      </c>
      <c r="M98" s="468">
        <v>8244027.2423785552</v>
      </c>
      <c r="N98" s="467">
        <v>0.12402068648778146</v>
      </c>
      <c r="O98" s="463">
        <v>7532268.2906904602</v>
      </c>
      <c r="P98" s="463">
        <v>324214.78894916456</v>
      </c>
      <c r="Q98" s="467">
        <v>4.497952031999234E-2</v>
      </c>
    </row>
    <row r="99" spans="1:17">
      <c r="A99" s="484"/>
      <c r="B99" s="480" t="s">
        <v>299</v>
      </c>
      <c r="C99" s="367" t="s">
        <v>209</v>
      </c>
      <c r="D99" s="463">
        <v>248772350.27545685</v>
      </c>
      <c r="E99" s="463">
        <v>11444510.696470529</v>
      </c>
      <c r="F99" s="464">
        <v>4.8222369178318084E-2</v>
      </c>
      <c r="G99" s="469">
        <v>4.5158012497930393</v>
      </c>
      <c r="H99" s="469">
        <v>0.11347667936538208</v>
      </c>
      <c r="I99" s="470">
        <v>5.1528617164907784</v>
      </c>
      <c r="J99" s="470">
        <v>-2.1170302295205445E-2</v>
      </c>
      <c r="K99" s="464">
        <v>-4.0916450107652729E-3</v>
      </c>
      <c r="L99" s="465">
        <v>1281889519.8558357</v>
      </c>
      <c r="M99" s="465">
        <v>53947678.924856901</v>
      </c>
      <c r="N99" s="464">
        <v>4.3933415351296953E-2</v>
      </c>
      <c r="O99" s="463">
        <v>251875758.79087907</v>
      </c>
      <c r="P99" s="463">
        <v>926320.49278190732</v>
      </c>
      <c r="Q99" s="464">
        <v>3.6912634635250792E-3</v>
      </c>
    </row>
    <row r="100" spans="1:17">
      <c r="A100" s="484"/>
      <c r="B100" s="485" t="s">
        <v>299</v>
      </c>
      <c r="C100" s="367" t="s">
        <v>210</v>
      </c>
      <c r="D100" s="463">
        <v>101631297.53925078</v>
      </c>
      <c r="E100" s="463">
        <v>-1283998.3782210946</v>
      </c>
      <c r="F100" s="467">
        <v>-1.2476263773761456E-2</v>
      </c>
      <c r="G100" s="471">
        <v>1.8448462618038595</v>
      </c>
      <c r="H100" s="471">
        <v>-6.4186141196346247E-2</v>
      </c>
      <c r="I100" s="472">
        <v>6.7024833835475928</v>
      </c>
      <c r="J100" s="472">
        <v>-0.18789625457488945</v>
      </c>
      <c r="K100" s="467">
        <v>-2.7269361696025236E-2</v>
      </c>
      <c r="L100" s="468">
        <v>681182083.00520968</v>
      </c>
      <c r="M100" s="468">
        <v>-27943376.43588829</v>
      </c>
      <c r="N100" s="467">
        <v>-3.9405405720324936E-2</v>
      </c>
      <c r="O100" s="463">
        <v>191717323.42297515</v>
      </c>
      <c r="P100" s="463">
        <v>-661757.00668784976</v>
      </c>
      <c r="Q100" s="467">
        <v>-3.4398594962085764E-3</v>
      </c>
    </row>
    <row r="101" spans="1:17">
      <c r="A101" s="484"/>
      <c r="B101" s="480" t="s">
        <v>241</v>
      </c>
      <c r="C101" s="367" t="s">
        <v>189</v>
      </c>
      <c r="D101" s="463">
        <v>239415.08287212974</v>
      </c>
      <c r="E101" s="463">
        <v>29278.668255982047</v>
      </c>
      <c r="F101" s="464">
        <v>0.13933172082270867</v>
      </c>
      <c r="G101" s="469">
        <v>1.8972176379486921E-2</v>
      </c>
      <c r="H101" s="469">
        <v>2.011985570351961E-3</v>
      </c>
      <c r="I101" s="470">
        <v>4.2675244632803828</v>
      </c>
      <c r="J101" s="470">
        <v>0.34835956127875578</v>
      </c>
      <c r="K101" s="464">
        <v>8.8886170903612352E-2</v>
      </c>
      <c r="L101" s="465">
        <v>1021709.7230351138</v>
      </c>
      <c r="M101" s="465">
        <v>198150.462239046</v>
      </c>
      <c r="N101" s="464">
        <v>0.24060255487566257</v>
      </c>
      <c r="O101" s="463">
        <v>227754.84032361049</v>
      </c>
      <c r="P101" s="463">
        <v>57732.20454265023</v>
      </c>
      <c r="Q101" s="464">
        <v>0.33955599075070503</v>
      </c>
    </row>
    <row r="102" spans="1:17">
      <c r="A102" s="484"/>
      <c r="B102" s="480" t="s">
        <v>300</v>
      </c>
      <c r="C102" s="367" t="s">
        <v>176</v>
      </c>
      <c r="D102" s="463">
        <v>986456.28049939789</v>
      </c>
      <c r="E102" s="463">
        <v>-70848.108448902727</v>
      </c>
      <c r="F102" s="467">
        <v>-6.7008242081899663E-2</v>
      </c>
      <c r="G102" s="471">
        <v>7.8170607798686176E-2</v>
      </c>
      <c r="H102" s="471">
        <v>-7.1648359065622919E-3</v>
      </c>
      <c r="I102" s="472">
        <v>11.248493980280321</v>
      </c>
      <c r="J102" s="472">
        <v>0.37169656637570192</v>
      </c>
      <c r="K102" s="467">
        <v>3.4173346457711397E-2</v>
      </c>
      <c r="L102" s="468">
        <v>11096147.533007193</v>
      </c>
      <c r="M102" s="468">
        <v>-403938.11041568592</v>
      </c>
      <c r="N102" s="467">
        <v>-3.5124791496375152E-2</v>
      </c>
      <c r="O102" s="463">
        <v>2092616.304845009</v>
      </c>
      <c r="P102" s="463">
        <v>-154902.06032644305</v>
      </c>
      <c r="Q102" s="467">
        <v>-6.8921376895901956E-2</v>
      </c>
    </row>
    <row r="103" spans="1:17">
      <c r="A103" s="484"/>
      <c r="B103" s="480" t="s">
        <v>300</v>
      </c>
      <c r="C103" s="367" t="s">
        <v>171</v>
      </c>
      <c r="D103" s="463">
        <v>5487081.7125473619</v>
      </c>
      <c r="E103" s="463">
        <v>-1426605.5155757824</v>
      </c>
      <c r="F103" s="464">
        <v>-0.20634510479049575</v>
      </c>
      <c r="G103" s="469">
        <v>0.43481755957165791</v>
      </c>
      <c r="H103" s="469">
        <v>-0.12318879452855802</v>
      </c>
      <c r="I103" s="470">
        <v>8.0897065477828445</v>
      </c>
      <c r="J103" s="470">
        <v>0.61260625778013722</v>
      </c>
      <c r="K103" s="464">
        <v>8.193099383717313E-2</v>
      </c>
      <c r="L103" s="465">
        <v>44388880.858213894</v>
      </c>
      <c r="M103" s="465">
        <v>-7305451.9201736823</v>
      </c>
      <c r="N103" s="464">
        <v>-0.14132017046224365</v>
      </c>
      <c r="O103" s="463">
        <v>9907326.5760590862</v>
      </c>
      <c r="P103" s="463">
        <v>-2448378.295201825</v>
      </c>
      <c r="Q103" s="464">
        <v>-0.19815771910323768</v>
      </c>
    </row>
    <row r="104" spans="1:17">
      <c r="A104" s="484"/>
      <c r="B104" s="480" t="s">
        <v>300</v>
      </c>
      <c r="C104" s="367" t="s">
        <v>173</v>
      </c>
      <c r="D104" s="463">
        <v>2288328.5250079762</v>
      </c>
      <c r="E104" s="463">
        <v>4954.5100707490928</v>
      </c>
      <c r="F104" s="467">
        <v>2.1698197659857747E-3</v>
      </c>
      <c r="G104" s="471">
        <v>0.18133599550137763</v>
      </c>
      <c r="H104" s="471">
        <v>-2.9559990712758333E-3</v>
      </c>
      <c r="I104" s="472">
        <v>13.68913872131796</v>
      </c>
      <c r="J104" s="472">
        <v>-0.20159631629573482</v>
      </c>
      <c r="K104" s="467">
        <v>-1.451300566527596E-2</v>
      </c>
      <c r="L104" s="468">
        <v>31325246.618783101</v>
      </c>
      <c r="M104" s="468">
        <v>-392496.81448209658</v>
      </c>
      <c r="N104" s="467">
        <v>-1.2374676505846583E-2</v>
      </c>
      <c r="O104" s="463">
        <v>6591467.0304433983</v>
      </c>
      <c r="P104" s="463">
        <v>-395533.74380862713</v>
      </c>
      <c r="Q104" s="467">
        <v>-5.6609947041399884E-2</v>
      </c>
    </row>
    <row r="105" spans="1:17">
      <c r="A105" s="484"/>
      <c r="B105" s="480" t="s">
        <v>300</v>
      </c>
      <c r="C105" s="367" t="s">
        <v>169</v>
      </c>
      <c r="D105" s="463">
        <v>4096654.8007127815</v>
      </c>
      <c r="E105" s="463">
        <v>-240330.99836627347</v>
      </c>
      <c r="F105" s="464">
        <v>-5.5414292206653525E-2</v>
      </c>
      <c r="G105" s="469">
        <v>0.32463475781309009</v>
      </c>
      <c r="H105" s="469">
        <v>-2.5405033354247653E-2</v>
      </c>
      <c r="I105" s="470">
        <v>11.956812136166656</v>
      </c>
      <c r="J105" s="470">
        <v>-1.213471873784755E-2</v>
      </c>
      <c r="K105" s="464">
        <v>-1.0138501645092625E-3</v>
      </c>
      <c r="L105" s="465">
        <v>48982931.83884798</v>
      </c>
      <c r="M105" s="465">
        <v>-2926220.70080477</v>
      </c>
      <c r="N105" s="464">
        <v>-5.6371960581892887E-2</v>
      </c>
      <c r="O105" s="463">
        <v>7083091.3666015556</v>
      </c>
      <c r="P105" s="463">
        <v>-618999.77118206583</v>
      </c>
      <c r="Q105" s="464">
        <v>-8.0367754692680926E-2</v>
      </c>
    </row>
    <row r="106" spans="1:17">
      <c r="A106" s="484"/>
      <c r="B106" s="480" t="s">
        <v>300</v>
      </c>
      <c r="C106" s="367" t="s">
        <v>233</v>
      </c>
      <c r="D106" s="463">
        <v>1228555.1672522174</v>
      </c>
      <c r="E106" s="463">
        <v>223585.05204823008</v>
      </c>
      <c r="F106" s="467">
        <v>0.22247930427547799</v>
      </c>
      <c r="G106" s="471">
        <v>9.7355459169161815E-2</v>
      </c>
      <c r="H106" s="471">
        <v>1.6243934817360084E-2</v>
      </c>
      <c r="I106" s="472">
        <v>11.510975539191952</v>
      </c>
      <c r="J106" s="472">
        <v>-8.7161329821743294E-2</v>
      </c>
      <c r="K106" s="467">
        <v>-7.5151147814619202E-3</v>
      </c>
      <c r="L106" s="468">
        <v>14141868.478788152</v>
      </c>
      <c r="M106" s="468">
        <v>2486087.5333838463</v>
      </c>
      <c r="N106" s="467">
        <v>0.21329223198588612</v>
      </c>
      <c r="O106" s="463">
        <v>2120813.6354267597</v>
      </c>
      <c r="P106" s="463">
        <v>443261.1345948223</v>
      </c>
      <c r="Q106" s="467">
        <v>0.26423085678391511</v>
      </c>
    </row>
    <row r="107" spans="1:17">
      <c r="A107" s="484"/>
      <c r="B107" s="480" t="s">
        <v>300</v>
      </c>
      <c r="C107" s="367" t="s">
        <v>153</v>
      </c>
      <c r="D107" s="463">
        <v>233486863.58671701</v>
      </c>
      <c r="E107" s="463">
        <v>2988386.5671540499</v>
      </c>
      <c r="F107" s="464">
        <v>1.2964886387949619E-2</v>
      </c>
      <c r="G107" s="469">
        <v>18.502401373877952</v>
      </c>
      <c r="H107" s="469">
        <v>-0.10121931988823718</v>
      </c>
      <c r="I107" s="470">
        <v>5.5206916398331956</v>
      </c>
      <c r="J107" s="470">
        <v>3.2795695576179895E-2</v>
      </c>
      <c r="K107" s="464">
        <v>5.9760053596679434E-3</v>
      </c>
      <c r="L107" s="465">
        <v>1289008975.8140624</v>
      </c>
      <c r="M107" s="465">
        <v>24057318.620983839</v>
      </c>
      <c r="N107" s="464">
        <v>1.9018369978159411E-2</v>
      </c>
      <c r="O107" s="463">
        <v>341414006.86171305</v>
      </c>
      <c r="P107" s="463">
        <v>3795017.4735347033</v>
      </c>
      <c r="Q107" s="464">
        <v>1.1240533242552218E-2</v>
      </c>
    </row>
    <row r="108" spans="1:17">
      <c r="A108" s="484"/>
      <c r="B108" s="480" t="s">
        <v>300</v>
      </c>
      <c r="C108" s="367" t="s">
        <v>234</v>
      </c>
      <c r="D108" s="463">
        <v>26779164.606193382</v>
      </c>
      <c r="E108" s="463">
        <v>-1659456.2552859113</v>
      </c>
      <c r="F108" s="467">
        <v>-5.8352205733495303E-2</v>
      </c>
      <c r="G108" s="471">
        <v>2.1220844907058996</v>
      </c>
      <c r="H108" s="471">
        <v>-0.17320753205173611</v>
      </c>
      <c r="I108" s="472">
        <v>3.4746634033697013</v>
      </c>
      <c r="J108" s="472">
        <v>0.15339137616644472</v>
      </c>
      <c r="K108" s="467">
        <v>4.6184526563941522E-2</v>
      </c>
      <c r="L108" s="468">
        <v>93048583.229953349</v>
      </c>
      <c r="M108" s="468">
        <v>-1403812.7295168042</v>
      </c>
      <c r="N108" s="467">
        <v>-1.4862648165316898E-2</v>
      </c>
      <c r="O108" s="463">
        <v>25573945.024040997</v>
      </c>
      <c r="P108" s="463">
        <v>-890196.50329263881</v>
      </c>
      <c r="Q108" s="467">
        <v>-3.3637837916381849E-2</v>
      </c>
    </row>
    <row r="109" spans="1:17">
      <c r="A109" s="484"/>
      <c r="B109" s="480" t="s">
        <v>300</v>
      </c>
      <c r="C109" s="367" t="s">
        <v>235</v>
      </c>
      <c r="D109" s="463">
        <v>76809084.971051663</v>
      </c>
      <c r="E109" s="463">
        <v>130897.53737509251</v>
      </c>
      <c r="F109" s="464">
        <v>1.707102655345282E-3</v>
      </c>
      <c r="G109" s="469">
        <v>6.0866487196050691</v>
      </c>
      <c r="H109" s="469">
        <v>-0.10207726655647154</v>
      </c>
      <c r="I109" s="470">
        <v>4.3119622639271604</v>
      </c>
      <c r="J109" s="470">
        <v>0.12623971172731263</v>
      </c>
      <c r="K109" s="464">
        <v>3.0159598528805044E-2</v>
      </c>
      <c r="L109" s="465">
        <v>331197875.92194957</v>
      </c>
      <c r="M109" s="465">
        <v>10244257.519002557</v>
      </c>
      <c r="N109" s="464">
        <v>3.1918186714882953E-2</v>
      </c>
      <c r="O109" s="463">
        <v>80166807.261856019</v>
      </c>
      <c r="P109" s="463">
        <v>2381837.509762764</v>
      </c>
      <c r="Q109" s="464">
        <v>3.0620793674586044E-2</v>
      </c>
    </row>
    <row r="110" spans="1:17">
      <c r="A110" s="484"/>
      <c r="B110" s="480" t="s">
        <v>300</v>
      </c>
      <c r="C110" s="367" t="s">
        <v>236</v>
      </c>
      <c r="D110" s="463">
        <v>2621423.4520926094</v>
      </c>
      <c r="E110" s="463">
        <v>-102772.81284992769</v>
      </c>
      <c r="F110" s="467">
        <v>-3.7725920915648685E-2</v>
      </c>
      <c r="G110" s="471">
        <v>0.20773172475932594</v>
      </c>
      <c r="H110" s="471">
        <v>-1.2139203082267652E-2</v>
      </c>
      <c r="I110" s="472">
        <v>6.0907405299354602</v>
      </c>
      <c r="J110" s="472">
        <v>-0.28420683503408561</v>
      </c>
      <c r="K110" s="467">
        <v>-4.4581832407873272E-2</v>
      </c>
      <c r="L110" s="468">
        <v>15966410.065783784</v>
      </c>
      <c r="M110" s="468">
        <v>-1400197.7350715213</v>
      </c>
      <c r="N110" s="467">
        <v>-8.0625862639827767E-2</v>
      </c>
      <c r="O110" s="463">
        <v>4625069.2037683725</v>
      </c>
      <c r="P110" s="463">
        <v>-191728.75819050521</v>
      </c>
      <c r="Q110" s="467">
        <v>-3.9804193512931497E-2</v>
      </c>
    </row>
    <row r="111" spans="1:17">
      <c r="A111" s="484"/>
      <c r="B111" s="480" t="s">
        <v>300</v>
      </c>
      <c r="C111" s="367" t="s">
        <v>160</v>
      </c>
      <c r="D111" s="463">
        <v>13500887.067048067</v>
      </c>
      <c r="E111" s="463">
        <v>-881603.91558877565</v>
      </c>
      <c r="F111" s="464">
        <v>-6.1297025435516385E-2</v>
      </c>
      <c r="G111" s="469">
        <v>1.0698624649825148</v>
      </c>
      <c r="H111" s="469">
        <v>-9.0953911473540483E-2</v>
      </c>
      <c r="I111" s="470">
        <v>5.0440887646012591</v>
      </c>
      <c r="J111" s="470">
        <v>6.6640619161102421E-3</v>
      </c>
      <c r="K111" s="464">
        <v>1.3229104769661431E-3</v>
      </c>
      <c r="L111" s="465">
        <v>68099672.767047599</v>
      </c>
      <c r="M111" s="465">
        <v>-4351042.5950336307</v>
      </c>
      <c r="N111" s="464">
        <v>-6.005520543570575E-2</v>
      </c>
      <c r="O111" s="463">
        <v>13936810.521409761</v>
      </c>
      <c r="P111" s="463">
        <v>-1009111.4547043387</v>
      </c>
      <c r="Q111" s="464">
        <v>-6.7517511219251328E-2</v>
      </c>
    </row>
    <row r="112" spans="1:17">
      <c r="A112" s="484"/>
      <c r="B112" s="480" t="s">
        <v>300</v>
      </c>
      <c r="C112" s="367" t="s">
        <v>155</v>
      </c>
      <c r="D112" s="463">
        <v>107960851.63032047</v>
      </c>
      <c r="E112" s="463">
        <v>-2445623.7784192562</v>
      </c>
      <c r="F112" s="467">
        <v>-2.2151090045807779E-2</v>
      </c>
      <c r="G112" s="471">
        <v>8.5552350947914917</v>
      </c>
      <c r="H112" s="471">
        <v>-0.35571398044033309</v>
      </c>
      <c r="I112" s="472">
        <v>4.4293455063810923</v>
      </c>
      <c r="J112" s="472">
        <v>-1.3016110547561688E-2</v>
      </c>
      <c r="K112" s="467">
        <v>-2.929997976292782E-3</v>
      </c>
      <c r="L112" s="468">
        <v>478195913.03383577</v>
      </c>
      <c r="M112" s="468">
        <v>-12269575.582326889</v>
      </c>
      <c r="N112" s="467">
        <v>-2.501618537309367E-2</v>
      </c>
      <c r="O112" s="463">
        <v>102355872.47430477</v>
      </c>
      <c r="P112" s="463">
        <v>-1728110.6598801911</v>
      </c>
      <c r="Q112" s="467">
        <v>-1.6603041196572126E-2</v>
      </c>
    </row>
    <row r="113" spans="1:17">
      <c r="A113" s="484"/>
      <c r="B113" s="480" t="s">
        <v>300</v>
      </c>
      <c r="C113" s="367" t="s">
        <v>168</v>
      </c>
      <c r="D113" s="463">
        <v>2871123.0920371274</v>
      </c>
      <c r="E113" s="463">
        <v>-253621.32069033477</v>
      </c>
      <c r="F113" s="464">
        <v>-8.1165460975721554E-2</v>
      </c>
      <c r="G113" s="469">
        <v>0.22751888918560381</v>
      </c>
      <c r="H113" s="469">
        <v>-2.4680433651627476E-2</v>
      </c>
      <c r="I113" s="470">
        <v>5.6451131363033999</v>
      </c>
      <c r="J113" s="470">
        <v>9.6681034604493732E-2</v>
      </c>
      <c r="K113" s="464">
        <v>1.742492885060095E-2</v>
      </c>
      <c r="L113" s="465">
        <v>16207814.682802824</v>
      </c>
      <c r="M113" s="465">
        <v>-1129617.5263785217</v>
      </c>
      <c r="N113" s="464">
        <v>-6.5154834507748657E-2</v>
      </c>
      <c r="O113" s="463">
        <v>4711287.7097638994</v>
      </c>
      <c r="P113" s="463">
        <v>-355699.28463406023</v>
      </c>
      <c r="Q113" s="464">
        <v>-7.0199367992718337E-2</v>
      </c>
    </row>
    <row r="114" spans="1:17">
      <c r="A114" s="484"/>
      <c r="B114" s="480" t="s">
        <v>300</v>
      </c>
      <c r="C114" s="367" t="s">
        <v>157</v>
      </c>
      <c r="D114" s="463">
        <v>82301305.947284207</v>
      </c>
      <c r="E114" s="463">
        <v>3082619.5825643241</v>
      </c>
      <c r="F114" s="467">
        <v>3.891278338512278E-2</v>
      </c>
      <c r="G114" s="471">
        <v>6.5218735342916778</v>
      </c>
      <c r="H114" s="471">
        <v>0.1281029027286964</v>
      </c>
      <c r="I114" s="472">
        <v>5.0791427167828118</v>
      </c>
      <c r="J114" s="472">
        <v>-1.7478649928604817E-2</v>
      </c>
      <c r="K114" s="467">
        <v>-3.4294581980852299E-3</v>
      </c>
      <c r="L114" s="468">
        <v>418020078.68386251</v>
      </c>
      <c r="M114" s="468">
        <v>14272429.114620805</v>
      </c>
      <c r="N114" s="467">
        <v>3.5349875423047183E-2</v>
      </c>
      <c r="O114" s="463">
        <v>118372035.09519193</v>
      </c>
      <c r="P114" s="463">
        <v>3784166.1471358687</v>
      </c>
      <c r="Q114" s="467">
        <v>3.3024142798669838E-2</v>
      </c>
    </row>
    <row r="115" spans="1:17">
      <c r="A115" s="484"/>
      <c r="B115" s="480" t="s">
        <v>300</v>
      </c>
      <c r="C115" s="367" t="s">
        <v>178</v>
      </c>
      <c r="D115" s="463">
        <v>3910150.8830496059</v>
      </c>
      <c r="E115" s="463">
        <v>627086.49482130725</v>
      </c>
      <c r="F115" s="464">
        <v>0.19100645636734334</v>
      </c>
      <c r="G115" s="469">
        <v>0.30985546663843627</v>
      </c>
      <c r="H115" s="469">
        <v>4.4878077713532138E-2</v>
      </c>
      <c r="I115" s="470">
        <v>5.3997997181737389</v>
      </c>
      <c r="J115" s="470">
        <v>9.738167277129417E-2</v>
      </c>
      <c r="K115" s="464">
        <v>1.8365521529508724E-2</v>
      </c>
      <c r="L115" s="465">
        <v>21114031.636308059</v>
      </c>
      <c r="M115" s="465">
        <v>3705851.7799481899</v>
      </c>
      <c r="N115" s="464">
        <v>0.21287991108354165</v>
      </c>
      <c r="O115" s="463">
        <v>3699836.8568303115</v>
      </c>
      <c r="P115" s="463">
        <v>552409.32384343911</v>
      </c>
      <c r="Q115" s="464">
        <v>0.17551137176435927</v>
      </c>
    </row>
    <row r="116" spans="1:17">
      <c r="A116" s="484"/>
      <c r="B116" s="480" t="s">
        <v>300</v>
      </c>
      <c r="C116" s="367" t="s">
        <v>154</v>
      </c>
      <c r="D116" s="463">
        <v>119751169.84019472</v>
      </c>
      <c r="E116" s="463">
        <v>1548495.257816121</v>
      </c>
      <c r="F116" s="467">
        <v>1.3100340269685973E-2</v>
      </c>
      <c r="G116" s="471">
        <v>9.4895454730874214</v>
      </c>
      <c r="H116" s="471">
        <v>-5.0637834642699886E-2</v>
      </c>
      <c r="I116" s="472">
        <v>5.5237415830293948</v>
      </c>
      <c r="J116" s="472">
        <v>-5.8839300896824653E-3</v>
      </c>
      <c r="K116" s="467">
        <v>-1.0640738827110078E-3</v>
      </c>
      <c r="L116" s="468">
        <v>661474516.46269906</v>
      </c>
      <c r="M116" s="468">
        <v>7857991.3730665445</v>
      </c>
      <c r="N116" s="467">
        <v>1.202232665703939E-2</v>
      </c>
      <c r="O116" s="463">
        <v>172740951.13528284</v>
      </c>
      <c r="P116" s="463">
        <v>-521740.1209064126</v>
      </c>
      <c r="Q116" s="467">
        <v>-3.0112664020378078E-3</v>
      </c>
    </row>
    <row r="117" spans="1:17">
      <c r="A117" s="484"/>
      <c r="B117" s="480" t="s">
        <v>300</v>
      </c>
      <c r="C117" s="367" t="s">
        <v>237</v>
      </c>
      <c r="D117" s="463">
        <v>2209395.6632835441</v>
      </c>
      <c r="E117" s="463">
        <v>265380.92949314113</v>
      </c>
      <c r="F117" s="464">
        <v>0.13651178917543821</v>
      </c>
      <c r="G117" s="469">
        <v>0.17508105050456052</v>
      </c>
      <c r="H117" s="469">
        <v>1.8178873977554466E-2</v>
      </c>
      <c r="I117" s="470">
        <v>7.8766554409652771</v>
      </c>
      <c r="J117" s="470">
        <v>-6.2173755790642105E-2</v>
      </c>
      <c r="K117" s="464">
        <v>-7.8316026519437473E-3</v>
      </c>
      <c r="L117" s="465">
        <v>17402648.372447416</v>
      </c>
      <c r="M117" s="465">
        <v>1969447.4449084792</v>
      </c>
      <c r="N117" s="464">
        <v>0.12761108043336661</v>
      </c>
      <c r="O117" s="463">
        <v>2021383.0471702076</v>
      </c>
      <c r="P117" s="463">
        <v>243360.99109242973</v>
      </c>
      <c r="Q117" s="464">
        <v>0.13687175041533015</v>
      </c>
    </row>
    <row r="118" spans="1:17">
      <c r="A118" s="484"/>
      <c r="B118" s="480" t="s">
        <v>300</v>
      </c>
      <c r="C118" s="367" t="s">
        <v>183</v>
      </c>
      <c r="D118" s="463">
        <v>528792.91398707137</v>
      </c>
      <c r="E118" s="463">
        <v>47949.555185636797</v>
      </c>
      <c r="F118" s="467">
        <v>9.9719699373944523E-2</v>
      </c>
      <c r="G118" s="471">
        <v>4.1903594009337318E-2</v>
      </c>
      <c r="H118" s="471">
        <v>3.0945416636283737E-3</v>
      </c>
      <c r="I118" s="472">
        <v>6.5573123078468631</v>
      </c>
      <c r="J118" s="472">
        <v>-2.8362953534699642E-4</v>
      </c>
      <c r="K118" s="467">
        <v>-4.3252060367144428E-5</v>
      </c>
      <c r="L118" s="468">
        <v>3467460.2831896306</v>
      </c>
      <c r="M118" s="468">
        <v>314283.82699612668</v>
      </c>
      <c r="N118" s="467">
        <v>9.9672134231120146E-2</v>
      </c>
      <c r="O118" s="463">
        <v>675868.77413457097</v>
      </c>
      <c r="P118" s="463">
        <v>27830.731925998931</v>
      </c>
      <c r="Q118" s="467">
        <v>4.2946139135828031E-2</v>
      </c>
    </row>
    <row r="119" spans="1:17">
      <c r="A119" s="484"/>
      <c r="B119" s="480" t="s">
        <v>300</v>
      </c>
      <c r="C119" s="367" t="s">
        <v>167</v>
      </c>
      <c r="D119" s="463">
        <v>12572591.829787649</v>
      </c>
      <c r="E119" s="463">
        <v>-115135.59472450987</v>
      </c>
      <c r="F119" s="464">
        <v>-9.0745640154652682E-3</v>
      </c>
      <c r="G119" s="469">
        <v>0.99630076301176362</v>
      </c>
      <c r="H119" s="469">
        <v>-2.7730595128126256E-2</v>
      </c>
      <c r="I119" s="470">
        <v>9.4791398270233511</v>
      </c>
      <c r="J119" s="470">
        <v>0.18967821461229661</v>
      </c>
      <c r="K119" s="464">
        <v>2.0418644537900852E-2</v>
      </c>
      <c r="L119" s="465">
        <v>119177355.9426485</v>
      </c>
      <c r="M119" s="465">
        <v>1315199.0839078277</v>
      </c>
      <c r="N119" s="464">
        <v>1.1158790225467457E-2</v>
      </c>
      <c r="O119" s="463">
        <v>23734954.367495526</v>
      </c>
      <c r="P119" s="463">
        <v>39886.842919819057</v>
      </c>
      <c r="Q119" s="464">
        <v>1.6833394915819421E-3</v>
      </c>
    </row>
    <row r="120" spans="1:17">
      <c r="A120" s="484"/>
      <c r="B120" s="480" t="s">
        <v>300</v>
      </c>
      <c r="C120" s="367" t="s">
        <v>187</v>
      </c>
      <c r="D120" s="463">
        <v>433025.49925554451</v>
      </c>
      <c r="E120" s="463">
        <v>-57707.94665619958</v>
      </c>
      <c r="F120" s="467">
        <v>-0.1175952997232189</v>
      </c>
      <c r="G120" s="471">
        <v>3.4314613975592302E-2</v>
      </c>
      <c r="H120" s="471">
        <v>-5.2926711029641083E-3</v>
      </c>
      <c r="I120" s="472">
        <v>13.113520751425735</v>
      </c>
      <c r="J120" s="472">
        <v>0.20583263809352559</v>
      </c>
      <c r="K120" s="467">
        <v>1.59465146884765E-2</v>
      </c>
      <c r="L120" s="468">
        <v>5678488.870384072</v>
      </c>
      <c r="M120" s="468">
        <v>-655745.39622550178</v>
      </c>
      <c r="N120" s="467">
        <v>-0.10352402020907452</v>
      </c>
      <c r="O120" s="463">
        <v>916847.62154159916</v>
      </c>
      <c r="P120" s="463">
        <v>-120422.97633322189</v>
      </c>
      <c r="Q120" s="467">
        <v>-0.11609600867887963</v>
      </c>
    </row>
    <row r="121" spans="1:17">
      <c r="A121" s="484"/>
      <c r="B121" s="480" t="s">
        <v>300</v>
      </c>
      <c r="C121" s="367" t="s">
        <v>165</v>
      </c>
      <c r="D121" s="463">
        <v>18844779.40803593</v>
      </c>
      <c r="E121" s="463">
        <v>614658.89985574409</v>
      </c>
      <c r="F121" s="464">
        <v>3.3716666852527687E-2</v>
      </c>
      <c r="G121" s="469">
        <v>1.4933331454005914</v>
      </c>
      <c r="H121" s="469">
        <v>2.1973110743841007E-2</v>
      </c>
      <c r="I121" s="470">
        <v>7.1615897376810862</v>
      </c>
      <c r="J121" s="470">
        <v>7.8837547007467812E-2</v>
      </c>
      <c r="K121" s="464">
        <v>1.1130919857859635E-2</v>
      </c>
      <c r="L121" s="465">
        <v>134958578.81745398</v>
      </c>
      <c r="M121" s="465">
        <v>5839152.8518967032</v>
      </c>
      <c r="N121" s="464">
        <v>4.5222884226996968E-2</v>
      </c>
      <c r="O121" s="463">
        <v>22649608.803241722</v>
      </c>
      <c r="P121" s="463">
        <v>555071.80854525417</v>
      </c>
      <c r="Q121" s="464">
        <v>2.5122581599175062E-2</v>
      </c>
    </row>
    <row r="122" spans="1:17">
      <c r="A122" s="484"/>
      <c r="B122" s="480" t="s">
        <v>300</v>
      </c>
      <c r="C122" s="367" t="s">
        <v>238</v>
      </c>
      <c r="D122" s="463">
        <v>4460458.4241627539</v>
      </c>
      <c r="E122" s="463">
        <v>-24202.479656885378</v>
      </c>
      <c r="F122" s="467">
        <v>-5.3967245631150922E-3</v>
      </c>
      <c r="G122" s="471">
        <v>0.35346396284390141</v>
      </c>
      <c r="H122" s="471">
        <v>-8.4947427997035252E-3</v>
      </c>
      <c r="I122" s="472">
        <v>13.851720923454296</v>
      </c>
      <c r="J122" s="472">
        <v>4.0220785162970785E-2</v>
      </c>
      <c r="K122" s="467">
        <v>2.9121228512652107E-3</v>
      </c>
      <c r="L122" s="468">
        <v>61785025.282173194</v>
      </c>
      <c r="M122" s="468">
        <v>-154869.41112145782</v>
      </c>
      <c r="N122" s="467">
        <v>-2.5003176367722063E-3</v>
      </c>
      <c r="O122" s="463">
        <v>12213086.101131324</v>
      </c>
      <c r="P122" s="463">
        <v>223300.73677584343</v>
      </c>
      <c r="Q122" s="467">
        <v>1.8624248056991564E-2</v>
      </c>
    </row>
    <row r="123" spans="1:17">
      <c r="A123" s="484"/>
      <c r="B123" s="480" t="s">
        <v>300</v>
      </c>
      <c r="C123" s="367" t="s">
        <v>184</v>
      </c>
      <c r="D123" s="463">
        <v>582531.44588443509</v>
      </c>
      <c r="E123" s="463">
        <v>-134756.58561843808</v>
      </c>
      <c r="F123" s="464">
        <v>-0.18786955825276208</v>
      </c>
      <c r="G123" s="469">
        <v>4.6162042947894784E-2</v>
      </c>
      <c r="H123" s="469">
        <v>-1.1730549831037621E-2</v>
      </c>
      <c r="I123" s="470">
        <v>12.904250000792272</v>
      </c>
      <c r="J123" s="470">
        <v>1.1895965209090704</v>
      </c>
      <c r="K123" s="464">
        <v>0.10154773446366858</v>
      </c>
      <c r="L123" s="465">
        <v>7517131.4110157453</v>
      </c>
      <c r="M123" s="465">
        <v>-885649.32330795936</v>
      </c>
      <c r="N123" s="464">
        <v>-0.10539955180435166</v>
      </c>
      <c r="O123" s="463">
        <v>1476422.7179478395</v>
      </c>
      <c r="P123" s="463">
        <v>-121948.13414045121</v>
      </c>
      <c r="Q123" s="464">
        <v>-7.6295269011646766E-2</v>
      </c>
    </row>
    <row r="124" spans="1:17">
      <c r="A124" s="484"/>
      <c r="B124" s="480" t="s">
        <v>300</v>
      </c>
      <c r="C124" s="367" t="s">
        <v>170</v>
      </c>
      <c r="D124" s="463">
        <v>10243186.090724215</v>
      </c>
      <c r="E124" s="463">
        <v>13660.087286109105</v>
      </c>
      <c r="F124" s="467">
        <v>1.335358772392582E-3</v>
      </c>
      <c r="G124" s="471">
        <v>0.81170965032691966</v>
      </c>
      <c r="H124" s="471">
        <v>-1.3919326079847472E-2</v>
      </c>
      <c r="I124" s="472">
        <v>8.5936344845290122</v>
      </c>
      <c r="J124" s="472">
        <v>-2.0049493606578039E-2</v>
      </c>
      <c r="K124" s="467">
        <v>-2.3276328290508866E-3</v>
      </c>
      <c r="L124" s="468">
        <v>88026197.22069554</v>
      </c>
      <c r="M124" s="468">
        <v>-87707.019040673971</v>
      </c>
      <c r="N124" s="467">
        <v>-9.9538228157550245E-4</v>
      </c>
      <c r="O124" s="463">
        <v>18846829.187446479</v>
      </c>
      <c r="P124" s="463">
        <v>-12695.019507616758</v>
      </c>
      <c r="Q124" s="467">
        <v>-6.7313572539309916E-4</v>
      </c>
    </row>
    <row r="125" spans="1:17">
      <c r="A125" s="484"/>
      <c r="B125" s="480" t="s">
        <v>300</v>
      </c>
      <c r="C125" s="367" t="s">
        <v>174</v>
      </c>
      <c r="D125" s="463">
        <v>2400590.287782799</v>
      </c>
      <c r="E125" s="463">
        <v>-110625.45707842615</v>
      </c>
      <c r="F125" s="464">
        <v>-4.4052549967003946E-2</v>
      </c>
      <c r="G125" s="469">
        <v>0.19023205141600685</v>
      </c>
      <c r="H125" s="469">
        <v>-1.2449136770962044E-2</v>
      </c>
      <c r="I125" s="470">
        <v>15.665618179701724</v>
      </c>
      <c r="J125" s="470">
        <v>1.4440377190445837</v>
      </c>
      <c r="K125" s="464">
        <v>0.10153848392866024</v>
      </c>
      <c r="L125" s="465">
        <v>37606730.85430561</v>
      </c>
      <c r="M125" s="465">
        <v>1893274.0846926421</v>
      </c>
      <c r="N125" s="464">
        <v>5.3012904824815139E-2</v>
      </c>
      <c r="O125" s="463">
        <v>5774322.1129838228</v>
      </c>
      <c r="P125" s="463">
        <v>372863.30527821742</v>
      </c>
      <c r="Q125" s="464">
        <v>6.9030111781339262E-2</v>
      </c>
    </row>
    <row r="126" spans="1:17">
      <c r="A126" s="484"/>
      <c r="B126" s="480" t="s">
        <v>300</v>
      </c>
      <c r="C126" s="367" t="s">
        <v>182</v>
      </c>
      <c r="D126" s="463">
        <v>1976015.3759079741</v>
      </c>
      <c r="E126" s="463">
        <v>150288.5453632928</v>
      </c>
      <c r="F126" s="467">
        <v>8.2317103987816304E-2</v>
      </c>
      <c r="G126" s="471">
        <v>0.15658709464151455</v>
      </c>
      <c r="H126" s="471">
        <v>9.2319802604226009E-3</v>
      </c>
      <c r="I126" s="472">
        <v>16.711245476157401</v>
      </c>
      <c r="J126" s="472">
        <v>-0.4101404353596152</v>
      </c>
      <c r="K126" s="467">
        <v>-2.3954861918259004E-2</v>
      </c>
      <c r="L126" s="468">
        <v>33021678.0114596</v>
      </c>
      <c r="M126" s="468">
        <v>1762704.3766932786</v>
      </c>
      <c r="N126" s="467">
        <v>5.6390347210018232E-2</v>
      </c>
      <c r="O126" s="463">
        <v>3927344.7049112143</v>
      </c>
      <c r="P126" s="463">
        <v>239185.63970090542</v>
      </c>
      <c r="Q126" s="467">
        <v>6.4852311267455165E-2</v>
      </c>
    </row>
    <row r="127" spans="1:17">
      <c r="A127" s="484"/>
      <c r="B127" s="480" t="s">
        <v>300</v>
      </c>
      <c r="C127" s="367" t="s">
        <v>172</v>
      </c>
      <c r="D127" s="463">
        <v>7261392.4124338999</v>
      </c>
      <c r="E127" s="463">
        <v>-283427.54142816924</v>
      </c>
      <c r="F127" s="464">
        <v>-3.7565845594908776E-2</v>
      </c>
      <c r="G127" s="469">
        <v>0.57542079620331676</v>
      </c>
      <c r="H127" s="469">
        <v>-3.3524522825822411E-2</v>
      </c>
      <c r="I127" s="470">
        <v>7.2620626567281867</v>
      </c>
      <c r="J127" s="470">
        <v>0.17456576002982604</v>
      </c>
      <c r="K127" s="464">
        <v>2.4630100382992161E-2</v>
      </c>
      <c r="L127" s="465">
        <v>52732686.674185626</v>
      </c>
      <c r="M127" s="465">
        <v>-741201.334959656</v>
      </c>
      <c r="N127" s="464">
        <v>-1.3860995759891132E-2</v>
      </c>
      <c r="O127" s="463">
        <v>11303337.9528054</v>
      </c>
      <c r="P127" s="463">
        <v>-681009.32251321338</v>
      </c>
      <c r="Q127" s="464">
        <v>-5.6824898917584833E-2</v>
      </c>
    </row>
    <row r="128" spans="1:17">
      <c r="A128" s="484"/>
      <c r="B128" s="480" t="s">
        <v>300</v>
      </c>
      <c r="C128" s="367" t="s">
        <v>314</v>
      </c>
      <c r="D128" s="463">
        <v>15586950.390849721</v>
      </c>
      <c r="E128" s="463">
        <v>-84010.658746501431</v>
      </c>
      <c r="F128" s="467">
        <v>-5.3609129957390873E-3</v>
      </c>
      <c r="G128" s="471">
        <v>1.2351701842922529</v>
      </c>
      <c r="H128" s="471">
        <v>-2.9639106611343058E-2</v>
      </c>
      <c r="I128" s="472">
        <v>6.0990394139497184</v>
      </c>
      <c r="J128" s="472">
        <v>1.5425398605583673E-2</v>
      </c>
      <c r="K128" s="467">
        <v>2.5355649728397663E-3</v>
      </c>
      <c r="L128" s="468">
        <v>95065424.777071416</v>
      </c>
      <c r="M128" s="468">
        <v>-270653.49816419184</v>
      </c>
      <c r="N128" s="467">
        <v>-2.8389409661137327E-3</v>
      </c>
      <c r="O128" s="463">
        <v>27438480.665005218</v>
      </c>
      <c r="P128" s="463">
        <v>-361464.84988856688</v>
      </c>
      <c r="Q128" s="467">
        <v>-1.3002358213073207E-2</v>
      </c>
    </row>
    <row r="129" spans="1:17">
      <c r="A129" s="484"/>
      <c r="B129" s="480" t="s">
        <v>300</v>
      </c>
      <c r="C129" s="367" t="s">
        <v>188</v>
      </c>
      <c r="D129" s="463">
        <v>1770988.9149162183</v>
      </c>
      <c r="E129" s="463">
        <v>-326731.95972082624</v>
      </c>
      <c r="F129" s="464">
        <v>-0.15575568879122614</v>
      </c>
      <c r="G129" s="469">
        <v>0.1403400055536683</v>
      </c>
      <c r="H129" s="469">
        <v>-2.896785269231425E-2</v>
      </c>
      <c r="I129" s="470">
        <v>8.4676248377835961</v>
      </c>
      <c r="J129" s="470">
        <v>0.27184538820744031</v>
      </c>
      <c r="K129" s="464">
        <v>3.316894871072925E-2</v>
      </c>
      <c r="L129" s="465">
        <v>14996069.723383989</v>
      </c>
      <c r="M129" s="465">
        <v>-2196387.9119132198</v>
      </c>
      <c r="N129" s="464">
        <v>-0.12775299253341743</v>
      </c>
      <c r="O129" s="463">
        <v>1651816.027418728</v>
      </c>
      <c r="P129" s="463">
        <v>-339825.59096331778</v>
      </c>
      <c r="Q129" s="464">
        <v>-0.17062587356423223</v>
      </c>
    </row>
    <row r="130" spans="1:17">
      <c r="A130" s="484"/>
      <c r="B130" s="480" t="s">
        <v>300</v>
      </c>
      <c r="C130" s="367" t="s">
        <v>179</v>
      </c>
      <c r="D130" s="463">
        <v>945363.72805304336</v>
      </c>
      <c r="E130" s="463">
        <v>72100.418565608328</v>
      </c>
      <c r="F130" s="467">
        <v>8.2564351189709229E-2</v>
      </c>
      <c r="G130" s="471">
        <v>7.4914275141850409E-2</v>
      </c>
      <c r="H130" s="471">
        <v>4.4328577131861335E-3</v>
      </c>
      <c r="I130" s="472">
        <v>9.3243296315859983</v>
      </c>
      <c r="J130" s="472">
        <v>0.22038761557615416</v>
      </c>
      <c r="K130" s="467">
        <v>2.4207932694275614E-2</v>
      </c>
      <c r="L130" s="468">
        <v>8814883.0221116003</v>
      </c>
      <c r="M130" s="468">
        <v>864744.48782913201</v>
      </c>
      <c r="N130" s="467">
        <v>0.10877099614053186</v>
      </c>
      <c r="O130" s="463">
        <v>1678812.2592760841</v>
      </c>
      <c r="P130" s="463">
        <v>118054.65549211204</v>
      </c>
      <c r="Q130" s="467">
        <v>7.5639327468849063E-2</v>
      </c>
    </row>
    <row r="131" spans="1:17">
      <c r="A131" s="484"/>
      <c r="B131" s="480" t="s">
        <v>300</v>
      </c>
      <c r="C131" s="367" t="s">
        <v>158</v>
      </c>
      <c r="D131" s="463">
        <v>43664762.263681807</v>
      </c>
      <c r="E131" s="463">
        <v>198826.63439677656</v>
      </c>
      <c r="F131" s="464">
        <v>4.5743093187396566E-3</v>
      </c>
      <c r="G131" s="469">
        <v>3.4601645029916006</v>
      </c>
      <c r="H131" s="469">
        <v>-4.7987871821038031E-2</v>
      </c>
      <c r="I131" s="470">
        <v>5.2777315520585759</v>
      </c>
      <c r="J131" s="470">
        <v>-3.0431492886423328E-2</v>
      </c>
      <c r="K131" s="464">
        <v>-5.7329612200596311E-3</v>
      </c>
      <c r="L131" s="465">
        <v>230450893.51217014</v>
      </c>
      <c r="M131" s="465">
        <v>-273379.7091588378</v>
      </c>
      <c r="N131" s="464">
        <v>-1.1848762392528607E-3</v>
      </c>
      <c r="O131" s="463">
        <v>67318761.429092199</v>
      </c>
      <c r="P131" s="463">
        <v>-190741.12929008901</v>
      </c>
      <c r="Q131" s="464">
        <v>-2.825396752481414E-3</v>
      </c>
    </row>
    <row r="132" spans="1:17">
      <c r="A132" s="484"/>
      <c r="B132" s="480" t="s">
        <v>300</v>
      </c>
      <c r="C132" s="367" t="s">
        <v>156</v>
      </c>
      <c r="D132" s="463">
        <v>127264835.52120653</v>
      </c>
      <c r="E132" s="463">
        <v>4057296.0286471397</v>
      </c>
      <c r="F132" s="467">
        <v>3.2930582376350138E-2</v>
      </c>
      <c r="G132" s="471">
        <v>10.084957377995639</v>
      </c>
      <c r="H132" s="471">
        <v>0.14082949927973587</v>
      </c>
      <c r="I132" s="472">
        <v>4.4309722969695686</v>
      </c>
      <c r="J132" s="472">
        <v>0.11583463736011002</v>
      </c>
      <c r="K132" s="467">
        <v>2.6843787266474746E-2</v>
      </c>
      <c r="L132" s="468">
        <v>563906960.57285488</v>
      </c>
      <c r="M132" s="468">
        <v>32249466.960692167</v>
      </c>
      <c r="N132" s="467">
        <v>6.0658351190696728E-2</v>
      </c>
      <c r="O132" s="463">
        <v>134634150.73820424</v>
      </c>
      <c r="P132" s="463">
        <v>5957531.233747527</v>
      </c>
      <c r="Q132" s="467">
        <v>4.6298474864279349E-2</v>
      </c>
    </row>
    <row r="133" spans="1:17">
      <c r="A133" s="484"/>
      <c r="B133" s="480" t="s">
        <v>300</v>
      </c>
      <c r="C133" s="367" t="s">
        <v>166</v>
      </c>
      <c r="D133" s="463">
        <v>10964010.390860589</v>
      </c>
      <c r="E133" s="463">
        <v>139346.82868064195</v>
      </c>
      <c r="F133" s="464">
        <v>1.2873086343995277E-2</v>
      </c>
      <c r="G133" s="469">
        <v>0.86883055347449434</v>
      </c>
      <c r="H133" s="469">
        <v>-4.8322040947726963E-3</v>
      </c>
      <c r="I133" s="470">
        <v>6.1796192759288253</v>
      </c>
      <c r="J133" s="470">
        <v>-9.4572627796967623E-2</v>
      </c>
      <c r="K133" s="464">
        <v>-1.5073276247863525E-2</v>
      </c>
      <c r="L133" s="465">
        <v>67753409.952846035</v>
      </c>
      <c r="M133" s="465">
        <v>-162606.52953898907</v>
      </c>
      <c r="N133" s="464">
        <v>-2.3942294904937978E-3</v>
      </c>
      <c r="O133" s="463">
        <v>18215865.188351072</v>
      </c>
      <c r="P133" s="463">
        <v>258206.00855052099</v>
      </c>
      <c r="Q133" s="464">
        <v>1.437860057178058E-2</v>
      </c>
    </row>
    <row r="134" spans="1:17">
      <c r="A134" s="484"/>
      <c r="B134" s="480" t="s">
        <v>300</v>
      </c>
      <c r="C134" s="367" t="s">
        <v>186</v>
      </c>
      <c r="D134" s="463">
        <v>1508204.2326462604</v>
      </c>
      <c r="E134" s="463">
        <v>129692.62694226089</v>
      </c>
      <c r="F134" s="467">
        <v>9.4081635878594916E-2</v>
      </c>
      <c r="G134" s="471">
        <v>0.11951593180675299</v>
      </c>
      <c r="H134" s="471">
        <v>8.2557301512982129E-3</v>
      </c>
      <c r="I134" s="472">
        <v>5.5242871744597268</v>
      </c>
      <c r="J134" s="472">
        <v>0.27955751457263212</v>
      </c>
      <c r="K134" s="467">
        <v>5.3302559464742792E-2</v>
      </c>
      <c r="L134" s="468">
        <v>8331753.2988736108</v>
      </c>
      <c r="M134" s="468">
        <v>1101832.5939392606</v>
      </c>
      <c r="N134" s="467">
        <v>0.15239898733429685</v>
      </c>
      <c r="O134" s="463">
        <v>1525105.6020521107</v>
      </c>
      <c r="P134" s="463">
        <v>120737.23690511426</v>
      </c>
      <c r="Q134" s="467">
        <v>8.5972626485698853E-2</v>
      </c>
    </row>
    <row r="135" spans="1:17">
      <c r="A135" s="484"/>
      <c r="B135" s="480" t="s">
        <v>300</v>
      </c>
      <c r="C135" s="367" t="s">
        <v>181</v>
      </c>
      <c r="D135" s="463">
        <v>4416163.8390988195</v>
      </c>
      <c r="E135" s="463">
        <v>1483442.6157511231</v>
      </c>
      <c r="F135" s="464">
        <v>0.50582462592805721</v>
      </c>
      <c r="G135" s="469">
        <v>0.3499538887482857</v>
      </c>
      <c r="H135" s="469">
        <v>0.11325283134785899</v>
      </c>
      <c r="I135" s="470">
        <v>4.0250204924520308</v>
      </c>
      <c r="J135" s="470">
        <v>-0.84013975593719703</v>
      </c>
      <c r="K135" s="464">
        <v>-0.172684909241243</v>
      </c>
      <c r="L135" s="465">
        <v>17775149.950398382</v>
      </c>
      <c r="M135" s="465">
        <v>3506991.2349597439</v>
      </c>
      <c r="N135" s="464">
        <v>0.24579143706644213</v>
      </c>
      <c r="O135" s="463">
        <v>3109950.5238927924</v>
      </c>
      <c r="P135" s="463">
        <v>899654.20410671458</v>
      </c>
      <c r="Q135" s="464">
        <v>0.40702877530637477</v>
      </c>
    </row>
    <row r="136" spans="1:17">
      <c r="A136" s="484"/>
      <c r="B136" s="480" t="s">
        <v>300</v>
      </c>
      <c r="C136" s="367" t="s">
        <v>159</v>
      </c>
      <c r="D136" s="463">
        <v>47044431.963653624</v>
      </c>
      <c r="E136" s="463">
        <v>1290258.1325964481</v>
      </c>
      <c r="F136" s="467">
        <v>2.8199790851007395E-2</v>
      </c>
      <c r="G136" s="471">
        <v>3.7279825906536841</v>
      </c>
      <c r="H136" s="471">
        <v>3.514563087894329E-2</v>
      </c>
      <c r="I136" s="472">
        <v>9.4523588721911409</v>
      </c>
      <c r="J136" s="472">
        <v>8.7941579841215756E-2</v>
      </c>
      <c r="K136" s="467">
        <v>9.3910359924966064E-3</v>
      </c>
      <c r="L136" s="468">
        <v>444680853.85883379</v>
      </c>
      <c r="M136" s="468">
        <v>16219677.238097548</v>
      </c>
      <c r="N136" s="467">
        <v>3.7855652094366594E-2</v>
      </c>
      <c r="O136" s="463">
        <v>96365877.049507573</v>
      </c>
      <c r="P136" s="463">
        <v>2479856.1473107189</v>
      </c>
      <c r="Q136" s="467">
        <v>2.6413475866594024E-2</v>
      </c>
    </row>
    <row r="137" spans="1:17">
      <c r="A137" s="484"/>
      <c r="B137" s="480" t="s">
        <v>300</v>
      </c>
      <c r="C137" s="367" t="s">
        <v>161</v>
      </c>
      <c r="D137" s="463">
        <v>36416079.486662015</v>
      </c>
      <c r="E137" s="463">
        <v>-1728445.1694751829</v>
      </c>
      <c r="F137" s="464">
        <v>-4.5313060919140009E-2</v>
      </c>
      <c r="G137" s="469">
        <v>2.8857508674145187</v>
      </c>
      <c r="H137" s="469">
        <v>-0.19290838197636129</v>
      </c>
      <c r="I137" s="470">
        <v>5.6975495816836244</v>
      </c>
      <c r="J137" s="470">
        <v>0.11004408155838163</v>
      </c>
      <c r="K137" s="464">
        <v>1.9694670825096284E-2</v>
      </c>
      <c r="L137" s="465">
        <v>207482418.44578877</v>
      </c>
      <c r="M137" s="465">
        <v>-5650322.8700407445</v>
      </c>
      <c r="N137" s="464">
        <v>-2.6510815912923705E-2</v>
      </c>
      <c r="O137" s="463">
        <v>40867942.008405581</v>
      </c>
      <c r="P137" s="463">
        <v>-1412987.1215209216</v>
      </c>
      <c r="Q137" s="464">
        <v>-3.3419017760440067E-2</v>
      </c>
    </row>
    <row r="138" spans="1:17">
      <c r="A138" s="484"/>
      <c r="B138" s="480" t="s">
        <v>300</v>
      </c>
      <c r="C138" s="367" t="s">
        <v>177</v>
      </c>
      <c r="D138" s="463">
        <v>2318125.4609887847</v>
      </c>
      <c r="E138" s="463">
        <v>156580.41921136575</v>
      </c>
      <c r="F138" s="467">
        <v>7.2439119326706741E-2</v>
      </c>
      <c r="G138" s="471">
        <v>0.18369721985789866</v>
      </c>
      <c r="H138" s="471">
        <v>9.2380885452646166E-3</v>
      </c>
      <c r="I138" s="472">
        <v>14.302027174776258</v>
      </c>
      <c r="J138" s="472">
        <v>-0.44205716984668086</v>
      </c>
      <c r="K138" s="467">
        <v>-2.9982002239962492E-2</v>
      </c>
      <c r="L138" s="468">
        <v>33153893.33760234</v>
      </c>
      <c r="M138" s="468">
        <v>1283890.9269345589</v>
      </c>
      <c r="N138" s="467">
        <v>4.0285247248829974E-2</v>
      </c>
      <c r="O138" s="463">
        <v>3118243.032636472</v>
      </c>
      <c r="P138" s="463">
        <v>120284.28569898661</v>
      </c>
      <c r="Q138" s="467">
        <v>4.0122061660074877E-2</v>
      </c>
    </row>
    <row r="139" spans="1:17">
      <c r="A139" s="484"/>
      <c r="B139" s="480" t="s">
        <v>300</v>
      </c>
      <c r="C139" s="367" t="s">
        <v>164</v>
      </c>
      <c r="D139" s="463">
        <v>21829152.928813942</v>
      </c>
      <c r="E139" s="463">
        <v>-283092.27545901388</v>
      </c>
      <c r="F139" s="464">
        <v>-1.2802511587756331E-2</v>
      </c>
      <c r="G139" s="469">
        <v>1.7298264362126465</v>
      </c>
      <c r="H139" s="469">
        <v>-5.4861375121268763E-2</v>
      </c>
      <c r="I139" s="470">
        <v>6.4254531027194943</v>
      </c>
      <c r="J139" s="470">
        <v>-0.13101244400733236</v>
      </c>
      <c r="K139" s="464">
        <v>-1.9982175315896761E-2</v>
      </c>
      <c r="L139" s="465">
        <v>140262198.41618589</v>
      </c>
      <c r="M139" s="465">
        <v>-4715975.426405251</v>
      </c>
      <c r="N139" s="464">
        <v>-3.2528864872622708E-2</v>
      </c>
      <c r="O139" s="463">
        <v>38376666.549758486</v>
      </c>
      <c r="P139" s="463">
        <v>-214676.84925018996</v>
      </c>
      <c r="Q139" s="464">
        <v>-5.5628239481216018E-3</v>
      </c>
    </row>
    <row r="140" spans="1:17">
      <c r="A140" s="484"/>
      <c r="B140" s="480" t="s">
        <v>300</v>
      </c>
      <c r="C140" s="367" t="s">
        <v>190</v>
      </c>
      <c r="D140" s="463">
        <v>32.347873210906982</v>
      </c>
      <c r="E140" s="463">
        <v>-136.71019993722439</v>
      </c>
      <c r="F140" s="467">
        <v>-0.80865821662025417</v>
      </c>
      <c r="G140" s="471">
        <v>2.5633704806575864E-6</v>
      </c>
      <c r="H140" s="471">
        <v>-1.1081371596314504E-5</v>
      </c>
      <c r="I140" s="472">
        <v>20.598185029278472</v>
      </c>
      <c r="J140" s="472">
        <v>10.29532904846727</v>
      </c>
      <c r="K140" s="467">
        <v>0.9992694324410677</v>
      </c>
      <c r="L140" s="468">
        <v>666.30747770190237</v>
      </c>
      <c r="M140" s="468">
        <v>-1075.4735023367405</v>
      </c>
      <c r="N140" s="467">
        <v>-0.61745622134011369</v>
      </c>
      <c r="O140" s="463">
        <v>86.612961888313293</v>
      </c>
      <c r="P140" s="463">
        <v>-159.28247952461243</v>
      </c>
      <c r="Q140" s="467">
        <v>-0.64776507693419805</v>
      </c>
    </row>
    <row r="141" spans="1:17">
      <c r="A141" s="484"/>
      <c r="B141" s="480" t="s">
        <v>300</v>
      </c>
      <c r="C141" s="367" t="s">
        <v>180</v>
      </c>
      <c r="D141" s="463">
        <v>2719733.0280533899</v>
      </c>
      <c r="E141" s="463">
        <v>91811.261447677854</v>
      </c>
      <c r="F141" s="464">
        <v>3.4936832067974204E-2</v>
      </c>
      <c r="G141" s="469">
        <v>0.21552215547298592</v>
      </c>
      <c r="H141" s="469">
        <v>3.4215794042108116E-3</v>
      </c>
      <c r="I141" s="470">
        <v>4.5466668471321752</v>
      </c>
      <c r="J141" s="470">
        <v>0.11361798242311227</v>
      </c>
      <c r="K141" s="464">
        <v>2.5629760891563942E-2</v>
      </c>
      <c r="L141" s="465">
        <v>12365719.99170075</v>
      </c>
      <c r="M141" s="465">
        <v>716014.38770506345</v>
      </c>
      <c r="N141" s="464">
        <v>6.1462015611749063E-2</v>
      </c>
      <c r="O141" s="463">
        <v>2115304.4953353493</v>
      </c>
      <c r="P141" s="463">
        <v>76089.142978474731</v>
      </c>
      <c r="Q141" s="464">
        <v>3.7312951224368132E-2</v>
      </c>
    </row>
    <row r="142" spans="1:17">
      <c r="A142" s="484"/>
      <c r="B142" s="480" t="s">
        <v>300</v>
      </c>
      <c r="C142" s="367" t="s">
        <v>185</v>
      </c>
      <c r="D142" s="463">
        <v>1667069.2788431912</v>
      </c>
      <c r="E142" s="463">
        <v>162788.67842661613</v>
      </c>
      <c r="F142" s="467">
        <v>0.10821696323248178</v>
      </c>
      <c r="G142" s="471">
        <v>0.132105011996798</v>
      </c>
      <c r="H142" s="471">
        <v>1.0693946427086376E-2</v>
      </c>
      <c r="I142" s="472">
        <v>5.795082144460622</v>
      </c>
      <c r="J142" s="472">
        <v>-2.2774154859019902E-3</v>
      </c>
      <c r="K142" s="467">
        <v>-3.9283668062206541E-4</v>
      </c>
      <c r="L142" s="468">
        <v>9660803.4114030227</v>
      </c>
      <c r="M142" s="468">
        <v>939947.89173589461</v>
      </c>
      <c r="N142" s="467">
        <v>0.10778161495923648</v>
      </c>
      <c r="O142" s="463">
        <v>1374365.4842224852</v>
      </c>
      <c r="P142" s="463">
        <v>100819.53230314888</v>
      </c>
      <c r="Q142" s="467">
        <v>7.916442445693124E-2</v>
      </c>
    </row>
    <row r="143" spans="1:17">
      <c r="A143" s="484"/>
      <c r="B143" s="480" t="s">
        <v>300</v>
      </c>
      <c r="C143" s="367" t="s">
        <v>163</v>
      </c>
      <c r="D143" s="463">
        <v>22609321.585110471</v>
      </c>
      <c r="E143" s="463">
        <v>2396618.3471034802</v>
      </c>
      <c r="F143" s="464">
        <v>0.11856990719563898</v>
      </c>
      <c r="G143" s="469">
        <v>1.7916500154769086</v>
      </c>
      <c r="H143" s="469">
        <v>0.1602749665058596</v>
      </c>
      <c r="I143" s="470">
        <v>5.0731253825633686</v>
      </c>
      <c r="J143" s="470">
        <v>-2.3575743051045706E-2</v>
      </c>
      <c r="K143" s="464">
        <v>-4.6256867864119889E-3</v>
      </c>
      <c r="L143" s="465">
        <v>114699923.21596178</v>
      </c>
      <c r="M143" s="465">
        <v>11681815.871101439</v>
      </c>
      <c r="N143" s="464">
        <v>0.11339575315624602</v>
      </c>
      <c r="O143" s="463">
        <v>24374511.560995497</v>
      </c>
      <c r="P143" s="463">
        <v>2724505.4876400605</v>
      </c>
      <c r="Q143" s="464">
        <v>0.12584317428867131</v>
      </c>
    </row>
    <row r="144" spans="1:17">
      <c r="A144" s="484"/>
      <c r="B144" s="480" t="s">
        <v>300</v>
      </c>
      <c r="C144" s="367" t="s">
        <v>175</v>
      </c>
      <c r="D144" s="463">
        <v>8589332.1898630485</v>
      </c>
      <c r="E144" s="463">
        <v>1590109.5093358941</v>
      </c>
      <c r="F144" s="467">
        <v>0.22718372909606202</v>
      </c>
      <c r="G144" s="471">
        <v>0.68065187595186527</v>
      </c>
      <c r="H144" s="471">
        <v>0.11574192260461902</v>
      </c>
      <c r="I144" s="472">
        <v>5.3507144740741106</v>
      </c>
      <c r="J144" s="472">
        <v>-7.7798358827400271E-2</v>
      </c>
      <c r="K144" s="467">
        <v>-1.4331431318698287E-2</v>
      </c>
      <c r="L144" s="468">
        <v>45959064.070930891</v>
      </c>
      <c r="M144" s="468">
        <v>7963693.9293539226</v>
      </c>
      <c r="N144" s="467">
        <v>0.20959642976709783</v>
      </c>
      <c r="O144" s="463">
        <v>7339827.6105411276</v>
      </c>
      <c r="P144" s="463">
        <v>969000.43804560788</v>
      </c>
      <c r="Q144" s="467">
        <v>0.15209962722407996</v>
      </c>
    </row>
    <row r="145" spans="1:17">
      <c r="A145" s="484"/>
      <c r="B145" s="480" t="s">
        <v>300</v>
      </c>
      <c r="C145" s="367" t="s">
        <v>207</v>
      </c>
      <c r="D145" s="463">
        <v>22605648.047894098</v>
      </c>
      <c r="E145" s="463">
        <v>-1172613.0617490895</v>
      </c>
      <c r="F145" s="464">
        <v>-4.9314500179053908E-2</v>
      </c>
      <c r="G145" s="469">
        <v>1.7913589101916043</v>
      </c>
      <c r="H145" s="469">
        <v>-0.12779368535283187</v>
      </c>
      <c r="I145" s="470">
        <v>3.3171076824188206</v>
      </c>
      <c r="J145" s="470">
        <v>0.14947770854957732</v>
      </c>
      <c r="K145" s="464">
        <v>4.718913186914666E-2</v>
      </c>
      <c r="L145" s="465">
        <v>74985368.80572553</v>
      </c>
      <c r="M145" s="465">
        <v>-335363.81166955829</v>
      </c>
      <c r="N145" s="464">
        <v>-4.4524767619175684E-3</v>
      </c>
      <c r="O145" s="463">
        <v>17073710.280182675</v>
      </c>
      <c r="P145" s="463">
        <v>-1171064.6132392325</v>
      </c>
      <c r="Q145" s="464">
        <v>-6.4186301013856625E-2</v>
      </c>
    </row>
    <row r="146" spans="1:17">
      <c r="A146" s="484"/>
      <c r="B146" s="480" t="s">
        <v>300</v>
      </c>
      <c r="C146" s="367" t="s">
        <v>208</v>
      </c>
      <c r="D146" s="463">
        <v>544001.85285420401</v>
      </c>
      <c r="E146" s="463">
        <v>42913.946682351117</v>
      </c>
      <c r="F146" s="467">
        <v>8.5641553415646332E-2</v>
      </c>
      <c r="G146" s="471">
        <v>4.3108809099675571E-2</v>
      </c>
      <c r="H146" s="471">
        <v>2.6658115528264067E-3</v>
      </c>
      <c r="I146" s="472">
        <v>12.161189119470444</v>
      </c>
      <c r="J146" s="472">
        <v>-0.26911104861110147</v>
      </c>
      <c r="K146" s="467">
        <v>-2.1649601777286382E-2</v>
      </c>
      <c r="L146" s="468">
        <v>6615709.4139023079</v>
      </c>
      <c r="M146" s="468">
        <v>387036.32959069498</v>
      </c>
      <c r="N146" s="467">
        <v>6.2137846111323065E-2</v>
      </c>
      <c r="O146" s="463">
        <v>1264782.281935005</v>
      </c>
      <c r="P146" s="463">
        <v>89293.113744061673</v>
      </c>
      <c r="Q146" s="467">
        <v>7.5962515147189463E-2</v>
      </c>
    </row>
    <row r="147" spans="1:17">
      <c r="A147" s="484"/>
      <c r="B147" s="480" t="s">
        <v>300</v>
      </c>
      <c r="C147" s="367" t="s">
        <v>239</v>
      </c>
      <c r="D147" s="463">
        <v>1076135.3797056142</v>
      </c>
      <c r="E147" s="463">
        <v>27834.549432710279</v>
      </c>
      <c r="F147" s="464">
        <v>2.6552062756130906E-2</v>
      </c>
      <c r="G147" s="469">
        <v>8.5277126182085397E-2</v>
      </c>
      <c r="H147" s="469">
        <v>6.6836315888296749E-4</v>
      </c>
      <c r="I147" s="470">
        <v>14.891870288638241</v>
      </c>
      <c r="J147" s="470">
        <v>0.37128612557176233</v>
      </c>
      <c r="K147" s="464">
        <v>2.5569641097232108E-2</v>
      </c>
      <c r="L147" s="465">
        <v>16025668.487590468</v>
      </c>
      <c r="M147" s="465">
        <v>803728.05340029858</v>
      </c>
      <c r="N147" s="464">
        <v>5.2800630568428458E-2</v>
      </c>
      <c r="O147" s="463">
        <v>1603867.4747520348</v>
      </c>
      <c r="P147" s="463">
        <v>3324.9009758606553</v>
      </c>
      <c r="Q147" s="464">
        <v>2.0773586597051196E-3</v>
      </c>
    </row>
    <row r="148" spans="1:17">
      <c r="A148" s="484"/>
      <c r="B148" s="480" t="s">
        <v>300</v>
      </c>
      <c r="C148" s="367" t="s">
        <v>209</v>
      </c>
      <c r="D148" s="463">
        <v>58703562.619978055</v>
      </c>
      <c r="E148" s="463">
        <v>226883.31484404206</v>
      </c>
      <c r="F148" s="467">
        <v>3.8798939601230511E-3</v>
      </c>
      <c r="G148" s="471">
        <v>4.6518971602357997</v>
      </c>
      <c r="H148" s="471">
        <v>-6.7778107429371737E-2</v>
      </c>
      <c r="I148" s="472">
        <v>5.2469065269860531</v>
      </c>
      <c r="J148" s="472">
        <v>0.21777776756762179</v>
      </c>
      <c r="K148" s="467">
        <v>4.330327935226809E-2</v>
      </c>
      <c r="L148" s="468">
        <v>308012105.86809736</v>
      </c>
      <c r="M148" s="468">
        <v>13925356.219359279</v>
      </c>
      <c r="N148" s="467">
        <v>4.7351185444403553E-2</v>
      </c>
      <c r="O148" s="463">
        <v>57994881.787273757</v>
      </c>
      <c r="P148" s="463">
        <v>-895007.03161099553</v>
      </c>
      <c r="Q148" s="467">
        <v>-1.5197974551515633E-2</v>
      </c>
    </row>
    <row r="149" spans="1:17">
      <c r="A149" s="484"/>
      <c r="B149" s="485" t="s">
        <v>300</v>
      </c>
      <c r="C149" s="367" t="s">
        <v>210</v>
      </c>
      <c r="D149" s="463">
        <v>23450993.525724538</v>
      </c>
      <c r="E149" s="463">
        <v>-189064.27903166786</v>
      </c>
      <c r="F149" s="464">
        <v>-7.9976233811758918E-3</v>
      </c>
      <c r="G149" s="469">
        <v>1.8583473526681655</v>
      </c>
      <c r="H149" s="469">
        <v>-4.9650801007554701E-2</v>
      </c>
      <c r="I149" s="470">
        <v>6.7587003120460514</v>
      </c>
      <c r="J149" s="470">
        <v>-0.1287420792800047</v>
      </c>
      <c r="K149" s="464">
        <v>-1.8692291269418179E-2</v>
      </c>
      <c r="L149" s="465">
        <v>158498237.26010436</v>
      </c>
      <c r="M149" s="465">
        <v>-4321298.9977719188</v>
      </c>
      <c r="N149" s="464">
        <v>-2.6540420744890058E-2</v>
      </c>
      <c r="O149" s="463">
        <v>44292918.645243011</v>
      </c>
      <c r="P149" s="463">
        <v>-91914.725324168801</v>
      </c>
      <c r="Q149" s="464">
        <v>-2.070858857501536E-3</v>
      </c>
    </row>
    <row r="150" spans="1:17">
      <c r="A150" s="484" t="s">
        <v>80</v>
      </c>
      <c r="B150" s="480" t="s">
        <v>243</v>
      </c>
      <c r="C150" s="367" t="s">
        <v>189</v>
      </c>
      <c r="D150" s="463">
        <v>82031.005470397766</v>
      </c>
      <c r="E150" s="463">
        <v>8403.6900707448804</v>
      </c>
      <c r="F150" s="467">
        <v>0.11413821113983601</v>
      </c>
      <c r="G150" s="471">
        <v>2.0519590423443018E-2</v>
      </c>
      <c r="H150" s="471">
        <v>2.1266678427600237E-3</v>
      </c>
      <c r="I150" s="472">
        <v>4.2678795126508984</v>
      </c>
      <c r="J150" s="472">
        <v>0.41765721894537755</v>
      </c>
      <c r="K150" s="467">
        <v>0.10847613126862267</v>
      </c>
      <c r="L150" s="468">
        <v>350098.44764926436</v>
      </c>
      <c r="M150" s="468">
        <v>66616.916471833014</v>
      </c>
      <c r="N150" s="467">
        <v>0.2349956139828292</v>
      </c>
      <c r="O150" s="463">
        <v>76563.737559752815</v>
      </c>
      <c r="P150" s="463">
        <v>16250.049386994884</v>
      </c>
      <c r="Q150" s="467">
        <v>0.26942556290786729</v>
      </c>
    </row>
    <row r="151" spans="1:17">
      <c r="A151" s="484"/>
      <c r="B151" s="480"/>
      <c r="C151" s="367" t="s">
        <v>176</v>
      </c>
      <c r="D151" s="463">
        <v>307830.05271133379</v>
      </c>
      <c r="E151" s="463">
        <v>-10963.815637306951</v>
      </c>
      <c r="F151" s="464">
        <v>-3.4391551174116859E-2</v>
      </c>
      <c r="G151" s="469">
        <v>7.7001940491182599E-2</v>
      </c>
      <c r="H151" s="469">
        <v>-2.6363147936303288E-3</v>
      </c>
      <c r="I151" s="470">
        <v>11.368134631520858</v>
      </c>
      <c r="J151" s="470">
        <v>0.15920219735828844</v>
      </c>
      <c r="K151" s="464">
        <v>1.420315434082484E-2</v>
      </c>
      <c r="L151" s="465">
        <v>3499453.4828506052</v>
      </c>
      <c r="M151" s="465">
        <v>-73885.447894626297</v>
      </c>
      <c r="N151" s="464">
        <v>-2.0676865342638306E-2</v>
      </c>
      <c r="O151" s="463">
        <v>646591.52450115408</v>
      </c>
      <c r="P151" s="463">
        <v>-26709.668454115395</v>
      </c>
      <c r="Q151" s="464">
        <v>-3.9669718000766775E-2</v>
      </c>
    </row>
    <row r="152" spans="1:17">
      <c r="A152" s="484"/>
      <c r="B152" s="480"/>
      <c r="C152" s="367" t="s">
        <v>171</v>
      </c>
      <c r="D152" s="463">
        <v>1915229.1886019858</v>
      </c>
      <c r="E152" s="463">
        <v>-497241.85254521552</v>
      </c>
      <c r="F152" s="467">
        <v>-0.20611308656735722</v>
      </c>
      <c r="G152" s="471">
        <v>0.47908371099166636</v>
      </c>
      <c r="H152" s="471">
        <v>-0.12357839677505744</v>
      </c>
      <c r="I152" s="472">
        <v>8.0705628421289042</v>
      </c>
      <c r="J152" s="472">
        <v>0.60316124629921308</v>
      </c>
      <c r="K152" s="467">
        <v>8.077257377399652E-2</v>
      </c>
      <c r="L152" s="468">
        <v>15456977.523691878</v>
      </c>
      <c r="M152" s="468">
        <v>-2557912.5788636506</v>
      </c>
      <c r="N152" s="467">
        <v>-0.14198879728390873</v>
      </c>
      <c r="O152" s="463">
        <v>3454593.3403640632</v>
      </c>
      <c r="P152" s="463">
        <v>-865246.78675543703</v>
      </c>
      <c r="Q152" s="467">
        <v>-0.20029602052249781</v>
      </c>
    </row>
    <row r="153" spans="1:17">
      <c r="A153" s="484"/>
      <c r="B153" s="480"/>
      <c r="C153" s="367" t="s">
        <v>173</v>
      </c>
      <c r="D153" s="463">
        <v>718162.94893820316</v>
      </c>
      <c r="E153" s="463">
        <v>-482.30247812566813</v>
      </c>
      <c r="F153" s="464">
        <v>-6.7112734297642839E-4</v>
      </c>
      <c r="G153" s="469">
        <v>0.17964438549789352</v>
      </c>
      <c r="H153" s="469">
        <v>1.1880588755347476E-4</v>
      </c>
      <c r="I153" s="470">
        <v>13.678510106440731</v>
      </c>
      <c r="J153" s="470">
        <v>-0.21866124818607702</v>
      </c>
      <c r="K153" s="464">
        <v>-1.5734226959306923E-2</v>
      </c>
      <c r="L153" s="465">
        <v>9823399.1551224906</v>
      </c>
      <c r="M153" s="465">
        <v>-163737.04699909501</v>
      </c>
      <c r="N153" s="464">
        <v>-1.6394794632350367E-2</v>
      </c>
      <c r="O153" s="463">
        <v>2045759.0251701411</v>
      </c>
      <c r="P153" s="463">
        <v>-177623.47542855586</v>
      </c>
      <c r="Q153" s="464">
        <v>-7.988885195450024E-2</v>
      </c>
    </row>
    <row r="154" spans="1:17">
      <c r="A154" s="484"/>
      <c r="B154" s="480"/>
      <c r="C154" s="367" t="s">
        <v>169</v>
      </c>
      <c r="D154" s="463">
        <v>1204998.2434634159</v>
      </c>
      <c r="E154" s="463">
        <v>-188243.98168155248</v>
      </c>
      <c r="F154" s="467">
        <v>-0.13511217093780337</v>
      </c>
      <c r="G154" s="471">
        <v>0.30142347122345553</v>
      </c>
      <c r="H154" s="471">
        <v>-4.6623938139927545E-2</v>
      </c>
      <c r="I154" s="472">
        <v>12.118783095823657</v>
      </c>
      <c r="J154" s="472">
        <v>0.5339156261121154</v>
      </c>
      <c r="K154" s="467">
        <v>4.6087331383637284E-2</v>
      </c>
      <c r="L154" s="468">
        <v>14603112.343381643</v>
      </c>
      <c r="M154" s="468">
        <v>-1537414.1881288234</v>
      </c>
      <c r="N154" s="467">
        <v>-9.5251798950139258E-2</v>
      </c>
      <c r="O154" s="463">
        <v>2102109.5385220102</v>
      </c>
      <c r="P154" s="463">
        <v>-321784.47035302827</v>
      </c>
      <c r="Q154" s="467">
        <v>-0.13275517377196402</v>
      </c>
    </row>
    <row r="155" spans="1:17">
      <c r="A155" s="484"/>
      <c r="B155" s="480"/>
      <c r="C155" s="367" t="s">
        <v>233</v>
      </c>
      <c r="D155" s="463">
        <v>415180.94793982577</v>
      </c>
      <c r="E155" s="463">
        <v>70501.150195199356</v>
      </c>
      <c r="F155" s="464">
        <v>0.20454099908528356</v>
      </c>
      <c r="G155" s="469">
        <v>0.10385515762593435</v>
      </c>
      <c r="H155" s="469">
        <v>1.7750309165409414E-2</v>
      </c>
      <c r="I155" s="470">
        <v>11.337968280847985</v>
      </c>
      <c r="J155" s="470">
        <v>-0.13551891554894091</v>
      </c>
      <c r="K155" s="464">
        <v>-1.181148444489471E-2</v>
      </c>
      <c r="L155" s="465">
        <v>4707308.418554143</v>
      </c>
      <c r="M155" s="465">
        <v>752629.17227448989</v>
      </c>
      <c r="N155" s="464">
        <v>0.19031358181134977</v>
      </c>
      <c r="O155" s="463">
        <v>718290.73312675953</v>
      </c>
      <c r="P155" s="463">
        <v>145083.55008270417</v>
      </c>
      <c r="Q155" s="464">
        <v>0.25310839496502502</v>
      </c>
    </row>
    <row r="156" spans="1:17">
      <c r="A156" s="484"/>
      <c r="B156" s="480"/>
      <c r="C156" s="367" t="s">
        <v>153</v>
      </c>
      <c r="D156" s="463">
        <v>73014713.051268756</v>
      </c>
      <c r="E156" s="463">
        <v>-380664.90588885546</v>
      </c>
      <c r="F156" s="467">
        <v>-5.186496976840386E-3</v>
      </c>
      <c r="G156" s="471">
        <v>18.264216049843686</v>
      </c>
      <c r="H156" s="471">
        <v>-7.0765977116533207E-2</v>
      </c>
      <c r="I156" s="472">
        <v>5.4798249661671301</v>
      </c>
      <c r="J156" s="472">
        <v>-3.16587551171299E-3</v>
      </c>
      <c r="K156" s="467">
        <v>-5.7739937985080178E-4</v>
      </c>
      <c r="L156" s="468">
        <v>400107847.4758715</v>
      </c>
      <c r="M156" s="468">
        <v>-2318337.6847808957</v>
      </c>
      <c r="N156" s="467">
        <v>-5.7609016765531621E-3</v>
      </c>
      <c r="O156" s="463">
        <v>104544829.8299621</v>
      </c>
      <c r="P156" s="463">
        <v>-1573795.4569177926</v>
      </c>
      <c r="Q156" s="467">
        <v>-1.4830530009818838E-2</v>
      </c>
    </row>
    <row r="157" spans="1:17">
      <c r="A157" s="484"/>
      <c r="B157" s="480"/>
      <c r="C157" s="367" t="s">
        <v>234</v>
      </c>
      <c r="D157" s="463">
        <v>8353512.6635992043</v>
      </c>
      <c r="E157" s="463">
        <v>-377354.7759198416</v>
      </c>
      <c r="F157" s="464">
        <v>-4.3220765695261641E-2</v>
      </c>
      <c r="G157" s="469">
        <v>2.0895837795863241</v>
      </c>
      <c r="H157" s="469">
        <v>-9.1484048374123716E-2</v>
      </c>
      <c r="I157" s="470">
        <v>3.4211544413098327</v>
      </c>
      <c r="J157" s="470">
        <v>4.183365593503785E-2</v>
      </c>
      <c r="K157" s="464">
        <v>1.2379308917960017E-2</v>
      </c>
      <c r="L157" s="465">
        <v>28578656.949610349</v>
      </c>
      <c r="M157" s="465">
        <v>-925744.8631083779</v>
      </c>
      <c r="N157" s="464">
        <v>-3.1376499987514024E-2</v>
      </c>
      <c r="O157" s="463">
        <v>7856479.888130784</v>
      </c>
      <c r="P157" s="463">
        <v>-350167.10669861082</v>
      </c>
      <c r="Q157" s="464">
        <v>-4.266871804273218E-2</v>
      </c>
    </row>
    <row r="158" spans="1:17">
      <c r="A158" s="484"/>
      <c r="B158" s="480"/>
      <c r="C158" s="367" t="s">
        <v>235</v>
      </c>
      <c r="D158" s="463">
        <v>24543430.789625917</v>
      </c>
      <c r="E158" s="463">
        <v>-151037.63404916227</v>
      </c>
      <c r="F158" s="467">
        <v>-6.1162537074237839E-3</v>
      </c>
      <c r="G158" s="471">
        <v>6.1393999074043331</v>
      </c>
      <c r="H158" s="471">
        <v>-2.9553060965308298E-2</v>
      </c>
      <c r="I158" s="472">
        <v>4.2299295518654372</v>
      </c>
      <c r="J158" s="472">
        <v>6.9523149532025208E-2</v>
      </c>
      <c r="K158" s="467">
        <v>1.6710663047973473E-2</v>
      </c>
      <c r="L158" s="468">
        <v>103816983.20120274</v>
      </c>
      <c r="M158" s="468">
        <v>1077958.669124648</v>
      </c>
      <c r="N158" s="467">
        <v>1.0492202685729006E-2</v>
      </c>
      <c r="O158" s="463">
        <v>25376355.687829971</v>
      </c>
      <c r="P158" s="463">
        <v>512687.82362243161</v>
      </c>
      <c r="Q158" s="467">
        <v>2.0619959469474359E-2</v>
      </c>
    </row>
    <row r="159" spans="1:17">
      <c r="A159" s="484"/>
      <c r="B159" s="480"/>
      <c r="C159" s="367" t="s">
        <v>236</v>
      </c>
      <c r="D159" s="463">
        <v>790032.62187220645</v>
      </c>
      <c r="E159" s="463">
        <v>-58973.058013317292</v>
      </c>
      <c r="F159" s="464">
        <v>-6.9461323299119693E-2</v>
      </c>
      <c r="G159" s="469">
        <v>0.19762217626146936</v>
      </c>
      <c r="H159" s="469">
        <v>-1.4468888799530899E-2</v>
      </c>
      <c r="I159" s="470">
        <v>6.1135801339252414</v>
      </c>
      <c r="J159" s="470">
        <v>-0.23618384849262775</v>
      </c>
      <c r="K159" s="464">
        <v>-3.7195689343195622E-2</v>
      </c>
      <c r="L159" s="465">
        <v>4829927.7422307935</v>
      </c>
      <c r="M159" s="465">
        <v>-561057.94477450009</v>
      </c>
      <c r="N159" s="464">
        <v>-0.10407335083951395</v>
      </c>
      <c r="O159" s="463">
        <v>1391621.3950233459</v>
      </c>
      <c r="P159" s="463">
        <v>-59861.670331986854</v>
      </c>
      <c r="Q159" s="464">
        <v>-4.1241728381675821E-2</v>
      </c>
    </row>
    <row r="160" spans="1:17">
      <c r="A160" s="484"/>
      <c r="B160" s="480"/>
      <c r="C160" s="367" t="s">
        <v>160</v>
      </c>
      <c r="D160" s="463">
        <v>4308670.4544906234</v>
      </c>
      <c r="E160" s="463">
        <v>-318978.56324357633</v>
      </c>
      <c r="F160" s="467">
        <v>-6.8928858265001988E-2</v>
      </c>
      <c r="G160" s="471">
        <v>1.0777894588606822</v>
      </c>
      <c r="H160" s="471">
        <v>-7.8248754019209166E-2</v>
      </c>
      <c r="I160" s="472">
        <v>5.0199712484176136</v>
      </c>
      <c r="J160" s="472">
        <v>3.6178906250228238E-3</v>
      </c>
      <c r="K160" s="467">
        <v>7.2121925370401932E-4</v>
      </c>
      <c r="L160" s="468">
        <v>21629401.800449383</v>
      </c>
      <c r="M160" s="468">
        <v>-1584520.8883471563</v>
      </c>
      <c r="N160" s="467">
        <v>-6.8257351831014543E-2</v>
      </c>
      <c r="O160" s="463">
        <v>4419174.5752502568</v>
      </c>
      <c r="P160" s="463">
        <v>-372600.12388271187</v>
      </c>
      <c r="Q160" s="467">
        <v>-7.7758272723074964E-2</v>
      </c>
    </row>
    <row r="161" spans="1:17">
      <c r="A161" s="484"/>
      <c r="B161" s="480"/>
      <c r="C161" s="367" t="s">
        <v>155</v>
      </c>
      <c r="D161" s="463">
        <v>31837466.079023466</v>
      </c>
      <c r="E161" s="463">
        <v>-1584294.43288555</v>
      </c>
      <c r="F161" s="464">
        <v>-4.740308136434123E-2</v>
      </c>
      <c r="G161" s="469">
        <v>7.9639614352596571</v>
      </c>
      <c r="H161" s="469">
        <v>-0.38516619853926137</v>
      </c>
      <c r="I161" s="470">
        <v>4.4308697511503441</v>
      </c>
      <c r="J161" s="470">
        <v>-3.600059032835734E-2</v>
      </c>
      <c r="K161" s="464">
        <v>-8.0594661533067453E-3</v>
      </c>
      <c r="L161" s="465">
        <v>141067665.40282023</v>
      </c>
      <c r="M161" s="465">
        <v>-8223005.387830168</v>
      </c>
      <c r="N161" s="464">
        <v>-5.508050398782955E-2</v>
      </c>
      <c r="O161" s="463">
        <v>31040805.177045014</v>
      </c>
      <c r="P161" s="463">
        <v>-1568664.8908507265</v>
      </c>
      <c r="Q161" s="464">
        <v>-4.8104580895814326E-2</v>
      </c>
    </row>
    <row r="162" spans="1:17">
      <c r="A162" s="484"/>
      <c r="B162" s="480"/>
      <c r="C162" s="367" t="s">
        <v>168</v>
      </c>
      <c r="D162" s="463">
        <v>881345.38389891502</v>
      </c>
      <c r="E162" s="463">
        <v>-136516.91405140457</v>
      </c>
      <c r="F162" s="467">
        <v>-0.13412120119421866</v>
      </c>
      <c r="G162" s="471">
        <v>0.2204635454056954</v>
      </c>
      <c r="H162" s="471">
        <v>-3.3809781584094256E-2</v>
      </c>
      <c r="I162" s="472">
        <v>5.7050031123973799</v>
      </c>
      <c r="J162" s="472">
        <v>0.1532595255253959</v>
      </c>
      <c r="K162" s="467">
        <v>2.7605656336110947E-2</v>
      </c>
      <c r="L162" s="468">
        <v>5028078.1582403742</v>
      </c>
      <c r="M162" s="468">
        <v>-622832.32672409341</v>
      </c>
      <c r="N162" s="467">
        <v>-0.11021804864566169</v>
      </c>
      <c r="O162" s="463">
        <v>1441988.9334568393</v>
      </c>
      <c r="P162" s="463">
        <v>-214923.0903386327</v>
      </c>
      <c r="Q162" s="467">
        <v>-0.12971303681308952</v>
      </c>
    </row>
    <row r="163" spans="1:17">
      <c r="A163" s="484"/>
      <c r="B163" s="480"/>
      <c r="C163" s="367" t="s">
        <v>157</v>
      </c>
      <c r="D163" s="463">
        <v>26329537.492407367</v>
      </c>
      <c r="E163" s="463">
        <v>387919.13895790651</v>
      </c>
      <c r="F163" s="464">
        <v>1.4953544288277791E-2</v>
      </c>
      <c r="G163" s="469">
        <v>6.586184361446743</v>
      </c>
      <c r="H163" s="469">
        <v>0.1056794645525887</v>
      </c>
      <c r="I163" s="470">
        <v>5.012663624428205</v>
      </c>
      <c r="J163" s="470">
        <v>-4.3217802375029812E-2</v>
      </c>
      <c r="K163" s="464">
        <v>-8.5480253049280558E-3</v>
      </c>
      <c r="L163" s="465">
        <v>131981114.83620901</v>
      </c>
      <c r="M163" s="465">
        <v>823368.42178598046</v>
      </c>
      <c r="N163" s="464">
        <v>6.2776957083751561E-3</v>
      </c>
      <c r="O163" s="463">
        <v>36776472.50298772</v>
      </c>
      <c r="P163" s="463">
        <v>313436.88980700821</v>
      </c>
      <c r="Q163" s="464">
        <v>8.5960174334389922E-3</v>
      </c>
    </row>
    <row r="164" spans="1:17">
      <c r="A164" s="484"/>
      <c r="B164" s="480"/>
      <c r="C164" s="367" t="s">
        <v>178</v>
      </c>
      <c r="D164" s="463">
        <v>1365803.4061114485</v>
      </c>
      <c r="E164" s="463">
        <v>202871.3533064411</v>
      </c>
      <c r="F164" s="467">
        <v>0.17444815698140981</v>
      </c>
      <c r="G164" s="471">
        <v>0.34164796995526125</v>
      </c>
      <c r="H164" s="471">
        <v>5.1134604124485783E-2</v>
      </c>
      <c r="I164" s="472">
        <v>5.3580643601380125</v>
      </c>
      <c r="J164" s="472">
        <v>0.15001098869700691</v>
      </c>
      <c r="K164" s="467">
        <v>2.8803658103738035E-2</v>
      </c>
      <c r="L164" s="468">
        <v>7318062.5532408562</v>
      </c>
      <c r="M164" s="468">
        <v>1261450.354872928</v>
      </c>
      <c r="N164" s="467">
        <v>0.20827656015566762</v>
      </c>
      <c r="O164" s="463">
        <v>1282445.3065466965</v>
      </c>
      <c r="P164" s="463">
        <v>194157.44276290899</v>
      </c>
      <c r="Q164" s="467">
        <v>0.17840632908269083</v>
      </c>
    </row>
    <row r="165" spans="1:17">
      <c r="A165" s="484"/>
      <c r="B165" s="480"/>
      <c r="C165" s="367" t="s">
        <v>154</v>
      </c>
      <c r="D165" s="463">
        <v>36407071.048017643</v>
      </c>
      <c r="E165" s="463">
        <v>-1433375.4302840233</v>
      </c>
      <c r="F165" s="464">
        <v>-3.7879453433667713E-2</v>
      </c>
      <c r="G165" s="469">
        <v>9.1070221819004828</v>
      </c>
      <c r="H165" s="469">
        <v>-0.34594236958392699</v>
      </c>
      <c r="I165" s="470">
        <v>5.5427734400173048</v>
      </c>
      <c r="J165" s="470">
        <v>2.3748376771429491E-2</v>
      </c>
      <c r="K165" s="464">
        <v>4.3030021605777024E-3</v>
      </c>
      <c r="L165" s="465">
        <v>201796146.43377519</v>
      </c>
      <c r="M165" s="465">
        <v>-7046226.0843858123</v>
      </c>
      <c r="N165" s="464">
        <v>-3.3739446643056455E-2</v>
      </c>
      <c r="O165" s="463">
        <v>51951304.613248415</v>
      </c>
      <c r="P165" s="463">
        <v>-2723470.1587793455</v>
      </c>
      <c r="Q165" s="464">
        <v>-4.9812187981297433E-2</v>
      </c>
    </row>
    <row r="166" spans="1:17">
      <c r="A166" s="484"/>
      <c r="B166" s="480"/>
      <c r="C166" s="367" t="s">
        <v>237</v>
      </c>
      <c r="D166" s="463">
        <v>1152472.8961459054</v>
      </c>
      <c r="E166" s="463">
        <v>134983.32211747929</v>
      </c>
      <c r="F166" s="467">
        <v>0.13266310099184189</v>
      </c>
      <c r="G166" s="471">
        <v>0.28828455371752115</v>
      </c>
      <c r="H166" s="471">
        <v>3.4104337310429556E-2</v>
      </c>
      <c r="I166" s="472">
        <v>6.9470191481988932</v>
      </c>
      <c r="J166" s="472">
        <v>-9.3715477205646991E-3</v>
      </c>
      <c r="K166" s="467">
        <v>-1.3471853623836778E-3</v>
      </c>
      <c r="L166" s="468">
        <v>8006251.2773058387</v>
      </c>
      <c r="M166" s="468">
        <v>928196.27133944258</v>
      </c>
      <c r="N166" s="467">
        <v>0.13113719384167347</v>
      </c>
      <c r="O166" s="463">
        <v>1027638.8586612764</v>
      </c>
      <c r="P166" s="463">
        <v>118008.45695946773</v>
      </c>
      <c r="Q166" s="467">
        <v>0.1297323140680964</v>
      </c>
    </row>
    <row r="167" spans="1:17">
      <c r="A167" s="484"/>
      <c r="B167" s="480"/>
      <c r="C167" s="367" t="s">
        <v>183</v>
      </c>
      <c r="D167" s="463">
        <v>181035.2417296028</v>
      </c>
      <c r="E167" s="463">
        <v>11874.027384662186</v>
      </c>
      <c r="F167" s="464">
        <v>7.0193557256272576E-2</v>
      </c>
      <c r="G167" s="469">
        <v>4.5284938191340156E-2</v>
      </c>
      <c r="H167" s="469">
        <v>3.0265847227647844E-3</v>
      </c>
      <c r="I167" s="470">
        <v>6.5586546461988879</v>
      </c>
      <c r="J167" s="470">
        <v>-2.5260316247187831E-2</v>
      </c>
      <c r="K167" s="464">
        <v>-3.83667109786045E-3</v>
      </c>
      <c r="L167" s="465">
        <v>1187347.6292955982</v>
      </c>
      <c r="M167" s="465">
        <v>73604.579104396049</v>
      </c>
      <c r="N167" s="464">
        <v>6.6087576566031064E-2</v>
      </c>
      <c r="O167" s="463">
        <v>230063.07215416819</v>
      </c>
      <c r="P167" s="463">
        <v>4678.0870418791892</v>
      </c>
      <c r="Q167" s="464">
        <v>2.0755983543218375E-2</v>
      </c>
    </row>
    <row r="168" spans="1:17">
      <c r="A168" s="484"/>
      <c r="B168" s="480"/>
      <c r="C168" s="367" t="s">
        <v>167</v>
      </c>
      <c r="D168" s="463">
        <v>4170672.3711942644</v>
      </c>
      <c r="E168" s="463">
        <v>-155805.14995652204</v>
      </c>
      <c r="F168" s="467">
        <v>-3.6012009583972118E-2</v>
      </c>
      <c r="G168" s="471">
        <v>1.0432700215793322</v>
      </c>
      <c r="H168" s="471">
        <v>-3.75322005531189E-2</v>
      </c>
      <c r="I168" s="472">
        <v>9.5909272740350158</v>
      </c>
      <c r="J168" s="472">
        <v>0.25086091332370231</v>
      </c>
      <c r="K168" s="467">
        <v>2.6858579332898598E-2</v>
      </c>
      <c r="L168" s="468">
        <v>40000615.39595136</v>
      </c>
      <c r="M168" s="468">
        <v>-408971.75972276926</v>
      </c>
      <c r="N168" s="467">
        <v>-1.0120661667421744E-2</v>
      </c>
      <c r="O168" s="463">
        <v>7911561.1123925131</v>
      </c>
      <c r="P168" s="463">
        <v>-93565.746605293825</v>
      </c>
      <c r="Q168" s="467">
        <v>-1.168822783865385E-2</v>
      </c>
    </row>
    <row r="169" spans="1:17">
      <c r="A169" s="484"/>
      <c r="B169" s="480"/>
      <c r="C169" s="367" t="s">
        <v>187</v>
      </c>
      <c r="D169" s="463">
        <v>132197.51051465719</v>
      </c>
      <c r="E169" s="463">
        <v>-19537.304452795361</v>
      </c>
      <c r="F169" s="464">
        <v>-0.12875953654397743</v>
      </c>
      <c r="G169" s="469">
        <v>3.3068456923138249E-2</v>
      </c>
      <c r="H169" s="469">
        <v>-4.8365880909540457E-3</v>
      </c>
      <c r="I169" s="470">
        <v>13.051699276592078</v>
      </c>
      <c r="J169" s="470">
        <v>0.16354747993807806</v>
      </c>
      <c r="K169" s="464">
        <v>1.2689754319974565E-2</v>
      </c>
      <c r="L169" s="465">
        <v>1725402.1523514248</v>
      </c>
      <c r="M169" s="465">
        <v>-230179.17578631104</v>
      </c>
      <c r="N169" s="464">
        <v>-0.11770370910909977</v>
      </c>
      <c r="O169" s="463">
        <v>277768.95873551816</v>
      </c>
      <c r="P169" s="463">
        <v>-42070.541621189273</v>
      </c>
      <c r="Q169" s="464">
        <v>-0.13153641615331832</v>
      </c>
    </row>
    <row r="170" spans="1:17">
      <c r="A170" s="484"/>
      <c r="B170" s="480"/>
      <c r="C170" s="367" t="s">
        <v>165</v>
      </c>
      <c r="D170" s="463">
        <v>6280040.8878841195</v>
      </c>
      <c r="E170" s="463">
        <v>216090.18473109789</v>
      </c>
      <c r="F170" s="467">
        <v>3.563521461656001E-2</v>
      </c>
      <c r="G170" s="471">
        <v>1.5709165835881433</v>
      </c>
      <c r="H170" s="471">
        <v>5.6074229079350113E-2</v>
      </c>
      <c r="I170" s="472">
        <v>7.0939302049166431</v>
      </c>
      <c r="J170" s="472">
        <v>9.6953954787908359E-3</v>
      </c>
      <c r="K170" s="467">
        <v>1.3685875383286715E-3</v>
      </c>
      <c r="L170" s="468">
        <v>44550171.742672689</v>
      </c>
      <c r="M170" s="468">
        <v>1591721.0886809155</v>
      </c>
      <c r="N170" s="467">
        <v>3.7052572065538636E-2</v>
      </c>
      <c r="O170" s="463">
        <v>7504719.0019624513</v>
      </c>
      <c r="P170" s="463">
        <v>186304.65192035213</v>
      </c>
      <c r="Q170" s="467">
        <v>2.5456969639780017E-2</v>
      </c>
    </row>
    <row r="171" spans="1:17">
      <c r="A171" s="484"/>
      <c r="B171" s="480"/>
      <c r="C171" s="367" t="s">
        <v>238</v>
      </c>
      <c r="D171" s="463">
        <v>1386532.1022874559</v>
      </c>
      <c r="E171" s="463">
        <v>-23415.864293379243</v>
      </c>
      <c r="F171" s="464">
        <v>-1.6607608825567794E-2</v>
      </c>
      <c r="G171" s="469">
        <v>0.34683313565089757</v>
      </c>
      <c r="H171" s="469">
        <v>-5.3875537949514274E-3</v>
      </c>
      <c r="I171" s="470">
        <v>13.930210951152546</v>
      </c>
      <c r="J171" s="470">
        <v>-1.269915517455722E-2</v>
      </c>
      <c r="K171" s="464">
        <v>-9.1079660398832492E-4</v>
      </c>
      <c r="L171" s="465">
        <v>19314684.67540928</v>
      </c>
      <c r="M171" s="465">
        <v>-344093.07722599432</v>
      </c>
      <c r="N171" s="464">
        <v>-1.7503279275837398E-2</v>
      </c>
      <c r="O171" s="463">
        <v>3784552.6183253205</v>
      </c>
      <c r="P171" s="463">
        <v>7927.2048308667727</v>
      </c>
      <c r="Q171" s="464">
        <v>2.0990180287781975E-3</v>
      </c>
    </row>
    <row r="172" spans="1:17">
      <c r="A172" s="484"/>
      <c r="B172" s="480"/>
      <c r="C172" s="367" t="s">
        <v>184</v>
      </c>
      <c r="D172" s="463">
        <v>186721.47788349228</v>
      </c>
      <c r="E172" s="463">
        <v>-38865.824208509497</v>
      </c>
      <c r="F172" s="467">
        <v>-0.17228728677582553</v>
      </c>
      <c r="G172" s="471">
        <v>4.6707317891061029E-2</v>
      </c>
      <c r="H172" s="471">
        <v>-9.6469001059039453E-3</v>
      </c>
      <c r="I172" s="472">
        <v>12.858080821103792</v>
      </c>
      <c r="J172" s="472">
        <v>1.0252000421617602</v>
      </c>
      <c r="K172" s="467">
        <v>8.6639936741881252E-2</v>
      </c>
      <c r="L172" s="468">
        <v>2400879.8536618878</v>
      </c>
      <c r="M172" s="468">
        <v>-268467.79723594943</v>
      </c>
      <c r="N172" s="467">
        <v>-0.10057430966163215</v>
      </c>
      <c r="O172" s="463">
        <v>473018.31159197178</v>
      </c>
      <c r="P172" s="463">
        <v>-30944.209159362013</v>
      </c>
      <c r="Q172" s="467">
        <v>-6.1401806454235451E-2</v>
      </c>
    </row>
    <row r="173" spans="1:17">
      <c r="A173" s="484"/>
      <c r="B173" s="480"/>
      <c r="C173" s="367" t="s">
        <v>170</v>
      </c>
      <c r="D173" s="463">
        <v>3266017.1999187777</v>
      </c>
      <c r="E173" s="463">
        <v>-121890.55093923351</v>
      </c>
      <c r="F173" s="464">
        <v>-3.5978119802218309E-2</v>
      </c>
      <c r="G173" s="469">
        <v>0.81697566516404374</v>
      </c>
      <c r="H173" s="469">
        <v>-2.9361385613730806E-2</v>
      </c>
      <c r="I173" s="470">
        <v>8.5873996092606237</v>
      </c>
      <c r="J173" s="470">
        <v>3.6323642355094776E-2</v>
      </c>
      <c r="K173" s="464">
        <v>4.2478446567046002E-3</v>
      </c>
      <c r="L173" s="465">
        <v>28046594.826420985</v>
      </c>
      <c r="M173" s="465">
        <v>-923661.72003391758</v>
      </c>
      <c r="N173" s="464">
        <v>-3.1883104609473897E-2</v>
      </c>
      <c r="O173" s="463">
        <v>5999633.8141714158</v>
      </c>
      <c r="P173" s="463">
        <v>-253374.52398411743</v>
      </c>
      <c r="Q173" s="464">
        <v>-4.0520419977379402E-2</v>
      </c>
    </row>
    <row r="174" spans="1:17">
      <c r="A174" s="484"/>
      <c r="B174" s="480"/>
      <c r="C174" s="367" t="s">
        <v>174</v>
      </c>
      <c r="D174" s="463">
        <v>714613.06847210275</v>
      </c>
      <c r="E174" s="463">
        <v>-353887.19505956443</v>
      </c>
      <c r="F174" s="467">
        <v>-0.33119991369012541</v>
      </c>
      <c r="G174" s="471">
        <v>0.17875640304785703</v>
      </c>
      <c r="H174" s="471">
        <v>-8.8166851153395315E-2</v>
      </c>
      <c r="I174" s="472">
        <v>15.93535794627198</v>
      </c>
      <c r="J174" s="472">
        <v>3.6764575896799681</v>
      </c>
      <c r="K174" s="467">
        <v>0.299901090859509</v>
      </c>
      <c r="L174" s="468">
        <v>11387615.039186725</v>
      </c>
      <c r="M174" s="468">
        <v>-1711023.2224402875</v>
      </c>
      <c r="N174" s="467">
        <v>-0.13062603823886021</v>
      </c>
      <c r="O174" s="463">
        <v>1687792.4368773699</v>
      </c>
      <c r="P174" s="463">
        <v>-288808.40485778661</v>
      </c>
      <c r="Q174" s="467">
        <v>-0.14611367088372609</v>
      </c>
    </row>
    <row r="175" spans="1:17">
      <c r="A175" s="484"/>
      <c r="B175" s="480"/>
      <c r="C175" s="367" t="s">
        <v>182</v>
      </c>
      <c r="D175" s="463">
        <v>561267.54104151274</v>
      </c>
      <c r="E175" s="463">
        <v>8541.1489448604407</v>
      </c>
      <c r="F175" s="464">
        <v>1.5452761197925385E-2</v>
      </c>
      <c r="G175" s="469">
        <v>0.14039788972598813</v>
      </c>
      <c r="H175" s="469">
        <v>2.3206872237509502E-3</v>
      </c>
      <c r="I175" s="470">
        <v>16.663726804294853</v>
      </c>
      <c r="J175" s="470">
        <v>-0.21093100939884479</v>
      </c>
      <c r="K175" s="464">
        <v>-1.2499868840461783E-2</v>
      </c>
      <c r="L175" s="465">
        <v>9352808.9680341184</v>
      </c>
      <c r="M175" s="465">
        <v>25740.236805617809</v>
      </c>
      <c r="N175" s="464">
        <v>2.7597348692666355E-3</v>
      </c>
      <c r="O175" s="463">
        <v>1090638.5928179722</v>
      </c>
      <c r="P175" s="463">
        <v>-6789.5258201188408</v>
      </c>
      <c r="Q175" s="464">
        <v>-6.1867613056467395E-3</v>
      </c>
    </row>
    <row r="176" spans="1:17">
      <c r="A176" s="484"/>
      <c r="B176" s="480"/>
      <c r="C176" s="367" t="s">
        <v>172</v>
      </c>
      <c r="D176" s="463">
        <v>2329459.5514446013</v>
      </c>
      <c r="E176" s="463">
        <v>-171560.36864926014</v>
      </c>
      <c r="F176" s="467">
        <v>-6.8596162417939324E-2</v>
      </c>
      <c r="G176" s="471">
        <v>0.5827010851509038</v>
      </c>
      <c r="H176" s="471">
        <v>-4.208151779117264E-2</v>
      </c>
      <c r="I176" s="472">
        <v>7.3061337381031892</v>
      </c>
      <c r="J176" s="472">
        <v>0.18550060713378613</v>
      </c>
      <c r="K176" s="467">
        <v>2.6051139515529582E-2</v>
      </c>
      <c r="L176" s="468">
        <v>17019343.020356122</v>
      </c>
      <c r="M176" s="468">
        <v>-789502.28387867659</v>
      </c>
      <c r="N176" s="467">
        <v>-4.4332031099789462E-2</v>
      </c>
      <c r="O176" s="463">
        <v>3593545.8945487947</v>
      </c>
      <c r="P176" s="463">
        <v>-406993.6710665524</v>
      </c>
      <c r="Q176" s="467">
        <v>-0.10173469463086043</v>
      </c>
    </row>
    <row r="177" spans="1:17">
      <c r="A177" s="484"/>
      <c r="B177" s="480"/>
      <c r="C177" s="367" t="s">
        <v>314</v>
      </c>
      <c r="D177" s="463">
        <v>4933903.7373137195</v>
      </c>
      <c r="E177" s="463">
        <v>-48216.050893641077</v>
      </c>
      <c r="F177" s="464">
        <v>-9.6778184675061617E-3</v>
      </c>
      <c r="G177" s="469">
        <v>1.2341880158339278</v>
      </c>
      <c r="H177" s="469">
        <v>-1.0400939430611711E-2</v>
      </c>
      <c r="I177" s="470">
        <v>6.0616920118261195</v>
      </c>
      <c r="J177" s="470">
        <v>-2.6504360948036876E-2</v>
      </c>
      <c r="K177" s="464">
        <v>-4.3534011265736914E-3</v>
      </c>
      <c r="L177" s="465">
        <v>29907804.871593609</v>
      </c>
      <c r="M177" s="465">
        <v>-424318.7516967915</v>
      </c>
      <c r="N177" s="464">
        <v>-1.3989088168260663E-2</v>
      </c>
      <c r="O177" s="463">
        <v>8630474.1492238194</v>
      </c>
      <c r="P177" s="463">
        <v>-143626.07285041176</v>
      </c>
      <c r="Q177" s="464">
        <v>-1.6369322120241066E-2</v>
      </c>
    </row>
    <row r="178" spans="1:17">
      <c r="A178" s="484"/>
      <c r="B178" s="480"/>
      <c r="C178" s="367" t="s">
        <v>188</v>
      </c>
      <c r="D178" s="463">
        <v>566822.21741539461</v>
      </c>
      <c r="E178" s="463">
        <v>-155954.31856982876</v>
      </c>
      <c r="F178" s="467">
        <v>-0.21577114198546302</v>
      </c>
      <c r="G178" s="471">
        <v>0.14178736049345256</v>
      </c>
      <c r="H178" s="471">
        <v>-3.8770259967786241E-2</v>
      </c>
      <c r="I178" s="472">
        <v>8.6367381135598063</v>
      </c>
      <c r="J178" s="472">
        <v>0.68470229363898127</v>
      </c>
      <c r="K178" s="467">
        <v>8.61040253269129E-2</v>
      </c>
      <c r="L178" s="468">
        <v>4895495.0487640211</v>
      </c>
      <c r="M178" s="468">
        <v>-852049.85518876836</v>
      </c>
      <c r="N178" s="467">
        <v>-0.14824588053288346</v>
      </c>
      <c r="O178" s="463">
        <v>511547.1243060191</v>
      </c>
      <c r="P178" s="463">
        <v>-161569.08714631986</v>
      </c>
      <c r="Q178" s="467">
        <v>-0.24003148995284598</v>
      </c>
    </row>
    <row r="179" spans="1:17">
      <c r="A179" s="484"/>
      <c r="B179" s="480"/>
      <c r="C179" s="367" t="s">
        <v>179</v>
      </c>
      <c r="D179" s="463">
        <v>297203.60447670886</v>
      </c>
      <c r="E179" s="463">
        <v>2498.8260494021815</v>
      </c>
      <c r="F179" s="464">
        <v>8.4790822284496956E-3</v>
      </c>
      <c r="G179" s="469">
        <v>7.4343794779326011E-2</v>
      </c>
      <c r="H179" s="469">
        <v>7.2326217742237076E-4</v>
      </c>
      <c r="I179" s="470">
        <v>9.3519756106631231</v>
      </c>
      <c r="J179" s="470">
        <v>0.44334767887345983</v>
      </c>
      <c r="K179" s="464">
        <v>4.9766101162605776E-2</v>
      </c>
      <c r="L179" s="465">
        <v>2779440.8604673506</v>
      </c>
      <c r="M179" s="465">
        <v>154025.63973796228</v>
      </c>
      <c r="N179" s="464">
        <v>5.8667154255002428E-2</v>
      </c>
      <c r="O179" s="463">
        <v>524651.04907810688</v>
      </c>
      <c r="P179" s="463">
        <v>-720.85444117058069</v>
      </c>
      <c r="Q179" s="464">
        <v>-1.3720841109732668E-3</v>
      </c>
    </row>
    <row r="180" spans="1:17">
      <c r="A180" s="484"/>
      <c r="B180" s="480"/>
      <c r="C180" s="367" t="s">
        <v>158</v>
      </c>
      <c r="D180" s="463">
        <v>14104514.051018467</v>
      </c>
      <c r="E180" s="463">
        <v>-199489.63505566679</v>
      </c>
      <c r="F180" s="467">
        <v>-1.3946419438487893E-2</v>
      </c>
      <c r="G180" s="471">
        <v>3.5281641348774828</v>
      </c>
      <c r="H180" s="471">
        <v>-4.5135135423034267E-2</v>
      </c>
      <c r="I180" s="472">
        <v>5.2037409630938622</v>
      </c>
      <c r="J180" s="472">
        <v>-2.7807739326690672E-2</v>
      </c>
      <c r="K180" s="467">
        <v>-5.3153933774571348E-3</v>
      </c>
      <c r="L180" s="468">
        <v>73396237.531817749</v>
      </c>
      <c r="M180" s="468">
        <v>-1435854.3914821893</v>
      </c>
      <c r="N180" s="467">
        <v>-1.9187682110422433E-2</v>
      </c>
      <c r="O180" s="463">
        <v>21059120.893311817</v>
      </c>
      <c r="P180" s="463">
        <v>-557355.8471640721</v>
      </c>
      <c r="Q180" s="467">
        <v>-2.5783843216246619E-2</v>
      </c>
    </row>
    <row r="181" spans="1:17">
      <c r="A181" s="484"/>
      <c r="B181" s="480"/>
      <c r="C181" s="367" t="s">
        <v>156</v>
      </c>
      <c r="D181" s="463">
        <v>40769556.722821116</v>
      </c>
      <c r="E181" s="463">
        <v>680888.22695697844</v>
      </c>
      <c r="F181" s="464">
        <v>1.6984555798535046E-2</v>
      </c>
      <c r="G181" s="469">
        <v>10.198273212675769</v>
      </c>
      <c r="H181" s="469">
        <v>0.18367778698718595</v>
      </c>
      <c r="I181" s="470">
        <v>4.3551758431684382</v>
      </c>
      <c r="J181" s="470">
        <v>0.10149255785457711</v>
      </c>
      <c r="K181" s="464">
        <v>2.38599235173402E-2</v>
      </c>
      <c r="L181" s="465">
        <v>177558588.57591593</v>
      </c>
      <c r="M181" s="465">
        <v>7034089.4645702839</v>
      </c>
      <c r="N181" s="464">
        <v>4.1249729518204339E-2</v>
      </c>
      <c r="O181" s="463">
        <v>42155317.999359958</v>
      </c>
      <c r="P181" s="463">
        <v>1337036.151101768</v>
      </c>
      <c r="Q181" s="464">
        <v>3.2755816525354864E-2</v>
      </c>
    </row>
    <row r="182" spans="1:17">
      <c r="A182" s="484"/>
      <c r="B182" s="480"/>
      <c r="C182" s="367" t="s">
        <v>166</v>
      </c>
      <c r="D182" s="463">
        <v>3623181.5212074784</v>
      </c>
      <c r="E182" s="463">
        <v>22806.151516263373</v>
      </c>
      <c r="F182" s="467">
        <v>6.3343816059433086E-3</v>
      </c>
      <c r="G182" s="471">
        <v>0.90631829292637067</v>
      </c>
      <c r="H182" s="471">
        <v>6.9044670021861654E-3</v>
      </c>
      <c r="I182" s="472">
        <v>6.1442345503836338</v>
      </c>
      <c r="J182" s="472">
        <v>-8.9298979944773649E-2</v>
      </c>
      <c r="K182" s="467">
        <v>-1.4325579466333442E-2</v>
      </c>
      <c r="L182" s="468">
        <v>22261677.08491452</v>
      </c>
      <c r="M182" s="468">
        <v>-181383.50382420421</v>
      </c>
      <c r="N182" s="467">
        <v>-8.0819415474561954E-3</v>
      </c>
      <c r="O182" s="463">
        <v>5951271.7394644963</v>
      </c>
      <c r="P182" s="463">
        <v>2688.9578984621912</v>
      </c>
      <c r="Q182" s="467">
        <v>4.5203336613133447E-4</v>
      </c>
    </row>
    <row r="183" spans="1:17">
      <c r="A183" s="484"/>
      <c r="B183" s="480"/>
      <c r="C183" s="367" t="s">
        <v>186</v>
      </c>
      <c r="D183" s="463">
        <v>505821.44752399123</v>
      </c>
      <c r="E183" s="463">
        <v>28848.673408747069</v>
      </c>
      <c r="F183" s="464">
        <v>6.0482851379221013E-2</v>
      </c>
      <c r="G183" s="469">
        <v>0.12652836413581323</v>
      </c>
      <c r="H183" s="469">
        <v>7.3752582568958752E-3</v>
      </c>
      <c r="I183" s="470">
        <v>5.4584304408289404</v>
      </c>
      <c r="J183" s="470">
        <v>0.28050628501254948</v>
      </c>
      <c r="K183" s="464">
        <v>5.417350207755655E-2</v>
      </c>
      <c r="L183" s="465">
        <v>2760991.1867891122</v>
      </c>
      <c r="M183" s="465">
        <v>291262.33803103445</v>
      </c>
      <c r="N183" s="464">
        <v>0.11793292133162633</v>
      </c>
      <c r="O183" s="463">
        <v>506553.6084871802</v>
      </c>
      <c r="P183" s="463">
        <v>28268.011164932803</v>
      </c>
      <c r="Q183" s="464">
        <v>5.91027857062714E-2</v>
      </c>
    </row>
    <row r="184" spans="1:17">
      <c r="A184" s="484"/>
      <c r="B184" s="480"/>
      <c r="C184" s="367" t="s">
        <v>181</v>
      </c>
      <c r="D184" s="463">
        <v>1524045.4833703886</v>
      </c>
      <c r="E184" s="463">
        <v>477562.08920498064</v>
      </c>
      <c r="F184" s="467">
        <v>0.45634941927181388</v>
      </c>
      <c r="G184" s="471">
        <v>0.38123132742465177</v>
      </c>
      <c r="H184" s="471">
        <v>0.11980813215566527</v>
      </c>
      <c r="I184" s="472">
        <v>4.0102750512494758</v>
      </c>
      <c r="J184" s="472">
        <v>-0.84264072607489737</v>
      </c>
      <c r="K184" s="467">
        <v>-0.17363596747592483</v>
      </c>
      <c r="L184" s="468">
        <v>6111841.5789297177</v>
      </c>
      <c r="M184" s="468">
        <v>1033345.804676448</v>
      </c>
      <c r="N184" s="467">
        <v>0.20347477887355114</v>
      </c>
      <c r="O184" s="463">
        <v>1065922.8816243156</v>
      </c>
      <c r="P184" s="463">
        <v>274513.95752108819</v>
      </c>
      <c r="Q184" s="467">
        <v>0.34686740212356004</v>
      </c>
    </row>
    <row r="185" spans="1:17">
      <c r="A185" s="484"/>
      <c r="B185" s="480"/>
      <c r="C185" s="367" t="s">
        <v>159</v>
      </c>
      <c r="D185" s="463">
        <v>15053670.306723997</v>
      </c>
      <c r="E185" s="463">
        <v>391512.35309983604</v>
      </c>
      <c r="F185" s="464">
        <v>2.6702232668490852E-2</v>
      </c>
      <c r="G185" s="469">
        <v>3.7655901849818494</v>
      </c>
      <c r="H185" s="469">
        <v>0.10281999374347706</v>
      </c>
      <c r="I185" s="470">
        <v>9.4908647843625733</v>
      </c>
      <c r="J185" s="470">
        <v>0.18191410239394301</v>
      </c>
      <c r="K185" s="464">
        <v>1.9541848335957918E-2</v>
      </c>
      <c r="L185" s="465">
        <v>142872349.38949132</v>
      </c>
      <c r="M185" s="465">
        <v>6383044.1079699099</v>
      </c>
      <c r="N185" s="464">
        <v>4.6765891985487876E-2</v>
      </c>
      <c r="O185" s="463">
        <v>30690235.488762721</v>
      </c>
      <c r="P185" s="463">
        <v>829219.76270541921</v>
      </c>
      <c r="Q185" s="464">
        <v>2.7769308663597333E-2</v>
      </c>
    </row>
    <row r="186" spans="1:17">
      <c r="A186" s="484"/>
      <c r="B186" s="480"/>
      <c r="C186" s="367" t="s">
        <v>161</v>
      </c>
      <c r="D186" s="463">
        <v>11678095.436979223</v>
      </c>
      <c r="E186" s="463">
        <v>-663357.27477505244</v>
      </c>
      <c r="F186" s="467">
        <v>-5.375033962924447E-2</v>
      </c>
      <c r="G186" s="471">
        <v>2.9212092905427904</v>
      </c>
      <c r="H186" s="471">
        <v>-0.161822910594978</v>
      </c>
      <c r="I186" s="472">
        <v>5.7261635103143727</v>
      </c>
      <c r="J186" s="472">
        <v>0.13120192738421022</v>
      </c>
      <c r="K186" s="467">
        <v>2.3450013988388793E-2</v>
      </c>
      <c r="L186" s="468">
        <v>66870683.961199209</v>
      </c>
      <c r="M186" s="468">
        <v>-2179269.8386152387</v>
      </c>
      <c r="N186" s="467">
        <v>-3.1560771857042064E-2</v>
      </c>
      <c r="O186" s="463">
        <v>13110882.126277983</v>
      </c>
      <c r="P186" s="463">
        <v>-453146.82242902555</v>
      </c>
      <c r="Q186" s="467">
        <v>-3.3407981075727636E-2</v>
      </c>
    </row>
    <row r="187" spans="1:17">
      <c r="A187" s="484"/>
      <c r="B187" s="480"/>
      <c r="C187" s="367" t="s">
        <v>177</v>
      </c>
      <c r="D187" s="463">
        <v>743742.08690117358</v>
      </c>
      <c r="E187" s="463">
        <v>21571.684427948203</v>
      </c>
      <c r="F187" s="464">
        <v>2.987062936125796E-2</v>
      </c>
      <c r="G187" s="469">
        <v>0.18604286167620035</v>
      </c>
      <c r="H187" s="469">
        <v>5.636660110234587E-3</v>
      </c>
      <c r="I187" s="470">
        <v>14.169602381747152</v>
      </c>
      <c r="J187" s="470">
        <v>-0.3906658153854714</v>
      </c>
      <c r="K187" s="464">
        <v>-2.68309491347423E-2</v>
      </c>
      <c r="L187" s="465">
        <v>10538529.645960467</v>
      </c>
      <c r="M187" s="465">
        <v>23534.901919096708</v>
      </c>
      <c r="N187" s="464">
        <v>2.2382228895010577E-3</v>
      </c>
      <c r="O187" s="463">
        <v>982668.78219014604</v>
      </c>
      <c r="P187" s="463">
        <v>1919.6247714979108</v>
      </c>
      <c r="Q187" s="464">
        <v>1.9573045329454091E-3</v>
      </c>
    </row>
    <row r="188" spans="1:17">
      <c r="A188" s="484"/>
      <c r="B188" s="480"/>
      <c r="C188" s="367" t="s">
        <v>164</v>
      </c>
      <c r="D188" s="463">
        <v>7043676.1546403039</v>
      </c>
      <c r="E188" s="463">
        <v>-194774.32311001886</v>
      </c>
      <c r="F188" s="467">
        <v>-2.6908289793336242E-2</v>
      </c>
      <c r="G188" s="471">
        <v>1.7619356112945408</v>
      </c>
      <c r="H188" s="471">
        <v>-4.6309854653782567E-2</v>
      </c>
      <c r="I188" s="472">
        <v>6.4118608369952197</v>
      </c>
      <c r="J188" s="472">
        <v>-0.12007472499772831</v>
      </c>
      <c r="K188" s="467">
        <v>-1.8382717321401822E-2</v>
      </c>
      <c r="L188" s="468">
        <v>45163071.284415253</v>
      </c>
      <c r="M188" s="468">
        <v>-2118020.8049269244</v>
      </c>
      <c r="N188" s="467">
        <v>-4.4796359629864731E-2</v>
      </c>
      <c r="O188" s="463">
        <v>12329916.445469536</v>
      </c>
      <c r="P188" s="463">
        <v>-319322.60840661824</v>
      </c>
      <c r="Q188" s="467">
        <v>-2.5244412493632729E-2</v>
      </c>
    </row>
    <row r="189" spans="1:17">
      <c r="A189" s="484"/>
      <c r="B189" s="480"/>
      <c r="C189" s="367" t="s">
        <v>190</v>
      </c>
      <c r="D189" s="463">
        <v>8.8191245049238205</v>
      </c>
      <c r="E189" s="463">
        <v>-31.901481002569199</v>
      </c>
      <c r="F189" s="464">
        <v>-0.78342354208605747</v>
      </c>
      <c r="G189" s="469">
        <v>2.2060539389547111E-6</v>
      </c>
      <c r="H189" s="469">
        <v>-7.9664063833101899E-6</v>
      </c>
      <c r="I189" s="470">
        <v>20.79542778474681</v>
      </c>
      <c r="J189" s="470">
        <v>10.416554035666739</v>
      </c>
      <c r="K189" s="464">
        <v>1.0036304793272977</v>
      </c>
      <c r="L189" s="465">
        <v>183.39746676683427</v>
      </c>
      <c r="M189" s="465">
        <v>-239.2365567815304</v>
      </c>
      <c r="N189" s="464">
        <v>-0.56606080781887891</v>
      </c>
      <c r="O189" s="463">
        <v>23.869632005691528</v>
      </c>
      <c r="P189" s="463">
        <v>-35.374656081199646</v>
      </c>
      <c r="Q189" s="464">
        <v>-0.59709817137674237</v>
      </c>
    </row>
    <row r="190" spans="1:17">
      <c r="A190" s="484"/>
      <c r="B190" s="480"/>
      <c r="C190" s="367" t="s">
        <v>180</v>
      </c>
      <c r="D190" s="463">
        <v>821970.80010316393</v>
      </c>
      <c r="E190" s="463">
        <v>71488.413801285904</v>
      </c>
      <c r="F190" s="467">
        <v>9.5256617751625722E-2</v>
      </c>
      <c r="G190" s="471">
        <v>0.2056113302699091</v>
      </c>
      <c r="H190" s="471">
        <v>1.8132480138131152E-2</v>
      </c>
      <c r="I190" s="472">
        <v>4.6761659617818534</v>
      </c>
      <c r="J190" s="472">
        <v>-1.4807040161308294E-2</v>
      </c>
      <c r="K190" s="467">
        <v>-3.1564965637565405E-3</v>
      </c>
      <c r="L190" s="468">
        <v>3843671.877021011</v>
      </c>
      <c r="M190" s="468">
        <v>323179.26444502268</v>
      </c>
      <c r="N190" s="467">
        <v>9.1799444001261055E-2</v>
      </c>
      <c r="O190" s="463">
        <v>672067.99730977661</v>
      </c>
      <c r="P190" s="463">
        <v>54924.870964246569</v>
      </c>
      <c r="Q190" s="467">
        <v>8.8998594684978935E-2</v>
      </c>
    </row>
    <row r="191" spans="1:17">
      <c r="A191" s="484"/>
      <c r="B191" s="480"/>
      <c r="C191" s="367" t="s">
        <v>185</v>
      </c>
      <c r="D191" s="463">
        <v>559543.88015121175</v>
      </c>
      <c r="E191" s="463">
        <v>50730.085986023128</v>
      </c>
      <c r="F191" s="464">
        <v>9.9702654620942494E-2</v>
      </c>
      <c r="G191" s="469">
        <v>0.13996672573750518</v>
      </c>
      <c r="H191" s="469">
        <v>1.2859378779856823E-2</v>
      </c>
      <c r="I191" s="470">
        <v>5.8134078391419477</v>
      </c>
      <c r="J191" s="470">
        <v>-1.5062458393591882E-2</v>
      </c>
      <c r="K191" s="464">
        <v>-2.5842901524197118E-3</v>
      </c>
      <c r="L191" s="465">
        <v>3252856.7792149568</v>
      </c>
      <c r="M191" s="465">
        <v>287250.69294679305</v>
      </c>
      <c r="N191" s="464">
        <v>9.6860703880015747E-2</v>
      </c>
      <c r="O191" s="463">
        <v>460430.94362513965</v>
      </c>
      <c r="P191" s="463">
        <v>35971.079526639951</v>
      </c>
      <c r="Q191" s="464">
        <v>8.4745537962789677E-2</v>
      </c>
    </row>
    <row r="192" spans="1:17">
      <c r="A192" s="484"/>
      <c r="B192" s="480"/>
      <c r="C192" s="367" t="s">
        <v>163</v>
      </c>
      <c r="D192" s="463">
        <v>7640256.3033323353</v>
      </c>
      <c r="E192" s="463">
        <v>531053.05843798257</v>
      </c>
      <c r="F192" s="467">
        <v>7.4699377714284823E-2</v>
      </c>
      <c r="G192" s="471">
        <v>1.9111667493955455</v>
      </c>
      <c r="H192" s="471">
        <v>0.13520868024803723</v>
      </c>
      <c r="I192" s="472">
        <v>5.0593091262596124</v>
      </c>
      <c r="J192" s="472">
        <v>1.3896842670141574E-2</v>
      </c>
      <c r="K192" s="467">
        <v>2.7543522489414693E-3</v>
      </c>
      <c r="L192" s="468">
        <v>38654418.44241181</v>
      </c>
      <c r="M192" s="468">
        <v>2785557.0640877187</v>
      </c>
      <c r="N192" s="467">
        <v>7.7659478362228099E-2</v>
      </c>
      <c r="O192" s="463">
        <v>8163623.2853585789</v>
      </c>
      <c r="P192" s="463">
        <v>553893.71787481289</v>
      </c>
      <c r="Q192" s="467">
        <v>7.2787569251027071E-2</v>
      </c>
    </row>
    <row r="193" spans="1:17">
      <c r="A193" s="484"/>
      <c r="B193" s="480"/>
      <c r="C193" s="367" t="s">
        <v>175</v>
      </c>
      <c r="D193" s="463">
        <v>2851217.1236771578</v>
      </c>
      <c r="E193" s="463">
        <v>497532.44864679081</v>
      </c>
      <c r="F193" s="464">
        <v>0.21138449594586059</v>
      </c>
      <c r="G193" s="469">
        <v>0.71321578043164824</v>
      </c>
      <c r="H193" s="469">
        <v>0.12523916099106436</v>
      </c>
      <c r="I193" s="470">
        <v>5.3121911172555096</v>
      </c>
      <c r="J193" s="470">
        <v>-7.5740853504117744E-2</v>
      </c>
      <c r="K193" s="464">
        <v>-1.4057499967550496E-2</v>
      </c>
      <c r="L193" s="465">
        <v>15146210.277764602</v>
      </c>
      <c r="M193" s="465">
        <v>2464717.3680815026</v>
      </c>
      <c r="N193" s="464">
        <v>0.19435545843341043</v>
      </c>
      <c r="O193" s="463">
        <v>2416712.7047288031</v>
      </c>
      <c r="P193" s="463">
        <v>300044.07810035767</v>
      </c>
      <c r="Q193" s="464">
        <v>0.14175297650548427</v>
      </c>
    </row>
    <row r="194" spans="1:17">
      <c r="A194" s="484"/>
      <c r="B194" s="480"/>
      <c r="C194" s="367" t="s">
        <v>207</v>
      </c>
      <c r="D194" s="463">
        <v>6875429.1793812364</v>
      </c>
      <c r="E194" s="463">
        <v>-750419.84822299145</v>
      </c>
      <c r="F194" s="467">
        <v>-9.8404760638009486E-2</v>
      </c>
      <c r="G194" s="471">
        <v>1.7198495853766329</v>
      </c>
      <c r="H194" s="471">
        <v>-0.18517234860742904</v>
      </c>
      <c r="I194" s="472">
        <v>3.3259754737689073</v>
      </c>
      <c r="J194" s="472">
        <v>0.20419668811890723</v>
      </c>
      <c r="K194" s="467">
        <v>6.541036445552964E-2</v>
      </c>
      <c r="L194" s="468">
        <v>22867508.822257079</v>
      </c>
      <c r="M194" s="468">
        <v>-938704.89468748122</v>
      </c>
      <c r="N194" s="467">
        <v>-3.9431087439971133E-2</v>
      </c>
      <c r="O194" s="463">
        <v>5177896.2796043772</v>
      </c>
      <c r="P194" s="463">
        <v>-589465.02196841966</v>
      </c>
      <c r="Q194" s="467">
        <v>-0.10220705642416901</v>
      </c>
    </row>
    <row r="195" spans="1:17">
      <c r="A195" s="484"/>
      <c r="B195" s="480"/>
      <c r="C195" s="367" t="s">
        <v>208</v>
      </c>
      <c r="D195" s="463">
        <v>166344.06869610996</v>
      </c>
      <c r="E195" s="463">
        <v>8439.8477081689634</v>
      </c>
      <c r="F195" s="464">
        <v>5.3449158327525059E-2</v>
      </c>
      <c r="G195" s="469">
        <v>4.1610024641780048E-2</v>
      </c>
      <c r="H195" s="469">
        <v>2.1637933615893112E-3</v>
      </c>
      <c r="I195" s="470">
        <v>12.24087922780609</v>
      </c>
      <c r="J195" s="470">
        <v>-0.26929862526233173</v>
      </c>
      <c r="K195" s="464">
        <v>-2.1526362648495823E-2</v>
      </c>
      <c r="L195" s="465">
        <v>2036197.6551709615</v>
      </c>
      <c r="M195" s="465">
        <v>60787.766861600103</v>
      </c>
      <c r="N195" s="464">
        <v>3.077222971361393E-2</v>
      </c>
      <c r="O195" s="463">
        <v>388007.39599097957</v>
      </c>
      <c r="P195" s="463">
        <v>19486.625339003338</v>
      </c>
      <c r="Q195" s="464">
        <v>5.2877956660429659E-2</v>
      </c>
    </row>
    <row r="196" spans="1:17">
      <c r="A196" s="484"/>
      <c r="B196" s="480"/>
      <c r="C196" s="367" t="s">
        <v>239</v>
      </c>
      <c r="D196" s="463">
        <v>358328.45650198875</v>
      </c>
      <c r="E196" s="463">
        <v>-1179.0850586799788</v>
      </c>
      <c r="F196" s="467">
        <v>-3.2797227383921297E-3</v>
      </c>
      <c r="G196" s="471">
        <v>8.9633829578484051E-2</v>
      </c>
      <c r="H196" s="471">
        <v>-1.7515426405635692E-4</v>
      </c>
      <c r="I196" s="472">
        <v>14.650800730001553</v>
      </c>
      <c r="J196" s="472">
        <v>0.15240282488939272</v>
      </c>
      <c r="K196" s="467">
        <v>1.0511701078065682E-2</v>
      </c>
      <c r="L196" s="468">
        <v>5249798.8120996663</v>
      </c>
      <c r="M196" s="468">
        <v>37515.42466444429</v>
      </c>
      <c r="N196" s="467">
        <v>7.197502874628673E-3</v>
      </c>
      <c r="O196" s="463">
        <v>520541.4548593738</v>
      </c>
      <c r="P196" s="463">
        <v>-29921.55715546367</v>
      </c>
      <c r="Q196" s="467">
        <v>-5.4357071233438567E-2</v>
      </c>
    </row>
    <row r="197" spans="1:17">
      <c r="A197" s="484"/>
      <c r="B197" s="480"/>
      <c r="C197" s="367" t="s">
        <v>209</v>
      </c>
      <c r="D197" s="463">
        <v>19818316.447147921</v>
      </c>
      <c r="E197" s="463">
        <v>317923.56297309324</v>
      </c>
      <c r="F197" s="464">
        <v>1.6303443979895301E-2</v>
      </c>
      <c r="G197" s="469">
        <v>4.9574393736330702</v>
      </c>
      <c r="H197" s="469">
        <v>8.6024265467655958E-2</v>
      </c>
      <c r="I197" s="470">
        <v>5.1371948961621019</v>
      </c>
      <c r="J197" s="470">
        <v>0.21840106035433049</v>
      </c>
      <c r="K197" s="464">
        <v>4.4401344647628307E-2</v>
      </c>
      <c r="L197" s="465">
        <v>101810554.10281374</v>
      </c>
      <c r="M197" s="465">
        <v>5892141.7883048654</v>
      </c>
      <c r="N197" s="464">
        <v>6.1428683462618205E-2</v>
      </c>
      <c r="O197" s="463">
        <v>17269448.7013987</v>
      </c>
      <c r="P197" s="463">
        <v>-43410.258185528219</v>
      </c>
      <c r="Q197" s="464">
        <v>-2.5073997476018671E-3</v>
      </c>
    </row>
    <row r="198" spans="1:17">
      <c r="A198" s="484"/>
      <c r="B198" s="485"/>
      <c r="C198" s="367" t="s">
        <v>210</v>
      </c>
      <c r="D198" s="463">
        <v>7958991.280508847</v>
      </c>
      <c r="E198" s="463">
        <v>-195286.37322289683</v>
      </c>
      <c r="F198" s="467">
        <v>-2.3948948210455588E-2</v>
      </c>
      <c r="G198" s="471">
        <v>1.9908964948470709</v>
      </c>
      <c r="H198" s="471">
        <v>-4.6132789357802073E-2</v>
      </c>
      <c r="I198" s="472">
        <v>6.8018369317913185</v>
      </c>
      <c r="J198" s="472">
        <v>-6.1979088803830962E-2</v>
      </c>
      <c r="K198" s="467">
        <v>-9.0298295609702057E-3</v>
      </c>
      <c r="L198" s="468">
        <v>54135760.831570156</v>
      </c>
      <c r="M198" s="468">
        <v>-1833700.764494814</v>
      </c>
      <c r="N198" s="467">
        <v>-3.2762522850920822E-2</v>
      </c>
      <c r="O198" s="463">
        <v>15035288.953408808</v>
      </c>
      <c r="P198" s="463">
        <v>-323361.4774067644</v>
      </c>
      <c r="Q198" s="467">
        <v>-2.1054029379949456E-2</v>
      </c>
    </row>
    <row r="199" spans="1:17">
      <c r="A199" s="484"/>
      <c r="B199" s="480" t="s">
        <v>242</v>
      </c>
      <c r="C199" s="367" t="s">
        <v>189</v>
      </c>
      <c r="D199" s="463">
        <v>965908.13023188477</v>
      </c>
      <c r="E199" s="463">
        <v>104134.08991469769</v>
      </c>
      <c r="F199" s="464">
        <v>0.12083688419805473</v>
      </c>
      <c r="G199" s="469">
        <v>1.7592087145994507E-2</v>
      </c>
      <c r="H199" s="469">
        <v>1.5571801754331108E-3</v>
      </c>
      <c r="I199" s="470">
        <v>4.1342653327521548</v>
      </c>
      <c r="J199" s="470">
        <v>7.1600239580384972E-2</v>
      </c>
      <c r="K199" s="464">
        <v>1.7623958150211647E-2</v>
      </c>
      <c r="L199" s="465">
        <v>3993320.4974411344</v>
      </c>
      <c r="M199" s="465">
        <v>492221.18564289669</v>
      </c>
      <c r="N199" s="464">
        <v>0.14059046653837465</v>
      </c>
      <c r="O199" s="463">
        <v>849387.58826254949</v>
      </c>
      <c r="P199" s="463">
        <v>114917.19050152227</v>
      </c>
      <c r="Q199" s="464">
        <v>0.15646265778966437</v>
      </c>
    </row>
    <row r="200" spans="1:17">
      <c r="A200" s="484"/>
      <c r="B200" s="480" t="s">
        <v>299</v>
      </c>
      <c r="C200" s="367" t="s">
        <v>176</v>
      </c>
      <c r="D200" s="463">
        <v>4273792.2055496229</v>
      </c>
      <c r="E200" s="463">
        <v>-235045.61754655465</v>
      </c>
      <c r="F200" s="467">
        <v>-5.212997822688397E-2</v>
      </c>
      <c r="G200" s="471">
        <v>7.7838587926422634E-2</v>
      </c>
      <c r="H200" s="471">
        <v>-6.0567160120497676E-3</v>
      </c>
      <c r="I200" s="472">
        <v>11.279800095462424</v>
      </c>
      <c r="J200" s="472">
        <v>0.13268663432811678</v>
      </c>
      <c r="K200" s="467">
        <v>1.1903228112887161E-2</v>
      </c>
      <c r="L200" s="468">
        <v>48207521.728145197</v>
      </c>
      <c r="M200" s="468">
        <v>-2053005.0637617111</v>
      </c>
      <c r="N200" s="467">
        <v>-4.0847265136351334E-2</v>
      </c>
      <c r="O200" s="463">
        <v>8983578.7789333127</v>
      </c>
      <c r="P200" s="463">
        <v>-540513.66288342886</v>
      </c>
      <c r="Q200" s="467">
        <v>-5.6752248698283811E-2</v>
      </c>
    </row>
    <row r="201" spans="1:17">
      <c r="A201" s="484"/>
      <c r="B201" s="480" t="s">
        <v>299</v>
      </c>
      <c r="C201" s="367" t="s">
        <v>171</v>
      </c>
      <c r="D201" s="463">
        <v>25293007.416104738</v>
      </c>
      <c r="E201" s="463">
        <v>-5155674.298851423</v>
      </c>
      <c r="F201" s="464">
        <v>-0.16932339951909955</v>
      </c>
      <c r="G201" s="469">
        <v>0.46066160613181661</v>
      </c>
      <c r="H201" s="469">
        <v>-0.10589268285077125</v>
      </c>
      <c r="I201" s="470">
        <v>7.7964214789461224</v>
      </c>
      <c r="J201" s="470">
        <v>0.28561838728020472</v>
      </c>
      <c r="K201" s="464">
        <v>3.8027676107915874E-2</v>
      </c>
      <c r="L201" s="465">
        <v>197194946.28606254</v>
      </c>
      <c r="M201" s="465">
        <v>-31499106.475781679</v>
      </c>
      <c r="N201" s="464">
        <v>-0.1377346988055872</v>
      </c>
      <c r="O201" s="463">
        <v>45345765.540556036</v>
      </c>
      <c r="P201" s="463">
        <v>-9466665.2680519149</v>
      </c>
      <c r="Q201" s="464">
        <v>-0.1727101886998457</v>
      </c>
    </row>
    <row r="202" spans="1:17">
      <c r="A202" s="484"/>
      <c r="B202" s="480" t="s">
        <v>299</v>
      </c>
      <c r="C202" s="367" t="s">
        <v>173</v>
      </c>
      <c r="D202" s="463">
        <v>9971799.9300996885</v>
      </c>
      <c r="E202" s="463">
        <v>-425011.45426266082</v>
      </c>
      <c r="F202" s="467">
        <v>-4.0879019398381379E-2</v>
      </c>
      <c r="G202" s="471">
        <v>0.18161641659504574</v>
      </c>
      <c r="H202" s="471">
        <v>-1.1835573763544632E-2</v>
      </c>
      <c r="I202" s="472">
        <v>13.738002258591662</v>
      </c>
      <c r="J202" s="472">
        <v>0.10917949981821984</v>
      </c>
      <c r="K202" s="467">
        <v>8.0109266772829986E-3</v>
      </c>
      <c r="L202" s="468">
        <v>136992609.9619337</v>
      </c>
      <c r="M202" s="468">
        <v>-4703689.6519387066</v>
      </c>
      <c r="N202" s="467">
        <v>-3.3195571548138042E-2</v>
      </c>
      <c r="O202" s="463">
        <v>29356759.289584104</v>
      </c>
      <c r="P202" s="463">
        <v>-1111237.3709472865</v>
      </c>
      <c r="Q202" s="467">
        <v>-3.647228215653564E-2</v>
      </c>
    </row>
    <row r="203" spans="1:17">
      <c r="A203" s="484"/>
      <c r="B203" s="480" t="s">
        <v>299</v>
      </c>
      <c r="C203" s="367" t="s">
        <v>169</v>
      </c>
      <c r="D203" s="463">
        <v>20864353.76441817</v>
      </c>
      <c r="E203" s="463">
        <v>-1358741.34159711</v>
      </c>
      <c r="F203" s="464">
        <v>-6.1140958769029884E-2</v>
      </c>
      <c r="G203" s="469">
        <v>0.38000252630691311</v>
      </c>
      <c r="H203" s="469">
        <v>-3.3499442830769277E-2</v>
      </c>
      <c r="I203" s="470">
        <v>11.95704480295807</v>
      </c>
      <c r="J203" s="470">
        <v>6.9508225346661234E-2</v>
      </c>
      <c r="K203" s="464">
        <v>5.8471513330668285E-3</v>
      </c>
      <c r="L203" s="465">
        <v>249476012.74591491</v>
      </c>
      <c r="M203" s="465">
        <v>-14701843.194578797</v>
      </c>
      <c r="N203" s="464">
        <v>-5.5651307874534345E-2</v>
      </c>
      <c r="O203" s="463">
        <v>35602542.536379956</v>
      </c>
      <c r="P203" s="463">
        <v>-2635295.2042039558</v>
      </c>
      <c r="Q203" s="464">
        <v>-6.891852050010068E-2</v>
      </c>
    </row>
    <row r="204" spans="1:17">
      <c r="A204" s="484"/>
      <c r="B204" s="480" t="s">
        <v>299</v>
      </c>
      <c r="C204" s="367" t="s">
        <v>233</v>
      </c>
      <c r="D204" s="463">
        <v>6248572.2364499765</v>
      </c>
      <c r="E204" s="463">
        <v>1309577.0197097156</v>
      </c>
      <c r="F204" s="467">
        <v>0.26515049362085374</v>
      </c>
      <c r="G204" s="471">
        <v>0.11380526147479479</v>
      </c>
      <c r="H204" s="471">
        <v>2.1906080107799125E-2</v>
      </c>
      <c r="I204" s="472">
        <v>11.577358990449635</v>
      </c>
      <c r="J204" s="472">
        <v>-0.32413653869796555</v>
      </c>
      <c r="K204" s="467">
        <v>-2.7234941852822811E-2</v>
      </c>
      <c r="L204" s="468">
        <v>72341963.959138125</v>
      </c>
      <c r="M204" s="468">
        <v>13560534.468622521</v>
      </c>
      <c r="N204" s="467">
        <v>0.23069419349201972</v>
      </c>
      <c r="O204" s="463">
        <v>10642882.456411077</v>
      </c>
      <c r="P204" s="463">
        <v>2466054.48258912</v>
      </c>
      <c r="Q204" s="467">
        <v>0.30159060340809074</v>
      </c>
    </row>
    <row r="205" spans="1:17">
      <c r="A205" s="484"/>
      <c r="B205" s="480" t="s">
        <v>299</v>
      </c>
      <c r="C205" s="367" t="s">
        <v>153</v>
      </c>
      <c r="D205" s="463">
        <v>1020845318.7477683</v>
      </c>
      <c r="E205" s="463">
        <v>6283680.3825447559</v>
      </c>
      <c r="F205" s="464">
        <v>6.1934929775875744E-3</v>
      </c>
      <c r="G205" s="469">
        <v>18.592658295235516</v>
      </c>
      <c r="H205" s="469">
        <v>-0.28514577635025518</v>
      </c>
      <c r="I205" s="470">
        <v>5.4347686711237335</v>
      </c>
      <c r="J205" s="470">
        <v>-1.6152839643401862E-2</v>
      </c>
      <c r="K205" s="464">
        <v>-2.9633227357053968E-3</v>
      </c>
      <c r="L205" s="465">
        <v>5548058156.393693</v>
      </c>
      <c r="M205" s="465">
        <v>17762297.829548836</v>
      </c>
      <c r="N205" s="464">
        <v>3.2118169233283193E-3</v>
      </c>
      <c r="O205" s="463">
        <v>1475277312.6085107</v>
      </c>
      <c r="P205" s="463">
        <v>9087498.3651218414</v>
      </c>
      <c r="Q205" s="464">
        <v>6.1980367595251265E-3</v>
      </c>
    </row>
    <row r="206" spans="1:17">
      <c r="A206" s="484"/>
      <c r="B206" s="480" t="s">
        <v>299</v>
      </c>
      <c r="C206" s="367" t="s">
        <v>234</v>
      </c>
      <c r="D206" s="463">
        <v>113627080.92115405</v>
      </c>
      <c r="E206" s="463">
        <v>-4553202.2722182423</v>
      </c>
      <c r="F206" s="467">
        <v>-3.8527596559978387E-2</v>
      </c>
      <c r="G206" s="471">
        <v>2.0694903036275605</v>
      </c>
      <c r="H206" s="471">
        <v>-0.12947341319876982</v>
      </c>
      <c r="I206" s="472">
        <v>3.4683402940156824</v>
      </c>
      <c r="J206" s="472">
        <v>2.3884312853810208E-3</v>
      </c>
      <c r="K206" s="467">
        <v>6.8911265360146567E-4</v>
      </c>
      <c r="L206" s="468">
        <v>394097383.25021917</v>
      </c>
      <c r="M206" s="468">
        <v>-15509789.421844065</v>
      </c>
      <c r="N206" s="467">
        <v>-3.786503376067929E-2</v>
      </c>
      <c r="O206" s="463">
        <v>108636256.9866219</v>
      </c>
      <c r="P206" s="463">
        <v>-4167870.8846485466</v>
      </c>
      <c r="Q206" s="467">
        <v>-3.6947857878080734E-2</v>
      </c>
    </row>
    <row r="207" spans="1:17">
      <c r="A207" s="484"/>
      <c r="B207" s="480" t="s">
        <v>299</v>
      </c>
      <c r="C207" s="367" t="s">
        <v>235</v>
      </c>
      <c r="D207" s="463">
        <v>324787311.34473491</v>
      </c>
      <c r="E207" s="463">
        <v>5978713.0951785445</v>
      </c>
      <c r="F207" s="464">
        <v>1.8753299402855313E-2</v>
      </c>
      <c r="G207" s="469">
        <v>5.915352098463182</v>
      </c>
      <c r="H207" s="469">
        <v>-1.6674134846372368E-2</v>
      </c>
      <c r="I207" s="470">
        <v>4.2530385582679386</v>
      </c>
      <c r="J207" s="470">
        <v>2.1327092491208788E-2</v>
      </c>
      <c r="K207" s="464">
        <v>5.0398267140111365E-3</v>
      </c>
      <c r="L207" s="465">
        <v>1381332958.3853314</v>
      </c>
      <c r="M207" s="465">
        <v>32226957.784476519</v>
      </c>
      <c r="N207" s="464">
        <v>2.3887639496172661E-2</v>
      </c>
      <c r="O207" s="463">
        <v>332179751.00496548</v>
      </c>
      <c r="P207" s="463">
        <v>8260144.9570310116</v>
      </c>
      <c r="Q207" s="464">
        <v>2.5500602009897028E-2</v>
      </c>
    </row>
    <row r="208" spans="1:17">
      <c r="A208" s="484"/>
      <c r="B208" s="480" t="s">
        <v>299</v>
      </c>
      <c r="C208" s="367" t="s">
        <v>236</v>
      </c>
      <c r="D208" s="463">
        <v>11516747.564726617</v>
      </c>
      <c r="E208" s="463">
        <v>-463170.1151294969</v>
      </c>
      <c r="F208" s="467">
        <v>-3.8662211837090003E-2</v>
      </c>
      <c r="G208" s="471">
        <v>0.20975455165539583</v>
      </c>
      <c r="H208" s="471">
        <v>-1.3154072327722532E-2</v>
      </c>
      <c r="I208" s="472">
        <v>6.1141191314322718</v>
      </c>
      <c r="J208" s="472">
        <v>-0.27163188483826506</v>
      </c>
      <c r="K208" s="467">
        <v>-4.2537186956735737E-2</v>
      </c>
      <c r="L208" s="468">
        <v>70414766.617371038</v>
      </c>
      <c r="M208" s="468">
        <v>-6086004.8816075176</v>
      </c>
      <c r="N208" s="467">
        <v>-7.9554817060750543E-2</v>
      </c>
      <c r="O208" s="463">
        <v>20102149.492556658</v>
      </c>
      <c r="P208" s="463">
        <v>-150724.19818896055</v>
      </c>
      <c r="Q208" s="467">
        <v>-7.4421141656471554E-3</v>
      </c>
    </row>
    <row r="209" spans="1:17">
      <c r="A209" s="484"/>
      <c r="B209" s="480" t="s">
        <v>299</v>
      </c>
      <c r="C209" s="367" t="s">
        <v>160</v>
      </c>
      <c r="D209" s="463">
        <v>60398466.113866165</v>
      </c>
      <c r="E209" s="463">
        <v>-3535598.6689103246</v>
      </c>
      <c r="F209" s="464">
        <v>-5.5300702073658808E-2</v>
      </c>
      <c r="G209" s="469">
        <v>1.1000374115335876</v>
      </c>
      <c r="H209" s="469">
        <v>-8.957463649739883E-2</v>
      </c>
      <c r="I209" s="470">
        <v>5.0628817807919351</v>
      </c>
      <c r="J209" s="470">
        <v>5.8180507309113061E-2</v>
      </c>
      <c r="K209" s="464">
        <v>1.1625170840341618E-2</v>
      </c>
      <c r="L209" s="465">
        <v>305790293.67567205</v>
      </c>
      <c r="M209" s="465">
        <v>-14180601.761622667</v>
      </c>
      <c r="N209" s="464">
        <v>-4.4318411342514324E-2</v>
      </c>
      <c r="O209" s="463">
        <v>62581743.440197684</v>
      </c>
      <c r="P209" s="463">
        <v>-3845195.6005157307</v>
      </c>
      <c r="Q209" s="464">
        <v>-5.7886087422438517E-2</v>
      </c>
    </row>
    <row r="210" spans="1:17">
      <c r="A210" s="484"/>
      <c r="B210" s="480" t="s">
        <v>299</v>
      </c>
      <c r="C210" s="367" t="s">
        <v>155</v>
      </c>
      <c r="D210" s="463">
        <v>475429678.70615947</v>
      </c>
      <c r="E210" s="463">
        <v>-3975707.5410029292</v>
      </c>
      <c r="F210" s="467">
        <v>-8.2929972316856948E-3</v>
      </c>
      <c r="G210" s="471">
        <v>8.6590019048530387</v>
      </c>
      <c r="H210" s="471">
        <v>-0.26122591592225675</v>
      </c>
      <c r="I210" s="472">
        <v>4.4196216101278267</v>
      </c>
      <c r="J210" s="472">
        <v>-4.9370194329606321E-2</v>
      </c>
      <c r="K210" s="467">
        <v>-1.104727788499496E-2</v>
      </c>
      <c r="L210" s="468">
        <v>2101219282.1058719</v>
      </c>
      <c r="M210" s="468">
        <v>-41239460.045447111</v>
      </c>
      <c r="N210" s="467">
        <v>-1.9248660071762735E-2</v>
      </c>
      <c r="O210" s="463">
        <v>454203637.51705867</v>
      </c>
      <c r="P210" s="463">
        <v>340501.56716698408</v>
      </c>
      <c r="Q210" s="467">
        <v>7.5022961813002768E-4</v>
      </c>
    </row>
    <row r="211" spans="1:17">
      <c r="A211" s="484"/>
      <c r="B211" s="480" t="s">
        <v>299</v>
      </c>
      <c r="C211" s="367" t="s">
        <v>168</v>
      </c>
      <c r="D211" s="463">
        <v>13348598.039552612</v>
      </c>
      <c r="E211" s="463">
        <v>-784066.18490013108</v>
      </c>
      <c r="F211" s="464">
        <v>-5.5479007528072249E-2</v>
      </c>
      <c r="G211" s="469">
        <v>0.24311804884827468</v>
      </c>
      <c r="H211" s="469">
        <v>-1.9846423836319155E-2</v>
      </c>
      <c r="I211" s="470">
        <v>5.5361361592241005</v>
      </c>
      <c r="J211" s="470">
        <v>-9.0526506916912552E-3</v>
      </c>
      <c r="K211" s="464">
        <v>-1.6325234364434071E-3</v>
      </c>
      <c r="L211" s="465">
        <v>73899656.281715155</v>
      </c>
      <c r="M211" s="465">
        <v>-4468635.2300174385</v>
      </c>
      <c r="N211" s="464">
        <v>-5.702096018449547E-2</v>
      </c>
      <c r="O211" s="463">
        <v>21809793.096321892</v>
      </c>
      <c r="P211" s="463">
        <v>-1309847.391709283</v>
      </c>
      <c r="Q211" s="464">
        <v>-5.6655179927532995E-2</v>
      </c>
    </row>
    <row r="212" spans="1:17">
      <c r="A212" s="484"/>
      <c r="B212" s="480" t="s">
        <v>299</v>
      </c>
      <c r="C212" s="367" t="s">
        <v>157</v>
      </c>
      <c r="D212" s="463">
        <v>358998349.48622429</v>
      </c>
      <c r="E212" s="463">
        <v>17403083.343537569</v>
      </c>
      <c r="F212" s="467">
        <v>5.0946500342508201E-2</v>
      </c>
      <c r="G212" s="471">
        <v>6.5384378200789</v>
      </c>
      <c r="H212" s="471">
        <v>0.18242329895675269</v>
      </c>
      <c r="I212" s="472">
        <v>4.9865571203340027</v>
      </c>
      <c r="J212" s="472">
        <v>-0.10422117282790389</v>
      </c>
      <c r="K212" s="467">
        <v>-2.0472542080234968E-2</v>
      </c>
      <c r="L212" s="468">
        <v>1790165775.8186865</v>
      </c>
      <c r="M212" s="468">
        <v>51180009.892632484</v>
      </c>
      <c r="N212" s="467">
        <v>2.9430953890170475E-2</v>
      </c>
      <c r="O212" s="463">
        <v>505047071.6349895</v>
      </c>
      <c r="P212" s="463">
        <v>22105524.997844279</v>
      </c>
      <c r="Q212" s="467">
        <v>4.5772671976083083E-2</v>
      </c>
    </row>
    <row r="213" spans="1:17">
      <c r="A213" s="484"/>
      <c r="B213" s="480" t="s">
        <v>299</v>
      </c>
      <c r="C213" s="367" t="s">
        <v>178</v>
      </c>
      <c r="D213" s="463">
        <v>15817495.430037301</v>
      </c>
      <c r="E213" s="463">
        <v>1005708.3457417991</v>
      </c>
      <c r="F213" s="464">
        <v>6.7899190017936581E-2</v>
      </c>
      <c r="G213" s="469">
        <v>0.28808408307918865</v>
      </c>
      <c r="H213" s="469">
        <v>1.2483267954815414E-2</v>
      </c>
      <c r="I213" s="470">
        <v>5.5805521669243818</v>
      </c>
      <c r="J213" s="470">
        <v>-7.9250037674411189E-2</v>
      </c>
      <c r="K213" s="464">
        <v>-1.4002262766359163E-2</v>
      </c>
      <c r="L213" s="465">
        <v>88270358.397411168</v>
      </c>
      <c r="M213" s="465">
        <v>4438573.2036675513</v>
      </c>
      <c r="N213" s="464">
        <v>5.294618495132325E-2</v>
      </c>
      <c r="O213" s="463">
        <v>15387058.534019597</v>
      </c>
      <c r="P213" s="463">
        <v>-23417.518754960969</v>
      </c>
      <c r="Q213" s="464">
        <v>-1.5195843836858494E-3</v>
      </c>
    </row>
    <row r="214" spans="1:17">
      <c r="A214" s="484"/>
      <c r="B214" s="480" t="s">
        <v>299</v>
      </c>
      <c r="C214" s="367" t="s">
        <v>154</v>
      </c>
      <c r="D214" s="463">
        <v>551858337.52401698</v>
      </c>
      <c r="E214" s="463">
        <v>4469164.553912878</v>
      </c>
      <c r="F214" s="467">
        <v>8.1645103239134827E-3</v>
      </c>
      <c r="G214" s="471">
        <v>10.050997255438242</v>
      </c>
      <c r="H214" s="471">
        <v>-0.1341952133875175</v>
      </c>
      <c r="I214" s="472">
        <v>5.4556009557287481</v>
      </c>
      <c r="J214" s="472">
        <v>0.10402814078960354</v>
      </c>
      <c r="K214" s="467">
        <v>1.943879759968967E-2</v>
      </c>
      <c r="L214" s="468">
        <v>3010718873.6229053</v>
      </c>
      <c r="M214" s="468">
        <v>81325856.364074707</v>
      </c>
      <c r="N214" s="467">
        <v>2.776201618729026E-2</v>
      </c>
      <c r="O214" s="463">
        <v>795313851.92671561</v>
      </c>
      <c r="P214" s="463">
        <v>-9783314.424910903</v>
      </c>
      <c r="Q214" s="467">
        <v>-1.2151718865494102E-2</v>
      </c>
    </row>
    <row r="215" spans="1:17">
      <c r="A215" s="484"/>
      <c r="B215" s="480" t="s">
        <v>299</v>
      </c>
      <c r="C215" s="367" t="s">
        <v>237</v>
      </c>
      <c r="D215" s="463">
        <v>7295158.9273867477</v>
      </c>
      <c r="E215" s="463">
        <v>1104887.6530777626</v>
      </c>
      <c r="F215" s="464">
        <v>0.1784877599247216</v>
      </c>
      <c r="G215" s="469">
        <v>0.13286674744487109</v>
      </c>
      <c r="H215" s="469">
        <v>1.7685250483615383E-2</v>
      </c>
      <c r="I215" s="470">
        <v>8.5465709685069111</v>
      </c>
      <c r="J215" s="470">
        <v>-0.1691378790800222</v>
      </c>
      <c r="K215" s="464">
        <v>-1.9406095595638259E-2</v>
      </c>
      <c r="L215" s="465">
        <v>62348593.499447592</v>
      </c>
      <c r="M215" s="465">
        <v>8395991.3849895298</v>
      </c>
      <c r="N215" s="464">
        <v>0.15561791379733281</v>
      </c>
      <c r="O215" s="463">
        <v>6864618.2805562625</v>
      </c>
      <c r="P215" s="463">
        <v>924487.60752437171</v>
      </c>
      <c r="Q215" s="464">
        <v>0.15563422059409104</v>
      </c>
    </row>
    <row r="216" spans="1:17">
      <c r="A216" s="484"/>
      <c r="B216" s="480" t="s">
        <v>299</v>
      </c>
      <c r="C216" s="367" t="s">
        <v>183</v>
      </c>
      <c r="D216" s="463">
        <v>2195677.5473554842</v>
      </c>
      <c r="E216" s="463">
        <v>182654.46695396584</v>
      </c>
      <c r="F216" s="467">
        <v>9.0736399762258807E-2</v>
      </c>
      <c r="G216" s="471">
        <v>3.9989880557593116E-2</v>
      </c>
      <c r="H216" s="471">
        <v>2.5338464770692723E-3</v>
      </c>
      <c r="I216" s="472">
        <v>6.5709642801536337</v>
      </c>
      <c r="J216" s="472">
        <v>8.4389831683848726E-3</v>
      </c>
      <c r="K216" s="467">
        <v>1.2859353353291678E-3</v>
      </c>
      <c r="L216" s="468">
        <v>14427718.734408226</v>
      </c>
      <c r="M216" s="468">
        <v>1217203.8458580915</v>
      </c>
      <c r="N216" s="467">
        <v>9.2139016240242899E-2</v>
      </c>
      <c r="O216" s="463">
        <v>2859730.2541591059</v>
      </c>
      <c r="P216" s="463">
        <v>116484.30444113491</v>
      </c>
      <c r="Q216" s="467">
        <v>4.2462216868710038E-2</v>
      </c>
    </row>
    <row r="217" spans="1:17">
      <c r="A217" s="484"/>
      <c r="B217" s="480" t="s">
        <v>299</v>
      </c>
      <c r="C217" s="367" t="s">
        <v>167</v>
      </c>
      <c r="D217" s="463">
        <v>57824109.516187668</v>
      </c>
      <c r="E217" s="463">
        <v>2066188.6099316254</v>
      </c>
      <c r="F217" s="464">
        <v>3.7056414162311403E-2</v>
      </c>
      <c r="G217" s="469">
        <v>1.053150648503284</v>
      </c>
      <c r="H217" s="469">
        <v>1.5670946428873567E-2</v>
      </c>
      <c r="I217" s="470">
        <v>9.4073709443809985</v>
      </c>
      <c r="J217" s="470">
        <v>1.4331596104385724E-2</v>
      </c>
      <c r="K217" s="464">
        <v>1.5257677065959713E-3</v>
      </c>
      <c r="L217" s="465">
        <v>543972847.7472887</v>
      </c>
      <c r="M217" s="465">
        <v>20236502.696730554</v>
      </c>
      <c r="N217" s="464">
        <v>3.8638721348958613E-2</v>
      </c>
      <c r="O217" s="463">
        <v>107390543.02684806</v>
      </c>
      <c r="P217" s="463">
        <v>2966790.7943596095</v>
      </c>
      <c r="Q217" s="464">
        <v>2.8411072490043866E-2</v>
      </c>
    </row>
    <row r="218" spans="1:17">
      <c r="A218" s="484"/>
      <c r="B218" s="480" t="s">
        <v>299</v>
      </c>
      <c r="C218" s="367" t="s">
        <v>187</v>
      </c>
      <c r="D218" s="463">
        <v>2013557.8166366371</v>
      </c>
      <c r="E218" s="463">
        <v>-165823.92604163638</v>
      </c>
      <c r="F218" s="467">
        <v>-7.608759988869733E-2</v>
      </c>
      <c r="G218" s="471">
        <v>3.6672933455137453E-2</v>
      </c>
      <c r="H218" s="471">
        <v>-3.878512587869018E-3</v>
      </c>
      <c r="I218" s="472">
        <v>12.913065014045612</v>
      </c>
      <c r="J218" s="472">
        <v>-0.17006280317859712</v>
      </c>
      <c r="K218" s="467">
        <v>-1.2998635001846112E-2</v>
      </c>
      <c r="L218" s="468">
        <v>26001202.995768629</v>
      </c>
      <c r="M218" s="468">
        <v>-2511926.9062160663</v>
      </c>
      <c r="N218" s="467">
        <v>-8.8097199951423788E-2</v>
      </c>
      <c r="O218" s="463">
        <v>4174339.8458879818</v>
      </c>
      <c r="P218" s="463">
        <v>-379868.1418954921</v>
      </c>
      <c r="Q218" s="467">
        <v>-8.341036310034082E-2</v>
      </c>
    </row>
    <row r="219" spans="1:17">
      <c r="A219" s="484"/>
      <c r="B219" s="480" t="s">
        <v>299</v>
      </c>
      <c r="C219" s="367" t="s">
        <v>165</v>
      </c>
      <c r="D219" s="463">
        <v>95514186.423758715</v>
      </c>
      <c r="E219" s="463">
        <v>2889117.5167936832</v>
      </c>
      <c r="F219" s="464">
        <v>3.1191528933658189E-2</v>
      </c>
      <c r="G219" s="469">
        <v>1.7396001117022819</v>
      </c>
      <c r="H219" s="469">
        <v>1.6138631569550421E-2</v>
      </c>
      <c r="I219" s="470">
        <v>7.0484182647394977</v>
      </c>
      <c r="J219" s="470">
        <v>-1.4159844593439885E-2</v>
      </c>
      <c r="K219" s="464">
        <v>-2.0049115739659107E-3</v>
      </c>
      <c r="L219" s="465">
        <v>673223936.13095427</v>
      </c>
      <c r="M219" s="465">
        <v>19052152.093168139</v>
      </c>
      <c r="N219" s="464">
        <v>2.9124081102323503E-2</v>
      </c>
      <c r="O219" s="463">
        <v>114976010.21774511</v>
      </c>
      <c r="P219" s="463">
        <v>3157506.9035833925</v>
      </c>
      <c r="Q219" s="464">
        <v>2.8237785429055164E-2</v>
      </c>
    </row>
    <row r="220" spans="1:17">
      <c r="A220" s="484"/>
      <c r="B220" s="480" t="s">
        <v>299</v>
      </c>
      <c r="C220" s="367" t="s">
        <v>238</v>
      </c>
      <c r="D220" s="463">
        <v>22047071.03365035</v>
      </c>
      <c r="E220" s="463">
        <v>59321.678941890597</v>
      </c>
      <c r="F220" s="467">
        <v>2.6979422943616302E-3</v>
      </c>
      <c r="G220" s="471">
        <v>0.40154335883351183</v>
      </c>
      <c r="H220" s="471">
        <v>-7.579565390340437E-3</v>
      </c>
      <c r="I220" s="472">
        <v>13.604123248303733</v>
      </c>
      <c r="J220" s="472">
        <v>-3.30165953200936E-2</v>
      </c>
      <c r="K220" s="467">
        <v>-2.4210791777962756E-3</v>
      </c>
      <c r="L220" s="468">
        <v>299931071.60588652</v>
      </c>
      <c r="M220" s="468">
        <v>81058.809177696705</v>
      </c>
      <c r="N220" s="467">
        <v>2.7033118465348425E-4</v>
      </c>
      <c r="O220" s="463">
        <v>58675781.659386836</v>
      </c>
      <c r="P220" s="463">
        <v>368842.23171966523</v>
      </c>
      <c r="Q220" s="467">
        <v>6.3258719346302415E-3</v>
      </c>
    </row>
    <row r="221" spans="1:17">
      <c r="A221" s="484"/>
      <c r="B221" s="480" t="s">
        <v>299</v>
      </c>
      <c r="C221" s="367" t="s">
        <v>184</v>
      </c>
      <c r="D221" s="463">
        <v>3027895.1877495218</v>
      </c>
      <c r="E221" s="463">
        <v>-75007.348360193428</v>
      </c>
      <c r="F221" s="464">
        <v>-2.4173285331170729E-2</v>
      </c>
      <c r="G221" s="469">
        <v>5.5147062484130066E-2</v>
      </c>
      <c r="H221" s="469">
        <v>-2.5882035804237341E-3</v>
      </c>
      <c r="I221" s="470">
        <v>11.976644635140493</v>
      </c>
      <c r="J221" s="470">
        <v>-2.8539875066758924E-2</v>
      </c>
      <c r="K221" s="464">
        <v>-2.3772958293554977E-3</v>
      </c>
      <c r="L221" s="465">
        <v>36264024.656128027</v>
      </c>
      <c r="M221" s="465">
        <v>-986892.80705912411</v>
      </c>
      <c r="N221" s="464">
        <v>-2.649311411012658E-2</v>
      </c>
      <c r="O221" s="463">
        <v>7071407.0763428081</v>
      </c>
      <c r="P221" s="463">
        <v>-100834.01826384943</v>
      </c>
      <c r="Q221" s="464">
        <v>-1.4058927597912742E-2</v>
      </c>
    </row>
    <row r="222" spans="1:17">
      <c r="A222" s="484"/>
      <c r="B222" s="480" t="s">
        <v>299</v>
      </c>
      <c r="C222" s="367" t="s">
        <v>170</v>
      </c>
      <c r="D222" s="463">
        <v>48092399.072887428</v>
      </c>
      <c r="E222" s="463">
        <v>3645833.9318532124</v>
      </c>
      <c r="F222" s="467">
        <v>8.2027349476490471E-2</v>
      </c>
      <c r="G222" s="471">
        <v>0.87590698232043218</v>
      </c>
      <c r="H222" s="471">
        <v>4.8896067794434672E-2</v>
      </c>
      <c r="I222" s="472">
        <v>8.4983135034044324</v>
      </c>
      <c r="J222" s="472">
        <v>-0.29997782835806319</v>
      </c>
      <c r="K222" s="467">
        <v>-3.4095009706614353E-2</v>
      </c>
      <c r="L222" s="468">
        <v>408704284.45223403</v>
      </c>
      <c r="M222" s="468">
        <v>17650455.645255625</v>
      </c>
      <c r="N222" s="467">
        <v>4.5135616493267409E-2</v>
      </c>
      <c r="O222" s="463">
        <v>88839487.720945492</v>
      </c>
      <c r="P222" s="463">
        <v>7233305.7510654032</v>
      </c>
      <c r="Q222" s="467">
        <v>8.863673776252802E-2</v>
      </c>
    </row>
    <row r="223" spans="1:17">
      <c r="A223" s="484"/>
      <c r="B223" s="480" t="s">
        <v>299</v>
      </c>
      <c r="C223" s="367" t="s">
        <v>174</v>
      </c>
      <c r="D223" s="463">
        <v>11876746.936872555</v>
      </c>
      <c r="E223" s="463">
        <v>647477.01695276797</v>
      </c>
      <c r="F223" s="464">
        <v>5.7659760747597474E-2</v>
      </c>
      <c r="G223" s="469">
        <v>0.21631122110363232</v>
      </c>
      <c r="H223" s="469">
        <v>7.3697932010655387E-3</v>
      </c>
      <c r="I223" s="470">
        <v>14.553539465812115</v>
      </c>
      <c r="J223" s="470">
        <v>0.44511975948585203</v>
      </c>
      <c r="K223" s="464">
        <v>3.1549937466508658E-2</v>
      </c>
      <c r="L223" s="465">
        <v>172848705.27123788</v>
      </c>
      <c r="M223" s="465">
        <v>14421452.245384812</v>
      </c>
      <c r="N223" s="464">
        <v>9.1028860060026653E-2</v>
      </c>
      <c r="O223" s="463">
        <v>26811432.36161929</v>
      </c>
      <c r="P223" s="463">
        <v>2450340.1239351742</v>
      </c>
      <c r="Q223" s="464">
        <v>0.10058416511164261</v>
      </c>
    </row>
    <row r="224" spans="1:17">
      <c r="A224" s="484"/>
      <c r="B224" s="480" t="s">
        <v>299</v>
      </c>
      <c r="C224" s="367" t="s">
        <v>182</v>
      </c>
      <c r="D224" s="463">
        <v>9012294.4645278379</v>
      </c>
      <c r="E224" s="463">
        <v>309864.22335433774</v>
      </c>
      <c r="F224" s="467">
        <v>3.5606631109582253E-2</v>
      </c>
      <c r="G224" s="471">
        <v>0.16414094119621486</v>
      </c>
      <c r="H224" s="471">
        <v>2.2160597230426182E-3</v>
      </c>
      <c r="I224" s="472">
        <v>16.595841388005312</v>
      </c>
      <c r="J224" s="472">
        <v>-0.13055378896649472</v>
      </c>
      <c r="K224" s="467">
        <v>-7.8052555607579848E-3</v>
      </c>
      <c r="L224" s="468">
        <v>149566609.47530225</v>
      </c>
      <c r="M224" s="468">
        <v>4006322.2614042163</v>
      </c>
      <c r="N224" s="467">
        <v>2.7523456693356225E-2</v>
      </c>
      <c r="O224" s="463">
        <v>18004078.274698734</v>
      </c>
      <c r="P224" s="463">
        <v>521264.01711848751</v>
      </c>
      <c r="Q224" s="467">
        <v>2.9815795640137081E-2</v>
      </c>
    </row>
    <row r="225" spans="1:17">
      <c r="A225" s="484"/>
      <c r="B225" s="480" t="s">
        <v>299</v>
      </c>
      <c r="C225" s="367" t="s">
        <v>172</v>
      </c>
      <c r="D225" s="463">
        <v>32507448.028506108</v>
      </c>
      <c r="E225" s="463">
        <v>-1284484.5848034695</v>
      </c>
      <c r="F225" s="464">
        <v>-3.8011575114752436E-2</v>
      </c>
      <c r="G225" s="469">
        <v>0.59205823070779784</v>
      </c>
      <c r="H225" s="469">
        <v>-3.6703452123195479E-2</v>
      </c>
      <c r="I225" s="470">
        <v>7.1443060108120697</v>
      </c>
      <c r="J225" s="470">
        <v>-2.6265095733042365E-2</v>
      </c>
      <c r="K225" s="464">
        <v>-3.6629015099045965E-3</v>
      </c>
      <c r="L225" s="465">
        <v>232243156.34621716</v>
      </c>
      <c r="M225" s="465">
        <v>-10064299.285099953</v>
      </c>
      <c r="N225" s="464">
        <v>-4.1535243968775303E-2</v>
      </c>
      <c r="O225" s="463">
        <v>50979902.452880599</v>
      </c>
      <c r="P225" s="463">
        <v>-2566972.8065959811</v>
      </c>
      <c r="Q225" s="464">
        <v>-4.7938797439756958E-2</v>
      </c>
    </row>
    <row r="226" spans="1:17">
      <c r="A226" s="484"/>
      <c r="B226" s="480" t="s">
        <v>299</v>
      </c>
      <c r="C226" s="367" t="s">
        <v>314</v>
      </c>
      <c r="D226" s="463">
        <v>64806584.691428497</v>
      </c>
      <c r="E226" s="463">
        <v>-1163455.3319408223</v>
      </c>
      <c r="F226" s="467">
        <v>-1.7636116811944911E-2</v>
      </c>
      <c r="G226" s="471">
        <v>1.1803224860030788</v>
      </c>
      <c r="H226" s="471">
        <v>-4.7172663687893079E-2</v>
      </c>
      <c r="I226" s="472">
        <v>6.1006558598286009</v>
      </c>
      <c r="J226" s="472">
        <v>-3.0562588615987707E-3</v>
      </c>
      <c r="K226" s="467">
        <v>-5.0072133189902408E-4</v>
      </c>
      <c r="L226" s="468">
        <v>395362670.65324175</v>
      </c>
      <c r="M226" s="468">
        <v>-7299462.1078750491</v>
      </c>
      <c r="N226" s="467">
        <v>-1.8128007363944317E-2</v>
      </c>
      <c r="O226" s="463">
        <v>114020230.72476894</v>
      </c>
      <c r="P226" s="463">
        <v>-3154118.5083585382</v>
      </c>
      <c r="Q226" s="467">
        <v>-2.6918165357873457E-2</v>
      </c>
    </row>
    <row r="227" spans="1:17">
      <c r="A227" s="484"/>
      <c r="B227" s="480" t="s">
        <v>299</v>
      </c>
      <c r="C227" s="367" t="s">
        <v>188</v>
      </c>
      <c r="D227" s="463">
        <v>9260591.4558613431</v>
      </c>
      <c r="E227" s="463">
        <v>-1227087.0057414342</v>
      </c>
      <c r="F227" s="464">
        <v>-0.11700272946334253</v>
      </c>
      <c r="G227" s="469">
        <v>0.16866317490862665</v>
      </c>
      <c r="H227" s="469">
        <v>-2.647956622925246E-2</v>
      </c>
      <c r="I227" s="470">
        <v>7.8433881865129882</v>
      </c>
      <c r="J227" s="470">
        <v>4.3750570578430015E-2</v>
      </c>
      <c r="K227" s="464">
        <v>5.6093081156806781E-3</v>
      </c>
      <c r="L227" s="465">
        <v>72634413.625025973</v>
      </c>
      <c r="M227" s="465">
        <v>-9165677.807917729</v>
      </c>
      <c r="N227" s="464">
        <v>-0.11204972570759739</v>
      </c>
      <c r="O227" s="463">
        <v>8544370.9747834932</v>
      </c>
      <c r="P227" s="463">
        <v>-1259868.2105697747</v>
      </c>
      <c r="Q227" s="464">
        <v>-0.12850239439812064</v>
      </c>
    </row>
    <row r="228" spans="1:17">
      <c r="A228" s="484"/>
      <c r="B228" s="480" t="s">
        <v>299</v>
      </c>
      <c r="C228" s="367" t="s">
        <v>179</v>
      </c>
      <c r="D228" s="463">
        <v>4271080.3936537039</v>
      </c>
      <c r="E228" s="463">
        <v>356062.3308269647</v>
      </c>
      <c r="F228" s="467">
        <v>9.0947813040198069E-2</v>
      </c>
      <c r="G228" s="471">
        <v>7.7789197689708198E-2</v>
      </c>
      <c r="H228" s="471">
        <v>4.9430135526362662E-3</v>
      </c>
      <c r="I228" s="472">
        <v>9.3193458971238474</v>
      </c>
      <c r="J228" s="472">
        <v>0.1186448532198856</v>
      </c>
      <c r="K228" s="467">
        <v>1.2895197078324289E-2</v>
      </c>
      <c r="L228" s="468">
        <v>39803675.542882755</v>
      </c>
      <c r="M228" s="468">
        <v>3782764.7653299123</v>
      </c>
      <c r="N228" s="467">
        <v>0.10501580009151847</v>
      </c>
      <c r="O228" s="463">
        <v>7555830.5929075005</v>
      </c>
      <c r="P228" s="463">
        <v>558020.17815767415</v>
      </c>
      <c r="Q228" s="467">
        <v>7.9742111472681773E-2</v>
      </c>
    </row>
    <row r="229" spans="1:17">
      <c r="A229" s="484"/>
      <c r="B229" s="480" t="s">
        <v>299</v>
      </c>
      <c r="C229" s="367" t="s">
        <v>158</v>
      </c>
      <c r="D229" s="463">
        <v>194221466.44427645</v>
      </c>
      <c r="E229" s="463">
        <v>6197667.4088717401</v>
      </c>
      <c r="F229" s="464">
        <v>3.2962143306681749E-2</v>
      </c>
      <c r="G229" s="469">
        <v>3.5373560449173369</v>
      </c>
      <c r="H229" s="469">
        <v>3.8823964890236873E-2</v>
      </c>
      <c r="I229" s="470">
        <v>5.1928917905876082</v>
      </c>
      <c r="J229" s="470">
        <v>-0.13458725195399346</v>
      </c>
      <c r="K229" s="464">
        <v>-2.5262840243813589E-2</v>
      </c>
      <c r="L229" s="465">
        <v>1008571058.6543698</v>
      </c>
      <c r="M229" s="465">
        <v>6878209.7941974401</v>
      </c>
      <c r="N229" s="464">
        <v>6.8665857024178259E-3</v>
      </c>
      <c r="O229" s="463">
        <v>293685333.36467582</v>
      </c>
      <c r="P229" s="463">
        <v>7560492.7696606517</v>
      </c>
      <c r="Q229" s="464">
        <v>2.6423755287860069E-2</v>
      </c>
    </row>
    <row r="230" spans="1:17">
      <c r="A230" s="484"/>
      <c r="B230" s="480" t="s">
        <v>299</v>
      </c>
      <c r="C230" s="367" t="s">
        <v>156</v>
      </c>
      <c r="D230" s="463">
        <v>532519957.06692153</v>
      </c>
      <c r="E230" s="463">
        <v>26081082.448932886</v>
      </c>
      <c r="F230" s="467">
        <v>5.1498974024468555E-2</v>
      </c>
      <c r="G230" s="471">
        <v>9.6987872847219307</v>
      </c>
      <c r="H230" s="471">
        <v>0.27555119166634512</v>
      </c>
      <c r="I230" s="472">
        <v>4.3532077963620273</v>
      </c>
      <c r="J230" s="472">
        <v>1.2044606414823633E-2</v>
      </c>
      <c r="K230" s="467">
        <v>2.7745113205408243E-3</v>
      </c>
      <c r="L230" s="468">
        <v>2318170028.8220949</v>
      </c>
      <c r="M230" s="468">
        <v>119636228.37219524</v>
      </c>
      <c r="N230" s="467">
        <v>5.4416369831436447E-2</v>
      </c>
      <c r="O230" s="463">
        <v>552736237.53960323</v>
      </c>
      <c r="P230" s="463">
        <v>25894437.140849471</v>
      </c>
      <c r="Q230" s="467">
        <v>4.9150308728826378E-2</v>
      </c>
    </row>
    <row r="231" spans="1:17">
      <c r="A231" s="484"/>
      <c r="B231" s="480" t="s">
        <v>299</v>
      </c>
      <c r="C231" s="367" t="s">
        <v>166</v>
      </c>
      <c r="D231" s="463">
        <v>48128738.932714231</v>
      </c>
      <c r="E231" s="463">
        <v>526423.8443698734</v>
      </c>
      <c r="F231" s="464">
        <v>1.105878660298122E-2</v>
      </c>
      <c r="G231" s="469">
        <v>0.87656884027662607</v>
      </c>
      <c r="H231" s="469">
        <v>-9.1606645759579886E-3</v>
      </c>
      <c r="I231" s="470">
        <v>6.1484945737916776</v>
      </c>
      <c r="J231" s="470">
        <v>-0.20968767607568406</v>
      </c>
      <c r="K231" s="464">
        <v>-3.2979186162846834E-2</v>
      </c>
      <c r="L231" s="465">
        <v>295919290.17122972</v>
      </c>
      <c r="M231" s="465">
        <v>-6744904.6760746837</v>
      </c>
      <c r="N231" s="464">
        <v>-2.2285109341980545E-2</v>
      </c>
      <c r="O231" s="463">
        <v>80265740.435056835</v>
      </c>
      <c r="P231" s="463">
        <v>1499603.5421724617</v>
      </c>
      <c r="Q231" s="464">
        <v>1.9038683390195994E-2</v>
      </c>
    </row>
    <row r="232" spans="1:17">
      <c r="A232" s="484"/>
      <c r="B232" s="480" t="s">
        <v>299</v>
      </c>
      <c r="C232" s="367" t="s">
        <v>186</v>
      </c>
      <c r="D232" s="463">
        <v>6291909.3422309114</v>
      </c>
      <c r="E232" s="463">
        <v>204408.68974050507</v>
      </c>
      <c r="F232" s="467">
        <v>3.3578425927047933E-2</v>
      </c>
      <c r="G232" s="471">
        <v>0.11459456028872067</v>
      </c>
      <c r="H232" s="471">
        <v>1.3253016672983703E-3</v>
      </c>
      <c r="I232" s="472">
        <v>5.327407274466621</v>
      </c>
      <c r="J232" s="472">
        <v>-0.10132042235130356</v>
      </c>
      <c r="K232" s="467">
        <v>-1.8663751068356778E-2</v>
      </c>
      <c r="L232" s="468">
        <v>33519563.600085448</v>
      </c>
      <c r="M232" s="468">
        <v>472180.20351359248</v>
      </c>
      <c r="N232" s="467">
        <v>1.4287975475921453E-2</v>
      </c>
      <c r="O232" s="463">
        <v>6273473.24924656</v>
      </c>
      <c r="P232" s="463">
        <v>-181864.39292544685</v>
      </c>
      <c r="Q232" s="467">
        <v>-2.817271582160891E-2</v>
      </c>
    </row>
    <row r="233" spans="1:17">
      <c r="A233" s="484"/>
      <c r="B233" s="480" t="s">
        <v>299</v>
      </c>
      <c r="C233" s="367" t="s">
        <v>181</v>
      </c>
      <c r="D233" s="463">
        <v>17238250.546235289</v>
      </c>
      <c r="E233" s="463">
        <v>4240736.7660493776</v>
      </c>
      <c r="F233" s="464">
        <v>0.32627291940356917</v>
      </c>
      <c r="G233" s="469">
        <v>0.31396029949665716</v>
      </c>
      <c r="H233" s="469">
        <v>7.2117409639866542E-2</v>
      </c>
      <c r="I233" s="470">
        <v>4.3167748468947682</v>
      </c>
      <c r="J233" s="470">
        <v>-0.59512227105039983</v>
      </c>
      <c r="K233" s="464">
        <v>-0.1211593518268481</v>
      </c>
      <c r="L233" s="465">
        <v>74413646.362458497</v>
      </c>
      <c r="M233" s="465">
        <v>10571195.885110714</v>
      </c>
      <c r="N233" s="464">
        <v>0.16558255214313125</v>
      </c>
      <c r="O233" s="463">
        <v>12590965.019674722</v>
      </c>
      <c r="P233" s="463">
        <v>1846605.1324510425</v>
      </c>
      <c r="Q233" s="464">
        <v>0.1718673938544143</v>
      </c>
    </row>
    <row r="234" spans="1:17">
      <c r="A234" s="484"/>
      <c r="B234" s="480" t="s">
        <v>299</v>
      </c>
      <c r="C234" s="367" t="s">
        <v>159</v>
      </c>
      <c r="D234" s="463">
        <v>195493832.65344036</v>
      </c>
      <c r="E234" s="463">
        <v>6199309.6330909431</v>
      </c>
      <c r="F234" s="467">
        <v>3.2749545703572781E-2</v>
      </c>
      <c r="G234" s="471">
        <v>3.5605296538068867</v>
      </c>
      <c r="H234" s="471">
        <v>3.8353393367540622E-2</v>
      </c>
      <c r="I234" s="472">
        <v>9.3448735860466297</v>
      </c>
      <c r="J234" s="472">
        <v>4.0582065573801174E-2</v>
      </c>
      <c r="K234" s="467">
        <v>4.3616502647736109E-3</v>
      </c>
      <c r="L234" s="468">
        <v>1826865152.9981549</v>
      </c>
      <c r="M234" s="468">
        <v>65613727.587969065</v>
      </c>
      <c r="N234" s="467">
        <v>3.7254038033035508E-2</v>
      </c>
      <c r="O234" s="463">
        <v>398265732.95572269</v>
      </c>
      <c r="P234" s="463">
        <v>13163516.112520337</v>
      </c>
      <c r="Q234" s="467">
        <v>3.4181875711922931E-2</v>
      </c>
    </row>
    <row r="235" spans="1:17">
      <c r="A235" s="484"/>
      <c r="B235" s="480" t="s">
        <v>299</v>
      </c>
      <c r="C235" s="367" t="s">
        <v>161</v>
      </c>
      <c r="D235" s="463">
        <v>164067098.13793814</v>
      </c>
      <c r="E235" s="463">
        <v>-3056935.2138943076</v>
      </c>
      <c r="F235" s="464">
        <v>-1.8291415977609839E-2</v>
      </c>
      <c r="G235" s="469">
        <v>2.9881544609632114</v>
      </c>
      <c r="H235" s="469">
        <v>-0.12149865223023326</v>
      </c>
      <c r="I235" s="470">
        <v>5.6399201590270467</v>
      </c>
      <c r="J235" s="470">
        <v>2.2328734357352609E-2</v>
      </c>
      <c r="K235" s="464">
        <v>3.9747878885060609E-3</v>
      </c>
      <c r="L235" s="465">
        <v>925325334.2212261</v>
      </c>
      <c r="M235" s="465">
        <v>-13509202.392239809</v>
      </c>
      <c r="N235" s="464">
        <v>-1.4389332587795262E-2</v>
      </c>
      <c r="O235" s="463">
        <v>182089505.98600176</v>
      </c>
      <c r="P235" s="463">
        <v>-2926468.5624619126</v>
      </c>
      <c r="Q235" s="464">
        <v>-1.5817383172474893E-2</v>
      </c>
    </row>
    <row r="236" spans="1:17">
      <c r="A236" s="484"/>
      <c r="B236" s="480" t="s">
        <v>299</v>
      </c>
      <c r="C236" s="367" t="s">
        <v>177</v>
      </c>
      <c r="D236" s="463">
        <v>9772723.9537085053</v>
      </c>
      <c r="E236" s="463">
        <v>600919.62844285555</v>
      </c>
      <c r="F236" s="467">
        <v>6.5518147480261538E-2</v>
      </c>
      <c r="G236" s="471">
        <v>0.17799064534855372</v>
      </c>
      <c r="H236" s="471">
        <v>7.3321870667323041E-3</v>
      </c>
      <c r="I236" s="472">
        <v>14.377877813739341</v>
      </c>
      <c r="J236" s="472">
        <v>-0.16355559880293846</v>
      </c>
      <c r="K236" s="467">
        <v>-1.1247556837269457E-2</v>
      </c>
      <c r="L236" s="468">
        <v>140511030.91382453</v>
      </c>
      <c r="M236" s="468">
        <v>7139849.0451068133</v>
      </c>
      <c r="N236" s="467">
        <v>5.3533671555335213E-2</v>
      </c>
      <c r="O236" s="463">
        <v>13292613.705625499</v>
      </c>
      <c r="P236" s="463">
        <v>564877.20336250588</v>
      </c>
      <c r="Q236" s="467">
        <v>4.4381591594237567E-2</v>
      </c>
    </row>
    <row r="237" spans="1:17">
      <c r="A237" s="484"/>
      <c r="B237" s="480" t="s">
        <v>299</v>
      </c>
      <c r="C237" s="367" t="s">
        <v>164</v>
      </c>
      <c r="D237" s="463">
        <v>95178439.278529882</v>
      </c>
      <c r="E237" s="463">
        <v>-674446.9709918499</v>
      </c>
      <c r="F237" s="464">
        <v>-7.0362719098113246E-3</v>
      </c>
      <c r="G237" s="469">
        <v>1.7334851481223952</v>
      </c>
      <c r="H237" s="469">
        <v>-5.0035870107830283E-2</v>
      </c>
      <c r="I237" s="470">
        <v>6.4326631594768209</v>
      </c>
      <c r="J237" s="470">
        <v>-0.16963724368828803</v>
      </c>
      <c r="K237" s="464">
        <v>-2.5693657260273225E-2</v>
      </c>
      <c r="L237" s="465">
        <v>612250839.92350078</v>
      </c>
      <c r="M237" s="465">
        <v>-20598709.606255889</v>
      </c>
      <c r="N237" s="464">
        <v>-3.2549141611243788E-2</v>
      </c>
      <c r="O237" s="463">
        <v>167068844.53726038</v>
      </c>
      <c r="P237" s="463">
        <v>66292.356826841831</v>
      </c>
      <c r="Q237" s="464">
        <v>3.9695415406117856E-4</v>
      </c>
    </row>
    <row r="238" spans="1:17">
      <c r="A238" s="484"/>
      <c r="B238" s="480" t="s">
        <v>299</v>
      </c>
      <c r="C238" s="367" t="s">
        <v>190</v>
      </c>
      <c r="D238" s="463">
        <v>443.36256393790245</v>
      </c>
      <c r="E238" s="463">
        <v>-539.83556774575709</v>
      </c>
      <c r="F238" s="467">
        <v>-0.54906081526144235</v>
      </c>
      <c r="G238" s="471">
        <v>8.0749634648946178E-6</v>
      </c>
      <c r="H238" s="471">
        <v>-1.0219264299699641E-5</v>
      </c>
      <c r="I238" s="472">
        <v>12.06751191985291</v>
      </c>
      <c r="J238" s="472">
        <v>1.9805980222128046</v>
      </c>
      <c r="K238" s="467">
        <v>0.19635321985609269</v>
      </c>
      <c r="L238" s="468">
        <v>5350.2830251371861</v>
      </c>
      <c r="M238" s="468">
        <v>-4567.1518734765059</v>
      </c>
      <c r="N238" s="467">
        <v>-0.46051745437874514</v>
      </c>
      <c r="O238" s="463">
        <v>771.32840037345886</v>
      </c>
      <c r="P238" s="463">
        <v>-632.76603019237518</v>
      </c>
      <c r="Q238" s="467">
        <v>-0.45065774524679064</v>
      </c>
    </row>
    <row r="239" spans="1:17">
      <c r="A239" s="484"/>
      <c r="B239" s="480" t="s">
        <v>299</v>
      </c>
      <c r="C239" s="367" t="s">
        <v>180</v>
      </c>
      <c r="D239" s="463">
        <v>10100208.990258737</v>
      </c>
      <c r="E239" s="463">
        <v>-136330.37377968058</v>
      </c>
      <c r="F239" s="464">
        <v>-1.3318013923593889E-2</v>
      </c>
      <c r="G239" s="469">
        <v>0.18395513112280409</v>
      </c>
      <c r="H239" s="469">
        <v>-6.5147005542225134E-3</v>
      </c>
      <c r="I239" s="470">
        <v>4.8153300276320357</v>
      </c>
      <c r="J239" s="470">
        <v>0.21749369470433244</v>
      </c>
      <c r="K239" s="464">
        <v>4.7303487761566725E-2</v>
      </c>
      <c r="L239" s="465">
        <v>48635839.63615194</v>
      </c>
      <c r="M239" s="465">
        <v>1569907.0247314572</v>
      </c>
      <c r="N239" s="464">
        <v>3.335548532932972E-2</v>
      </c>
      <c r="O239" s="463">
        <v>8038123.2483466342</v>
      </c>
      <c r="P239" s="463">
        <v>-168957.16086629406</v>
      </c>
      <c r="Q239" s="464">
        <v>-2.0586755879305113E-2</v>
      </c>
    </row>
    <row r="240" spans="1:17">
      <c r="A240" s="484"/>
      <c r="B240" s="480" t="s">
        <v>299</v>
      </c>
      <c r="C240" s="367" t="s">
        <v>185</v>
      </c>
      <c r="D240" s="463">
        <v>6786315.9114016229</v>
      </c>
      <c r="E240" s="463">
        <v>613495.80831087846</v>
      </c>
      <c r="F240" s="467">
        <v>9.9386633348297282E-2</v>
      </c>
      <c r="G240" s="471">
        <v>0.12359918834616884</v>
      </c>
      <c r="H240" s="471">
        <v>8.7424028451340008E-3</v>
      </c>
      <c r="I240" s="472">
        <v>5.8092954385956936</v>
      </c>
      <c r="J240" s="472">
        <v>-3.8679450125623127E-2</v>
      </c>
      <c r="K240" s="467">
        <v>-6.6141614595887129E-3</v>
      </c>
      <c r="L240" s="468">
        <v>39423714.068974823</v>
      </c>
      <c r="M240" s="468">
        <v>3325217.1135060191</v>
      </c>
      <c r="N240" s="467">
        <v>9.2115112648817901E-2</v>
      </c>
      <c r="O240" s="463">
        <v>5624705.0998209892</v>
      </c>
      <c r="P240" s="463">
        <v>439754.21594427433</v>
      </c>
      <c r="Q240" s="467">
        <v>8.4813574090305807E-2</v>
      </c>
    </row>
    <row r="241" spans="1:17">
      <c r="A241" s="484"/>
      <c r="B241" s="480" t="s">
        <v>299</v>
      </c>
      <c r="C241" s="367" t="s">
        <v>163</v>
      </c>
      <c r="D241" s="463">
        <v>95745011.466357544</v>
      </c>
      <c r="E241" s="463">
        <v>9121564.5891943127</v>
      </c>
      <c r="F241" s="464">
        <v>0.10530133489295558</v>
      </c>
      <c r="G241" s="469">
        <v>1.7438041287695174</v>
      </c>
      <c r="H241" s="469">
        <v>0.13201397594309805</v>
      </c>
      <c r="I241" s="470">
        <v>5.0421270359932615</v>
      </c>
      <c r="J241" s="470">
        <v>1.4090986476963607E-2</v>
      </c>
      <c r="K241" s="464">
        <v>2.8024831839300705E-3</v>
      </c>
      <c r="L241" s="465">
        <v>482758510.87600619</v>
      </c>
      <c r="M241" s="465">
        <v>47212697.24426949</v>
      </c>
      <c r="N241" s="464">
        <v>0.10839892329716853</v>
      </c>
      <c r="O241" s="463">
        <v>102605957.88285567</v>
      </c>
      <c r="P241" s="463">
        <v>9846064.7148399204</v>
      </c>
      <c r="Q241" s="464">
        <v>0.10614570994606225</v>
      </c>
    </row>
    <row r="242" spans="1:17">
      <c r="A242" s="484"/>
      <c r="B242" s="480" t="s">
        <v>299</v>
      </c>
      <c r="C242" s="367" t="s">
        <v>175</v>
      </c>
      <c r="D242" s="463">
        <v>34314542.446828544</v>
      </c>
      <c r="E242" s="463">
        <v>6752895.6909255907</v>
      </c>
      <c r="F242" s="467">
        <v>0.24501060298508123</v>
      </c>
      <c r="G242" s="471">
        <v>0.62497084578283257</v>
      </c>
      <c r="H242" s="471">
        <v>0.11213520556824175</v>
      </c>
      <c r="I242" s="472">
        <v>5.345342817213437</v>
      </c>
      <c r="J242" s="472">
        <v>-9.4166243573805986E-2</v>
      </c>
      <c r="K242" s="467">
        <v>-1.7311533544936794E-2</v>
      </c>
      <c r="L242" s="468">
        <v>183422992.99412057</v>
      </c>
      <c r="M242" s="468">
        <v>33501165.735169142</v>
      </c>
      <c r="N242" s="467">
        <v>0.22345756016770318</v>
      </c>
      <c r="O242" s="463">
        <v>29554142.892407164</v>
      </c>
      <c r="P242" s="463">
        <v>4104560.5980916359</v>
      </c>
      <c r="Q242" s="467">
        <v>0.1612820419063789</v>
      </c>
    </row>
    <row r="243" spans="1:17">
      <c r="A243" s="484"/>
      <c r="B243" s="480" t="s">
        <v>299</v>
      </c>
      <c r="C243" s="367" t="s">
        <v>207</v>
      </c>
      <c r="D243" s="463">
        <v>100788888.89446275</v>
      </c>
      <c r="E243" s="463">
        <v>-1871875.036954537</v>
      </c>
      <c r="F243" s="464">
        <v>-1.8233597386875543E-2</v>
      </c>
      <c r="G243" s="469">
        <v>1.8356682807439291</v>
      </c>
      <c r="H243" s="469">
        <v>-7.4525949011648773E-2</v>
      </c>
      <c r="I243" s="470">
        <v>3.1857348213525607</v>
      </c>
      <c r="J243" s="470">
        <v>4.0343624005656054E-2</v>
      </c>
      <c r="K243" s="464">
        <v>1.2826265947359857E-2</v>
      </c>
      <c r="L243" s="465">
        <v>321086672.95652437</v>
      </c>
      <c r="M243" s="465">
        <v>-1821590.2262641788</v>
      </c>
      <c r="N243" s="464">
        <v>-5.6412004087768785E-3</v>
      </c>
      <c r="O243" s="463">
        <v>75831193.763407305</v>
      </c>
      <c r="P243" s="463">
        <v>-1466618.0456288904</v>
      </c>
      <c r="Q243" s="464">
        <v>-1.8973603667490121E-2</v>
      </c>
    </row>
    <row r="244" spans="1:17">
      <c r="A244" s="484"/>
      <c r="B244" s="480" t="s">
        <v>299</v>
      </c>
      <c r="C244" s="367" t="s">
        <v>208</v>
      </c>
      <c r="D244" s="463">
        <v>2308343.0579136107</v>
      </c>
      <c r="E244" s="463">
        <v>102887.39381855261</v>
      </c>
      <c r="F244" s="467">
        <v>4.6651309066677304E-2</v>
      </c>
      <c r="G244" s="471">
        <v>4.2041857777839413E-2</v>
      </c>
      <c r="H244" s="471">
        <v>1.0052579883566767E-3</v>
      </c>
      <c r="I244" s="472">
        <v>12.196022944691</v>
      </c>
      <c r="J244" s="472">
        <v>6.9237877353721444E-2</v>
      </c>
      <c r="K244" s="467">
        <v>5.7094998360455191E-3</v>
      </c>
      <c r="L244" s="468">
        <v>28152604.898532581</v>
      </c>
      <c r="M244" s="468">
        <v>1407518.0845102072</v>
      </c>
      <c r="N244" s="467">
        <v>5.2627164544190204E-2</v>
      </c>
      <c r="O244" s="463">
        <v>5381802.7728433842</v>
      </c>
      <c r="P244" s="463">
        <v>224006.02168861218</v>
      </c>
      <c r="Q244" s="467">
        <v>4.3430563959012104E-2</v>
      </c>
    </row>
    <row r="245" spans="1:17">
      <c r="A245" s="484"/>
      <c r="B245" s="480" t="s">
        <v>299</v>
      </c>
      <c r="C245" s="367" t="s">
        <v>239</v>
      </c>
      <c r="D245" s="463">
        <v>5070916.9677718915</v>
      </c>
      <c r="E245" s="463">
        <v>434785.08436437976</v>
      </c>
      <c r="F245" s="464">
        <v>9.3781862832775356E-2</v>
      </c>
      <c r="G245" s="469">
        <v>9.2356623176708577E-2</v>
      </c>
      <c r="H245" s="469">
        <v>6.0927767671192651E-3</v>
      </c>
      <c r="I245" s="470">
        <v>14.733449576624656</v>
      </c>
      <c r="J245" s="470">
        <v>0.39556460803849802</v>
      </c>
      <c r="K245" s="464">
        <v>2.7588769815434233E-2</v>
      </c>
      <c r="L245" s="465">
        <v>74712099.451917559</v>
      </c>
      <c r="M245" s="465">
        <v>8239773.8084259629</v>
      </c>
      <c r="N245" s="464">
        <v>0.12395795887476567</v>
      </c>
      <c r="O245" s="463">
        <v>7531339.3114295388</v>
      </c>
      <c r="P245" s="463">
        <v>323339.29316237848</v>
      </c>
      <c r="Q245" s="464">
        <v>4.4858392389420514E-2</v>
      </c>
    </row>
    <row r="246" spans="1:17">
      <c r="A246" s="484"/>
      <c r="B246" s="480" t="s">
        <v>299</v>
      </c>
      <c r="C246" s="367" t="s">
        <v>209</v>
      </c>
      <c r="D246" s="463">
        <v>246017547.7734887</v>
      </c>
      <c r="E246" s="463">
        <v>11726878.619886816</v>
      </c>
      <c r="F246" s="467">
        <v>5.0052691651149915E-2</v>
      </c>
      <c r="G246" s="471">
        <v>4.4807182012600624</v>
      </c>
      <c r="H246" s="471">
        <v>0.12130505095695554</v>
      </c>
      <c r="I246" s="472">
        <v>5.0368462210977691</v>
      </c>
      <c r="J246" s="472">
        <v>-1.8005354446070321E-2</v>
      </c>
      <c r="K246" s="467">
        <v>-3.5619946851027308E-3</v>
      </c>
      <c r="L246" s="468">
        <v>1239152555.8266366</v>
      </c>
      <c r="M246" s="468">
        <v>54847997.720331669</v>
      </c>
      <c r="N246" s="467">
        <v>4.6312409544410814E-2</v>
      </c>
      <c r="O246" s="463">
        <v>218842730.83385757</v>
      </c>
      <c r="P246" s="463">
        <v>3347783.0777816176</v>
      </c>
      <c r="Q246" s="467">
        <v>1.5535320491926595E-2</v>
      </c>
    </row>
    <row r="247" spans="1:17">
      <c r="A247" s="484"/>
      <c r="B247" s="485" t="s">
        <v>299</v>
      </c>
      <c r="C247" s="367" t="s">
        <v>210</v>
      </c>
      <c r="D247" s="463">
        <v>101559628.53899047</v>
      </c>
      <c r="E247" s="463">
        <v>-1279195.6750777215</v>
      </c>
      <c r="F247" s="464">
        <v>-1.2438839950318388E-2</v>
      </c>
      <c r="G247" s="469">
        <v>1.8497057637809018</v>
      </c>
      <c r="H247" s="469">
        <v>-6.3801608322765269E-2</v>
      </c>
      <c r="I247" s="470">
        <v>6.6983791574301232</v>
      </c>
      <c r="J247" s="470">
        <v>-0.18923515015136783</v>
      </c>
      <c r="K247" s="464">
        <v>-2.7474701936063495E-2</v>
      </c>
      <c r="L247" s="465">
        <v>680284899.04191923</v>
      </c>
      <c r="M247" s="465">
        <v>-28029257.989754677</v>
      </c>
      <c r="N247" s="464">
        <v>-3.9571788466316482E-2</v>
      </c>
      <c r="O247" s="463">
        <v>191555747.58991471</v>
      </c>
      <c r="P247" s="463">
        <v>-672921.93431439996</v>
      </c>
      <c r="Q247" s="464">
        <v>-3.5006325330134108E-3</v>
      </c>
    </row>
    <row r="248" spans="1:17">
      <c r="A248" s="484"/>
      <c r="B248" s="480" t="s">
        <v>241</v>
      </c>
      <c r="C248" s="367" t="s">
        <v>189</v>
      </c>
      <c r="D248" s="463">
        <v>239415.08287212974</v>
      </c>
      <c r="E248" s="463">
        <v>29278.668255982047</v>
      </c>
      <c r="F248" s="467">
        <v>0.13933172082270867</v>
      </c>
      <c r="G248" s="471">
        <v>1.9065396855162248E-2</v>
      </c>
      <c r="H248" s="471">
        <v>2.0576544845696508E-3</v>
      </c>
      <c r="I248" s="472">
        <v>4.2675244632803828</v>
      </c>
      <c r="J248" s="472">
        <v>0.34835956127875578</v>
      </c>
      <c r="K248" s="467">
        <v>8.8886170903612352E-2</v>
      </c>
      <c r="L248" s="468">
        <v>1021709.7230351138</v>
      </c>
      <c r="M248" s="468">
        <v>198150.462239046</v>
      </c>
      <c r="N248" s="467">
        <v>0.24060255487566257</v>
      </c>
      <c r="O248" s="463">
        <v>227754.84032361049</v>
      </c>
      <c r="P248" s="463">
        <v>57732.20454265023</v>
      </c>
      <c r="Q248" s="467">
        <v>0.33955599075070503</v>
      </c>
    </row>
    <row r="249" spans="1:17">
      <c r="A249" s="484"/>
      <c r="B249" s="480" t="s">
        <v>300</v>
      </c>
      <c r="C249" s="367" t="s">
        <v>176</v>
      </c>
      <c r="D249" s="463">
        <v>986016.14728623407</v>
      </c>
      <c r="E249" s="463">
        <v>-70833.256092748023</v>
      </c>
      <c r="F249" s="464">
        <v>-6.7023036457491844E-2</v>
      </c>
      <c r="G249" s="469">
        <v>7.8519652680572732E-2</v>
      </c>
      <c r="H249" s="469">
        <v>-7.0182223708224883E-3</v>
      </c>
      <c r="I249" s="470">
        <v>11.24656345863632</v>
      </c>
      <c r="J249" s="470">
        <v>0.37113729999485479</v>
      </c>
      <c r="K249" s="464">
        <v>3.4126230510972126E-2</v>
      </c>
      <c r="L249" s="465">
        <v>11089293.171694728</v>
      </c>
      <c r="M249" s="465">
        <v>-404394.47555767931</v>
      </c>
      <c r="N249" s="464">
        <v>-3.518404953821333E-2</v>
      </c>
      <c r="O249" s="463">
        <v>2091259.195896659</v>
      </c>
      <c r="P249" s="463">
        <v>-155086.02712701354</v>
      </c>
      <c r="Q249" s="464">
        <v>-6.9039266777642216E-2</v>
      </c>
    </row>
    <row r="250" spans="1:17">
      <c r="A250" s="484"/>
      <c r="B250" s="480" t="s">
        <v>300</v>
      </c>
      <c r="C250" s="367" t="s">
        <v>171</v>
      </c>
      <c r="D250" s="463">
        <v>5484532.3074541688</v>
      </c>
      <c r="E250" s="463">
        <v>-1427196.8535970813</v>
      </c>
      <c r="F250" s="467">
        <v>-0.20648911731662958</v>
      </c>
      <c r="G250" s="471">
        <v>0.43675103402912979</v>
      </c>
      <c r="H250" s="471">
        <v>-0.12266133208172963</v>
      </c>
      <c r="I250" s="472">
        <v>8.0879687262061903</v>
      </c>
      <c r="J250" s="472">
        <v>0.61230610536729912</v>
      </c>
      <c r="K250" s="467">
        <v>8.1906599645154718E-2</v>
      </c>
      <c r="L250" s="468">
        <v>44358725.780556791</v>
      </c>
      <c r="M250" s="468">
        <v>-7311029.5540761873</v>
      </c>
      <c r="N250" s="467">
        <v>-0.1414953391346094</v>
      </c>
      <c r="O250" s="463">
        <v>9902048.644147737</v>
      </c>
      <c r="P250" s="463">
        <v>-2449588.8336215485</v>
      </c>
      <c r="Q250" s="467">
        <v>-0.19832097873908341</v>
      </c>
    </row>
    <row r="251" spans="1:17">
      <c r="A251" s="484"/>
      <c r="B251" s="480" t="s">
        <v>300</v>
      </c>
      <c r="C251" s="367" t="s">
        <v>173</v>
      </c>
      <c r="D251" s="463">
        <v>2287531.4857196286</v>
      </c>
      <c r="E251" s="463">
        <v>5192.8209871402942</v>
      </c>
      <c r="F251" s="464">
        <v>2.2752193035072391E-3</v>
      </c>
      <c r="G251" s="469">
        <v>0.18216352566733204</v>
      </c>
      <c r="H251" s="469">
        <v>-2.5613735516803182E-3</v>
      </c>
      <c r="I251" s="470">
        <v>13.68873386015583</v>
      </c>
      <c r="J251" s="470">
        <v>-0.20204917984046311</v>
      </c>
      <c r="K251" s="464">
        <v>-1.4545557241711625E-2</v>
      </c>
      <c r="L251" s="465">
        <v>31313409.704742853</v>
      </c>
      <c r="M251" s="465">
        <v>-390061.51085098088</v>
      </c>
      <c r="N251" s="464">
        <v>-1.2303432270820969E-2</v>
      </c>
      <c r="O251" s="463">
        <v>6588803.1145298164</v>
      </c>
      <c r="P251" s="463">
        <v>-395090.17814850807</v>
      </c>
      <c r="Q251" s="464">
        <v>-5.6571622960320304E-2</v>
      </c>
    </row>
    <row r="252" spans="1:17">
      <c r="A252" s="484"/>
      <c r="B252" s="480" t="s">
        <v>300</v>
      </c>
      <c r="C252" s="367" t="s">
        <v>169</v>
      </c>
      <c r="D252" s="463">
        <v>4095476.1428417843</v>
      </c>
      <c r="E252" s="463">
        <v>-240862.34000854474</v>
      </c>
      <c r="F252" s="467">
        <v>-5.5545096620368745E-2</v>
      </c>
      <c r="G252" s="471">
        <v>0.32613600211575167</v>
      </c>
      <c r="H252" s="471">
        <v>-2.4832809656948285E-2</v>
      </c>
      <c r="I252" s="472">
        <v>11.955248355161402</v>
      </c>
      <c r="J252" s="472">
        <v>-1.2756209132389174E-2</v>
      </c>
      <c r="K252" s="467">
        <v>-1.0658593137946296E-3</v>
      </c>
      <c r="L252" s="468">
        <v>48962434.420312002</v>
      </c>
      <c r="M252" s="468">
        <v>-2934884.3347635493</v>
      </c>
      <c r="N252" s="467">
        <v>-5.655175267559498E-2</v>
      </c>
      <c r="O252" s="463">
        <v>7080069.0643047979</v>
      </c>
      <c r="P252" s="463">
        <v>-620509.69441247545</v>
      </c>
      <c r="Q252" s="467">
        <v>-8.057961795534406E-2</v>
      </c>
    </row>
    <row r="253" spans="1:17">
      <c r="A253" s="484"/>
      <c r="B253" s="480" t="s">
        <v>300</v>
      </c>
      <c r="C253" s="367" t="s">
        <v>233</v>
      </c>
      <c r="D253" s="463">
        <v>1228555.1672522174</v>
      </c>
      <c r="E253" s="463">
        <v>223585.05204823008</v>
      </c>
      <c r="F253" s="464">
        <v>0.22247930427547799</v>
      </c>
      <c r="G253" s="469">
        <v>9.7833818743298606E-2</v>
      </c>
      <c r="H253" s="469">
        <v>1.649488069795163E-2</v>
      </c>
      <c r="I253" s="470">
        <v>11.510975539191952</v>
      </c>
      <c r="J253" s="470">
        <v>-8.7161329821743294E-2</v>
      </c>
      <c r="K253" s="464">
        <v>-7.5151147814619202E-3</v>
      </c>
      <c r="L253" s="465">
        <v>14141868.478788152</v>
      </c>
      <c r="M253" s="465">
        <v>2486087.5333838463</v>
      </c>
      <c r="N253" s="464">
        <v>0.21329223198588612</v>
      </c>
      <c r="O253" s="463">
        <v>2120813.6354267597</v>
      </c>
      <c r="P253" s="463">
        <v>443261.1345948223</v>
      </c>
      <c r="Q253" s="464">
        <v>0.26423085678391511</v>
      </c>
    </row>
    <row r="254" spans="1:17">
      <c r="A254" s="484"/>
      <c r="B254" s="480" t="s">
        <v>300</v>
      </c>
      <c r="C254" s="367" t="s">
        <v>153</v>
      </c>
      <c r="D254" s="463">
        <v>232596599.05731291</v>
      </c>
      <c r="E254" s="463">
        <v>3102329.3913927674</v>
      </c>
      <c r="F254" s="467">
        <v>1.3518112656620562E-2</v>
      </c>
      <c r="G254" s="471">
        <v>18.522418951178587</v>
      </c>
      <c r="H254" s="471">
        <v>-5.2083812348332259E-2</v>
      </c>
      <c r="I254" s="472">
        <v>5.4914618927881165</v>
      </c>
      <c r="J254" s="472">
        <v>3.4655757794809006E-2</v>
      </c>
      <c r="K254" s="467">
        <v>6.3509234041812827E-3</v>
      </c>
      <c r="L254" s="468">
        <v>1277295360.1153502</v>
      </c>
      <c r="M254" s="468">
        <v>24989621.456548691</v>
      </c>
      <c r="N254" s="467">
        <v>1.9954888558853173E-2</v>
      </c>
      <c r="O254" s="463">
        <v>335061479.88748425</v>
      </c>
      <c r="P254" s="463">
        <v>4327333.8389860392</v>
      </c>
      <c r="Q254" s="467">
        <v>1.3084025011289543E-2</v>
      </c>
    </row>
    <row r="255" spans="1:17">
      <c r="A255" s="484"/>
      <c r="B255" s="480" t="s">
        <v>300</v>
      </c>
      <c r="C255" s="367" t="s">
        <v>234</v>
      </c>
      <c r="D255" s="463">
        <v>26740915.868584648</v>
      </c>
      <c r="E255" s="463">
        <v>-1658289.9858518206</v>
      </c>
      <c r="F255" s="464">
        <v>-5.8392125271093304E-2</v>
      </c>
      <c r="G255" s="469">
        <v>2.1294655590991622</v>
      </c>
      <c r="H255" s="469">
        <v>-0.16907169149578749</v>
      </c>
      <c r="I255" s="470">
        <v>3.4691459575728945</v>
      </c>
      <c r="J255" s="470">
        <v>0.15387970303533072</v>
      </c>
      <c r="K255" s="464">
        <v>4.6415488597550042E-2</v>
      </c>
      <c r="L255" s="465">
        <v>92768140.1872973</v>
      </c>
      <c r="M255" s="465">
        <v>-1382788.6375815421</v>
      </c>
      <c r="N255" s="464">
        <v>-1.4686935698250362E-2</v>
      </c>
      <c r="O255" s="463">
        <v>25490732.967509925</v>
      </c>
      <c r="P255" s="463">
        <v>-882669.5654127188</v>
      </c>
      <c r="Q255" s="464">
        <v>-3.3468171742757048E-2</v>
      </c>
    </row>
    <row r="256" spans="1:17">
      <c r="A256" s="484"/>
      <c r="B256" s="480" t="s">
        <v>300</v>
      </c>
      <c r="C256" s="367" t="s">
        <v>235</v>
      </c>
      <c r="D256" s="463">
        <v>76745267.547003731</v>
      </c>
      <c r="E256" s="463">
        <v>133904.55113849044</v>
      </c>
      <c r="F256" s="467">
        <v>1.7478419114631512E-3</v>
      </c>
      <c r="G256" s="471">
        <v>6.1114737007638986</v>
      </c>
      <c r="H256" s="471">
        <v>-8.9195168902352684E-2</v>
      </c>
      <c r="I256" s="472">
        <v>4.3083783511932143</v>
      </c>
      <c r="J256" s="472">
        <v>0.12635552502966263</v>
      </c>
      <c r="K256" s="467">
        <v>3.0213973065655639E-2</v>
      </c>
      <c r="L256" s="468">
        <v>330647649.25604206</v>
      </c>
      <c r="M256" s="468">
        <v>10257180.463831961</v>
      </c>
      <c r="N256" s="467">
        <v>3.2014624225554837E-2</v>
      </c>
      <c r="O256" s="463">
        <v>80060153.937770307</v>
      </c>
      <c r="P256" s="463">
        <v>2395642.7326752543</v>
      </c>
      <c r="Q256" s="467">
        <v>3.0846041460930385E-2</v>
      </c>
    </row>
    <row r="257" spans="1:17">
      <c r="A257" s="484"/>
      <c r="B257" s="480" t="s">
        <v>300</v>
      </c>
      <c r="C257" s="367" t="s">
        <v>236</v>
      </c>
      <c r="D257" s="463">
        <v>2613852.7577692587</v>
      </c>
      <c r="E257" s="463">
        <v>-92996.687155248132</v>
      </c>
      <c r="F257" s="464">
        <v>-3.4356061926392727E-2</v>
      </c>
      <c r="G257" s="469">
        <v>0.20814954325349388</v>
      </c>
      <c r="H257" s="469">
        <v>-1.0933846359645033E-2</v>
      </c>
      <c r="I257" s="470">
        <v>6.0812203859474794</v>
      </c>
      <c r="J257" s="470">
        <v>-0.23521003231316584</v>
      </c>
      <c r="K257" s="464">
        <v>-3.7237809449017188E-2</v>
      </c>
      <c r="L257" s="465">
        <v>15895414.676411455</v>
      </c>
      <c r="M257" s="465">
        <v>-1202211.4951616433</v>
      </c>
      <c r="N257" s="464">
        <v>-7.0314526887976264E-2</v>
      </c>
      <c r="O257" s="463">
        <v>4608898.2416118383</v>
      </c>
      <c r="P257" s="463">
        <v>-3369.9896817924455</v>
      </c>
      <c r="Q257" s="464">
        <v>-7.3065778328491621E-4</v>
      </c>
    </row>
    <row r="258" spans="1:17">
      <c r="A258" s="484"/>
      <c r="B258" s="480" t="s">
        <v>300</v>
      </c>
      <c r="C258" s="367" t="s">
        <v>160</v>
      </c>
      <c r="D258" s="463">
        <v>13439243.371756537</v>
      </c>
      <c r="E258" s="463">
        <v>-868065.2178454306</v>
      </c>
      <c r="F258" s="467">
        <v>-6.0672852088778519E-2</v>
      </c>
      <c r="G258" s="471">
        <v>1.0702103862541328</v>
      </c>
      <c r="H258" s="471">
        <v>-8.7775577068846644E-2</v>
      </c>
      <c r="I258" s="472">
        <v>5.0383494809951754</v>
      </c>
      <c r="J258" s="472">
        <v>5.7439683864659585E-3</v>
      </c>
      <c r="K258" s="467">
        <v>1.141350811637232E-3</v>
      </c>
      <c r="L258" s="468">
        <v>67711604.867057398</v>
      </c>
      <c r="M258" s="468">
        <v>-4291435.2115674019</v>
      </c>
      <c r="N258" s="467">
        <v>-5.9600750286117152E-2</v>
      </c>
      <c r="O258" s="463">
        <v>13850722.170544516</v>
      </c>
      <c r="P258" s="463">
        <v>-990686.14653580636</v>
      </c>
      <c r="Q258" s="467">
        <v>-6.6751491864533455E-2</v>
      </c>
    </row>
    <row r="259" spans="1:17">
      <c r="A259" s="484"/>
      <c r="B259" s="480" t="s">
        <v>300</v>
      </c>
      <c r="C259" s="367" t="s">
        <v>155</v>
      </c>
      <c r="D259" s="463">
        <v>107707139.37544461</v>
      </c>
      <c r="E259" s="463">
        <v>-2407299.5092140436</v>
      </c>
      <c r="F259" s="464">
        <v>-2.1861796995901808E-2</v>
      </c>
      <c r="G259" s="469">
        <v>8.5770676253670928</v>
      </c>
      <c r="H259" s="469">
        <v>-0.33522875721678069</v>
      </c>
      <c r="I259" s="470">
        <v>4.4215105087379269</v>
      </c>
      <c r="J259" s="470">
        <v>-1.2629524131762437E-2</v>
      </c>
      <c r="K259" s="464">
        <v>-2.8482465682503162E-3</v>
      </c>
      <c r="L259" s="465">
        <v>476228248.61462885</v>
      </c>
      <c r="M259" s="465">
        <v>-12034593.04081887</v>
      </c>
      <c r="N259" s="464">
        <v>-2.4647775775882855E-2</v>
      </c>
      <c r="O259" s="463">
        <v>102020806.03528282</v>
      </c>
      <c r="P259" s="463">
        <v>-1673008.6244098991</v>
      </c>
      <c r="Q259" s="464">
        <v>-1.6134121691833387E-2</v>
      </c>
    </row>
    <row r="260" spans="1:17">
      <c r="A260" s="484"/>
      <c r="B260" s="480" t="s">
        <v>300</v>
      </c>
      <c r="C260" s="367" t="s">
        <v>168</v>
      </c>
      <c r="D260" s="463">
        <v>2865619.8467452386</v>
      </c>
      <c r="E260" s="463">
        <v>-253137.56125646923</v>
      </c>
      <c r="F260" s="467">
        <v>-8.11661595117983E-2</v>
      </c>
      <c r="G260" s="471">
        <v>0.22819857027724111</v>
      </c>
      <c r="H260" s="471">
        <v>-2.4223279636601314E-2</v>
      </c>
      <c r="I260" s="472">
        <v>5.6394881977769193</v>
      </c>
      <c r="J260" s="472">
        <v>9.7685525240623683E-2</v>
      </c>
      <c r="K260" s="467">
        <v>1.7627030591458488E-2</v>
      </c>
      <c r="L260" s="468">
        <v>16160629.305035077</v>
      </c>
      <c r="M260" s="468">
        <v>-1122908.8336211592</v>
      </c>
      <c r="N260" s="467">
        <v>-6.4969847297045594E-2</v>
      </c>
      <c r="O260" s="463">
        <v>4698450.041230455</v>
      </c>
      <c r="P260" s="463">
        <v>-353936.43120581564</v>
      </c>
      <c r="Q260" s="467">
        <v>-7.0053317009050334E-2</v>
      </c>
    </row>
    <row r="261" spans="1:17">
      <c r="A261" s="484"/>
      <c r="B261" s="480" t="s">
        <v>300</v>
      </c>
      <c r="C261" s="367" t="s">
        <v>157</v>
      </c>
      <c r="D261" s="463">
        <v>81988471.975536138</v>
      </c>
      <c r="E261" s="463">
        <v>3103197.0598214418</v>
      </c>
      <c r="F261" s="464">
        <v>3.9338102873281051E-2</v>
      </c>
      <c r="G261" s="469">
        <v>6.5290070158061457</v>
      </c>
      <c r="H261" s="469">
        <v>0.14429527961976163</v>
      </c>
      <c r="I261" s="470">
        <v>5.0404416366469844</v>
      </c>
      <c r="J261" s="470">
        <v>-1.6924693387271539E-2</v>
      </c>
      <c r="K261" s="464">
        <v>-3.3465429005529249E-3</v>
      </c>
      <c r="L261" s="465">
        <v>413258107.87055677</v>
      </c>
      <c r="M261" s="465">
        <v>14306374.576325357</v>
      </c>
      <c r="N261" s="464">
        <v>3.5859913323836201E-2</v>
      </c>
      <c r="O261" s="463">
        <v>114915331.21167287</v>
      </c>
      <c r="P261" s="463">
        <v>3915097.6379257292</v>
      </c>
      <c r="Q261" s="464">
        <v>3.5271075671427198E-2</v>
      </c>
    </row>
    <row r="262" spans="1:17">
      <c r="A262" s="484"/>
      <c r="B262" s="480" t="s">
        <v>300</v>
      </c>
      <c r="C262" s="367" t="s">
        <v>178</v>
      </c>
      <c r="D262" s="463">
        <v>3907384.0074903951</v>
      </c>
      <c r="E262" s="463">
        <v>629396.76130006928</v>
      </c>
      <c r="F262" s="467">
        <v>0.192007080574079</v>
      </c>
      <c r="G262" s="471">
        <v>0.31115761745097092</v>
      </c>
      <c r="H262" s="471">
        <v>4.5848234119514664E-2</v>
      </c>
      <c r="I262" s="472">
        <v>5.3975866462932744</v>
      </c>
      <c r="J262" s="472">
        <v>9.7831324457705371E-2</v>
      </c>
      <c r="K262" s="467">
        <v>1.8459592663576309E-2</v>
      </c>
      <c r="L262" s="468">
        <v>21090443.740770057</v>
      </c>
      <c r="M262" s="468">
        <v>3717913.3878637552</v>
      </c>
      <c r="N262" s="467">
        <v>0.21401104573357527</v>
      </c>
      <c r="O262" s="463">
        <v>3696827.4503186471</v>
      </c>
      <c r="P262" s="463">
        <v>554587.81627949048</v>
      </c>
      <c r="Q262" s="467">
        <v>0.17649443736619216</v>
      </c>
    </row>
    <row r="263" spans="1:17">
      <c r="A263" s="484"/>
      <c r="B263" s="480" t="s">
        <v>300</v>
      </c>
      <c r="C263" s="367" t="s">
        <v>154</v>
      </c>
      <c r="D263" s="463">
        <v>119595684.06332587</v>
      </c>
      <c r="E263" s="463">
        <v>1554622.7585968226</v>
      </c>
      <c r="F263" s="464">
        <v>1.3170186216671539E-2</v>
      </c>
      <c r="G263" s="469">
        <v>9.5237908634591761</v>
      </c>
      <c r="H263" s="469">
        <v>-3.0059969531508912E-2</v>
      </c>
      <c r="I263" s="470">
        <v>5.5174119744908046</v>
      </c>
      <c r="J263" s="470">
        <v>-6.0995677270510029E-3</v>
      </c>
      <c r="K263" s="464">
        <v>-1.1042916594688318E-3</v>
      </c>
      <c r="L263" s="465">
        <v>659858659.34841323</v>
      </c>
      <c r="M263" s="465">
        <v>7857494.7760968208</v>
      </c>
      <c r="N263" s="464">
        <v>1.205135083040992E-2</v>
      </c>
      <c r="O263" s="463">
        <v>172424008.04091343</v>
      </c>
      <c r="P263" s="463">
        <v>-508479.57640028</v>
      </c>
      <c r="Q263" s="464">
        <v>-2.940335754178857E-3</v>
      </c>
    </row>
    <row r="264" spans="1:17">
      <c r="A264" s="484"/>
      <c r="B264" s="480" t="s">
        <v>300</v>
      </c>
      <c r="C264" s="367" t="s">
        <v>237</v>
      </c>
      <c r="D264" s="463">
        <v>2209395.6632835441</v>
      </c>
      <c r="E264" s="463">
        <v>265517.93800277705</v>
      </c>
      <c r="F264" s="467">
        <v>0.13659189286940698</v>
      </c>
      <c r="G264" s="471">
        <v>0.17594131758638137</v>
      </c>
      <c r="H264" s="471">
        <v>1.8610320900724925E-2</v>
      </c>
      <c r="I264" s="472">
        <v>7.8766554409652771</v>
      </c>
      <c r="J264" s="472">
        <v>-6.1446097016666812E-2</v>
      </c>
      <c r="K264" s="467">
        <v>-7.7406539488896337E-3</v>
      </c>
      <c r="L264" s="468">
        <v>17402648.372447416</v>
      </c>
      <c r="M264" s="468">
        <v>1971949.611747317</v>
      </c>
      <c r="N264" s="467">
        <v>0.12779392834559156</v>
      </c>
      <c r="O264" s="463">
        <v>2021383.0471702076</v>
      </c>
      <c r="P264" s="463">
        <v>243674.15340016899</v>
      </c>
      <c r="Q264" s="467">
        <v>0.13707202245211372</v>
      </c>
    </row>
    <row r="265" spans="1:17">
      <c r="A265" s="484"/>
      <c r="B265" s="480" t="s">
        <v>300</v>
      </c>
      <c r="C265" s="367" t="s">
        <v>183</v>
      </c>
      <c r="D265" s="463">
        <v>528792.91398707137</v>
      </c>
      <c r="E265" s="463">
        <v>47949.555185636797</v>
      </c>
      <c r="F265" s="464">
        <v>9.9719699373944523E-2</v>
      </c>
      <c r="G265" s="469">
        <v>4.210948883594666E-2</v>
      </c>
      <c r="H265" s="469">
        <v>3.1916269220849947E-3</v>
      </c>
      <c r="I265" s="470">
        <v>6.5573123078468631</v>
      </c>
      <c r="J265" s="470">
        <v>-2.8362953534699642E-4</v>
      </c>
      <c r="K265" s="464">
        <v>-4.3252060367144428E-5</v>
      </c>
      <c r="L265" s="465">
        <v>3467460.2831896306</v>
      </c>
      <c r="M265" s="465">
        <v>314283.82699612668</v>
      </c>
      <c r="N265" s="464">
        <v>9.9672134231120146E-2</v>
      </c>
      <c r="O265" s="463">
        <v>675868.77413457097</v>
      </c>
      <c r="P265" s="463">
        <v>27830.731925998931</v>
      </c>
      <c r="Q265" s="464">
        <v>4.2946139135828031E-2</v>
      </c>
    </row>
    <row r="266" spans="1:17">
      <c r="A266" s="484"/>
      <c r="B266" s="480" t="s">
        <v>300</v>
      </c>
      <c r="C266" s="367" t="s">
        <v>167</v>
      </c>
      <c r="D266" s="463">
        <v>12570378.855905004</v>
      </c>
      <c r="E266" s="463">
        <v>-116059.75909398869</v>
      </c>
      <c r="F266" s="467">
        <v>-9.148332531777114E-3</v>
      </c>
      <c r="G266" s="471">
        <v>1.0010198966268551</v>
      </c>
      <c r="H266" s="471">
        <v>-2.5778242850204469E-2</v>
      </c>
      <c r="I266" s="472">
        <v>9.478031966121188</v>
      </c>
      <c r="J266" s="472">
        <v>0.18923671781542062</v>
      </c>
      <c r="K266" s="467">
        <v>2.0372579301921476E-2</v>
      </c>
      <c r="L266" s="468">
        <v>119142452.62252152</v>
      </c>
      <c r="M266" s="468">
        <v>1300721.8975960761</v>
      </c>
      <c r="N266" s="467">
        <v>1.1037871640160426E-2</v>
      </c>
      <c r="O266" s="463">
        <v>23729078.218880165</v>
      </c>
      <c r="P266" s="463">
        <v>37443.33013509959</v>
      </c>
      <c r="Q266" s="467">
        <v>1.5804451786857225E-3</v>
      </c>
    </row>
    <row r="267" spans="1:17">
      <c r="A267" s="484"/>
      <c r="B267" s="480" t="s">
        <v>300</v>
      </c>
      <c r="C267" s="367" t="s">
        <v>187</v>
      </c>
      <c r="D267" s="463">
        <v>432796.39704096969</v>
      </c>
      <c r="E267" s="463">
        <v>-57804.234636344656</v>
      </c>
      <c r="F267" s="464">
        <v>-0.11782340034646466</v>
      </c>
      <c r="G267" s="469">
        <v>3.4464975924167238E-2</v>
      </c>
      <c r="H267" s="469">
        <v>-5.242607198251599E-3</v>
      </c>
      <c r="I267" s="470">
        <v>13.114394688935876</v>
      </c>
      <c r="J267" s="470">
        <v>0.20705620403971636</v>
      </c>
      <c r="K267" s="464">
        <v>1.6041742787020599E-2</v>
      </c>
      <c r="L267" s="465">
        <v>5675862.7707446758</v>
      </c>
      <c r="M267" s="465">
        <v>-656485.64321829006</v>
      </c>
      <c r="N267" s="464">
        <v>-0.10367175024209423</v>
      </c>
      <c r="O267" s="463">
        <v>916302.96503601444</v>
      </c>
      <c r="P267" s="463">
        <v>-120621.02257343242</v>
      </c>
      <c r="Q267" s="464">
        <v>-0.11632580981322985</v>
      </c>
    </row>
    <row r="268" spans="1:17">
      <c r="A268" s="484"/>
      <c r="B268" s="480" t="s">
        <v>300</v>
      </c>
      <c r="C268" s="367" t="s">
        <v>165</v>
      </c>
      <c r="D268" s="463">
        <v>18826691.900145005</v>
      </c>
      <c r="E268" s="463">
        <v>613562.19444087148</v>
      </c>
      <c r="F268" s="467">
        <v>3.3687905612878336E-2</v>
      </c>
      <c r="G268" s="471">
        <v>1.4992303251747934</v>
      </c>
      <c r="H268" s="471">
        <v>2.5120193607908847E-2</v>
      </c>
      <c r="I268" s="472">
        <v>7.1516849373384632</v>
      </c>
      <c r="J268" s="472">
        <v>7.9377141072146884E-2</v>
      </c>
      <c r="K268" s="467">
        <v>1.1223654761470147E-2</v>
      </c>
      <c r="L268" s="468">
        <v>134642568.88217908</v>
      </c>
      <c r="M268" s="468">
        <v>5833709.6701180935</v>
      </c>
      <c r="N268" s="467">
        <v>4.528966179658437E-2</v>
      </c>
      <c r="O268" s="463">
        <v>22421453.971290588</v>
      </c>
      <c r="P268" s="463">
        <v>572468.62234327197</v>
      </c>
      <c r="Q268" s="467">
        <v>2.6201153655442105E-2</v>
      </c>
    </row>
    <row r="269" spans="1:17">
      <c r="A269" s="484"/>
      <c r="B269" s="480" t="s">
        <v>300</v>
      </c>
      <c r="C269" s="367" t="s">
        <v>238</v>
      </c>
      <c r="D269" s="463">
        <v>4458480.7407302754</v>
      </c>
      <c r="E269" s="463">
        <v>-24425.905918191187</v>
      </c>
      <c r="F269" s="464">
        <v>-5.4486760139099942E-3</v>
      </c>
      <c r="G269" s="469">
        <v>0.35504323150150036</v>
      </c>
      <c r="H269" s="469">
        <v>-7.7883198832895406E-3</v>
      </c>
      <c r="I269" s="470">
        <v>13.848347333434273</v>
      </c>
      <c r="J269" s="470">
        <v>3.9458050728461203E-2</v>
      </c>
      <c r="K269" s="464">
        <v>2.8574384167072931E-3</v>
      </c>
      <c r="L269" s="465">
        <v>61742589.877060167</v>
      </c>
      <c r="M269" s="465">
        <v>-161371.67121449113</v>
      </c>
      <c r="N269" s="464">
        <v>-2.6068068533650858E-3</v>
      </c>
      <c r="O269" s="463">
        <v>12207202.606773261</v>
      </c>
      <c r="P269" s="463">
        <v>222509.01041051559</v>
      </c>
      <c r="Q269" s="464">
        <v>1.8566099218259965E-2</v>
      </c>
    </row>
    <row r="270" spans="1:17">
      <c r="A270" s="484"/>
      <c r="B270" s="480" t="s">
        <v>300</v>
      </c>
      <c r="C270" s="367" t="s">
        <v>184</v>
      </c>
      <c r="D270" s="463">
        <v>582531.44588443509</v>
      </c>
      <c r="E270" s="463">
        <v>-134726.60657185491</v>
      </c>
      <c r="F270" s="467">
        <v>-0.18783561384982178</v>
      </c>
      <c r="G270" s="471">
        <v>4.6388861817573887E-2</v>
      </c>
      <c r="H270" s="471">
        <v>-1.1663618956370747E-2</v>
      </c>
      <c r="I270" s="472">
        <v>12.904250000792272</v>
      </c>
      <c r="J270" s="472">
        <v>1.1897745198332679</v>
      </c>
      <c r="K270" s="467">
        <v>0.10156447224352098</v>
      </c>
      <c r="L270" s="468">
        <v>7517131.4110157453</v>
      </c>
      <c r="M270" s="468">
        <v>-885170.45800387114</v>
      </c>
      <c r="N270" s="467">
        <v>-0.10534856659549571</v>
      </c>
      <c r="O270" s="463">
        <v>1476422.7179478395</v>
      </c>
      <c r="P270" s="463">
        <v>-121868.1900162294</v>
      </c>
      <c r="Q270" s="467">
        <v>-7.6249066680525168E-2</v>
      </c>
    </row>
    <row r="271" spans="1:17">
      <c r="A271" s="484"/>
      <c r="B271" s="480" t="s">
        <v>300</v>
      </c>
      <c r="C271" s="367" t="s">
        <v>170</v>
      </c>
      <c r="D271" s="463">
        <v>10237882.885910232</v>
      </c>
      <c r="E271" s="463">
        <v>18949.220105137676</v>
      </c>
      <c r="F271" s="464">
        <v>1.8543246022377198E-3</v>
      </c>
      <c r="G271" s="469">
        <v>0.81527570374838021</v>
      </c>
      <c r="H271" s="469">
        <v>-1.1810793409513631E-2</v>
      </c>
      <c r="I271" s="470">
        <v>8.5946733662735451</v>
      </c>
      <c r="J271" s="470">
        <v>-2.4429527498556425E-2</v>
      </c>
      <c r="K271" s="464">
        <v>-2.8343468919727654E-3</v>
      </c>
      <c r="L271" s="465">
        <v>87991259.366560414</v>
      </c>
      <c r="M271" s="465">
        <v>-86781.363645419478</v>
      </c>
      <c r="N271" s="464">
        <v>-9.8527808890801465E-4</v>
      </c>
      <c r="O271" s="463">
        <v>18834421.934186582</v>
      </c>
      <c r="P271" s="463">
        <v>-4856.8196434676647</v>
      </c>
      <c r="Q271" s="464">
        <v>-2.5780284409668638E-4</v>
      </c>
    </row>
    <row r="272" spans="1:17">
      <c r="A272" s="484"/>
      <c r="B272" s="480" t="s">
        <v>300</v>
      </c>
      <c r="C272" s="367" t="s">
        <v>174</v>
      </c>
      <c r="D272" s="463">
        <v>2400412.4145081863</v>
      </c>
      <c r="E272" s="463">
        <v>-110488.5120122605</v>
      </c>
      <c r="F272" s="467">
        <v>-4.4003533092551422E-2</v>
      </c>
      <c r="G272" s="471">
        <v>0.19115259886570943</v>
      </c>
      <c r="H272" s="471">
        <v>-1.2071369499554646E-2</v>
      </c>
      <c r="I272" s="472">
        <v>15.665413278881649</v>
      </c>
      <c r="J272" s="472">
        <v>1.4443422868552283</v>
      </c>
      <c r="K272" s="467">
        <v>0.10156353819378675</v>
      </c>
      <c r="L272" s="468">
        <v>37603452.513028905</v>
      </c>
      <c r="M272" s="468">
        <v>1895752.1830367148</v>
      </c>
      <c r="N272" s="467">
        <v>5.3090850587328466E-2</v>
      </c>
      <c r="O272" s="463">
        <v>5773774.8106004</v>
      </c>
      <c r="P272" s="463">
        <v>373284.67471257411</v>
      </c>
      <c r="Q272" s="467">
        <v>6.9120517827074429E-2</v>
      </c>
    </row>
    <row r="273" spans="1:17">
      <c r="A273" s="484"/>
      <c r="B273" s="480" t="s">
        <v>300</v>
      </c>
      <c r="C273" s="367" t="s">
        <v>182</v>
      </c>
      <c r="D273" s="463">
        <v>1975422.8533847795</v>
      </c>
      <c r="E273" s="463">
        <v>149850.28163714777</v>
      </c>
      <c r="F273" s="464">
        <v>8.2083990500413345E-2</v>
      </c>
      <c r="G273" s="469">
        <v>0.15730930651788966</v>
      </c>
      <c r="H273" s="469">
        <v>9.5535354116761673E-3</v>
      </c>
      <c r="I273" s="470">
        <v>16.711222217093034</v>
      </c>
      <c r="J273" s="470">
        <v>-0.41011970795045372</v>
      </c>
      <c r="K273" s="464">
        <v>-2.3953712842482818E-2</v>
      </c>
      <c r="L273" s="465">
        <v>33011730.275637046</v>
      </c>
      <c r="M273" s="465">
        <v>1755478.0657648556</v>
      </c>
      <c r="N273" s="464">
        <v>5.6164061320518564E-2</v>
      </c>
      <c r="O273" s="463">
        <v>3926017.236608726</v>
      </c>
      <c r="P273" s="463">
        <v>238201.4979489008</v>
      </c>
      <c r="Q273" s="464">
        <v>6.4591485808741814E-2</v>
      </c>
    </row>
    <row r="274" spans="1:17">
      <c r="A274" s="484"/>
      <c r="B274" s="480" t="s">
        <v>300</v>
      </c>
      <c r="C274" s="367" t="s">
        <v>172</v>
      </c>
      <c r="D274" s="463">
        <v>7258175.1022083387</v>
      </c>
      <c r="E274" s="463">
        <v>-281631.42132234387</v>
      </c>
      <c r="F274" s="467">
        <v>-3.7352605858441003E-2</v>
      </c>
      <c r="G274" s="471">
        <v>0.57799194231120254</v>
      </c>
      <c r="H274" s="471">
        <v>-3.2254916190537553E-2</v>
      </c>
      <c r="I274" s="472">
        <v>7.2632852744474548</v>
      </c>
      <c r="J274" s="472">
        <v>0.17365428741025202</v>
      </c>
      <c r="K274" s="467">
        <v>2.44941221521634E-2</v>
      </c>
      <c r="L274" s="468">
        <v>52718196.339230977</v>
      </c>
      <c r="M274" s="468">
        <v>-736249.62625739723</v>
      </c>
      <c r="N274" s="467">
        <v>-1.3773402996875878E-2</v>
      </c>
      <c r="O274" s="463">
        <v>11298356.284989476</v>
      </c>
      <c r="P274" s="463">
        <v>-678278.79000746273</v>
      </c>
      <c r="Q274" s="467">
        <v>-5.6633502295104041E-2</v>
      </c>
    </row>
    <row r="275" spans="1:17">
      <c r="A275" s="484"/>
      <c r="B275" s="480" t="s">
        <v>300</v>
      </c>
      <c r="C275" s="367" t="s">
        <v>314</v>
      </c>
      <c r="D275" s="463">
        <v>15578000.439137544</v>
      </c>
      <c r="E275" s="463">
        <v>-85000.363479956985</v>
      </c>
      <c r="F275" s="464">
        <v>-5.4268249456867973E-3</v>
      </c>
      <c r="G275" s="469">
        <v>1.240526524139983</v>
      </c>
      <c r="H275" s="469">
        <v>-2.7184657132037104E-2</v>
      </c>
      <c r="I275" s="470">
        <v>6.0959716738578029</v>
      </c>
      <c r="J275" s="470">
        <v>1.3380726892610717E-2</v>
      </c>
      <c r="K275" s="464">
        <v>2.1998400039191864E-3</v>
      </c>
      <c r="L275" s="465">
        <v>94963049.412326887</v>
      </c>
      <c r="M275" s="465">
        <v>-308577.47198286653</v>
      </c>
      <c r="N275" s="464">
        <v>-3.2389230883773856E-3</v>
      </c>
      <c r="O275" s="463">
        <v>27418965.421918761</v>
      </c>
      <c r="P275" s="463">
        <v>-364461.09261703864</v>
      </c>
      <c r="Q275" s="464">
        <v>-1.3117931743457165E-2</v>
      </c>
    </row>
    <row r="276" spans="1:17">
      <c r="A276" s="484"/>
      <c r="B276" s="480" t="s">
        <v>300</v>
      </c>
      <c r="C276" s="367" t="s">
        <v>188</v>
      </c>
      <c r="D276" s="463">
        <v>1770829.2759773144</v>
      </c>
      <c r="E276" s="463">
        <v>-326453.44621059904</v>
      </c>
      <c r="F276" s="467">
        <v>-0.15565543107609184</v>
      </c>
      <c r="G276" s="471">
        <v>0.14101685868838512</v>
      </c>
      <c r="H276" s="471">
        <v>-2.8730228138165004E-2</v>
      </c>
      <c r="I276" s="472">
        <v>8.4664067072375122</v>
      </c>
      <c r="J276" s="472">
        <v>0.27270719678716127</v>
      </c>
      <c r="K276" s="467">
        <v>3.3282547943007543E-2</v>
      </c>
      <c r="L276" s="468">
        <v>14992560.859506883</v>
      </c>
      <c r="M276" s="468">
        <v>-2191943.5545602031</v>
      </c>
      <c r="N276" s="467">
        <v>-0.1275534924804638</v>
      </c>
      <c r="O276" s="463">
        <v>1651496.7495409204</v>
      </c>
      <c r="P276" s="463">
        <v>-339227.54709811392</v>
      </c>
      <c r="Q276" s="467">
        <v>-0.17040408240901878</v>
      </c>
    </row>
    <row r="277" spans="1:17">
      <c r="A277" s="484"/>
      <c r="B277" s="480" t="s">
        <v>300</v>
      </c>
      <c r="C277" s="367" t="s">
        <v>179</v>
      </c>
      <c r="D277" s="463">
        <v>945353.04837193899</v>
      </c>
      <c r="E277" s="463">
        <v>72089.738884503953</v>
      </c>
      <c r="F277" s="464">
        <v>8.2552121566652426E-2</v>
      </c>
      <c r="G277" s="469">
        <v>7.5281518688088161E-2</v>
      </c>
      <c r="H277" s="469">
        <v>4.6024913686981556E-3</v>
      </c>
      <c r="I277" s="470">
        <v>9.324325265599386</v>
      </c>
      <c r="J277" s="470">
        <v>0.22038324958954192</v>
      </c>
      <c r="K277" s="464">
        <v>2.4207453123271695E-2</v>
      </c>
      <c r="L277" s="465">
        <v>8814779.3138458692</v>
      </c>
      <c r="M277" s="465">
        <v>864640.77956340089</v>
      </c>
      <c r="N277" s="464">
        <v>0.1087579513029754</v>
      </c>
      <c r="O277" s="463">
        <v>1678791.8614361803</v>
      </c>
      <c r="P277" s="463">
        <v>118034.25765220821</v>
      </c>
      <c r="Q277" s="464">
        <v>7.5626258277416397E-2</v>
      </c>
    </row>
    <row r="278" spans="1:17">
      <c r="A278" s="484"/>
      <c r="B278" s="480" t="s">
        <v>300</v>
      </c>
      <c r="C278" s="367" t="s">
        <v>158</v>
      </c>
      <c r="D278" s="463">
        <v>43494300.944281198</v>
      </c>
      <c r="E278" s="463">
        <v>195095.43153037876</v>
      </c>
      <c r="F278" s="467">
        <v>4.5057508381516776E-3</v>
      </c>
      <c r="G278" s="471">
        <v>3.463591760772522</v>
      </c>
      <c r="H278" s="471">
        <v>-4.090189663291488E-2</v>
      </c>
      <c r="I278" s="472">
        <v>5.2356268366734504</v>
      </c>
      <c r="J278" s="472">
        <v>-3.2239034845956027E-2</v>
      </c>
      <c r="K278" s="467">
        <v>-6.1199422369987841E-3</v>
      </c>
      <c r="L278" s="468">
        <v>227719929.26623005</v>
      </c>
      <c r="M278" s="468">
        <v>-374477.71829491854</v>
      </c>
      <c r="N278" s="467">
        <v>-1.6417663337107819E-3</v>
      </c>
      <c r="O278" s="463">
        <v>65518968.693900965</v>
      </c>
      <c r="P278" s="463">
        <v>-170396.09936363995</v>
      </c>
      <c r="Q278" s="467">
        <v>-2.5939678348223479E-3</v>
      </c>
    </row>
    <row r="279" spans="1:17">
      <c r="A279" s="484"/>
      <c r="B279" s="480" t="s">
        <v>300</v>
      </c>
      <c r="C279" s="367" t="s">
        <v>156</v>
      </c>
      <c r="D279" s="463">
        <v>127095573.54278255</v>
      </c>
      <c r="E279" s="463">
        <v>4057158.0676901788</v>
      </c>
      <c r="F279" s="464">
        <v>3.2974726243215485E-2</v>
      </c>
      <c r="G279" s="469">
        <v>10.121031302868198</v>
      </c>
      <c r="H279" s="469">
        <v>0.16271124725656705</v>
      </c>
      <c r="I279" s="470">
        <v>4.4173236969224243</v>
      </c>
      <c r="J279" s="470">
        <v>0.11576935653141263</v>
      </c>
      <c r="K279" s="464">
        <v>2.691337767010266E-2</v>
      </c>
      <c r="L279" s="465">
        <v>561422288.78448009</v>
      </c>
      <c r="M279" s="465">
        <v>32165858.662763953</v>
      </c>
      <c r="N279" s="464">
        <v>6.077556517427022E-2</v>
      </c>
      <c r="O279" s="463">
        <v>133758378.94780731</v>
      </c>
      <c r="P279" s="463">
        <v>5951203.3805421889</v>
      </c>
      <c r="Q279" s="464">
        <v>4.6563922206465325E-2</v>
      </c>
    </row>
    <row r="280" spans="1:17">
      <c r="A280" s="484"/>
      <c r="B280" s="480" t="s">
        <v>300</v>
      </c>
      <c r="C280" s="367" t="s">
        <v>166</v>
      </c>
      <c r="D280" s="463">
        <v>10957451.493333561</v>
      </c>
      <c r="E280" s="463">
        <v>138093.34776595607</v>
      </c>
      <c r="F280" s="467">
        <v>1.2763543447586966E-2</v>
      </c>
      <c r="G280" s="471">
        <v>0.87257727765285054</v>
      </c>
      <c r="H280" s="471">
        <v>-3.1055795574012057E-3</v>
      </c>
      <c r="I280" s="472">
        <v>6.1747439693199491</v>
      </c>
      <c r="J280" s="472">
        <v>-9.46086694985242E-2</v>
      </c>
      <c r="K280" s="467">
        <v>-1.5090660064761362E-2</v>
      </c>
      <c r="L280" s="468">
        <v>67659457.527577281</v>
      </c>
      <c r="M280" s="468">
        <v>-170914.01265913248</v>
      </c>
      <c r="N280" s="467">
        <v>-2.519726912563758E-3</v>
      </c>
      <c r="O280" s="463">
        <v>18168166.679721273</v>
      </c>
      <c r="P280" s="463">
        <v>263683.90752040967</v>
      </c>
      <c r="Q280" s="467">
        <v>1.4727256345534576E-2</v>
      </c>
    </row>
    <row r="281" spans="1:17">
      <c r="A281" s="484"/>
      <c r="B281" s="480" t="s">
        <v>300</v>
      </c>
      <c r="C281" s="367" t="s">
        <v>186</v>
      </c>
      <c r="D281" s="463">
        <v>1499459.1726066209</v>
      </c>
      <c r="E281" s="463">
        <v>129980.37181646982</v>
      </c>
      <c r="F281" s="464">
        <v>9.4912291991285133E-2</v>
      </c>
      <c r="G281" s="469">
        <v>0.1194067802700928</v>
      </c>
      <c r="H281" s="469">
        <v>8.5657217682924836E-3</v>
      </c>
      <c r="I281" s="470">
        <v>5.5111526712814438</v>
      </c>
      <c r="J281" s="470">
        <v>0.28003285316201421</v>
      </c>
      <c r="K281" s="464">
        <v>5.353210457769348E-2</v>
      </c>
      <c r="L281" s="465">
        <v>8263748.4245884428</v>
      </c>
      <c r="M281" s="465">
        <v>1099840.7292806525</v>
      </c>
      <c r="N281" s="464">
        <v>0.15352525130956463</v>
      </c>
      <c r="O281" s="463">
        <v>1513988.4933521929</v>
      </c>
      <c r="P281" s="463">
        <v>121299.82688142499</v>
      </c>
      <c r="Q281" s="464">
        <v>8.7097590295476882E-2</v>
      </c>
    </row>
    <row r="282" spans="1:17">
      <c r="A282" s="484"/>
      <c r="B282" s="480" t="s">
        <v>300</v>
      </c>
      <c r="C282" s="367" t="s">
        <v>181</v>
      </c>
      <c r="D282" s="463">
        <v>4411559.8329523886</v>
      </c>
      <c r="E282" s="463">
        <v>1482156.788090026</v>
      </c>
      <c r="F282" s="467">
        <v>0.50595864256011414</v>
      </c>
      <c r="G282" s="471">
        <v>0.35130676796353827</v>
      </c>
      <c r="H282" s="471">
        <v>0.11421063030620515</v>
      </c>
      <c r="I282" s="472">
        <v>4.0220685619629117</v>
      </c>
      <c r="J282" s="472">
        <v>-0.84076596144514859</v>
      </c>
      <c r="K282" s="467">
        <v>-0.17289627220461282</v>
      </c>
      <c r="L282" s="468">
        <v>17743596.113336157</v>
      </c>
      <c r="M282" s="468">
        <v>3498393.8538027704</v>
      </c>
      <c r="N282" s="467">
        <v>0.24558400716715154</v>
      </c>
      <c r="O282" s="463">
        <v>3106088.886170777</v>
      </c>
      <c r="P282" s="463">
        <v>898447.6097859405</v>
      </c>
      <c r="Q282" s="467">
        <v>0.4069717392026706</v>
      </c>
    </row>
    <row r="283" spans="1:17">
      <c r="A283" s="484"/>
      <c r="B283" s="480" t="s">
        <v>300</v>
      </c>
      <c r="C283" s="367" t="s">
        <v>159</v>
      </c>
      <c r="D283" s="463">
        <v>47010975.519643828</v>
      </c>
      <c r="E283" s="463">
        <v>1299190.4578740895</v>
      </c>
      <c r="F283" s="464">
        <v>2.8421345964033354E-2</v>
      </c>
      <c r="G283" s="469">
        <v>3.7436359233433372</v>
      </c>
      <c r="H283" s="469">
        <v>4.3876102797029581E-2</v>
      </c>
      <c r="I283" s="470">
        <v>9.4473122970090557</v>
      </c>
      <c r="J283" s="470">
        <v>9.1689386372879156E-2</v>
      </c>
      <c r="K283" s="464">
        <v>9.8004576764888374E-3</v>
      </c>
      <c r="L283" s="465">
        <v>444127367.12112284</v>
      </c>
      <c r="M283" s="465">
        <v>16465143.51115334</v>
      </c>
      <c r="N283" s="464">
        <v>3.8500345838751587E-2</v>
      </c>
      <c r="O283" s="463">
        <v>96247579.355441883</v>
      </c>
      <c r="P283" s="463">
        <v>2543102.6872973591</v>
      </c>
      <c r="Q283" s="464">
        <v>2.7139607174839538E-2</v>
      </c>
    </row>
    <row r="284" spans="1:17">
      <c r="A284" s="484"/>
      <c r="B284" s="480" t="s">
        <v>300</v>
      </c>
      <c r="C284" s="367" t="s">
        <v>161</v>
      </c>
      <c r="D284" s="463">
        <v>36393625.250501618</v>
      </c>
      <c r="E284" s="463">
        <v>-1724393.8850181401</v>
      </c>
      <c r="F284" s="467">
        <v>-4.5238286881788332E-2</v>
      </c>
      <c r="G284" s="471">
        <v>2.8981420054034488</v>
      </c>
      <c r="H284" s="471">
        <v>-0.18700366208345054</v>
      </c>
      <c r="I284" s="472">
        <v>5.6961040891551225</v>
      </c>
      <c r="J284" s="472">
        <v>0.11073498446498675</v>
      </c>
      <c r="K284" s="467">
        <v>1.9825902709276737E-2</v>
      </c>
      <c r="L284" s="468">
        <v>207301877.6085614</v>
      </c>
      <c r="M284" s="468">
        <v>-5601328.8029580414</v>
      </c>
      <c r="N284" s="467">
        <v>-2.6309274046964159E-2</v>
      </c>
      <c r="O284" s="463">
        <v>40834527.145609275</v>
      </c>
      <c r="P284" s="463">
        <v>-1408876.9027009457</v>
      </c>
      <c r="Q284" s="467">
        <v>-3.3351405608547359E-2</v>
      </c>
    </row>
    <row r="285" spans="1:17">
      <c r="A285" s="484"/>
      <c r="B285" s="480" t="s">
        <v>300</v>
      </c>
      <c r="C285" s="367" t="s">
        <v>177</v>
      </c>
      <c r="D285" s="463">
        <v>2318067.4405875453</v>
      </c>
      <c r="E285" s="463">
        <v>156771.60326633649</v>
      </c>
      <c r="F285" s="464">
        <v>7.2535929861709772E-2</v>
      </c>
      <c r="G285" s="469">
        <v>0.18459520244777572</v>
      </c>
      <c r="H285" s="469">
        <v>9.6671070249053914E-3</v>
      </c>
      <c r="I285" s="470">
        <v>14.30200290647341</v>
      </c>
      <c r="J285" s="470">
        <v>-0.44177749945765399</v>
      </c>
      <c r="K285" s="464">
        <v>-2.9963651607286396E-2</v>
      </c>
      <c r="L285" s="465">
        <v>33153007.272684451</v>
      </c>
      <c r="M285" s="465">
        <v>1287336.0549676418</v>
      </c>
      <c r="N285" s="464">
        <v>4.0398836923036578E-2</v>
      </c>
      <c r="O285" s="463">
        <v>3118099.7008550847</v>
      </c>
      <c r="P285" s="463">
        <v>120702.76348028239</v>
      </c>
      <c r="Q285" s="464">
        <v>4.0269195572741522E-2</v>
      </c>
    </row>
    <row r="286" spans="1:17">
      <c r="A286" s="484"/>
      <c r="B286" s="480" t="s">
        <v>300</v>
      </c>
      <c r="C286" s="367" t="s">
        <v>164</v>
      </c>
      <c r="D286" s="463">
        <v>21822558.442227613</v>
      </c>
      <c r="E286" s="463">
        <v>-282875.38763621077</v>
      </c>
      <c r="F286" s="467">
        <v>-1.2796644925106786E-2</v>
      </c>
      <c r="G286" s="471">
        <v>1.7378008607680484</v>
      </c>
      <c r="H286" s="471">
        <v>-5.1339418679812177E-2</v>
      </c>
      <c r="I286" s="472">
        <v>6.4241259565853177</v>
      </c>
      <c r="J286" s="472">
        <v>-0.13099206649694128</v>
      </c>
      <c r="K286" s="467">
        <v>-1.9983174373929574E-2</v>
      </c>
      <c r="L286" s="468">
        <v>140190864.12781447</v>
      </c>
      <c r="M286" s="468">
        <v>-4712863.5783781707</v>
      </c>
      <c r="N286" s="467">
        <v>-3.2524101712096673E-2</v>
      </c>
      <c r="O286" s="463">
        <v>38362395.156677775</v>
      </c>
      <c r="P286" s="463">
        <v>-214600.83039235324</v>
      </c>
      <c r="Q286" s="467">
        <v>-5.562922277936859E-3</v>
      </c>
    </row>
    <row r="287" spans="1:17">
      <c r="A287" s="484"/>
      <c r="B287" s="480" t="s">
        <v>300</v>
      </c>
      <c r="C287" s="367" t="s">
        <v>190</v>
      </c>
      <c r="D287" s="463">
        <v>32.347873210906982</v>
      </c>
      <c r="E287" s="463">
        <v>-136.71019993722439</v>
      </c>
      <c r="F287" s="464">
        <v>-0.80865821662025417</v>
      </c>
      <c r="G287" s="469">
        <v>2.5759656943409975E-6</v>
      </c>
      <c r="H287" s="469">
        <v>-1.1107032366820687E-5</v>
      </c>
      <c r="I287" s="470">
        <v>20.598185029278472</v>
      </c>
      <c r="J287" s="470">
        <v>10.29532904846727</v>
      </c>
      <c r="K287" s="464">
        <v>0.9992694324410677</v>
      </c>
      <c r="L287" s="465">
        <v>666.30747770190237</v>
      </c>
      <c r="M287" s="465">
        <v>-1075.4735023367405</v>
      </c>
      <c r="N287" s="464">
        <v>-0.61745622134011369</v>
      </c>
      <c r="O287" s="463">
        <v>86.612961888313293</v>
      </c>
      <c r="P287" s="463">
        <v>-159.28247952461243</v>
      </c>
      <c r="Q287" s="464">
        <v>-0.64776507693419805</v>
      </c>
    </row>
    <row r="288" spans="1:17">
      <c r="A288" s="484"/>
      <c r="B288" s="480" t="s">
        <v>300</v>
      </c>
      <c r="C288" s="367" t="s">
        <v>180</v>
      </c>
      <c r="D288" s="463">
        <v>2719067.9834347833</v>
      </c>
      <c r="E288" s="463">
        <v>91754.872735748533</v>
      </c>
      <c r="F288" s="467">
        <v>3.4923463199761452E-2</v>
      </c>
      <c r="G288" s="471">
        <v>0.21652817173610314</v>
      </c>
      <c r="H288" s="471">
        <v>3.8821884339036439E-3</v>
      </c>
      <c r="I288" s="472">
        <v>4.5455112800210165</v>
      </c>
      <c r="J288" s="472">
        <v>0.11314133624385292</v>
      </c>
      <c r="K288" s="467">
        <v>2.552614914346172E-2</v>
      </c>
      <c r="L288" s="468">
        <v>12359554.189846806</v>
      </c>
      <c r="M288" s="468">
        <v>714330.52509272099</v>
      </c>
      <c r="N288" s="467">
        <v>6.1341073873466531E-2</v>
      </c>
      <c r="O288" s="463">
        <v>2114538.7594039529</v>
      </c>
      <c r="P288" s="463">
        <v>75928.64498882019</v>
      </c>
      <c r="Q288" s="467">
        <v>3.7245299850091125E-2</v>
      </c>
    </row>
    <row r="289" spans="1:17">
      <c r="A289" s="484"/>
      <c r="B289" s="480" t="s">
        <v>300</v>
      </c>
      <c r="C289" s="367" t="s">
        <v>185</v>
      </c>
      <c r="D289" s="463">
        <v>1658926.0600474149</v>
      </c>
      <c r="E289" s="463">
        <v>160944.63747774833</v>
      </c>
      <c r="F289" s="464">
        <v>0.10744101031751166</v>
      </c>
      <c r="G289" s="469">
        <v>0.13210564392497806</v>
      </c>
      <c r="H289" s="469">
        <v>1.086401068621945E-2</v>
      </c>
      <c r="I289" s="470">
        <v>5.7870735257703023</v>
      </c>
      <c r="J289" s="470">
        <v>-3.5553721353247525E-3</v>
      </c>
      <c r="K289" s="464">
        <v>-6.1398721935205874E-4</v>
      </c>
      <c r="L289" s="465">
        <v>9600327.0833108295</v>
      </c>
      <c r="M289" s="465">
        <v>926072.56925313734</v>
      </c>
      <c r="N289" s="464">
        <v>0.10676105569099031</v>
      </c>
      <c r="O289" s="463">
        <v>1364076.2521210448</v>
      </c>
      <c r="P289" s="463">
        <v>98380.63647490181</v>
      </c>
      <c r="Q289" s="464">
        <v>7.7728511704354825E-2</v>
      </c>
    </row>
    <row r="290" spans="1:17">
      <c r="A290" s="484"/>
      <c r="B290" s="480" t="s">
        <v>300</v>
      </c>
      <c r="C290" s="367" t="s">
        <v>163</v>
      </c>
      <c r="D290" s="463">
        <v>22560924.469401382</v>
      </c>
      <c r="E290" s="463">
        <v>2406758.4584258944</v>
      </c>
      <c r="F290" s="467">
        <v>0.11941741757586148</v>
      </c>
      <c r="G290" s="471">
        <v>1.7965993339618029</v>
      </c>
      <c r="H290" s="471">
        <v>0.16538818079270956</v>
      </c>
      <c r="I290" s="472">
        <v>5.0673599072381537</v>
      </c>
      <c r="J290" s="472">
        <v>-2.043862197404156E-2</v>
      </c>
      <c r="K290" s="467">
        <v>-4.0171838284654557E-3</v>
      </c>
      <c r="L290" s="468">
        <v>114324324.12647277</v>
      </c>
      <c r="M290" s="468">
        <v>11783987.938333273</v>
      </c>
      <c r="N290" s="467">
        <v>0.11492051202867314</v>
      </c>
      <c r="O290" s="463">
        <v>24314429.072999034</v>
      </c>
      <c r="P290" s="463">
        <v>2738618.9885443784</v>
      </c>
      <c r="Q290" s="467">
        <v>0.12693006556066927</v>
      </c>
    </row>
    <row r="291" spans="1:17">
      <c r="A291" s="484"/>
      <c r="B291" s="480" t="s">
        <v>300</v>
      </c>
      <c r="C291" s="367" t="s">
        <v>175</v>
      </c>
      <c r="D291" s="463">
        <v>8574092.8589220364</v>
      </c>
      <c r="E291" s="463">
        <v>1596474.1628864249</v>
      </c>
      <c r="F291" s="464">
        <v>0.22879928417319137</v>
      </c>
      <c r="G291" s="469">
        <v>0.6827827264152313</v>
      </c>
      <c r="H291" s="469">
        <v>0.11803748052730312</v>
      </c>
      <c r="I291" s="470">
        <v>5.3470512691298548</v>
      </c>
      <c r="J291" s="470">
        <v>-7.657243807801617E-2</v>
      </c>
      <c r="K291" s="464">
        <v>-1.4118316869264578E-2</v>
      </c>
      <c r="L291" s="465">
        <v>45846114.102936298</v>
      </c>
      <c r="M291" s="465">
        <v>8002135.9232606813</v>
      </c>
      <c r="N291" s="464">
        <v>0.21145070651050862</v>
      </c>
      <c r="O291" s="463">
        <v>7324415.7512349114</v>
      </c>
      <c r="P291" s="463">
        <v>975411.90375088342</v>
      </c>
      <c r="Q291" s="464">
        <v>0.15363227479180344</v>
      </c>
    </row>
    <row r="292" spans="1:17">
      <c r="A292" s="484"/>
      <c r="B292" s="480" t="s">
        <v>300</v>
      </c>
      <c r="C292" s="367" t="s">
        <v>207</v>
      </c>
      <c r="D292" s="463">
        <v>22596190.989429794</v>
      </c>
      <c r="E292" s="463">
        <v>-1165663.6392256208</v>
      </c>
      <c r="F292" s="467">
        <v>-4.9056088316435459E-2</v>
      </c>
      <c r="G292" s="471">
        <v>1.7994077209354895</v>
      </c>
      <c r="H292" s="471">
        <v>-0.12379774780666741</v>
      </c>
      <c r="I292" s="472">
        <v>3.3166760860922162</v>
      </c>
      <c r="J292" s="472">
        <v>0.14963500280227615</v>
      </c>
      <c r="K292" s="467">
        <v>4.7247572376558647E-2</v>
      </c>
      <c r="L292" s="468">
        <v>74944246.291414216</v>
      </c>
      <c r="M292" s="468">
        <v>-310523.53270070255</v>
      </c>
      <c r="N292" s="467">
        <v>-4.1262970231183572E-3</v>
      </c>
      <c r="O292" s="463">
        <v>17066017.084648564</v>
      </c>
      <c r="P292" s="463">
        <v>-1166669.5807178654</v>
      </c>
      <c r="Q292" s="467">
        <v>-6.398780399895708E-2</v>
      </c>
    </row>
    <row r="293" spans="1:17">
      <c r="A293" s="484"/>
      <c r="B293" s="480" t="s">
        <v>300</v>
      </c>
      <c r="C293" s="367" t="s">
        <v>208</v>
      </c>
      <c r="D293" s="463">
        <v>543760.57518322452</v>
      </c>
      <c r="E293" s="463">
        <v>43066.976685600763</v>
      </c>
      <c r="F293" s="464">
        <v>8.6014634129190193E-2</v>
      </c>
      <c r="G293" s="469">
        <v>4.3301412073509286E-2</v>
      </c>
      <c r="H293" s="469">
        <v>2.7769377913724816E-3</v>
      </c>
      <c r="I293" s="470">
        <v>12.160984572432252</v>
      </c>
      <c r="J293" s="470">
        <v>-0.26922431287922777</v>
      </c>
      <c r="K293" s="464">
        <v>-2.1658872780276811E-2</v>
      </c>
      <c r="L293" s="465">
        <v>6612663.9659000812</v>
      </c>
      <c r="M293" s="465">
        <v>388937.94903634023</v>
      </c>
      <c r="N293" s="464">
        <v>6.2492781331067296E-2</v>
      </c>
      <c r="O293" s="463">
        <v>1264016.2271266268</v>
      </c>
      <c r="P293" s="463">
        <v>89783.019066971028</v>
      </c>
      <c r="Q293" s="464">
        <v>7.6460977641172018E-2</v>
      </c>
    </row>
    <row r="294" spans="1:17">
      <c r="A294" s="484"/>
      <c r="B294" s="480" t="s">
        <v>300</v>
      </c>
      <c r="C294" s="367" t="s">
        <v>239</v>
      </c>
      <c r="D294" s="463">
        <v>1075949.1537318279</v>
      </c>
      <c r="E294" s="463">
        <v>27667.451741880737</v>
      </c>
      <c r="F294" s="467">
        <v>2.6393145744469042E-2</v>
      </c>
      <c r="G294" s="471">
        <v>8.5681308653512714E-2</v>
      </c>
      <c r="H294" s="471">
        <v>8.368748516936475E-4</v>
      </c>
      <c r="I294" s="472">
        <v>14.891144068868664</v>
      </c>
      <c r="J294" s="472">
        <v>0.37045004926147307</v>
      </c>
      <c r="K294" s="467">
        <v>2.5511869388698431E-2</v>
      </c>
      <c r="L294" s="468">
        <v>16022113.858997967</v>
      </c>
      <c r="M294" s="468">
        <v>800336.01804889366</v>
      </c>
      <c r="N294" s="467">
        <v>5.2578353620157219E-2</v>
      </c>
      <c r="O294" s="463">
        <v>1603179.2686530014</v>
      </c>
      <c r="P294" s="463">
        <v>2650.5440991297364</v>
      </c>
      <c r="Q294" s="467">
        <v>1.6560428178935332E-3</v>
      </c>
    </row>
    <row r="295" spans="1:17">
      <c r="A295" s="484"/>
      <c r="B295" s="480" t="s">
        <v>300</v>
      </c>
      <c r="C295" s="367" t="s">
        <v>209</v>
      </c>
      <c r="D295" s="463">
        <v>58180363.518904485</v>
      </c>
      <c r="E295" s="463">
        <v>310413.0978057757</v>
      </c>
      <c r="F295" s="464">
        <v>5.3639772549831438E-3</v>
      </c>
      <c r="G295" s="469">
        <v>4.6330903899565614</v>
      </c>
      <c r="H295" s="469">
        <v>-5.0710890078131676E-2</v>
      </c>
      <c r="I295" s="470">
        <v>5.1451631978820975</v>
      </c>
      <c r="J295" s="470">
        <v>0.21311216753897799</v>
      </c>
      <c r="K295" s="464">
        <v>4.3209643660996735E-2</v>
      </c>
      <c r="L295" s="465">
        <v>299347465.21686953</v>
      </c>
      <c r="M295" s="465">
        <v>13929916.61658442</v>
      </c>
      <c r="N295" s="464">
        <v>4.8805396461773495E-2</v>
      </c>
      <c r="O295" s="463">
        <v>51136487.330466852</v>
      </c>
      <c r="P295" s="463">
        <v>-625206.54843831062</v>
      </c>
      <c r="Q295" s="464">
        <v>-1.2078556584739315E-2</v>
      </c>
    </row>
    <row r="296" spans="1:17">
      <c r="A296" s="484"/>
      <c r="B296" s="485" t="s">
        <v>300</v>
      </c>
      <c r="C296" s="367" t="s">
        <v>210</v>
      </c>
      <c r="D296" s="463">
        <v>23434336.647047259</v>
      </c>
      <c r="E296" s="463">
        <v>-190025.46723298356</v>
      </c>
      <c r="F296" s="467">
        <v>-8.0436232019199649E-3</v>
      </c>
      <c r="G296" s="471">
        <v>1.8661519685961203</v>
      </c>
      <c r="H296" s="471">
        <v>-4.5925313407676693E-2</v>
      </c>
      <c r="I296" s="472">
        <v>6.754472733172066</v>
      </c>
      <c r="J296" s="472">
        <v>-0.13051142092762014</v>
      </c>
      <c r="K296" s="467">
        <v>-1.8955950806351048E-2</v>
      </c>
      <c r="L296" s="468">
        <v>158286587.9024556</v>
      </c>
      <c r="M296" s="468">
        <v>-4366770.9050768316</v>
      </c>
      <c r="N296" s="467">
        <v>-2.6847099482550665E-2</v>
      </c>
      <c r="O296" s="463">
        <v>44255092.320544206</v>
      </c>
      <c r="P296" s="463">
        <v>-98465.423865094781</v>
      </c>
      <c r="Q296" s="467">
        <v>-2.220011851867874E-3</v>
      </c>
    </row>
    <row r="297" spans="1:17">
      <c r="A297" s="484" t="s">
        <v>81</v>
      </c>
      <c r="B297" s="480" t="s">
        <v>243</v>
      </c>
      <c r="C297" s="367" t="s">
        <v>189</v>
      </c>
      <c r="D297" s="463">
        <v>36705.255470397751</v>
      </c>
      <c r="E297" s="463">
        <v>8093.6900707448767</v>
      </c>
      <c r="F297" s="464">
        <v>0.28288176329013692</v>
      </c>
      <c r="G297" s="469">
        <v>1.7129627086501724E-2</v>
      </c>
      <c r="H297" s="469">
        <v>3.9214112839112292E-3</v>
      </c>
      <c r="I297" s="470">
        <v>5.4976102212939502</v>
      </c>
      <c r="J297" s="470">
        <v>-0.15585644220408401</v>
      </c>
      <c r="K297" s="464">
        <v>-2.7568295964382528E-2</v>
      </c>
      <c r="L297" s="465">
        <v>201791.18764926435</v>
      </c>
      <c r="M297" s="465">
        <v>40036.656471833005</v>
      </c>
      <c r="N297" s="464">
        <v>0.2475148991524454</v>
      </c>
      <c r="O297" s="463">
        <v>67497.737559752815</v>
      </c>
      <c r="P297" s="463">
        <v>16188.049386994884</v>
      </c>
      <c r="Q297" s="464">
        <v>0.31549693563699482</v>
      </c>
    </row>
    <row r="298" spans="1:17">
      <c r="A298" s="484"/>
      <c r="B298" s="480"/>
      <c r="C298" s="367" t="s">
        <v>176</v>
      </c>
      <c r="D298" s="463">
        <v>265094.22165966028</v>
      </c>
      <c r="E298" s="463">
        <v>-5305.2815803373815</v>
      </c>
      <c r="F298" s="467">
        <v>-1.9620160232426867E-2</v>
      </c>
      <c r="G298" s="471">
        <v>0.12371430471253987</v>
      </c>
      <c r="H298" s="471">
        <v>-1.112664445550568E-3</v>
      </c>
      <c r="I298" s="472">
        <v>11.706101461472571</v>
      </c>
      <c r="J298" s="472">
        <v>2.3993158313032836E-2</v>
      </c>
      <c r="K298" s="467">
        <v>2.0538380308067899E-3</v>
      </c>
      <c r="L298" s="468">
        <v>3103219.8555980828</v>
      </c>
      <c r="M298" s="468">
        <v>-55616.42637210805</v>
      </c>
      <c r="N298" s="467">
        <v>-1.7606618832875901E-2</v>
      </c>
      <c r="O298" s="463">
        <v>579418.6915868019</v>
      </c>
      <c r="P298" s="463">
        <v>-18858.449235237204</v>
      </c>
      <c r="Q298" s="467">
        <v>-3.1521259878533041E-2</v>
      </c>
    </row>
    <row r="299" spans="1:17">
      <c r="A299" s="484"/>
      <c r="B299" s="480"/>
      <c r="C299" s="367" t="s">
        <v>171</v>
      </c>
      <c r="D299" s="463">
        <v>1353885.4369565556</v>
      </c>
      <c r="E299" s="463">
        <v>-113183.30263856868</v>
      </c>
      <c r="F299" s="464">
        <v>-7.7149283863689008E-2</v>
      </c>
      <c r="G299" s="469">
        <v>0.63183193675398563</v>
      </c>
      <c r="H299" s="469">
        <v>-4.5424279015387481E-2</v>
      </c>
      <c r="I299" s="470">
        <v>8.9982750379063674</v>
      </c>
      <c r="J299" s="470">
        <v>-0.11110958142976557</v>
      </c>
      <c r="K299" s="464">
        <v>-1.2197265355764826E-2</v>
      </c>
      <c r="L299" s="465">
        <v>12182633.531551128</v>
      </c>
      <c r="M299" s="465">
        <v>-1181459.8804255426</v>
      </c>
      <c r="N299" s="464">
        <v>-8.8405538932161201E-2</v>
      </c>
      <c r="O299" s="463">
        <v>2812512.5566402059</v>
      </c>
      <c r="P299" s="463">
        <v>-229990.8494951562</v>
      </c>
      <c r="Q299" s="464">
        <v>-7.5592635009501724E-2</v>
      </c>
    </row>
    <row r="300" spans="1:17">
      <c r="A300" s="484"/>
      <c r="B300" s="480"/>
      <c r="C300" s="367" t="s">
        <v>173</v>
      </c>
      <c r="D300" s="463">
        <v>496080.44848376547</v>
      </c>
      <c r="E300" s="463">
        <v>-60721.677031135885</v>
      </c>
      <c r="F300" s="467">
        <v>-0.1090543197459666</v>
      </c>
      <c r="G300" s="471">
        <v>0.23151107323812745</v>
      </c>
      <c r="H300" s="471">
        <v>-2.5530529708599897E-2</v>
      </c>
      <c r="I300" s="472">
        <v>15.425043289485224</v>
      </c>
      <c r="J300" s="472">
        <v>0.6270215818242324</v>
      </c>
      <c r="K300" s="467">
        <v>4.2371986891979012E-2</v>
      </c>
      <c r="L300" s="468">
        <v>7652062.3929293267</v>
      </c>
      <c r="M300" s="468">
        <v>-587507.54731196351</v>
      </c>
      <c r="N300" s="467">
        <v>-7.130318106077739E-2</v>
      </c>
      <c r="O300" s="463">
        <v>1589093.6134263813</v>
      </c>
      <c r="P300" s="463">
        <v>-211120.88484956603</v>
      </c>
      <c r="Q300" s="467">
        <v>-0.1172754052651809</v>
      </c>
    </row>
    <row r="301" spans="1:17">
      <c r="A301" s="484"/>
      <c r="B301" s="480"/>
      <c r="C301" s="367" t="s">
        <v>169</v>
      </c>
      <c r="D301" s="463">
        <v>708501.6674516449</v>
      </c>
      <c r="E301" s="463">
        <v>-97234.303263736074</v>
      </c>
      <c r="F301" s="464">
        <v>-0.12067762492644532</v>
      </c>
      <c r="G301" s="469">
        <v>0.33064391455875125</v>
      </c>
      <c r="H301" s="469">
        <v>-4.1315271611733595E-2</v>
      </c>
      <c r="I301" s="470">
        <v>14.921641016955459</v>
      </c>
      <c r="J301" s="470">
        <v>0.44154739314816815</v>
      </c>
      <c r="K301" s="464">
        <v>3.0493407336966576E-2</v>
      </c>
      <c r="L301" s="465">
        <v>10572007.5416278</v>
      </c>
      <c r="M301" s="465">
        <v>-1095124.7504001651</v>
      </c>
      <c r="N301" s="464">
        <v>-9.3864089562818526E-2</v>
      </c>
      <c r="O301" s="463">
        <v>1557765.2817319983</v>
      </c>
      <c r="P301" s="463">
        <v>-221535.34558800864</v>
      </c>
      <c r="Q301" s="464">
        <v>-0.12450697885814073</v>
      </c>
    </row>
    <row r="302" spans="1:17">
      <c r="A302" s="484"/>
      <c r="B302" s="480"/>
      <c r="C302" s="367" t="s">
        <v>233</v>
      </c>
      <c r="D302" s="463">
        <v>262235.80294854712</v>
      </c>
      <c r="E302" s="463">
        <v>52881.898008071177</v>
      </c>
      <c r="F302" s="467">
        <v>0.25259570879801213</v>
      </c>
      <c r="G302" s="471">
        <v>0.1223803364305881</v>
      </c>
      <c r="H302" s="471">
        <v>2.5734399134113906E-2</v>
      </c>
      <c r="I302" s="472">
        <v>13.10259385403103</v>
      </c>
      <c r="J302" s="472">
        <v>-0.68792958590024789</v>
      </c>
      <c r="K302" s="467">
        <v>-4.9884225852392737E-2</v>
      </c>
      <c r="L302" s="468">
        <v>3435969.2200205256</v>
      </c>
      <c r="M302" s="468">
        <v>548869.28669774765</v>
      </c>
      <c r="N302" s="467">
        <v>0.19011094155859412</v>
      </c>
      <c r="O302" s="463">
        <v>540302.06057143211</v>
      </c>
      <c r="P302" s="463">
        <v>119119.77533152711</v>
      </c>
      <c r="Q302" s="467">
        <v>0.2828223776403051</v>
      </c>
    </row>
    <row r="303" spans="1:17">
      <c r="A303" s="484"/>
      <c r="B303" s="480"/>
      <c r="C303" s="367" t="s">
        <v>153</v>
      </c>
      <c r="D303" s="463">
        <v>43279079.317385927</v>
      </c>
      <c r="E303" s="463">
        <v>-839534.31061343849</v>
      </c>
      <c r="F303" s="464">
        <v>-1.9029027468819595E-2</v>
      </c>
      <c r="G303" s="469">
        <v>20.197502506196749</v>
      </c>
      <c r="H303" s="469">
        <v>-0.16937227223796825</v>
      </c>
      <c r="I303" s="470">
        <v>6.0788030375063506</v>
      </c>
      <c r="J303" s="470">
        <v>2.3826124527799308E-2</v>
      </c>
      <c r="K303" s="464">
        <v>3.9349653797571315E-3</v>
      </c>
      <c r="L303" s="465">
        <v>263084998.81500384</v>
      </c>
      <c r="M303" s="465">
        <v>-4052188.1351532042</v>
      </c>
      <c r="N303" s="464">
        <v>-1.5168940653362757E-2</v>
      </c>
      <c r="O303" s="463">
        <v>72682145.280915454</v>
      </c>
      <c r="P303" s="463">
        <v>-1259576.9206875414</v>
      </c>
      <c r="Q303" s="464">
        <v>-1.7034725229327086E-2</v>
      </c>
    </row>
    <row r="304" spans="1:17">
      <c r="A304" s="484"/>
      <c r="B304" s="480"/>
      <c r="C304" s="367" t="s">
        <v>234</v>
      </c>
      <c r="D304" s="463">
        <v>3581196.5485009253</v>
      </c>
      <c r="E304" s="463">
        <v>-229768.3052097694</v>
      </c>
      <c r="F304" s="467">
        <v>-6.0291373452590759E-2</v>
      </c>
      <c r="G304" s="471">
        <v>1.6712746066775483</v>
      </c>
      <c r="H304" s="471">
        <v>-8.8015578979656839E-2</v>
      </c>
      <c r="I304" s="472">
        <v>4.9514038851358597</v>
      </c>
      <c r="J304" s="472">
        <v>-1.9505625721039088E-2</v>
      </c>
      <c r="K304" s="467">
        <v>-3.9239550988480285E-3</v>
      </c>
      <c r="L304" s="468">
        <v>17731950.503682613</v>
      </c>
      <c r="M304" s="468">
        <v>-1212010.9331692494</v>
      </c>
      <c r="N304" s="467">
        <v>-6.3978747909162942E-2</v>
      </c>
      <c r="O304" s="463">
        <v>5688612.4784539938</v>
      </c>
      <c r="P304" s="463">
        <v>-339230.55863780528</v>
      </c>
      <c r="Q304" s="467">
        <v>-5.6277271413734571E-2</v>
      </c>
    </row>
    <row r="305" spans="1:17">
      <c r="A305" s="484"/>
      <c r="B305" s="480"/>
      <c r="C305" s="367" t="s">
        <v>235</v>
      </c>
      <c r="D305" s="463">
        <v>11853761.668234793</v>
      </c>
      <c r="E305" s="463">
        <v>11805.374688399956</v>
      </c>
      <c r="F305" s="464">
        <v>9.9691084781605103E-4</v>
      </c>
      <c r="G305" s="469">
        <v>5.5319194580429452</v>
      </c>
      <c r="H305" s="469">
        <v>6.5210032493546066E-2</v>
      </c>
      <c r="I305" s="470">
        <v>4.8111310023337452</v>
      </c>
      <c r="J305" s="470">
        <v>5.3206039302216013E-3</v>
      </c>
      <c r="K305" s="464">
        <v>1.1071189849664253E-3</v>
      </c>
      <c r="L305" s="465">
        <v>57030000.256319791</v>
      </c>
      <c r="M305" s="465">
        <v>119803.56335448474</v>
      </c>
      <c r="N305" s="464">
        <v>2.1051335317084524E-3</v>
      </c>
      <c r="O305" s="463">
        <v>15766601.001180053</v>
      </c>
      <c r="P305" s="463">
        <v>99324.580989247188</v>
      </c>
      <c r="Q305" s="464">
        <v>6.3396201308636609E-3</v>
      </c>
    </row>
    <row r="306" spans="1:17">
      <c r="A306" s="484"/>
      <c r="B306" s="480"/>
      <c r="C306" s="367" t="s">
        <v>236</v>
      </c>
      <c r="D306" s="463">
        <v>496183.42417860444</v>
      </c>
      <c r="E306" s="463">
        <v>-16096.41868342075</v>
      </c>
      <c r="F306" s="467">
        <v>-3.1421143946427102E-2</v>
      </c>
      <c r="G306" s="471">
        <v>0.231559129987194</v>
      </c>
      <c r="H306" s="471">
        <v>-4.9292487968926602E-3</v>
      </c>
      <c r="I306" s="472">
        <v>6.3400777527116645</v>
      </c>
      <c r="J306" s="472">
        <v>-4.5714060369586029E-2</v>
      </c>
      <c r="K306" s="467">
        <v>-7.1587144879889592E-3</v>
      </c>
      <c r="L306" s="468">
        <v>3145841.4888990652</v>
      </c>
      <c r="M306" s="468">
        <v>-125470.93765580468</v>
      </c>
      <c r="N306" s="467">
        <v>-3.8354923436017506E-2</v>
      </c>
      <c r="O306" s="463">
        <v>873142.86560833454</v>
      </c>
      <c r="P306" s="463">
        <v>-11102.494692687527</v>
      </c>
      <c r="Q306" s="467">
        <v>-1.2555898160334056E-2</v>
      </c>
    </row>
    <row r="307" spans="1:17">
      <c r="A307" s="484"/>
      <c r="B307" s="480"/>
      <c r="C307" s="367" t="s">
        <v>160</v>
      </c>
      <c r="D307" s="463">
        <v>2412285.9236772484</v>
      </c>
      <c r="E307" s="463">
        <v>-237550.13989306521</v>
      </c>
      <c r="F307" s="464">
        <v>-8.9647108045241453E-2</v>
      </c>
      <c r="G307" s="469">
        <v>1.1257668082962629</v>
      </c>
      <c r="H307" s="469">
        <v>-9.7500988492941643E-2</v>
      </c>
      <c r="I307" s="470">
        <v>5.4724323644413619</v>
      </c>
      <c r="J307" s="470">
        <v>6.4481162382270973E-2</v>
      </c>
      <c r="K307" s="464">
        <v>1.1923399448892884E-2</v>
      </c>
      <c r="L307" s="465">
        <v>13201071.5610177</v>
      </c>
      <c r="M307" s="465">
        <v>-1129112.5642269086</v>
      </c>
      <c r="N307" s="464">
        <v>-7.8792606875010079E-2</v>
      </c>
      <c r="O307" s="463">
        <v>2479056.6554144486</v>
      </c>
      <c r="P307" s="463">
        <v>-231091.91559018893</v>
      </c>
      <c r="Q307" s="464">
        <v>-8.5269094861660816E-2</v>
      </c>
    </row>
    <row r="308" spans="1:17">
      <c r="A308" s="484"/>
      <c r="B308" s="480"/>
      <c r="C308" s="367" t="s">
        <v>155</v>
      </c>
      <c r="D308" s="463">
        <v>15270320.724653063</v>
      </c>
      <c r="E308" s="463">
        <v>-1056061.0059847757</v>
      </c>
      <c r="F308" s="467">
        <v>-6.4684326472839213E-2</v>
      </c>
      <c r="G308" s="471">
        <v>7.1263609570989646</v>
      </c>
      <c r="H308" s="471">
        <v>-0.41053435644272973</v>
      </c>
      <c r="I308" s="472">
        <v>4.8716740762243633</v>
      </c>
      <c r="J308" s="472">
        <v>-4.2218794220315381E-2</v>
      </c>
      <c r="K308" s="467">
        <v>-8.5917205224897032E-3</v>
      </c>
      <c r="L308" s="468">
        <v>74392025.609923959</v>
      </c>
      <c r="M308" s="468">
        <v>-5834065.1764155775</v>
      </c>
      <c r="N308" s="467">
        <v>-7.2720297340088905E-2</v>
      </c>
      <c r="O308" s="463">
        <v>17052921.423052896</v>
      </c>
      <c r="P308" s="463">
        <v>-1073122.0941655748</v>
      </c>
      <c r="Q308" s="467">
        <v>-5.9203327695102573E-2</v>
      </c>
    </row>
    <row r="309" spans="1:17">
      <c r="A309" s="484"/>
      <c r="B309" s="480"/>
      <c r="C309" s="367" t="s">
        <v>168</v>
      </c>
      <c r="D309" s="463">
        <v>614184.64771158504</v>
      </c>
      <c r="E309" s="463">
        <v>-51269.692465811037</v>
      </c>
      <c r="F309" s="464">
        <v>-7.7044643592141304E-2</v>
      </c>
      <c r="G309" s="469">
        <v>0.28662800034285879</v>
      </c>
      <c r="H309" s="469">
        <v>-2.0571707504659087E-2</v>
      </c>
      <c r="I309" s="470">
        <v>5.687980845935023</v>
      </c>
      <c r="J309" s="470">
        <v>-5.8102414867205354E-2</v>
      </c>
      <c r="K309" s="464">
        <v>-1.0111655579994763E-2</v>
      </c>
      <c r="L309" s="465">
        <v>3493470.5120508457</v>
      </c>
      <c r="M309" s="465">
        <v>-330285.53287068196</v>
      </c>
      <c r="N309" s="464">
        <v>-8.6377250271848921E-2</v>
      </c>
      <c r="O309" s="463">
        <v>1058508.9372875246</v>
      </c>
      <c r="P309" s="463">
        <v>-96208.942717168946</v>
      </c>
      <c r="Q309" s="464">
        <v>-8.331813716851591E-2</v>
      </c>
    </row>
    <row r="310" spans="1:17">
      <c r="A310" s="484"/>
      <c r="B310" s="480"/>
      <c r="C310" s="367" t="s">
        <v>157</v>
      </c>
      <c r="D310" s="463">
        <v>13293538.876367928</v>
      </c>
      <c r="E310" s="463">
        <v>360347.92950987443</v>
      </c>
      <c r="F310" s="467">
        <v>2.7862260055583277E-2</v>
      </c>
      <c r="G310" s="471">
        <v>6.2038354097751274</v>
      </c>
      <c r="H310" s="471">
        <v>0.23336945811897092</v>
      </c>
      <c r="I310" s="472">
        <v>5.4415698821416951</v>
      </c>
      <c r="J310" s="472">
        <v>-0.11145724573140203</v>
      </c>
      <c r="K310" s="467">
        <v>-2.0071439084449787E-2</v>
      </c>
      <c r="L310" s="468">
        <v>72337720.776723474</v>
      </c>
      <c r="M310" s="468">
        <v>519360.59885795414</v>
      </c>
      <c r="N310" s="467">
        <v>7.2315853156728234E-3</v>
      </c>
      <c r="O310" s="463">
        <v>21517885.309260067</v>
      </c>
      <c r="P310" s="463">
        <v>442230.16268911213</v>
      </c>
      <c r="Q310" s="467">
        <v>2.0982985326606265E-2</v>
      </c>
    </row>
    <row r="311" spans="1:17">
      <c r="A311" s="484"/>
      <c r="B311" s="480"/>
      <c r="C311" s="367" t="s">
        <v>178</v>
      </c>
      <c r="D311" s="463">
        <v>563799.94170271209</v>
      </c>
      <c r="E311" s="463">
        <v>94472.223868265573</v>
      </c>
      <c r="F311" s="464">
        <v>0.20129265815404127</v>
      </c>
      <c r="G311" s="469">
        <v>0.26311444039798737</v>
      </c>
      <c r="H311" s="469">
        <v>4.6454439705754108E-2</v>
      </c>
      <c r="I311" s="470">
        <v>8.2109755963936237</v>
      </c>
      <c r="J311" s="470">
        <v>0.18486254504765398</v>
      </c>
      <c r="K311" s="464">
        <v>2.3032636578256611E-2</v>
      </c>
      <c r="L311" s="465">
        <v>4629347.5625691172</v>
      </c>
      <c r="M311" s="465">
        <v>862470.24109964771</v>
      </c>
      <c r="N311" s="464">
        <v>0.22896159537343139</v>
      </c>
      <c r="O311" s="463">
        <v>802143.7237529835</v>
      </c>
      <c r="P311" s="463">
        <v>148971.066819523</v>
      </c>
      <c r="Q311" s="464">
        <v>0.22807302975436533</v>
      </c>
    </row>
    <row r="312" spans="1:17">
      <c r="A312" s="484"/>
      <c r="B312" s="480"/>
      <c r="C312" s="367" t="s">
        <v>154</v>
      </c>
      <c r="D312" s="463">
        <v>19250722.908885486</v>
      </c>
      <c r="E312" s="463">
        <v>-1196332.8912419602</v>
      </c>
      <c r="F312" s="467">
        <v>-5.850880943135605E-2</v>
      </c>
      <c r="G312" s="471">
        <v>8.9839370506691836</v>
      </c>
      <c r="H312" s="471">
        <v>-0.45522231594727991</v>
      </c>
      <c r="I312" s="472">
        <v>6.3810103064923718</v>
      </c>
      <c r="J312" s="472">
        <v>4.309126236168126E-2</v>
      </c>
      <c r="K312" s="467">
        <v>6.7989606780456532E-3</v>
      </c>
      <c r="L312" s="468">
        <v>122839061.28902709</v>
      </c>
      <c r="M312" s="468">
        <v>-6752723.06300354</v>
      </c>
      <c r="N312" s="467">
        <v>-5.2107647847953478E-2</v>
      </c>
      <c r="O312" s="463">
        <v>32895601.801995307</v>
      </c>
      <c r="P312" s="463">
        <v>-2242076.9159983173</v>
      </c>
      <c r="Q312" s="467">
        <v>-6.3808339019565743E-2</v>
      </c>
    </row>
    <row r="313" spans="1:17">
      <c r="A313" s="484"/>
      <c r="B313" s="480"/>
      <c r="C313" s="367" t="s">
        <v>237</v>
      </c>
      <c r="D313" s="463">
        <v>190376.80056623818</v>
      </c>
      <c r="E313" s="463">
        <v>25076.423787737498</v>
      </c>
      <c r="F313" s="464">
        <v>0.15170215746900217</v>
      </c>
      <c r="G313" s="469">
        <v>8.8845141052103171E-2</v>
      </c>
      <c r="H313" s="469">
        <v>1.2536032541513101E-2</v>
      </c>
      <c r="I313" s="470">
        <v>12.905098947348183</v>
      </c>
      <c r="J313" s="470">
        <v>-0.59358542014314963</v>
      </c>
      <c r="K313" s="464">
        <v>-4.3973575793258196E-2</v>
      </c>
      <c r="L313" s="465">
        <v>2456831.4485868751</v>
      </c>
      <c r="M313" s="465">
        <v>225493.83662650082</v>
      </c>
      <c r="N313" s="464">
        <v>0.10105769535627999</v>
      </c>
      <c r="O313" s="463">
        <v>432419.88317762053</v>
      </c>
      <c r="P313" s="463">
        <v>52457.362659105856</v>
      </c>
      <c r="Q313" s="464">
        <v>0.1380593080273288</v>
      </c>
    </row>
    <row r="314" spans="1:17">
      <c r="A314" s="484"/>
      <c r="B314" s="480"/>
      <c r="C314" s="367" t="s">
        <v>183</v>
      </c>
      <c r="D314" s="463">
        <v>173827.65550217513</v>
      </c>
      <c r="E314" s="463">
        <v>10719.617960544274</v>
      </c>
      <c r="F314" s="467">
        <v>6.5720967048041729E-2</v>
      </c>
      <c r="G314" s="471">
        <v>8.1121977709010695E-2</v>
      </c>
      <c r="H314" s="471">
        <v>5.8249385958334121E-3</v>
      </c>
      <c r="I314" s="472">
        <v>6.6239387280995139</v>
      </c>
      <c r="J314" s="472">
        <v>-1.7686825850919519E-2</v>
      </c>
      <c r="K314" s="467">
        <v>-2.6630266502150829E-3</v>
      </c>
      <c r="L314" s="468">
        <v>1151423.7392955984</v>
      </c>
      <c r="M314" s="468">
        <v>68121.229104396189</v>
      </c>
      <c r="N314" s="467">
        <v>6.2882923711099714E-2</v>
      </c>
      <c r="O314" s="463">
        <v>224536.51255047708</v>
      </c>
      <c r="P314" s="463">
        <v>3982.1374411528232</v>
      </c>
      <c r="Q314" s="467">
        <v>1.8055127853070063E-2</v>
      </c>
    </row>
    <row r="315" spans="1:17">
      <c r="A315" s="484"/>
      <c r="B315" s="480"/>
      <c r="C315" s="367" t="s">
        <v>167</v>
      </c>
      <c r="D315" s="463">
        <v>2335485.9099886017</v>
      </c>
      <c r="E315" s="463">
        <v>7811.4429364386015</v>
      </c>
      <c r="F315" s="464">
        <v>3.3559000826826305E-3</v>
      </c>
      <c r="G315" s="469">
        <v>1.0899257392758956</v>
      </c>
      <c r="H315" s="469">
        <v>1.5380315089570162E-2</v>
      </c>
      <c r="I315" s="470">
        <v>11.881316266703617</v>
      </c>
      <c r="J315" s="470">
        <v>7.0279653658484875E-3</v>
      </c>
      <c r="K315" s="464">
        <v>5.9186413429567061E-4</v>
      </c>
      <c r="L315" s="465">
        <v>27748646.733004674</v>
      </c>
      <c r="M315" s="465">
        <v>109169.03956454992</v>
      </c>
      <c r="N315" s="464">
        <v>3.94975045387561E-3</v>
      </c>
      <c r="O315" s="463">
        <v>5785995.9399497788</v>
      </c>
      <c r="P315" s="463">
        <v>13179.145513517782</v>
      </c>
      <c r="Q315" s="464">
        <v>2.2829661814696093E-3</v>
      </c>
    </row>
    <row r="316" spans="1:17">
      <c r="A316" s="484"/>
      <c r="B316" s="480"/>
      <c r="C316" s="367" t="s">
        <v>187</v>
      </c>
      <c r="D316" s="463">
        <v>128759.67429621815</v>
      </c>
      <c r="E316" s="463">
        <v>-13077.49185102043</v>
      </c>
      <c r="F316" s="467">
        <v>-9.2200741217890125E-2</v>
      </c>
      <c r="G316" s="471">
        <v>6.0089629569597361E-2</v>
      </c>
      <c r="H316" s="471">
        <v>-5.3879447305959088E-3</v>
      </c>
      <c r="I316" s="472">
        <v>13.162004882411395</v>
      </c>
      <c r="J316" s="472">
        <v>-1.9975166695363811E-2</v>
      </c>
      <c r="K316" s="467">
        <v>-1.5153388657053364E-3</v>
      </c>
      <c r="L316" s="468">
        <v>1694735.4617445243</v>
      </c>
      <c r="M316" s="468">
        <v>-174959.23263021512</v>
      </c>
      <c r="N316" s="467">
        <v>-9.3576364716981095E-2</v>
      </c>
      <c r="O316" s="463">
        <v>272299.21680276835</v>
      </c>
      <c r="P316" s="463">
        <v>-30056.036902051128</v>
      </c>
      <c r="Q316" s="467">
        <v>-9.940636563700643E-2</v>
      </c>
    </row>
    <row r="317" spans="1:17">
      <c r="A317" s="484"/>
      <c r="B317" s="480"/>
      <c r="C317" s="367" t="s">
        <v>165</v>
      </c>
      <c r="D317" s="463">
        <v>3515062.665075392</v>
      </c>
      <c r="E317" s="463">
        <v>64173.969773383811</v>
      </c>
      <c r="F317" s="464">
        <v>1.8596360369648943E-2</v>
      </c>
      <c r="G317" s="469">
        <v>1.6404112126936763</v>
      </c>
      <c r="H317" s="469">
        <v>4.7346241882191942E-2</v>
      </c>
      <c r="I317" s="470">
        <v>8.2955162487155967</v>
      </c>
      <c r="J317" s="470">
        <v>-3.8038439210213326E-2</v>
      </c>
      <c r="K317" s="464">
        <v>-4.5644914606879422E-3</v>
      </c>
      <c r="L317" s="465">
        <v>29159259.453386463</v>
      </c>
      <c r="M317" s="465">
        <v>401089.78914223239</v>
      </c>
      <c r="N317" s="464">
        <v>1.3946985980853907E-2</v>
      </c>
      <c r="O317" s="463">
        <v>5340956.8436227115</v>
      </c>
      <c r="P317" s="463">
        <v>99013.158482897095</v>
      </c>
      <c r="Q317" s="464">
        <v>1.8888634527605801E-2</v>
      </c>
    </row>
    <row r="318" spans="1:17">
      <c r="A318" s="484"/>
      <c r="B318" s="480"/>
      <c r="C318" s="367" t="s">
        <v>238</v>
      </c>
      <c r="D318" s="463">
        <v>915780.9279776417</v>
      </c>
      <c r="E318" s="463">
        <v>3202.1460391686996</v>
      </c>
      <c r="F318" s="467">
        <v>3.508898193279045E-3</v>
      </c>
      <c r="G318" s="471">
        <v>0.4273771041271956</v>
      </c>
      <c r="H318" s="471">
        <v>6.0951043364829149E-3</v>
      </c>
      <c r="I318" s="472">
        <v>16.700189905798819</v>
      </c>
      <c r="J318" s="472">
        <v>-0.41001995591080487</v>
      </c>
      <c r="K318" s="467">
        <v>-2.3963467381447789E-2</v>
      </c>
      <c r="L318" s="468">
        <v>15293715.409335287</v>
      </c>
      <c r="M318" s="468">
        <v>-320699.06497533061</v>
      </c>
      <c r="N318" s="467">
        <v>-2.0538654555568251E-2</v>
      </c>
      <c r="O318" s="463">
        <v>3085726.8115118425</v>
      </c>
      <c r="P318" s="463">
        <v>10339.711346319411</v>
      </c>
      <c r="Q318" s="467">
        <v>3.3620845147470731E-3</v>
      </c>
    </row>
    <row r="319" spans="1:17">
      <c r="A319" s="484"/>
      <c r="B319" s="480"/>
      <c r="C319" s="367" t="s">
        <v>184</v>
      </c>
      <c r="D319" s="463">
        <v>138786.38496086706</v>
      </c>
      <c r="E319" s="463">
        <v>-4834.1773512811924</v>
      </c>
      <c r="F319" s="464">
        <v>-3.365936794464347E-2</v>
      </c>
      <c r="G319" s="469">
        <v>6.4768899946238731E-2</v>
      </c>
      <c r="H319" s="469">
        <v>-1.5319596610885999E-3</v>
      </c>
      <c r="I319" s="470">
        <v>14.483607004416248</v>
      </c>
      <c r="J319" s="470">
        <v>-0.28178524333469213</v>
      </c>
      <c r="K319" s="464">
        <v>-1.9084169157620148E-2</v>
      </c>
      <c r="L319" s="465">
        <v>2010127.4573368239</v>
      </c>
      <c r="M319" s="465">
        <v>-110486.48004460055</v>
      </c>
      <c r="N319" s="464">
        <v>-5.210117603066941E-2</v>
      </c>
      <c r="O319" s="463">
        <v>399773.07973371824</v>
      </c>
      <c r="P319" s="463">
        <v>-14505.994183206058</v>
      </c>
      <c r="Q319" s="464">
        <v>-3.5015029955664516E-2</v>
      </c>
    </row>
    <row r="320" spans="1:17">
      <c r="A320" s="484"/>
      <c r="B320" s="480"/>
      <c r="C320" s="367" t="s">
        <v>170</v>
      </c>
      <c r="D320" s="463">
        <v>2079403.2496418229</v>
      </c>
      <c r="E320" s="463">
        <v>-44321.147529682843</v>
      </c>
      <c r="F320" s="467">
        <v>-2.0869538245505026E-2</v>
      </c>
      <c r="G320" s="471">
        <v>0.97041695452987098</v>
      </c>
      <c r="H320" s="471">
        <v>-9.9771536305994779E-3</v>
      </c>
      <c r="I320" s="472">
        <v>9.5864695667490825</v>
      </c>
      <c r="J320" s="472">
        <v>3.9338004255577985E-2</v>
      </c>
      <c r="K320" s="467">
        <v>4.1204003525121373E-3</v>
      </c>
      <c r="L320" s="468">
        <v>19934135.969690479</v>
      </c>
      <c r="M320" s="468">
        <v>-341340.25258309394</v>
      </c>
      <c r="N320" s="467">
        <v>-1.683512874573646E-2</v>
      </c>
      <c r="O320" s="463">
        <v>4418806.6866986398</v>
      </c>
      <c r="P320" s="463">
        <v>-73998.144315076061</v>
      </c>
      <c r="Q320" s="467">
        <v>-1.6470366975273171E-2</v>
      </c>
    </row>
    <row r="321" spans="1:17">
      <c r="A321" s="484"/>
      <c r="B321" s="480"/>
      <c r="C321" s="367" t="s">
        <v>174</v>
      </c>
      <c r="D321" s="463">
        <v>369711.97744989127</v>
      </c>
      <c r="E321" s="463">
        <v>12131.643375224259</v>
      </c>
      <c r="F321" s="464">
        <v>3.3927043014314734E-2</v>
      </c>
      <c r="G321" s="469">
        <v>0.17253737160983026</v>
      </c>
      <c r="H321" s="469">
        <v>7.4643267327433871E-3</v>
      </c>
      <c r="I321" s="470">
        <v>19.586475041667359</v>
      </c>
      <c r="J321" s="470">
        <v>0.33235567650915954</v>
      </c>
      <c r="K321" s="464">
        <v>1.7261536100715284E-2</v>
      </c>
      <c r="L321" s="465">
        <v>7241354.4189277813</v>
      </c>
      <c r="M321" s="465">
        <v>356459.98402099684</v>
      </c>
      <c r="N321" s="464">
        <v>5.1774211992812201E-2</v>
      </c>
      <c r="O321" s="463">
        <v>1093570.4707400799</v>
      </c>
      <c r="P321" s="463">
        <v>54666.712780995062</v>
      </c>
      <c r="Q321" s="464">
        <v>5.2619612126908875E-2</v>
      </c>
    </row>
    <row r="322" spans="1:17">
      <c r="A322" s="484"/>
      <c r="B322" s="480"/>
      <c r="C322" s="367" t="s">
        <v>182</v>
      </c>
      <c r="D322" s="463">
        <v>335479.65115698322</v>
      </c>
      <c r="E322" s="463">
        <v>-7407.4276127996854</v>
      </c>
      <c r="F322" s="467">
        <v>-2.1603110969874401E-2</v>
      </c>
      <c r="G322" s="471">
        <v>0.15656181235581892</v>
      </c>
      <c r="H322" s="471">
        <v>-1.7282521355872493E-3</v>
      </c>
      <c r="I322" s="472">
        <v>19.2794632087239</v>
      </c>
      <c r="J322" s="472">
        <v>0.19570822874550231</v>
      </c>
      <c r="K322" s="467">
        <v>1.0255226445258199E-2</v>
      </c>
      <c r="L322" s="468">
        <v>6467867.591756586</v>
      </c>
      <c r="M322" s="468">
        <v>-75705.405286503956</v>
      </c>
      <c r="N322" s="467">
        <v>-1.1569429319534407E-2</v>
      </c>
      <c r="O322" s="463">
        <v>782333.65018021583</v>
      </c>
      <c r="P322" s="463">
        <v>-15150.629716224736</v>
      </c>
      <c r="Q322" s="467">
        <v>-1.8998029300580272E-2</v>
      </c>
    </row>
    <row r="323" spans="1:17">
      <c r="A323" s="484"/>
      <c r="B323" s="480"/>
      <c r="C323" s="367" t="s">
        <v>172</v>
      </c>
      <c r="D323" s="463">
        <v>1279534.2118711388</v>
      </c>
      <c r="E323" s="463">
        <v>-138088.23160487344</v>
      </c>
      <c r="F323" s="464">
        <v>-9.7408327753531393E-2</v>
      </c>
      <c r="G323" s="469">
        <v>0.59713366963076975</v>
      </c>
      <c r="H323" s="469">
        <v>-5.7296205088842256E-2</v>
      </c>
      <c r="I323" s="470">
        <v>8.7996262910968674</v>
      </c>
      <c r="J323" s="470">
        <v>0.1452349651429703</v>
      </c>
      <c r="K323" s="464">
        <v>1.6781649878417338E-2</v>
      </c>
      <c r="L323" s="465">
        <v>11259422.891139181</v>
      </c>
      <c r="M323" s="465">
        <v>-1009236.4871571884</v>
      </c>
      <c r="N323" s="464">
        <v>-8.2261350326716082E-2</v>
      </c>
      <c r="O323" s="463">
        <v>2710647.9316824782</v>
      </c>
      <c r="P323" s="463">
        <v>-300221.94175927667</v>
      </c>
      <c r="Q323" s="464">
        <v>-9.9712692470528469E-2</v>
      </c>
    </row>
    <row r="324" spans="1:17">
      <c r="A324" s="484"/>
      <c r="B324" s="480"/>
      <c r="C324" s="367" t="s">
        <v>314</v>
      </c>
      <c r="D324" s="463">
        <v>3026201.4587396597</v>
      </c>
      <c r="E324" s="463">
        <v>-148265.99487560708</v>
      </c>
      <c r="F324" s="467">
        <v>-4.6705785156736512E-2</v>
      </c>
      <c r="G324" s="471">
        <v>1.4122692190126356</v>
      </c>
      <c r="H324" s="471">
        <v>-5.3188913039065255E-2</v>
      </c>
      <c r="I324" s="472">
        <v>6.5283372911598443</v>
      </c>
      <c r="J324" s="472">
        <v>4.3657519203551765E-2</v>
      </c>
      <c r="K324" s="467">
        <v>6.7324094232614979E-3</v>
      </c>
      <c r="L324" s="468">
        <v>19756063.83365244</v>
      </c>
      <c r="M324" s="468">
        <v>-829341.04954008013</v>
      </c>
      <c r="N324" s="467">
        <v>-4.0287818201584988E-2</v>
      </c>
      <c r="O324" s="463">
        <v>5967733.7194179427</v>
      </c>
      <c r="P324" s="463">
        <v>-287361.70062772091</v>
      </c>
      <c r="Q324" s="467">
        <v>-4.5940418383837077E-2</v>
      </c>
    </row>
    <row r="325" spans="1:17">
      <c r="A325" s="484"/>
      <c r="B325" s="480"/>
      <c r="C325" s="367" t="s">
        <v>188</v>
      </c>
      <c r="D325" s="463">
        <v>199387.15011199212</v>
      </c>
      <c r="E325" s="463">
        <v>-83797.835525038856</v>
      </c>
      <c r="F325" s="464">
        <v>-0.29591200019497416</v>
      </c>
      <c r="G325" s="469">
        <v>9.3050095510525926E-2</v>
      </c>
      <c r="H325" s="469">
        <v>-3.7679151564951247E-2</v>
      </c>
      <c r="I325" s="470">
        <v>12.242423699794685</v>
      </c>
      <c r="J325" s="470">
        <v>1.9567940105959902</v>
      </c>
      <c r="K325" s="464">
        <v>0.19024542684546472</v>
      </c>
      <c r="L325" s="465">
        <v>2440981.9719655728</v>
      </c>
      <c r="M325" s="465">
        <v>-471753.92383797886</v>
      </c>
      <c r="N325" s="464">
        <v>-0.16196247813529749</v>
      </c>
      <c r="O325" s="463">
        <v>338255.05327593902</v>
      </c>
      <c r="P325" s="463">
        <v>-111384.43392036355</v>
      </c>
      <c r="Q325" s="464">
        <v>-0.24771942209723138</v>
      </c>
    </row>
    <row r="326" spans="1:17">
      <c r="A326" s="484"/>
      <c r="B326" s="480"/>
      <c r="C326" s="367" t="s">
        <v>179</v>
      </c>
      <c r="D326" s="463">
        <v>229847.77897705502</v>
      </c>
      <c r="E326" s="463">
        <v>-8385.1859334372566</v>
      </c>
      <c r="F326" s="467">
        <v>-3.519742087996805E-2</v>
      </c>
      <c r="G326" s="471">
        <v>0.10726547711166109</v>
      </c>
      <c r="H326" s="471">
        <v>-2.7121619261151059E-3</v>
      </c>
      <c r="I326" s="472">
        <v>9.9128930675391214</v>
      </c>
      <c r="J326" s="472">
        <v>0.6353337179726406</v>
      </c>
      <c r="K326" s="467">
        <v>6.8480695626304808E-2</v>
      </c>
      <c r="L326" s="468">
        <v>2278456.4548109127</v>
      </c>
      <c r="M326" s="468">
        <v>68235.983830631711</v>
      </c>
      <c r="N326" s="467">
        <v>3.0872930880224615E-2</v>
      </c>
      <c r="O326" s="463">
        <v>411954.19460558891</v>
      </c>
      <c r="P326" s="463">
        <v>-19198.309338179301</v>
      </c>
      <c r="Q326" s="467">
        <v>-4.4527885522110254E-2</v>
      </c>
    </row>
    <row r="327" spans="1:17">
      <c r="A327" s="484"/>
      <c r="B327" s="480"/>
      <c r="C327" s="367" t="s">
        <v>158</v>
      </c>
      <c r="D327" s="463">
        <v>8227706.3260607347</v>
      </c>
      <c r="E327" s="463">
        <v>-149702.04426178057</v>
      </c>
      <c r="F327" s="464">
        <v>-1.7869732218392179E-2</v>
      </c>
      <c r="G327" s="469">
        <v>3.8397101269690275</v>
      </c>
      <c r="H327" s="469">
        <v>-2.7628694799535225E-2</v>
      </c>
      <c r="I327" s="470">
        <v>5.8305239569509446</v>
      </c>
      <c r="J327" s="470">
        <v>-8.2992172584064328E-2</v>
      </c>
      <c r="K327" s="464">
        <v>-1.4034319137063073E-2</v>
      </c>
      <c r="L327" s="465">
        <v>47971838.844853953</v>
      </c>
      <c r="M327" s="465">
        <v>-1568100.6767498329</v>
      </c>
      <c r="N327" s="464">
        <v>-3.1653261830608466E-2</v>
      </c>
      <c r="O327" s="463">
        <v>14072850.593535675</v>
      </c>
      <c r="P327" s="463">
        <v>-298996.16747298278</v>
      </c>
      <c r="Q327" s="464">
        <v>-2.0804296931704717E-2</v>
      </c>
    </row>
    <row r="328" spans="1:17">
      <c r="A328" s="484"/>
      <c r="B328" s="480"/>
      <c r="C328" s="367" t="s">
        <v>156</v>
      </c>
      <c r="D328" s="463">
        <v>19908897.792449385</v>
      </c>
      <c r="E328" s="463">
        <v>435990.48386308923</v>
      </c>
      <c r="F328" s="467">
        <v>2.2389593754746914E-2</v>
      </c>
      <c r="G328" s="471">
        <v>9.2910944364076862</v>
      </c>
      <c r="H328" s="471">
        <v>0.30164005168639818</v>
      </c>
      <c r="I328" s="472">
        <v>5.0362737618092241</v>
      </c>
      <c r="J328" s="472">
        <v>9.5808221871385157E-3</v>
      </c>
      <c r="K328" s="467">
        <v>1.9059891467846086E-3</v>
      </c>
      <c r="L328" s="468">
        <v>100266659.57865442</v>
      </c>
      <c r="M328" s="468">
        <v>2382333.8966683745</v>
      </c>
      <c r="N328" s="467">
        <v>2.4338257224228933E-2</v>
      </c>
      <c r="O328" s="463">
        <v>27174455.262408085</v>
      </c>
      <c r="P328" s="463">
        <v>578161.69799854234</v>
      </c>
      <c r="Q328" s="467">
        <v>2.1738431206528078E-2</v>
      </c>
    </row>
    <row r="329" spans="1:17">
      <c r="A329" s="484"/>
      <c r="B329" s="480"/>
      <c r="C329" s="367" t="s">
        <v>166</v>
      </c>
      <c r="D329" s="463">
        <v>2275338.9994294317</v>
      </c>
      <c r="E329" s="463">
        <v>17904.027845357079</v>
      </c>
      <c r="F329" s="464">
        <v>7.9311378049546043E-3</v>
      </c>
      <c r="G329" s="469">
        <v>1.0618563488008812</v>
      </c>
      <c r="H329" s="469">
        <v>1.9736218409170947E-2</v>
      </c>
      <c r="I329" s="470">
        <v>6.9047939011222956</v>
      </c>
      <c r="J329" s="470">
        <v>-0.21510851912612772</v>
      </c>
      <c r="K329" s="464">
        <v>-3.0212284723787307E-2</v>
      </c>
      <c r="L329" s="465">
        <v>15710746.846246047</v>
      </c>
      <c r="M329" s="465">
        <v>-361969.87148883753</v>
      </c>
      <c r="N329" s="464">
        <v>-2.2520764712379605E-2</v>
      </c>
      <c r="O329" s="463">
        <v>4308181.7569475276</v>
      </c>
      <c r="P329" s="463">
        <v>41527.972341997549</v>
      </c>
      <c r="Q329" s="464">
        <v>9.7331479042977904E-3</v>
      </c>
    </row>
    <row r="330" spans="1:17">
      <c r="A330" s="484"/>
      <c r="B330" s="480"/>
      <c r="C330" s="367" t="s">
        <v>186</v>
      </c>
      <c r="D330" s="463">
        <v>222621.73195565716</v>
      </c>
      <c r="E330" s="463">
        <v>22970.443405076832</v>
      </c>
      <c r="F330" s="467">
        <v>0.11505281820035648</v>
      </c>
      <c r="G330" s="471">
        <v>0.10389322185284949</v>
      </c>
      <c r="H330" s="471">
        <v>1.1726391146224702E-2</v>
      </c>
      <c r="I330" s="472">
        <v>7.3836995851779239</v>
      </c>
      <c r="J330" s="472">
        <v>0.33154225379851443</v>
      </c>
      <c r="K330" s="467">
        <v>4.7012883890618536E-2</v>
      </c>
      <c r="L330" s="468">
        <v>1643771.9898925768</v>
      </c>
      <c r="M330" s="468">
        <v>235799.69162125583</v>
      </c>
      <c r="N330" s="467">
        <v>0.16747466687431689</v>
      </c>
      <c r="O330" s="463">
        <v>328037.56909852329</v>
      </c>
      <c r="P330" s="463">
        <v>38573.511459439062</v>
      </c>
      <c r="Q330" s="467">
        <v>0.13325838024261413</v>
      </c>
    </row>
    <row r="331" spans="1:17">
      <c r="A331" s="484"/>
      <c r="B331" s="480"/>
      <c r="C331" s="367" t="s">
        <v>181</v>
      </c>
      <c r="D331" s="463">
        <v>343987.49153460481</v>
      </c>
      <c r="E331" s="463">
        <v>113927.78771472213</v>
      </c>
      <c r="F331" s="464">
        <v>0.49520966002772032</v>
      </c>
      <c r="G331" s="469">
        <v>0.16053225558288417</v>
      </c>
      <c r="H331" s="469">
        <v>5.4327713011091516E-2</v>
      </c>
      <c r="I331" s="470">
        <v>6.2923561766690028</v>
      </c>
      <c r="J331" s="470">
        <v>0.35740208674378504</v>
      </c>
      <c r="K331" s="464">
        <v>6.0219857024755588E-2</v>
      </c>
      <c r="L331" s="465">
        <v>2164491.817054647</v>
      </c>
      <c r="M331" s="465">
        <v>799098.03694185009</v>
      </c>
      <c r="N331" s="464">
        <v>0.58525097197662312</v>
      </c>
      <c r="O331" s="463">
        <v>478150.41516944754</v>
      </c>
      <c r="P331" s="463">
        <v>176440.06117558747</v>
      </c>
      <c r="Q331" s="464">
        <v>0.58479949010691923</v>
      </c>
    </row>
    <row r="332" spans="1:17">
      <c r="A332" s="484"/>
      <c r="B332" s="480"/>
      <c r="C332" s="367" t="s">
        <v>159</v>
      </c>
      <c r="D332" s="463">
        <v>8426298.1057237033</v>
      </c>
      <c r="E332" s="463">
        <v>373185.45484464057</v>
      </c>
      <c r="F332" s="467">
        <v>4.6340523350794596E-2</v>
      </c>
      <c r="G332" s="471">
        <v>3.9323890385983136</v>
      </c>
      <c r="H332" s="471">
        <v>0.21475778390741329</v>
      </c>
      <c r="I332" s="472">
        <v>10.393010359252079</v>
      </c>
      <c r="J332" s="472">
        <v>1.4948363741035919E-2</v>
      </c>
      <c r="K332" s="467">
        <v>1.4403810410365371E-3</v>
      </c>
      <c r="L332" s="468">
        <v>87574603.502932623</v>
      </c>
      <c r="M332" s="468">
        <v>3998901.1552754343</v>
      </c>
      <c r="N332" s="467">
        <v>4.7847652403097421E-2</v>
      </c>
      <c r="O332" s="463">
        <v>20177288.573309086</v>
      </c>
      <c r="P332" s="463">
        <v>741798.16410351172</v>
      </c>
      <c r="Q332" s="467">
        <v>3.8167195603778577E-2</v>
      </c>
    </row>
    <row r="333" spans="1:17">
      <c r="A333" s="484"/>
      <c r="B333" s="480"/>
      <c r="C333" s="367" t="s">
        <v>161</v>
      </c>
      <c r="D333" s="463">
        <v>7447644.8232941283</v>
      </c>
      <c r="E333" s="463">
        <v>-199142.78459305968</v>
      </c>
      <c r="F333" s="464">
        <v>-2.6042672401108177E-2</v>
      </c>
      <c r="G333" s="469">
        <v>3.4756706324692686</v>
      </c>
      <c r="H333" s="469">
        <v>-5.4385116342507533E-2</v>
      </c>
      <c r="I333" s="470">
        <v>6.8880498732863185</v>
      </c>
      <c r="J333" s="470">
        <v>-1.7493536259838294E-4</v>
      </c>
      <c r="K333" s="464">
        <v>-2.5396291128409824E-5</v>
      </c>
      <c r="L333" s="465">
        <v>51299748.981372625</v>
      </c>
      <c r="M333" s="465">
        <v>-1373043.1257450059</v>
      </c>
      <c r="N333" s="464">
        <v>-2.6067407304946489E-2</v>
      </c>
      <c r="O333" s="463">
        <v>10568669.992688609</v>
      </c>
      <c r="P333" s="463">
        <v>-208630.46455811709</v>
      </c>
      <c r="Q333" s="464">
        <v>-1.9358323114934836E-2</v>
      </c>
    </row>
    <row r="334" spans="1:17">
      <c r="A334" s="484"/>
      <c r="B334" s="480"/>
      <c r="C334" s="367" t="s">
        <v>177</v>
      </c>
      <c r="D334" s="463">
        <v>369023.82255871961</v>
      </c>
      <c r="E334" s="463">
        <v>-7582.5176668442436</v>
      </c>
      <c r="F334" s="467">
        <v>-2.013380248007186E-2</v>
      </c>
      <c r="G334" s="471">
        <v>0.17221622313906074</v>
      </c>
      <c r="H334" s="471">
        <v>-1.6399690979223835E-3</v>
      </c>
      <c r="I334" s="472">
        <v>17.686845464412858</v>
      </c>
      <c r="J334" s="472">
        <v>4.7876321178705439E-2</v>
      </c>
      <c r="K334" s="467">
        <v>2.7142357804435268E-3</v>
      </c>
      <c r="L334" s="468">
        <v>6526867.3222829858</v>
      </c>
      <c r="M334" s="468">
        <v>-116080.29210207798</v>
      </c>
      <c r="N334" s="467">
        <v>-1.7474214586716035E-2</v>
      </c>
      <c r="O334" s="463">
        <v>727938.76045734587</v>
      </c>
      <c r="P334" s="463">
        <v>-7670.0078819269547</v>
      </c>
      <c r="Q334" s="467">
        <v>-1.0426748853528406E-2</v>
      </c>
    </row>
    <row r="335" spans="1:17">
      <c r="A335" s="484"/>
      <c r="B335" s="480"/>
      <c r="C335" s="367" t="s">
        <v>164</v>
      </c>
      <c r="D335" s="463">
        <v>4632410.6613222342</v>
      </c>
      <c r="E335" s="463">
        <v>-149026.99996654689</v>
      </c>
      <c r="F335" s="464">
        <v>-3.116782242568826E-2</v>
      </c>
      <c r="G335" s="469">
        <v>2.1618557376335521</v>
      </c>
      <c r="H335" s="469">
        <v>-4.544259067469314E-2</v>
      </c>
      <c r="I335" s="470">
        <v>7.0338390574907859</v>
      </c>
      <c r="J335" s="470">
        <v>-0.18595669272788307</v>
      </c>
      <c r="K335" s="464">
        <v>-2.575650325319119E-2</v>
      </c>
      <c r="L335" s="465">
        <v>32583631.039945051</v>
      </c>
      <c r="M335" s="465">
        <v>-1937372.2669631839</v>
      </c>
      <c r="N335" s="464">
        <v>-5.6121551559177398E-2</v>
      </c>
      <c r="O335" s="463">
        <v>8834046.2994766198</v>
      </c>
      <c r="P335" s="463">
        <v>-265040.18125274964</v>
      </c>
      <c r="Q335" s="464">
        <v>-2.9128218729876761E-2</v>
      </c>
    </row>
    <row r="336" spans="1:17">
      <c r="A336" s="484"/>
      <c r="B336" s="480"/>
      <c r="C336" s="367" t="s">
        <v>190</v>
      </c>
      <c r="D336" s="463">
        <v>8.8191245049238205</v>
      </c>
      <c r="E336" s="463">
        <v>-31.901481002569199</v>
      </c>
      <c r="F336" s="467">
        <v>-0.78342354208605747</v>
      </c>
      <c r="G336" s="471">
        <v>4.1157134601776181E-6</v>
      </c>
      <c r="H336" s="471">
        <v>-1.468250808563295E-5</v>
      </c>
      <c r="I336" s="472">
        <v>20.79542778474681</v>
      </c>
      <c r="J336" s="472">
        <v>10.416554035666739</v>
      </c>
      <c r="K336" s="467">
        <v>1.0036304793272977</v>
      </c>
      <c r="L336" s="468">
        <v>183.39746676683427</v>
      </c>
      <c r="M336" s="468">
        <v>-239.2365567815304</v>
      </c>
      <c r="N336" s="467">
        <v>-0.56606080781887891</v>
      </c>
      <c r="O336" s="463">
        <v>23.869632005691528</v>
      </c>
      <c r="P336" s="463">
        <v>-35.374656081199646</v>
      </c>
      <c r="Q336" s="467">
        <v>-0.59709817137674237</v>
      </c>
    </row>
    <row r="337" spans="1:17">
      <c r="A337" s="484"/>
      <c r="B337" s="480"/>
      <c r="C337" s="367" t="s">
        <v>180</v>
      </c>
      <c r="D337" s="463">
        <v>407624.38611024106</v>
      </c>
      <c r="E337" s="463">
        <v>33912.125315136334</v>
      </c>
      <c r="F337" s="464">
        <v>9.0743946272957149E-2</v>
      </c>
      <c r="G337" s="469">
        <v>0.19023035355424425</v>
      </c>
      <c r="H337" s="469">
        <v>1.7710181389333335E-2</v>
      </c>
      <c r="I337" s="470">
        <v>5.3431720835815888</v>
      </c>
      <c r="J337" s="470">
        <v>-4.0874824656671471E-2</v>
      </c>
      <c r="K337" s="464">
        <v>-7.5918403671646909E-3</v>
      </c>
      <c r="L337" s="465">
        <v>2178007.2404513229</v>
      </c>
      <c r="M337" s="465">
        <v>165922.89814670873</v>
      </c>
      <c r="N337" s="464">
        <v>8.2463192351401579E-2</v>
      </c>
      <c r="O337" s="463">
        <v>332522.9601781097</v>
      </c>
      <c r="P337" s="463">
        <v>23090.173808890628</v>
      </c>
      <c r="Q337" s="464">
        <v>7.462096722142153E-2</v>
      </c>
    </row>
    <row r="338" spans="1:17">
      <c r="A338" s="484"/>
      <c r="B338" s="480"/>
      <c r="C338" s="367" t="s">
        <v>185</v>
      </c>
      <c r="D338" s="463">
        <v>200321.59852680526</v>
      </c>
      <c r="E338" s="463">
        <v>16348.695368801535</v>
      </c>
      <c r="F338" s="467">
        <v>8.8864691963688708E-2</v>
      </c>
      <c r="G338" s="471">
        <v>9.3486184366799688E-2</v>
      </c>
      <c r="H338" s="471">
        <v>8.5571085613396769E-3</v>
      </c>
      <c r="I338" s="472">
        <v>6.8576547759240878</v>
      </c>
      <c r="J338" s="472">
        <v>2.3402710383590986E-2</v>
      </c>
      <c r="K338" s="467">
        <v>3.4243264894474081E-3</v>
      </c>
      <c r="L338" s="468">
        <v>1373736.3668580938</v>
      </c>
      <c r="M338" s="468">
        <v>116419.17344702501</v>
      </c>
      <c r="N338" s="467">
        <v>9.2593320171803925E-2</v>
      </c>
      <c r="O338" s="463">
        <v>193383.09127061316</v>
      </c>
      <c r="P338" s="463">
        <v>13192.493179298413</v>
      </c>
      <c r="Q338" s="467">
        <v>7.3214103949046691E-2</v>
      </c>
    </row>
    <row r="339" spans="1:17">
      <c r="A339" s="484"/>
      <c r="B339" s="480"/>
      <c r="C339" s="367" t="s">
        <v>163</v>
      </c>
      <c r="D339" s="463">
        <v>3388379.6965417224</v>
      </c>
      <c r="E339" s="463">
        <v>391260.045137865</v>
      </c>
      <c r="F339" s="464">
        <v>0.13054535375476181</v>
      </c>
      <c r="G339" s="469">
        <v>1.5812907412139752</v>
      </c>
      <c r="H339" s="469">
        <v>0.19770327967622858</v>
      </c>
      <c r="I339" s="470">
        <v>5.6566830887691744</v>
      </c>
      <c r="J339" s="470">
        <v>-2.7021915662417406E-2</v>
      </c>
      <c r="K339" s="464">
        <v>-4.7542783521221429E-3</v>
      </c>
      <c r="L339" s="465">
        <v>19166990.127756387</v>
      </c>
      <c r="M339" s="465">
        <v>2132246.1661920138</v>
      </c>
      <c r="N339" s="464">
        <v>0.12517042645331317</v>
      </c>
      <c r="O339" s="463">
        <v>4668543.5805715788</v>
      </c>
      <c r="P339" s="463">
        <v>446878.66741179582</v>
      </c>
      <c r="Q339" s="464">
        <v>0.1058536564611712</v>
      </c>
    </row>
    <row r="340" spans="1:17">
      <c r="A340" s="484"/>
      <c r="B340" s="480"/>
      <c r="C340" s="367" t="s">
        <v>175</v>
      </c>
      <c r="D340" s="463">
        <v>964663.60788129561</v>
      </c>
      <c r="E340" s="463">
        <v>172947.80514981807</v>
      </c>
      <c r="F340" s="467">
        <v>0.2184468271987694</v>
      </c>
      <c r="G340" s="471">
        <v>0.45018969777373019</v>
      </c>
      <c r="H340" s="471">
        <v>8.4702768599089873E-2</v>
      </c>
      <c r="I340" s="472">
        <v>5.9850604943340882</v>
      </c>
      <c r="J340" s="472">
        <v>-0.12643326480773531</v>
      </c>
      <c r="K340" s="467">
        <v>-2.068778432745861E-2</v>
      </c>
      <c r="L340" s="468">
        <v>5773570.0498521319</v>
      </c>
      <c r="M340" s="468">
        <v>935003.86244474817</v>
      </c>
      <c r="N340" s="467">
        <v>0.19323986202320506</v>
      </c>
      <c r="O340" s="463">
        <v>1157537.7419615597</v>
      </c>
      <c r="P340" s="463">
        <v>132144.52957439283</v>
      </c>
      <c r="Q340" s="467">
        <v>0.12887205413302252</v>
      </c>
    </row>
    <row r="341" spans="1:17">
      <c r="A341" s="484"/>
      <c r="B341" s="480"/>
      <c r="C341" s="367" t="s">
        <v>207</v>
      </c>
      <c r="D341" s="463">
        <v>4882670.9887595233</v>
      </c>
      <c r="E341" s="463">
        <v>-650630.73039652966</v>
      </c>
      <c r="F341" s="464">
        <v>-0.1175845387472861</v>
      </c>
      <c r="G341" s="469">
        <v>2.2786473531286102</v>
      </c>
      <c r="H341" s="469">
        <v>-0.27574078280836378</v>
      </c>
      <c r="I341" s="470">
        <v>3.5138066835698285</v>
      </c>
      <c r="J341" s="470">
        <v>0.20181569272917343</v>
      </c>
      <c r="K341" s="464">
        <v>6.0934855586049837E-2</v>
      </c>
      <c r="L341" s="465">
        <v>17156761.953975715</v>
      </c>
      <c r="M341" s="465">
        <v>-1169483.4894722402</v>
      </c>
      <c r="N341" s="464">
        <v>-6.3814680048954422E-2</v>
      </c>
      <c r="O341" s="463">
        <v>3764501.436065855</v>
      </c>
      <c r="P341" s="463">
        <v>-560522.15112076933</v>
      </c>
      <c r="Q341" s="464">
        <v>-0.12959979057256013</v>
      </c>
    </row>
    <row r="342" spans="1:17">
      <c r="A342" s="484"/>
      <c r="B342" s="480"/>
      <c r="C342" s="367" t="s">
        <v>208</v>
      </c>
      <c r="D342" s="463">
        <v>153805.41649379436</v>
      </c>
      <c r="E342" s="463">
        <v>9811.3421634878905</v>
      </c>
      <c r="F342" s="467">
        <v>6.8137124455425566E-2</v>
      </c>
      <c r="G342" s="471">
        <v>7.1777989136938947E-2</v>
      </c>
      <c r="H342" s="471">
        <v>5.3047017972669003E-3</v>
      </c>
      <c r="I342" s="472">
        <v>12.347074248952245</v>
      </c>
      <c r="J342" s="472">
        <v>-0.33014359299222562</v>
      </c>
      <c r="K342" s="467">
        <v>-2.6042274977708137E-2</v>
      </c>
      <c r="L342" s="468">
        <v>1899046.8973399031</v>
      </c>
      <c r="M342" s="468">
        <v>73602.649105463643</v>
      </c>
      <c r="N342" s="467">
        <v>4.0320403746458844E-2</v>
      </c>
      <c r="O342" s="463">
        <v>362568.91955484141</v>
      </c>
      <c r="P342" s="463">
        <v>22178.032293925178</v>
      </c>
      <c r="Q342" s="467">
        <v>6.5154600560517612E-2</v>
      </c>
    </row>
    <row r="343" spans="1:17">
      <c r="A343" s="484"/>
      <c r="B343" s="480"/>
      <c r="C343" s="367" t="s">
        <v>239</v>
      </c>
      <c r="D343" s="463">
        <v>154102.89958823379</v>
      </c>
      <c r="E343" s="463">
        <v>-9092.5406773795839</v>
      </c>
      <c r="F343" s="464">
        <v>-5.5715653958105453E-2</v>
      </c>
      <c r="G343" s="469">
        <v>7.1916818697092696E-2</v>
      </c>
      <c r="H343" s="469">
        <v>-3.4205689263450412E-3</v>
      </c>
      <c r="I343" s="470">
        <v>15.813383428556991</v>
      </c>
      <c r="J343" s="470">
        <v>0.80268614573932773</v>
      </c>
      <c r="K343" s="464">
        <v>5.3474274420159063E-2</v>
      </c>
      <c r="L343" s="465">
        <v>2436888.2386411582</v>
      </c>
      <c r="M343" s="465">
        <v>-12789.113122116774</v>
      </c>
      <c r="N343" s="464">
        <v>-5.2207337072007398E-3</v>
      </c>
      <c r="O343" s="463">
        <v>296200.0114015321</v>
      </c>
      <c r="P343" s="463">
        <v>-29280.768442869012</v>
      </c>
      <c r="Q343" s="464">
        <v>-8.9961589918971366E-2</v>
      </c>
    </row>
    <row r="344" spans="1:17">
      <c r="A344" s="484"/>
      <c r="B344" s="480"/>
      <c r="C344" s="367" t="s">
        <v>209</v>
      </c>
      <c r="D344" s="463">
        <v>8596808.3421386406</v>
      </c>
      <c r="E344" s="463">
        <v>273292.38024653587</v>
      </c>
      <c r="F344" s="467">
        <v>3.2833766583468045E-2</v>
      </c>
      <c r="G344" s="471">
        <v>4.0119628414989554</v>
      </c>
      <c r="H344" s="471">
        <v>0.16950285983324331</v>
      </c>
      <c r="I344" s="472">
        <v>6.0682055058934745</v>
      </c>
      <c r="J344" s="472">
        <v>4.9258031497006804E-2</v>
      </c>
      <c r="K344" s="467">
        <v>8.1838281039237695E-3</v>
      </c>
      <c r="L344" s="468">
        <v>52167199.714876652</v>
      </c>
      <c r="M344" s="468">
        <v>2068394.3379474804</v>
      </c>
      <c r="N344" s="467">
        <v>4.1286300589115234E-2</v>
      </c>
      <c r="O344" s="463">
        <v>9714807.9666160624</v>
      </c>
      <c r="P344" s="463">
        <v>158403.22044641338</v>
      </c>
      <c r="Q344" s="467">
        <v>1.657560815534773E-2</v>
      </c>
    </row>
    <row r="345" spans="1:17">
      <c r="A345" s="484"/>
      <c r="B345" s="485"/>
      <c r="C345" s="367" t="s">
        <v>210</v>
      </c>
      <c r="D345" s="463">
        <v>5598411.5704043964</v>
      </c>
      <c r="E345" s="463">
        <v>-297296.55202732701</v>
      </c>
      <c r="F345" s="464">
        <v>-5.0425927785703394E-2</v>
      </c>
      <c r="G345" s="469">
        <v>2.6126695278043952</v>
      </c>
      <c r="H345" s="469">
        <v>-0.10901955499946236</v>
      </c>
      <c r="I345" s="470">
        <v>7.3192554622778223</v>
      </c>
      <c r="J345" s="470">
        <v>-7.1299100391926551E-2</v>
      </c>
      <c r="K345" s="464">
        <v>-9.6473275161330536E-3</v>
      </c>
      <c r="L345" s="465">
        <v>40976204.466761738</v>
      </c>
      <c r="M345" s="465">
        <v>-2596348.0976451337</v>
      </c>
      <c r="N345" s="464">
        <v>-5.9586779861182923E-2</v>
      </c>
      <c r="O345" s="463">
        <v>11155193.20505292</v>
      </c>
      <c r="P345" s="463">
        <v>-546298.20814564079</v>
      </c>
      <c r="Q345" s="464">
        <v>-4.6686203395359512E-2</v>
      </c>
    </row>
    <row r="346" spans="1:17">
      <c r="A346" s="484"/>
      <c r="B346" s="480" t="s">
        <v>242</v>
      </c>
      <c r="C346" s="367" t="s">
        <v>189</v>
      </c>
      <c r="D346" s="463">
        <v>403527.63023188477</v>
      </c>
      <c r="E346" s="463">
        <v>35535.089914698154</v>
      </c>
      <c r="F346" s="467">
        <v>9.6564701784631612E-2</v>
      </c>
      <c r="G346" s="471">
        <v>1.3560216800738175E-2</v>
      </c>
      <c r="H346" s="471">
        <v>1.1330773153006464E-3</v>
      </c>
      <c r="I346" s="472">
        <v>5.6523352716403679</v>
      </c>
      <c r="J346" s="472">
        <v>-0.12680775110995945</v>
      </c>
      <c r="K346" s="467">
        <v>-2.1942310583206663E-2</v>
      </c>
      <c r="L346" s="468">
        <v>2280873.4574411344</v>
      </c>
      <c r="M346" s="468">
        <v>154191.93564289669</v>
      </c>
      <c r="N346" s="467">
        <v>7.2503538523491798E-2</v>
      </c>
      <c r="O346" s="463">
        <v>736899.58826254972</v>
      </c>
      <c r="P346" s="463">
        <v>101214.07050163718</v>
      </c>
      <c r="Q346" s="467">
        <v>0.15922034980149535</v>
      </c>
    </row>
    <row r="347" spans="1:17">
      <c r="A347" s="484"/>
      <c r="B347" s="480" t="s">
        <v>299</v>
      </c>
      <c r="C347" s="367" t="s">
        <v>176</v>
      </c>
      <c r="D347" s="463">
        <v>3668748.7195929135</v>
      </c>
      <c r="E347" s="463">
        <v>-125994.97895017453</v>
      </c>
      <c r="F347" s="464">
        <v>-3.3202500342394047E-2</v>
      </c>
      <c r="G347" s="469">
        <v>0.12328530761703357</v>
      </c>
      <c r="H347" s="469">
        <v>-4.8635108688872553E-3</v>
      </c>
      <c r="I347" s="470">
        <v>11.649077023065898</v>
      </c>
      <c r="J347" s="470">
        <v>-3.3491703795913708E-3</v>
      </c>
      <c r="K347" s="464">
        <v>-2.8742257826745862E-4</v>
      </c>
      <c r="L347" s="465">
        <v>42737536.41281224</v>
      </c>
      <c r="M347" s="465">
        <v>-1480434.4575034529</v>
      </c>
      <c r="N347" s="464">
        <v>-3.3480379772408204E-2</v>
      </c>
      <c r="O347" s="463">
        <v>8053791.7408209927</v>
      </c>
      <c r="P347" s="463">
        <v>-425504.44498150982</v>
      </c>
      <c r="Q347" s="464">
        <v>-5.0181575882909078E-2</v>
      </c>
    </row>
    <row r="348" spans="1:17">
      <c r="A348" s="484"/>
      <c r="B348" s="480" t="s">
        <v>299</v>
      </c>
      <c r="C348" s="367" t="s">
        <v>171</v>
      </c>
      <c r="D348" s="463">
        <v>17139903.974041224</v>
      </c>
      <c r="E348" s="463">
        <v>-1573541.5357021727</v>
      </c>
      <c r="F348" s="467">
        <v>-8.4086147304241118E-2</v>
      </c>
      <c r="G348" s="471">
        <v>0.57597248966142311</v>
      </c>
      <c r="H348" s="471">
        <v>-5.5982161925449359E-2</v>
      </c>
      <c r="I348" s="472">
        <v>8.9786269249435993</v>
      </c>
      <c r="J348" s="472">
        <v>-8.3921137714755289E-2</v>
      </c>
      <c r="K348" s="467">
        <v>-9.2602143607433025E-3</v>
      </c>
      <c r="L348" s="468">
        <v>153892803.31227434</v>
      </c>
      <c r="M348" s="468">
        <v>-15698696.037713349</v>
      </c>
      <c r="N348" s="467">
        <v>-9.2567705916177981E-2</v>
      </c>
      <c r="O348" s="463">
        <v>35640472.356175795</v>
      </c>
      <c r="P348" s="463">
        <v>-3121664.0630073398</v>
      </c>
      <c r="Q348" s="467">
        <v>-8.0533849560016718E-2</v>
      </c>
    </row>
    <row r="349" spans="1:17">
      <c r="A349" s="484"/>
      <c r="B349" s="480" t="s">
        <v>299</v>
      </c>
      <c r="C349" s="367" t="s">
        <v>173</v>
      </c>
      <c r="D349" s="463">
        <v>7305107.0543283271</v>
      </c>
      <c r="E349" s="463">
        <v>-361670.48905710597</v>
      </c>
      <c r="F349" s="464">
        <v>-4.7173729381145245E-2</v>
      </c>
      <c r="G349" s="469">
        <v>0.24548216277624005</v>
      </c>
      <c r="H349" s="469">
        <v>-1.3425569030901391E-2</v>
      </c>
      <c r="I349" s="470">
        <v>15.098274732591687</v>
      </c>
      <c r="J349" s="470">
        <v>7.5810183156722388E-2</v>
      </c>
      <c r="K349" s="464">
        <v>5.0464544554091701E-3</v>
      </c>
      <c r="L349" s="465">
        <v>110294513.25724266</v>
      </c>
      <c r="M349" s="465">
        <v>-4879380.5966690928</v>
      </c>
      <c r="N349" s="464">
        <v>-4.2365335002549881E-2</v>
      </c>
      <c r="O349" s="463">
        <v>23320766.162400939</v>
      </c>
      <c r="P349" s="463">
        <v>-1184447.3340847977</v>
      </c>
      <c r="Q349" s="464">
        <v>-4.8334503768133169E-2</v>
      </c>
    </row>
    <row r="350" spans="1:17">
      <c r="A350" s="484"/>
      <c r="B350" s="480" t="s">
        <v>299</v>
      </c>
      <c r="C350" s="367" t="s">
        <v>169</v>
      </c>
      <c r="D350" s="463">
        <v>12016687.80937569</v>
      </c>
      <c r="E350" s="463">
        <v>-1080867.7402267102</v>
      </c>
      <c r="F350" s="467">
        <v>-8.2524386793650345E-2</v>
      </c>
      <c r="G350" s="471">
        <v>0.40381099016264199</v>
      </c>
      <c r="H350" s="471">
        <v>-3.8494578295028392E-2</v>
      </c>
      <c r="I350" s="472">
        <v>14.951385648366919</v>
      </c>
      <c r="J350" s="472">
        <v>0.2578740268299935</v>
      </c>
      <c r="K350" s="467">
        <v>1.7550197221201786E-2</v>
      </c>
      <c r="L350" s="468">
        <v>179666133.65400541</v>
      </c>
      <c r="M350" s="468">
        <v>-12782951.027802914</v>
      </c>
      <c r="N350" s="467">
        <v>-6.642250883623585E-2</v>
      </c>
      <c r="O350" s="463">
        <v>25919246.297676772</v>
      </c>
      <c r="P350" s="463">
        <v>-2233085.0001721159</v>
      </c>
      <c r="Q350" s="467">
        <v>-7.9321494783018032E-2</v>
      </c>
    </row>
    <row r="351" spans="1:17">
      <c r="A351" s="484"/>
      <c r="B351" s="480" t="s">
        <v>299</v>
      </c>
      <c r="C351" s="367" t="s">
        <v>233</v>
      </c>
      <c r="D351" s="463">
        <v>3890769.6920948052</v>
      </c>
      <c r="E351" s="463">
        <v>942199.26968988031</v>
      </c>
      <c r="F351" s="464">
        <v>0.31954443500162361</v>
      </c>
      <c r="G351" s="469">
        <v>0.13074614126479725</v>
      </c>
      <c r="H351" s="469">
        <v>3.1172666513711061E-2</v>
      </c>
      <c r="I351" s="470">
        <v>13.67124698908712</v>
      </c>
      <c r="J351" s="470">
        <v>-0.77627574222582574</v>
      </c>
      <c r="K351" s="464">
        <v>-5.3730716100093667E-2</v>
      </c>
      <c r="L351" s="465">
        <v>53191673.438282527</v>
      </c>
      <c r="M351" s="465">
        <v>10592135.23571036</v>
      </c>
      <c r="N351" s="464">
        <v>0.24864436758309286</v>
      </c>
      <c r="O351" s="463">
        <v>7976433.7781684864</v>
      </c>
      <c r="P351" s="463">
        <v>2062989.0548552563</v>
      </c>
      <c r="Q351" s="464">
        <v>0.34886418177244566</v>
      </c>
    </row>
    <row r="352" spans="1:17">
      <c r="A352" s="484"/>
      <c r="B352" s="480" t="s">
        <v>299</v>
      </c>
      <c r="C352" s="367" t="s">
        <v>153</v>
      </c>
      <c r="D352" s="463">
        <v>612175288.74688017</v>
      </c>
      <c r="E352" s="463">
        <v>-546752.72869026661</v>
      </c>
      <c r="F352" s="467">
        <v>-8.9233403024569652E-4</v>
      </c>
      <c r="G352" s="471">
        <v>20.571651142430905</v>
      </c>
      <c r="H352" s="471">
        <v>-0.1200244786450817</v>
      </c>
      <c r="I352" s="472">
        <v>5.9739044253210078</v>
      </c>
      <c r="J352" s="472">
        <v>-1.7574372523903925E-2</v>
      </c>
      <c r="K352" s="467">
        <v>-2.9332278585756308E-3</v>
      </c>
      <c r="L352" s="468">
        <v>3657076666.5171533</v>
      </c>
      <c r="M352" s="468">
        <v>-14034453.95597744</v>
      </c>
      <c r="N352" s="467">
        <v>-3.8229444697845832E-3</v>
      </c>
      <c r="O352" s="463">
        <v>1022958606.0667942</v>
      </c>
      <c r="P352" s="463">
        <v>1166401.0641909838</v>
      </c>
      <c r="Q352" s="467">
        <v>1.1415247234030448E-3</v>
      </c>
    </row>
    <row r="353" spans="1:17">
      <c r="A353" s="484"/>
      <c r="B353" s="480" t="s">
        <v>299</v>
      </c>
      <c r="C353" s="367" t="s">
        <v>234</v>
      </c>
      <c r="D353" s="463">
        <v>50481680.356060684</v>
      </c>
      <c r="E353" s="463">
        <v>-2332463.3085055053</v>
      </c>
      <c r="F353" s="464">
        <v>-4.4163611234889537E-2</v>
      </c>
      <c r="G353" s="469">
        <v>1.696395683488588</v>
      </c>
      <c r="H353" s="469">
        <v>-8.7142454425257476E-2</v>
      </c>
      <c r="I353" s="470">
        <v>4.9562594822064829</v>
      </c>
      <c r="J353" s="470">
        <v>-2.7720540641036351E-3</v>
      </c>
      <c r="K353" s="464">
        <v>-5.5899101343250251E-4</v>
      </c>
      <c r="L353" s="465">
        <v>250200306.94244251</v>
      </c>
      <c r="M353" s="465">
        <v>-11706697.051266611</v>
      </c>
      <c r="N353" s="464">
        <v>-4.4697915186520935E-2</v>
      </c>
      <c r="O353" s="463">
        <v>79811728.698739782</v>
      </c>
      <c r="P353" s="463">
        <v>-3256355.3861426562</v>
      </c>
      <c r="Q353" s="464">
        <v>-3.9201041194295225E-2</v>
      </c>
    </row>
    <row r="354" spans="1:17">
      <c r="A354" s="484"/>
      <c r="B354" s="480" t="s">
        <v>299</v>
      </c>
      <c r="C354" s="367" t="s">
        <v>235</v>
      </c>
      <c r="D354" s="463">
        <v>156076294.39404869</v>
      </c>
      <c r="E354" s="463">
        <v>23628.700479924679</v>
      </c>
      <c r="F354" s="467">
        <v>1.5141491095270961E-4</v>
      </c>
      <c r="G354" s="471">
        <v>5.2448165401287223</v>
      </c>
      <c r="H354" s="471">
        <v>-2.5095295520949357E-2</v>
      </c>
      <c r="I354" s="472">
        <v>4.8029154313848927</v>
      </c>
      <c r="J354" s="472">
        <v>-7.2815537449404388E-3</v>
      </c>
      <c r="K354" s="467">
        <v>-1.5137745434231735E-3</v>
      </c>
      <c r="L354" s="468">
        <v>749621242.81854784</v>
      </c>
      <c r="M354" s="468">
        <v>-1022819.2221304178</v>
      </c>
      <c r="N354" s="467">
        <v>-1.3625888405082594E-3</v>
      </c>
      <c r="O354" s="463">
        <v>205941003.75461531</v>
      </c>
      <c r="P354" s="463">
        <v>498265.05576545</v>
      </c>
      <c r="Q354" s="467">
        <v>2.4253232746076097E-3</v>
      </c>
    </row>
    <row r="355" spans="1:17">
      <c r="A355" s="484"/>
      <c r="B355" s="480" t="s">
        <v>299</v>
      </c>
      <c r="C355" s="367" t="s">
        <v>236</v>
      </c>
      <c r="D355" s="463">
        <v>7468654.6195780672</v>
      </c>
      <c r="E355" s="463">
        <v>84437.114124105312</v>
      </c>
      <c r="F355" s="464">
        <v>1.1434808639065723E-2</v>
      </c>
      <c r="G355" s="469">
        <v>0.25097804527812706</v>
      </c>
      <c r="H355" s="469">
        <v>1.6123900613379261E-3</v>
      </c>
      <c r="I355" s="470">
        <v>6.2565247978400729</v>
      </c>
      <c r="J355" s="470">
        <v>-0.21608239230674897</v>
      </c>
      <c r="K355" s="464">
        <v>-3.3384135010647457E-2</v>
      </c>
      <c r="L355" s="465">
        <v>46727822.833892994</v>
      </c>
      <c r="M355" s="465">
        <v>-1067316.485516347</v>
      </c>
      <c r="N355" s="464">
        <v>-2.2331067567009175E-2</v>
      </c>
      <c r="O355" s="463">
        <v>13218534.329011343</v>
      </c>
      <c r="P355" s="463">
        <v>601447.82249096036</v>
      </c>
      <c r="Q355" s="464">
        <v>4.7669311150410058E-2</v>
      </c>
    </row>
    <row r="356" spans="1:17">
      <c r="A356" s="484"/>
      <c r="B356" s="480" t="s">
        <v>299</v>
      </c>
      <c r="C356" s="367" t="s">
        <v>160</v>
      </c>
      <c r="D356" s="463">
        <v>34067186.758886397</v>
      </c>
      <c r="E356" s="463">
        <v>-2523415.9923474267</v>
      </c>
      <c r="F356" s="467">
        <v>-6.8963498893505878E-2</v>
      </c>
      <c r="G356" s="471">
        <v>1.1448000177243742</v>
      </c>
      <c r="H356" s="471">
        <v>-9.0867759274256388E-2</v>
      </c>
      <c r="I356" s="472">
        <v>5.4989716111856737</v>
      </c>
      <c r="J356" s="472">
        <v>8.2345668247789661E-2</v>
      </c>
      <c r="K356" s="467">
        <v>1.5202391510004621E-2</v>
      </c>
      <c r="L356" s="468">
        <v>187334492.86007679</v>
      </c>
      <c r="M356" s="468">
        <v>-10863115.269990653</v>
      </c>
      <c r="N356" s="467">
        <v>-5.480951749358004E-2</v>
      </c>
      <c r="O356" s="463">
        <v>35084113.944434538</v>
      </c>
      <c r="P356" s="463">
        <v>-2758563.1865224838</v>
      </c>
      <c r="Q356" s="467">
        <v>-7.2895561193419223E-2</v>
      </c>
    </row>
    <row r="357" spans="1:17">
      <c r="A357" s="484"/>
      <c r="B357" s="480" t="s">
        <v>299</v>
      </c>
      <c r="C357" s="367" t="s">
        <v>155</v>
      </c>
      <c r="D357" s="463">
        <v>231089156.80478466</v>
      </c>
      <c r="E357" s="463">
        <v>-4521403.788487196</v>
      </c>
      <c r="F357" s="464">
        <v>-1.9190157593540015E-2</v>
      </c>
      <c r="G357" s="469">
        <v>7.7655625830923745</v>
      </c>
      <c r="H357" s="469">
        <v>-0.19102615158957459</v>
      </c>
      <c r="I357" s="470">
        <v>4.8656739696662932</v>
      </c>
      <c r="J357" s="470">
        <v>-6.3664674635412588E-2</v>
      </c>
      <c r="K357" s="464">
        <v>-1.2915459705534468E-2</v>
      </c>
      <c r="L357" s="465">
        <v>1124404494.9371731</v>
      </c>
      <c r="M357" s="465">
        <v>-36999746.400830507</v>
      </c>
      <c r="N357" s="464">
        <v>-3.1857767591932241E-2</v>
      </c>
      <c r="O357" s="463">
        <v>251041156.46187684</v>
      </c>
      <c r="P357" s="463">
        <v>-4002003.5227377117</v>
      </c>
      <c r="Q357" s="464">
        <v>-1.5691475603498373E-2</v>
      </c>
    </row>
    <row r="358" spans="1:17">
      <c r="A358" s="484"/>
      <c r="B358" s="480" t="s">
        <v>299</v>
      </c>
      <c r="C358" s="367" t="s">
        <v>168</v>
      </c>
      <c r="D358" s="463">
        <v>9097095.7972530462</v>
      </c>
      <c r="E358" s="463">
        <v>-185540.79239330813</v>
      </c>
      <c r="F358" s="467">
        <v>-1.9987940990844798E-2</v>
      </c>
      <c r="G358" s="471">
        <v>0.30570048250958209</v>
      </c>
      <c r="H358" s="471">
        <v>-7.7749471627996947E-3</v>
      </c>
      <c r="I358" s="472">
        <v>5.6440160884121111</v>
      </c>
      <c r="J358" s="472">
        <v>-9.071728298113868E-2</v>
      </c>
      <c r="K358" s="467">
        <v>-1.5818919051000094E-2</v>
      </c>
      <c r="L358" s="468">
        <v>51344155.03752239</v>
      </c>
      <c r="M358" s="468">
        <v>-1889290.7876385823</v>
      </c>
      <c r="N358" s="467">
        <v>-3.549067242131454E-2</v>
      </c>
      <c r="O358" s="463">
        <v>15746180.391898181</v>
      </c>
      <c r="P358" s="463">
        <v>-502059.16460370272</v>
      </c>
      <c r="Q358" s="467">
        <v>-3.0899296065757417E-2</v>
      </c>
    </row>
    <row r="359" spans="1:17">
      <c r="A359" s="484"/>
      <c r="B359" s="480" t="s">
        <v>299</v>
      </c>
      <c r="C359" s="367" t="s">
        <v>157</v>
      </c>
      <c r="D359" s="463">
        <v>180311815.41985416</v>
      </c>
      <c r="E359" s="463">
        <v>9477091.552424401</v>
      </c>
      <c r="F359" s="464">
        <v>5.5475206315659588E-2</v>
      </c>
      <c r="G359" s="469">
        <v>6.05923145194014</v>
      </c>
      <c r="H359" s="469">
        <v>0.29012825048156987</v>
      </c>
      <c r="I359" s="470">
        <v>5.4266584629639372</v>
      </c>
      <c r="J359" s="470">
        <v>-0.15728159265799224</v>
      </c>
      <c r="K359" s="464">
        <v>-2.8166776700914008E-2</v>
      </c>
      <c r="L359" s="465">
        <v>978490639.12054288</v>
      </c>
      <c r="M359" s="465">
        <v>24559781.626090169</v>
      </c>
      <c r="N359" s="464">
        <v>2.5745871866015183E-2</v>
      </c>
      <c r="O359" s="463">
        <v>292605274.64423656</v>
      </c>
      <c r="P359" s="463">
        <v>12306601.068527639</v>
      </c>
      <c r="Q359" s="464">
        <v>4.3905313255803241E-2</v>
      </c>
    </row>
    <row r="360" spans="1:17">
      <c r="A360" s="484"/>
      <c r="B360" s="480" t="s">
        <v>299</v>
      </c>
      <c r="C360" s="367" t="s">
        <v>178</v>
      </c>
      <c r="D360" s="463">
        <v>6716343.3478420768</v>
      </c>
      <c r="E360" s="463">
        <v>-131128.61904822569</v>
      </c>
      <c r="F360" s="467">
        <v>-1.9149931490376904E-2</v>
      </c>
      <c r="G360" s="471">
        <v>0.22569723875561745</v>
      </c>
      <c r="H360" s="471">
        <v>-5.5424738261183326E-3</v>
      </c>
      <c r="I360" s="472">
        <v>8.2437013329492128</v>
      </c>
      <c r="J360" s="472">
        <v>9.5178953786490439E-2</v>
      </c>
      <c r="K360" s="467">
        <v>1.1680516952359438E-2</v>
      </c>
      <c r="L360" s="468">
        <v>55367528.609150305</v>
      </c>
      <c r="M360" s="468">
        <v>-429249.95374470949</v>
      </c>
      <c r="N360" s="467">
        <v>-7.6930956374273857E-3</v>
      </c>
      <c r="O360" s="463">
        <v>9479526.6472140737</v>
      </c>
      <c r="P360" s="463">
        <v>-566800.05606628768</v>
      </c>
      <c r="Q360" s="467">
        <v>-5.6418636662613625E-2</v>
      </c>
    </row>
    <row r="361" spans="1:17">
      <c r="A361" s="484"/>
      <c r="B361" s="480" t="s">
        <v>299</v>
      </c>
      <c r="C361" s="367" t="s">
        <v>154</v>
      </c>
      <c r="D361" s="463">
        <v>296039373.26835835</v>
      </c>
      <c r="E361" s="463">
        <v>-4225738.4731662273</v>
      </c>
      <c r="F361" s="464">
        <v>-1.4073358202213797E-2</v>
      </c>
      <c r="G361" s="469">
        <v>9.9481616184913175</v>
      </c>
      <c r="H361" s="469">
        <v>-0.19181682511013776</v>
      </c>
      <c r="I361" s="470">
        <v>6.2252508145101997</v>
      </c>
      <c r="J361" s="470">
        <v>0.11643134479498674</v>
      </c>
      <c r="K361" s="464">
        <v>1.9059549127650788E-2</v>
      </c>
      <c r="L361" s="465">
        <v>1842919349.5659368</v>
      </c>
      <c r="M361" s="465">
        <v>8653988.8830974102</v>
      </c>
      <c r="N361" s="464">
        <v>4.7179590633908072E-3</v>
      </c>
      <c r="O361" s="463">
        <v>508534632.56977975</v>
      </c>
      <c r="P361" s="463">
        <v>-10412835.963425219</v>
      </c>
      <c r="Q361" s="464">
        <v>-2.0065298695563349E-2</v>
      </c>
    </row>
    <row r="362" spans="1:17">
      <c r="A362" s="484"/>
      <c r="B362" s="480" t="s">
        <v>299</v>
      </c>
      <c r="C362" s="367" t="s">
        <v>237</v>
      </c>
      <c r="D362" s="463">
        <v>1260675.540454051</v>
      </c>
      <c r="E362" s="463">
        <v>178852.28682330879</v>
      </c>
      <c r="F362" s="467">
        <v>0.16532486820102713</v>
      </c>
      <c r="G362" s="471">
        <v>4.236397302985459E-2</v>
      </c>
      <c r="H362" s="471">
        <v>5.8307094482851624E-3</v>
      </c>
      <c r="I362" s="472">
        <v>15.564111522606821</v>
      </c>
      <c r="J362" s="472">
        <v>-0.29914858684256451</v>
      </c>
      <c r="K362" s="467">
        <v>-1.8857951315087398E-2</v>
      </c>
      <c r="L362" s="468">
        <v>19621294.705449477</v>
      </c>
      <c r="M362" s="468">
        <v>2460051.0406541787</v>
      </c>
      <c r="N362" s="467">
        <v>0.14334922857023152</v>
      </c>
      <c r="O362" s="463">
        <v>2838751.27518366</v>
      </c>
      <c r="P362" s="463">
        <v>369960.63286549365</v>
      </c>
      <c r="Q362" s="467">
        <v>0.14985500452079842</v>
      </c>
    </row>
    <row r="363" spans="1:17">
      <c r="A363" s="484"/>
      <c r="B363" s="480" t="s">
        <v>299</v>
      </c>
      <c r="C363" s="367" t="s">
        <v>183</v>
      </c>
      <c r="D363" s="463">
        <v>2106600.4004604369</v>
      </c>
      <c r="E363" s="463">
        <v>168806.00197760575</v>
      </c>
      <c r="F363" s="464">
        <v>8.7112441913223621E-2</v>
      </c>
      <c r="G363" s="469">
        <v>7.0790587812661371E-2</v>
      </c>
      <c r="H363" s="469">
        <v>5.3511056337858798E-3</v>
      </c>
      <c r="I363" s="470">
        <v>6.6366578877180258</v>
      </c>
      <c r="J363" s="470">
        <v>1.5460918320441053E-2</v>
      </c>
      <c r="K363" s="464">
        <v>2.3350639456732143E-3</v>
      </c>
      <c r="L363" s="465">
        <v>13980786.163985711</v>
      </c>
      <c r="M363" s="465">
        <v>1150267.7654355727</v>
      </c>
      <c r="N363" s="464">
        <v>8.9650918981227928E-2</v>
      </c>
      <c r="O363" s="463">
        <v>2789847.5674305926</v>
      </c>
      <c r="P363" s="463">
        <v>106802.25190054392</v>
      </c>
      <c r="Q363" s="464">
        <v>3.9806354101568582E-2</v>
      </c>
    </row>
    <row r="364" spans="1:17">
      <c r="A364" s="484"/>
      <c r="B364" s="480" t="s">
        <v>299</v>
      </c>
      <c r="C364" s="367" t="s">
        <v>167</v>
      </c>
      <c r="D364" s="463">
        <v>32020211.855564199</v>
      </c>
      <c r="E364" s="463">
        <v>1361394.2743637525</v>
      </c>
      <c r="F364" s="467">
        <v>4.4404656857952023E-2</v>
      </c>
      <c r="G364" s="471">
        <v>1.0760130960982928</v>
      </c>
      <c r="H364" s="471">
        <v>4.0662210420656653E-2</v>
      </c>
      <c r="I364" s="472">
        <v>11.793111669565047</v>
      </c>
      <c r="J364" s="472">
        <v>-6.5881463086125081E-2</v>
      </c>
      <c r="K364" s="467">
        <v>-5.5554010656043576E-3</v>
      </c>
      <c r="L364" s="468">
        <v>377617934.09579921</v>
      </c>
      <c r="M364" s="468">
        <v>14035226.945138097</v>
      </c>
      <c r="N364" s="467">
        <v>3.8602570114321173E-2</v>
      </c>
      <c r="O364" s="463">
        <v>78374771.020075709</v>
      </c>
      <c r="P364" s="463">
        <v>2474055.440327704</v>
      </c>
      <c r="Q364" s="467">
        <v>3.2595943548493198E-2</v>
      </c>
    </row>
    <row r="365" spans="1:17">
      <c r="A365" s="484"/>
      <c r="B365" s="480" t="s">
        <v>299</v>
      </c>
      <c r="C365" s="367" t="s">
        <v>187</v>
      </c>
      <c r="D365" s="463">
        <v>1854263.226733644</v>
      </c>
      <c r="E365" s="463">
        <v>-200602.3971032782</v>
      </c>
      <c r="F365" s="464">
        <v>-9.7623121812075414E-2</v>
      </c>
      <c r="G365" s="469">
        <v>6.2311002955846087E-2</v>
      </c>
      <c r="H365" s="469">
        <v>-7.0819844923274838E-3</v>
      </c>
      <c r="I365" s="470">
        <v>13.293058041062125</v>
      </c>
      <c r="J365" s="470">
        <v>-7.5838137247412618E-3</v>
      </c>
      <c r="K365" s="464">
        <v>-5.7018404130713941E-4</v>
      </c>
      <c r="L365" s="465">
        <v>24648828.696377467</v>
      </c>
      <c r="M365" s="465">
        <v>-2682203.025990624</v>
      </c>
      <c r="N365" s="464">
        <v>-9.8137642707262759E-2</v>
      </c>
      <c r="O365" s="463">
        <v>3927537.3683253559</v>
      </c>
      <c r="P365" s="463">
        <v>-422327.68496055668</v>
      </c>
      <c r="Q365" s="464">
        <v>-9.7089836072392174E-2</v>
      </c>
    </row>
    <row r="366" spans="1:17">
      <c r="A366" s="484"/>
      <c r="B366" s="480" t="s">
        <v>299</v>
      </c>
      <c r="C366" s="367" t="s">
        <v>165</v>
      </c>
      <c r="D366" s="463">
        <v>55757724.809285045</v>
      </c>
      <c r="E366" s="463">
        <v>1497032.356427975</v>
      </c>
      <c r="F366" s="467">
        <v>2.7589628675097188E-2</v>
      </c>
      <c r="G366" s="471">
        <v>1.8736928529412522</v>
      </c>
      <c r="H366" s="471">
        <v>4.1304639020195433E-2</v>
      </c>
      <c r="I366" s="472">
        <v>8.208327524104666</v>
      </c>
      <c r="J366" s="472">
        <v>-2.4387611920246854E-2</v>
      </c>
      <c r="K366" s="467">
        <v>-2.9622805498918524E-3</v>
      </c>
      <c r="L366" s="468">
        <v>457677667.23350805</v>
      </c>
      <c r="M366" s="468">
        <v>10964843.185678899</v>
      </c>
      <c r="N366" s="467">
        <v>2.4545619904802425E-2</v>
      </c>
      <c r="O366" s="463">
        <v>83879529.145620376</v>
      </c>
      <c r="P366" s="463">
        <v>1877846.511758998</v>
      </c>
      <c r="Q366" s="467">
        <v>2.290009730829071E-2</v>
      </c>
    </row>
    <row r="367" spans="1:17">
      <c r="A367" s="484"/>
      <c r="B367" s="480" t="s">
        <v>299</v>
      </c>
      <c r="C367" s="367" t="s">
        <v>238</v>
      </c>
      <c r="D367" s="463">
        <v>14198267.011115361</v>
      </c>
      <c r="E367" s="463">
        <v>84333.404241211712</v>
      </c>
      <c r="F367" s="464">
        <v>5.9751878243310833E-3</v>
      </c>
      <c r="G367" s="469">
        <v>0.47712117942173121</v>
      </c>
      <c r="H367" s="469">
        <v>4.9243724763936569E-4</v>
      </c>
      <c r="I367" s="470">
        <v>16.504479711424626</v>
      </c>
      <c r="J367" s="470">
        <v>-0.26281576055195899</v>
      </c>
      <c r="K367" s="464">
        <v>-1.5674308417311943E-2</v>
      </c>
      <c r="L367" s="465">
        <v>234335009.82234302</v>
      </c>
      <c r="M367" s="465">
        <v>-2317485.2359760404</v>
      </c>
      <c r="N367" s="464">
        <v>-9.7927775297908214E-3</v>
      </c>
      <c r="O367" s="463">
        <v>47404438.7460429</v>
      </c>
      <c r="P367" s="463">
        <v>210664.2654645443</v>
      </c>
      <c r="Q367" s="464">
        <v>4.4638147252078538E-3</v>
      </c>
    </row>
    <row r="368" spans="1:17">
      <c r="A368" s="484"/>
      <c r="B368" s="480" t="s">
        <v>299</v>
      </c>
      <c r="C368" s="367" t="s">
        <v>184</v>
      </c>
      <c r="D368" s="463">
        <v>2013522.6591765904</v>
      </c>
      <c r="E368" s="463">
        <v>-18477.031402566237</v>
      </c>
      <c r="F368" s="467">
        <v>-9.0930286496746209E-3</v>
      </c>
      <c r="G368" s="471">
        <v>6.7662786253182811E-2</v>
      </c>
      <c r="H368" s="471">
        <v>-9.5801667784256583E-4</v>
      </c>
      <c r="I368" s="472">
        <v>14.536335348313994</v>
      </c>
      <c r="J368" s="472">
        <v>-0.14777419980454987</v>
      </c>
      <c r="K368" s="467">
        <v>-1.0063545175845135E-2</v>
      </c>
      <c r="L368" s="468">
        <v>29269240.60521986</v>
      </c>
      <c r="M368" s="468">
        <v>-568865.45298746228</v>
      </c>
      <c r="N368" s="467">
        <v>-1.9065065720918609E-2</v>
      </c>
      <c r="O368" s="463">
        <v>5857922.8621894093</v>
      </c>
      <c r="P368" s="463">
        <v>-3772.2084296327084</v>
      </c>
      <c r="Q368" s="467">
        <v>-6.435354251947352E-4</v>
      </c>
    </row>
    <row r="369" spans="1:17">
      <c r="A369" s="484"/>
      <c r="B369" s="480" t="s">
        <v>299</v>
      </c>
      <c r="C369" s="367" t="s">
        <v>170</v>
      </c>
      <c r="D369" s="463">
        <v>30781478.138938211</v>
      </c>
      <c r="E369" s="463">
        <v>2433299.0747223534</v>
      </c>
      <c r="F369" s="464">
        <v>8.5836168496407128E-2</v>
      </c>
      <c r="G369" s="469">
        <v>1.0343864601572048</v>
      </c>
      <c r="H369" s="469">
        <v>7.7066034353135304E-2</v>
      </c>
      <c r="I369" s="470">
        <v>9.4906239342206735</v>
      </c>
      <c r="J369" s="470">
        <v>-0.40496970281700584</v>
      </c>
      <c r="K369" s="464">
        <v>-4.0924245444079951E-2</v>
      </c>
      <c r="L369" s="465">
        <v>292135433.15609741</v>
      </c>
      <c r="M369" s="465">
        <v>11613372.7866382</v>
      </c>
      <c r="N369" s="464">
        <v>4.1399142624800725E-2</v>
      </c>
      <c r="O369" s="463">
        <v>64881461.965385623</v>
      </c>
      <c r="P369" s="463">
        <v>4963794.1523779035</v>
      </c>
      <c r="Q369" s="464">
        <v>8.2843580759334845E-2</v>
      </c>
    </row>
    <row r="370" spans="1:17">
      <c r="A370" s="484"/>
      <c r="B370" s="480" t="s">
        <v>299</v>
      </c>
      <c r="C370" s="367" t="s">
        <v>174</v>
      </c>
      <c r="D370" s="463">
        <v>6054116.3934883224</v>
      </c>
      <c r="E370" s="463">
        <v>605965.67542401142</v>
      </c>
      <c r="F370" s="467">
        <v>0.11122410277946693</v>
      </c>
      <c r="G370" s="471">
        <v>0.20344364222452196</v>
      </c>
      <c r="H370" s="471">
        <v>1.9459127612583393E-2</v>
      </c>
      <c r="I370" s="472">
        <v>17.953087195941716</v>
      </c>
      <c r="J370" s="472">
        <v>9.275677770876456E-3</v>
      </c>
      <c r="K370" s="467">
        <v>5.1692906835782467E-4</v>
      </c>
      <c r="L370" s="468">
        <v>108690079.50667605</v>
      </c>
      <c r="M370" s="468">
        <v>10929489.899142936</v>
      </c>
      <c r="N370" s="467">
        <v>0.11179852681965356</v>
      </c>
      <c r="O370" s="463">
        <v>17631083.791258045</v>
      </c>
      <c r="P370" s="463">
        <v>1961427.3115667775</v>
      </c>
      <c r="Q370" s="467">
        <v>0.12517359995153018</v>
      </c>
    </row>
    <row r="371" spans="1:17">
      <c r="A371" s="484"/>
      <c r="B371" s="480" t="s">
        <v>299</v>
      </c>
      <c r="C371" s="367" t="s">
        <v>182</v>
      </c>
      <c r="D371" s="463">
        <v>5752848.115476897</v>
      </c>
      <c r="E371" s="463">
        <v>-24449.293726400472</v>
      </c>
      <c r="F371" s="464">
        <v>-4.2319603777801855E-3</v>
      </c>
      <c r="G371" s="469">
        <v>0.19331976752807944</v>
      </c>
      <c r="H371" s="469">
        <v>-1.7800589280306811E-3</v>
      </c>
      <c r="I371" s="470">
        <v>18.710168415373005</v>
      </c>
      <c r="J371" s="470">
        <v>7.7399359729415806E-2</v>
      </c>
      <c r="K371" s="464">
        <v>4.153937586961756E-3</v>
      </c>
      <c r="L371" s="465">
        <v>107636757.10863395</v>
      </c>
      <c r="M371" s="465">
        <v>-10291.282819122076</v>
      </c>
      <c r="N371" s="464">
        <v>-9.5602090098172911E-5</v>
      </c>
      <c r="O371" s="463">
        <v>13361972.867598748</v>
      </c>
      <c r="P371" s="463">
        <v>6855.0431709960103</v>
      </c>
      <c r="Q371" s="464">
        <v>5.1328960636030474E-4</v>
      </c>
    </row>
    <row r="372" spans="1:17">
      <c r="A372" s="484"/>
      <c r="B372" s="480" t="s">
        <v>299</v>
      </c>
      <c r="C372" s="367" t="s">
        <v>172</v>
      </c>
      <c r="D372" s="463">
        <v>18184350.978652816</v>
      </c>
      <c r="E372" s="463">
        <v>-921258.75928297266</v>
      </c>
      <c r="F372" s="467">
        <v>-4.821928072014034E-2</v>
      </c>
      <c r="G372" s="471">
        <v>0.61107027915176393</v>
      </c>
      <c r="H372" s="471">
        <v>-3.4127791882538561E-2</v>
      </c>
      <c r="I372" s="472">
        <v>8.7054610283527154</v>
      </c>
      <c r="J372" s="472">
        <v>8.3438639990252028E-3</v>
      </c>
      <c r="K372" s="467">
        <v>9.5938272893731464E-4</v>
      </c>
      <c r="L372" s="468">
        <v>158303158.77054965</v>
      </c>
      <c r="M372" s="468">
        <v>-7860567.6166946888</v>
      </c>
      <c r="N372" s="467">
        <v>-4.7306158736327604E-2</v>
      </c>
      <c r="O372" s="463">
        <v>38544062.579917438</v>
      </c>
      <c r="P372" s="463">
        <v>-1743987.6381624117</v>
      </c>
      <c r="Q372" s="467">
        <v>-4.3287963272538116E-2</v>
      </c>
    </row>
    <row r="373" spans="1:17">
      <c r="A373" s="484"/>
      <c r="B373" s="480" t="s">
        <v>299</v>
      </c>
      <c r="C373" s="367" t="s">
        <v>314</v>
      </c>
      <c r="D373" s="463">
        <v>40619587.522631854</v>
      </c>
      <c r="E373" s="463">
        <v>-2237304.19858329</v>
      </c>
      <c r="F373" s="464">
        <v>-5.2204070541022767E-2</v>
      </c>
      <c r="G373" s="469">
        <v>1.3649880996920267</v>
      </c>
      <c r="H373" s="469">
        <v>-8.2292790493343038E-2</v>
      </c>
      <c r="I373" s="470">
        <v>6.5239173199798746</v>
      </c>
      <c r="J373" s="470">
        <v>4.7262984267538499E-2</v>
      </c>
      <c r="K373" s="464">
        <v>7.2974381243306342E-3</v>
      </c>
      <c r="L373" s="465">
        <v>264998830.56933635</v>
      </c>
      <c r="M373" s="465">
        <v>-12570443.012025833</v>
      </c>
      <c r="N373" s="464">
        <v>-4.5287588391303465E-2</v>
      </c>
      <c r="O373" s="463">
        <v>80188226.908576712</v>
      </c>
      <c r="P373" s="463">
        <v>-4661806.256291464</v>
      </c>
      <c r="Q373" s="464">
        <v>-5.4941714014811564E-2</v>
      </c>
    </row>
    <row r="374" spans="1:17">
      <c r="A374" s="484"/>
      <c r="B374" s="480" t="s">
        <v>299</v>
      </c>
      <c r="C374" s="367" t="s">
        <v>188</v>
      </c>
      <c r="D374" s="463">
        <v>3442635.6739913565</v>
      </c>
      <c r="E374" s="463">
        <v>-450130.15820171777</v>
      </c>
      <c r="F374" s="467">
        <v>-0.11563247767927699</v>
      </c>
      <c r="G374" s="471">
        <v>0.11568696319122469</v>
      </c>
      <c r="H374" s="471">
        <v>-1.5772071111784788E-2</v>
      </c>
      <c r="I374" s="472">
        <v>10.620209096684491</v>
      </c>
      <c r="J374" s="472">
        <v>5.9657861117106137E-3</v>
      </c>
      <c r="K374" s="467">
        <v>5.6205477273807468E-4</v>
      </c>
      <c r="L374" s="468">
        <v>36561510.701493546</v>
      </c>
      <c r="M374" s="468">
        <v>-4757252.9924880713</v>
      </c>
      <c r="N374" s="467">
        <v>-0.11513541469250205</v>
      </c>
      <c r="O374" s="463">
        <v>5702688.2713381471</v>
      </c>
      <c r="P374" s="463">
        <v>-817827.80592677463</v>
      </c>
      <c r="Q374" s="467">
        <v>-0.12542378490228623</v>
      </c>
    </row>
    <row r="375" spans="1:17">
      <c r="A375" s="484"/>
      <c r="B375" s="480" t="s">
        <v>299</v>
      </c>
      <c r="C375" s="367" t="s">
        <v>179</v>
      </c>
      <c r="D375" s="463">
        <v>3407147.2534110956</v>
      </c>
      <c r="E375" s="463">
        <v>231837.1049360265</v>
      </c>
      <c r="F375" s="464">
        <v>7.3012428422894501E-2</v>
      </c>
      <c r="G375" s="469">
        <v>0.1144944037704297</v>
      </c>
      <c r="H375" s="469">
        <v>7.2639091234106418E-3</v>
      </c>
      <c r="I375" s="470">
        <v>9.774216353303121</v>
      </c>
      <c r="J375" s="470">
        <v>0.17734118451004655</v>
      </c>
      <c r="K375" s="464">
        <v>1.8479055045617455E-2</v>
      </c>
      <c r="L375" s="465">
        <v>33302194.402402543</v>
      </c>
      <c r="M375" s="465">
        <v>2829139.2852854989</v>
      </c>
      <c r="N375" s="464">
        <v>9.2840684152352707E-2</v>
      </c>
      <c r="O375" s="463">
        <v>6085977.7064987496</v>
      </c>
      <c r="P375" s="463">
        <v>357334.85151358787</v>
      </c>
      <c r="Q375" s="464">
        <v>6.2376877134630422E-2</v>
      </c>
    </row>
    <row r="376" spans="1:17">
      <c r="A376" s="484"/>
      <c r="B376" s="480" t="s">
        <v>299</v>
      </c>
      <c r="C376" s="367" t="s">
        <v>158</v>
      </c>
      <c r="D376" s="463">
        <v>113458009.38692908</v>
      </c>
      <c r="E376" s="463">
        <v>2261836.2572667152</v>
      </c>
      <c r="F376" s="467">
        <v>2.0340954131841022E-2</v>
      </c>
      <c r="G376" s="471">
        <v>3.8126638420839893</v>
      </c>
      <c r="H376" s="471">
        <v>5.7559587693110092E-2</v>
      </c>
      <c r="I376" s="472">
        <v>5.8257258771490648</v>
      </c>
      <c r="J376" s="472">
        <v>-0.13231908704372586</v>
      </c>
      <c r="K376" s="467">
        <v>-2.2208474061365654E-2</v>
      </c>
      <c r="L376" s="468">
        <v>660975261.25525427</v>
      </c>
      <c r="M376" s="468">
        <v>-1536538.0974402428</v>
      </c>
      <c r="N376" s="467">
        <v>-2.319261481744949E-3</v>
      </c>
      <c r="O376" s="463">
        <v>194862062.82416418</v>
      </c>
      <c r="P376" s="463">
        <v>3827514.6128859222</v>
      </c>
      <c r="Q376" s="467">
        <v>2.0035719448258178E-2</v>
      </c>
    </row>
    <row r="377" spans="1:17">
      <c r="A377" s="484"/>
      <c r="B377" s="480" t="s">
        <v>299</v>
      </c>
      <c r="C377" s="367" t="s">
        <v>156</v>
      </c>
      <c r="D377" s="463">
        <v>261905808.32310593</v>
      </c>
      <c r="E377" s="463">
        <v>8102982.3675887585</v>
      </c>
      <c r="F377" s="464">
        <v>3.1926288988637697E-2</v>
      </c>
      <c r="G377" s="469">
        <v>8.8011310159679645</v>
      </c>
      <c r="H377" s="469">
        <v>0.23018792774979779</v>
      </c>
      <c r="I377" s="470">
        <v>5.0013685169102722</v>
      </c>
      <c r="J377" s="470">
        <v>-1.5977163206444267E-2</v>
      </c>
      <c r="K377" s="464">
        <v>-3.1843855745798638E-3</v>
      </c>
      <c r="L377" s="465">
        <v>1309887464.1431184</v>
      </c>
      <c r="M377" s="465">
        <v>36470951.733789444</v>
      </c>
      <c r="N377" s="464">
        <v>2.8640237799952579E-2</v>
      </c>
      <c r="O377" s="463">
        <v>358240386.4503383</v>
      </c>
      <c r="P377" s="463">
        <v>10255954.358573854</v>
      </c>
      <c r="Q377" s="464">
        <v>2.9472451675278767E-2</v>
      </c>
    </row>
    <row r="378" spans="1:17">
      <c r="A378" s="484"/>
      <c r="B378" s="480" t="s">
        <v>299</v>
      </c>
      <c r="C378" s="367" t="s">
        <v>166</v>
      </c>
      <c r="D378" s="463">
        <v>30442008.577029154</v>
      </c>
      <c r="E378" s="463">
        <v>-10306.419820144773</v>
      </c>
      <c r="F378" s="467">
        <v>-3.3844454259753686E-4</v>
      </c>
      <c r="G378" s="471">
        <v>1.0229788624814442</v>
      </c>
      <c r="H378" s="471">
        <v>-5.3984133028415204E-3</v>
      </c>
      <c r="I378" s="472">
        <v>6.9323093423462492</v>
      </c>
      <c r="J378" s="472">
        <v>-0.24170449806732641</v>
      </c>
      <c r="K378" s="467">
        <v>-3.3691668770657456E-2</v>
      </c>
      <c r="L378" s="468">
        <v>211033420.45832384</v>
      </c>
      <c r="M378" s="468">
        <v>-7431908.8017069101</v>
      </c>
      <c r="N378" s="467">
        <v>-3.401871055182857E-2</v>
      </c>
      <c r="O378" s="463">
        <v>57588504.786174983</v>
      </c>
      <c r="P378" s="463">
        <v>310146.88707155734</v>
      </c>
      <c r="Q378" s="467">
        <v>5.4147307717495171E-3</v>
      </c>
    </row>
    <row r="379" spans="1:17">
      <c r="A379" s="484"/>
      <c r="B379" s="480" t="s">
        <v>299</v>
      </c>
      <c r="C379" s="367" t="s">
        <v>186</v>
      </c>
      <c r="D379" s="463">
        <v>2658103.8672937658</v>
      </c>
      <c r="E379" s="463">
        <v>-46594.039691834245</v>
      </c>
      <c r="F379" s="464">
        <v>-1.7227077216828087E-2</v>
      </c>
      <c r="G379" s="469">
        <v>8.9323411878069664E-2</v>
      </c>
      <c r="H379" s="469">
        <v>-2.014467218908314E-3</v>
      </c>
      <c r="I379" s="470">
        <v>7.3014853528608548</v>
      </c>
      <c r="J379" s="470">
        <v>-1.6266081713263603E-2</v>
      </c>
      <c r="K379" s="464">
        <v>-2.2228251203520503E-3</v>
      </c>
      <c r="L379" s="465">
        <v>19408106.453428224</v>
      </c>
      <c r="M379" s="465">
        <v>-384200.535505265</v>
      </c>
      <c r="N379" s="464">
        <v>-1.9411609557192285E-2</v>
      </c>
      <c r="O379" s="463">
        <v>3864949.4229665664</v>
      </c>
      <c r="P379" s="463">
        <v>-185442.46960111288</v>
      </c>
      <c r="Q379" s="464">
        <v>-4.5783833890590445E-2</v>
      </c>
    </row>
    <row r="380" spans="1:17">
      <c r="A380" s="484"/>
      <c r="B380" s="480" t="s">
        <v>299</v>
      </c>
      <c r="C380" s="367" t="s">
        <v>181</v>
      </c>
      <c r="D380" s="463">
        <v>3967133.8280838234</v>
      </c>
      <c r="E380" s="463">
        <v>166031.42016303493</v>
      </c>
      <c r="F380" s="467">
        <v>4.3679807157275326E-2</v>
      </c>
      <c r="G380" s="471">
        <v>0.13331229575393863</v>
      </c>
      <c r="H380" s="471">
        <v>4.9487431097766099E-3</v>
      </c>
      <c r="I380" s="472">
        <v>6.1510659539260866</v>
      </c>
      <c r="J380" s="472">
        <v>0.26051104537240199</v>
      </c>
      <c r="K380" s="467">
        <v>4.4225212975116057E-2</v>
      </c>
      <c r="L380" s="468">
        <v>24402101.82459487</v>
      </c>
      <c r="M380" s="468">
        <v>2011499.3777018413</v>
      </c>
      <c r="N380" s="467">
        <v>8.9836768906633932E-2</v>
      </c>
      <c r="O380" s="463">
        <v>5407272.5702614505</v>
      </c>
      <c r="P380" s="463">
        <v>210173.84615154192</v>
      </c>
      <c r="Q380" s="467">
        <v>4.0440610676976844E-2</v>
      </c>
    </row>
    <row r="381" spans="1:17">
      <c r="A381" s="484"/>
      <c r="B381" s="480" t="s">
        <v>299</v>
      </c>
      <c r="C381" s="367" t="s">
        <v>159</v>
      </c>
      <c r="D381" s="463">
        <v>108334084.18332557</v>
      </c>
      <c r="E381" s="463">
        <v>3525794.7236506939</v>
      </c>
      <c r="F381" s="464">
        <v>3.3640418537765067E-2</v>
      </c>
      <c r="G381" s="469">
        <v>3.6404785159101589</v>
      </c>
      <c r="H381" s="469">
        <v>0.10109363810028293</v>
      </c>
      <c r="I381" s="470">
        <v>10.41264028592559</v>
      </c>
      <c r="J381" s="470">
        <v>4.3044225179595941E-3</v>
      </c>
      <c r="K381" s="464">
        <v>4.1355530552127573E-4</v>
      </c>
      <c r="L381" s="465">
        <v>1128043849.3061502</v>
      </c>
      <c r="M381" s="465">
        <v>37163971.34060812</v>
      </c>
      <c r="N381" s="464">
        <v>3.406788601685256E-2</v>
      </c>
      <c r="O381" s="463">
        <v>260196824.68323463</v>
      </c>
      <c r="P381" s="463">
        <v>7030032.0080411434</v>
      </c>
      <c r="Q381" s="464">
        <v>2.7768381207327195E-2</v>
      </c>
    </row>
    <row r="382" spans="1:17">
      <c r="A382" s="484"/>
      <c r="B382" s="480" t="s">
        <v>299</v>
      </c>
      <c r="C382" s="367" t="s">
        <v>161</v>
      </c>
      <c r="D382" s="463">
        <v>103023711.50327235</v>
      </c>
      <c r="E382" s="463">
        <v>-2185185.6578518152</v>
      </c>
      <c r="F382" s="467">
        <v>-2.0769970190879113E-2</v>
      </c>
      <c r="G382" s="471">
        <v>3.4620277744011858</v>
      </c>
      <c r="H382" s="471">
        <v>-9.0885659668444418E-2</v>
      </c>
      <c r="I382" s="472">
        <v>6.8233208267137888</v>
      </c>
      <c r="J382" s="472">
        <v>-6.4735771923700725E-3</v>
      </c>
      <c r="K382" s="467">
        <v>-9.4784364060324338E-4</v>
      </c>
      <c r="L382" s="468">
        <v>702963836.34563124</v>
      </c>
      <c r="M382" s="468">
        <v>-15591300.726553202</v>
      </c>
      <c r="N382" s="467">
        <v>-2.1698127147321382E-2</v>
      </c>
      <c r="O382" s="463">
        <v>145223522.85069111</v>
      </c>
      <c r="P382" s="463">
        <v>-3041678.7782660425</v>
      </c>
      <c r="Q382" s="467">
        <v>-2.0515122529412073E-2</v>
      </c>
    </row>
    <row r="383" spans="1:17">
      <c r="A383" s="484"/>
      <c r="B383" s="480" t="s">
        <v>299</v>
      </c>
      <c r="C383" s="367" t="s">
        <v>177</v>
      </c>
      <c r="D383" s="463">
        <v>5120542.6463360442</v>
      </c>
      <c r="E383" s="463">
        <v>82588.778049707413</v>
      </c>
      <c r="F383" s="464">
        <v>1.639331764619751E-2</v>
      </c>
      <c r="G383" s="469">
        <v>0.17207165809647668</v>
      </c>
      <c r="H383" s="469">
        <v>1.9395261015448528E-3</v>
      </c>
      <c r="I383" s="470">
        <v>17.605425495554766</v>
      </c>
      <c r="J383" s="470">
        <v>0.30783821192655836</v>
      </c>
      <c r="K383" s="464">
        <v>1.7796598269974945E-2</v>
      </c>
      <c r="L383" s="465">
        <v>90149332.056880057</v>
      </c>
      <c r="M383" s="465">
        <v>3004885.289304778</v>
      </c>
      <c r="N383" s="464">
        <v>3.4481661204633827E-2</v>
      </c>
      <c r="O383" s="463">
        <v>10076214.470681617</v>
      </c>
      <c r="P383" s="463">
        <v>234507.35896910354</v>
      </c>
      <c r="Q383" s="464">
        <v>2.3827914843149393E-2</v>
      </c>
    </row>
    <row r="384" spans="1:17">
      <c r="A384" s="484"/>
      <c r="B384" s="480" t="s">
        <v>299</v>
      </c>
      <c r="C384" s="367" t="s">
        <v>164</v>
      </c>
      <c r="D384" s="463">
        <v>62938354.849560462</v>
      </c>
      <c r="E384" s="463">
        <v>-844517.02027623355</v>
      </c>
      <c r="F384" s="467">
        <v>-1.3240498515019215E-2</v>
      </c>
      <c r="G384" s="471">
        <v>2.1149920672133313</v>
      </c>
      <c r="H384" s="471">
        <v>-3.8960958098119391E-2</v>
      </c>
      <c r="I384" s="472">
        <v>7.0915096243775038</v>
      </c>
      <c r="J384" s="472">
        <v>-0.20285381132687608</v>
      </c>
      <c r="K384" s="467">
        <v>-2.7809666068179327E-2</v>
      </c>
      <c r="L384" s="468">
        <v>446327949.15814453</v>
      </c>
      <c r="M384" s="468">
        <v>-18927499.233409703</v>
      </c>
      <c r="N384" s="467">
        <v>-4.0681950740919667E-2</v>
      </c>
      <c r="O384" s="463">
        <v>119735472.78514768</v>
      </c>
      <c r="P384" s="463">
        <v>-1007885.9293992072</v>
      </c>
      <c r="Q384" s="467">
        <v>-8.3473405090708271E-3</v>
      </c>
    </row>
    <row r="385" spans="1:17">
      <c r="A385" s="484"/>
      <c r="B385" s="480" t="s">
        <v>299</v>
      </c>
      <c r="C385" s="367" t="s">
        <v>190</v>
      </c>
      <c r="D385" s="463">
        <v>443.36256393790245</v>
      </c>
      <c r="E385" s="463">
        <v>-539.83556774575709</v>
      </c>
      <c r="F385" s="464">
        <v>-0.54906081526144235</v>
      </c>
      <c r="G385" s="469">
        <v>1.489883724907334E-5</v>
      </c>
      <c r="H385" s="469">
        <v>-1.8303847549164597E-5</v>
      </c>
      <c r="I385" s="470">
        <v>12.06751191985291</v>
      </c>
      <c r="J385" s="470">
        <v>1.9805980222128046</v>
      </c>
      <c r="K385" s="464">
        <v>0.19635321985609269</v>
      </c>
      <c r="L385" s="465">
        <v>5350.2830251371861</v>
      </c>
      <c r="M385" s="465">
        <v>-4567.1518734765059</v>
      </c>
      <c r="N385" s="464">
        <v>-0.46051745437874514</v>
      </c>
      <c r="O385" s="463">
        <v>771.32840037345886</v>
      </c>
      <c r="P385" s="463">
        <v>-632.76603019237518</v>
      </c>
      <c r="Q385" s="464">
        <v>-0.45065774524679064</v>
      </c>
    </row>
    <row r="386" spans="1:17">
      <c r="A386" s="484"/>
      <c r="B386" s="480" t="s">
        <v>299</v>
      </c>
      <c r="C386" s="367" t="s">
        <v>180</v>
      </c>
      <c r="D386" s="463">
        <v>5551981.1327500949</v>
      </c>
      <c r="E386" s="463">
        <v>-74350.286344922148</v>
      </c>
      <c r="F386" s="467">
        <v>-1.3214700807099135E-2</v>
      </c>
      <c r="G386" s="471">
        <v>0.1865697964484774</v>
      </c>
      <c r="H386" s="471">
        <v>-3.4318956405183232E-3</v>
      </c>
      <c r="I386" s="472">
        <v>5.2337964362081824</v>
      </c>
      <c r="J386" s="472">
        <v>0.1381918423732662</v>
      </c>
      <c r="K386" s="467">
        <v>2.7119812738308251E-2</v>
      </c>
      <c r="L386" s="468">
        <v>29057939.066482514</v>
      </c>
      <c r="M386" s="468">
        <v>388378.84090422466</v>
      </c>
      <c r="N386" s="467">
        <v>1.35467317199279E-2</v>
      </c>
      <c r="O386" s="463">
        <v>4386556.3779769186</v>
      </c>
      <c r="P386" s="463">
        <v>-28584.465640950948</v>
      </c>
      <c r="Q386" s="467">
        <v>-6.4741911194679284E-3</v>
      </c>
    </row>
    <row r="387" spans="1:17">
      <c r="A387" s="484"/>
      <c r="B387" s="480" t="s">
        <v>299</v>
      </c>
      <c r="C387" s="367" t="s">
        <v>185</v>
      </c>
      <c r="D387" s="463">
        <v>2462205.3418030581</v>
      </c>
      <c r="E387" s="463">
        <v>127973.27657744661</v>
      </c>
      <c r="F387" s="464">
        <v>5.482457313646643E-2</v>
      </c>
      <c r="G387" s="469">
        <v>8.2740401750430001E-2</v>
      </c>
      <c r="H387" s="469">
        <v>3.9131857396471625E-3</v>
      </c>
      <c r="I387" s="470">
        <v>6.8480529239408092</v>
      </c>
      <c r="J387" s="470">
        <v>-3.1712766820954919E-2</v>
      </c>
      <c r="K387" s="464">
        <v>-4.6095707683096272E-3</v>
      </c>
      <c r="L387" s="465">
        <v>16861312.490277112</v>
      </c>
      <c r="M387" s="465">
        <v>802342.81366197392</v>
      </c>
      <c r="N387" s="464">
        <v>4.9962284618441932E-2</v>
      </c>
      <c r="O387" s="463">
        <v>2390429.0368796685</v>
      </c>
      <c r="P387" s="463">
        <v>86941.178798055742</v>
      </c>
      <c r="Q387" s="464">
        <v>3.7743276350699746E-2</v>
      </c>
    </row>
    <row r="388" spans="1:17">
      <c r="A388" s="484"/>
      <c r="B388" s="480" t="s">
        <v>299</v>
      </c>
      <c r="C388" s="367" t="s">
        <v>163</v>
      </c>
      <c r="D388" s="463">
        <v>40901623.666003436</v>
      </c>
      <c r="E388" s="463">
        <v>3740417.2390752435</v>
      </c>
      <c r="F388" s="467">
        <v>0.10065381613565748</v>
      </c>
      <c r="G388" s="471">
        <v>1.3744656941942051</v>
      </c>
      <c r="H388" s="471">
        <v>0.1195285823806751</v>
      </c>
      <c r="I388" s="472">
        <v>5.693956758191022</v>
      </c>
      <c r="J388" s="472">
        <v>1.7631456158561321E-2</v>
      </c>
      <c r="K388" s="467">
        <v>3.1061391341063935E-3</v>
      </c>
      <c r="L388" s="468">
        <v>232892076.49402609</v>
      </c>
      <c r="M388" s="468">
        <v>21952980.198802292</v>
      </c>
      <c r="N388" s="467">
        <v>0.10407260002705987</v>
      </c>
      <c r="O388" s="463">
        <v>56449319.982181117</v>
      </c>
      <c r="P388" s="463">
        <v>5644790.3727777377</v>
      </c>
      <c r="Q388" s="467">
        <v>0.11110801371799232</v>
      </c>
    </row>
    <row r="389" spans="1:17">
      <c r="A389" s="484"/>
      <c r="B389" s="480" t="s">
        <v>299</v>
      </c>
      <c r="C389" s="367" t="s">
        <v>175</v>
      </c>
      <c r="D389" s="463">
        <v>11273927.029499242</v>
      </c>
      <c r="E389" s="463">
        <v>1755053.0901255384</v>
      </c>
      <c r="F389" s="464">
        <v>0.18437612487607041</v>
      </c>
      <c r="G389" s="469">
        <v>0.3788511201274174</v>
      </c>
      <c r="H389" s="469">
        <v>5.7397934997815092E-2</v>
      </c>
      <c r="I389" s="470">
        <v>6.0063427805585583</v>
      </c>
      <c r="J389" s="470">
        <v>-4.062841732391842E-2</v>
      </c>
      <c r="K389" s="464">
        <v>-6.7188045046660131E-3</v>
      </c>
      <c r="L389" s="465">
        <v>67715070.22217676</v>
      </c>
      <c r="M389" s="465">
        <v>10154713.674509868</v>
      </c>
      <c r="N389" s="464">
        <v>0.17641853323303416</v>
      </c>
      <c r="O389" s="463">
        <v>13993082.604374146</v>
      </c>
      <c r="P389" s="463">
        <v>1320506.8183473162</v>
      </c>
      <c r="Q389" s="464">
        <v>0.10420192710966839</v>
      </c>
    </row>
    <row r="390" spans="1:17">
      <c r="A390" s="484"/>
      <c r="B390" s="480" t="s">
        <v>299</v>
      </c>
      <c r="C390" s="367" t="s">
        <v>207</v>
      </c>
      <c r="D390" s="463">
        <v>73175917.789045036</v>
      </c>
      <c r="E390" s="463">
        <v>-2777011.365004167</v>
      </c>
      <c r="F390" s="467">
        <v>-3.6562268182860715E-2</v>
      </c>
      <c r="G390" s="471">
        <v>2.4590170176010884</v>
      </c>
      <c r="H390" s="471">
        <v>-0.1059198806071211</v>
      </c>
      <c r="I390" s="472">
        <v>3.3643672535290148</v>
      </c>
      <c r="J390" s="472">
        <v>3.9443001218191664E-2</v>
      </c>
      <c r="K390" s="467">
        <v>1.1862827007496116E-2</v>
      </c>
      <c r="L390" s="468">
        <v>246190661.55639443</v>
      </c>
      <c r="M390" s="468">
        <v>-6347074.6219495237</v>
      </c>
      <c r="N390" s="467">
        <v>-2.5133173037819482E-2</v>
      </c>
      <c r="O390" s="463">
        <v>56498085.249965295</v>
      </c>
      <c r="P390" s="463">
        <v>-2144483.5401066542</v>
      </c>
      <c r="Q390" s="467">
        <v>-3.6568717645767766E-2</v>
      </c>
    </row>
    <row r="391" spans="1:17">
      <c r="A391" s="484"/>
      <c r="B391" s="480" t="s">
        <v>299</v>
      </c>
      <c r="C391" s="367" t="s">
        <v>208</v>
      </c>
      <c r="D391" s="463">
        <v>2114853.4539253204</v>
      </c>
      <c r="E391" s="463">
        <v>105099.15525666485</v>
      </c>
      <c r="F391" s="464">
        <v>5.2294529399084695E-2</v>
      </c>
      <c r="G391" s="469">
        <v>7.1067924941193544E-2</v>
      </c>
      <c r="H391" s="469">
        <v>3.1983507930715971E-3</v>
      </c>
      <c r="I391" s="470">
        <v>12.31373528703079</v>
      </c>
      <c r="J391" s="470">
        <v>-0.14072595536942956</v>
      </c>
      <c r="K391" s="464">
        <v>-1.1299240700219072E-2</v>
      </c>
      <c r="L391" s="465">
        <v>26041745.602499161</v>
      </c>
      <c r="M391" s="465">
        <v>1011338.5829831548</v>
      </c>
      <c r="N391" s="464">
        <v>4.0404400223880588E-2</v>
      </c>
      <c r="O391" s="463">
        <v>4990593.5920545831</v>
      </c>
      <c r="P391" s="463">
        <v>220888.75870618317</v>
      </c>
      <c r="Q391" s="464">
        <v>4.6310781573273195E-2</v>
      </c>
    </row>
    <row r="392" spans="1:17">
      <c r="A392" s="484"/>
      <c r="B392" s="480" t="s">
        <v>299</v>
      </c>
      <c r="C392" s="367" t="s">
        <v>239</v>
      </c>
      <c r="D392" s="463">
        <v>2205651.6935536759</v>
      </c>
      <c r="E392" s="463">
        <v>20143.71922172932</v>
      </c>
      <c r="F392" s="467">
        <v>9.2169506852917051E-3</v>
      </c>
      <c r="G392" s="471">
        <v>7.4119125707243563E-2</v>
      </c>
      <c r="H392" s="471">
        <v>3.143349358077363E-4</v>
      </c>
      <c r="I392" s="472">
        <v>15.66544654727805</v>
      </c>
      <c r="J392" s="472">
        <v>0.55565077745824709</v>
      </c>
      <c r="K392" s="467">
        <v>3.6774208329678419E-2</v>
      </c>
      <c r="L392" s="468">
        <v>34552518.707278416</v>
      </c>
      <c r="M392" s="468">
        <v>1529939.5618101247</v>
      </c>
      <c r="N392" s="467">
        <v>4.6330105079635468E-2</v>
      </c>
      <c r="O392" s="463">
        <v>4288735.8812956242</v>
      </c>
      <c r="P392" s="463">
        <v>-199856.8172453139</v>
      </c>
      <c r="Q392" s="467">
        <v>-4.4525496222965241E-2</v>
      </c>
    </row>
    <row r="393" spans="1:17">
      <c r="A393" s="484"/>
      <c r="B393" s="480" t="s">
        <v>299</v>
      </c>
      <c r="C393" s="367" t="s">
        <v>209</v>
      </c>
      <c r="D393" s="463">
        <v>109131384.40430509</v>
      </c>
      <c r="E393" s="463">
        <v>2481710.9948878586</v>
      </c>
      <c r="F393" s="464">
        <v>2.3269747722159666E-2</v>
      </c>
      <c r="G393" s="469">
        <v>3.6672711393682991</v>
      </c>
      <c r="H393" s="469">
        <v>6.5702568459724997E-2</v>
      </c>
      <c r="I393" s="470">
        <v>5.9263747354896212</v>
      </c>
      <c r="J393" s="470">
        <v>-2.2241559856203352E-2</v>
      </c>
      <c r="K393" s="464">
        <v>-3.7389467990404874E-3</v>
      </c>
      <c r="L393" s="465">
        <v>646753479.3826797</v>
      </c>
      <c r="M393" s="465">
        <v>12335494.246110082</v>
      </c>
      <c r="N393" s="464">
        <v>1.9443796574358858E-2</v>
      </c>
      <c r="O393" s="463">
        <v>123797601.24866709</v>
      </c>
      <c r="P393" s="463">
        <v>1618932.506333679</v>
      </c>
      <c r="Q393" s="464">
        <v>1.3250533198621591E-2</v>
      </c>
    </row>
    <row r="394" spans="1:17">
      <c r="A394" s="484"/>
      <c r="B394" s="485" t="s">
        <v>299</v>
      </c>
      <c r="C394" s="367" t="s">
        <v>210</v>
      </c>
      <c r="D394" s="463">
        <v>70972492.374245286</v>
      </c>
      <c r="E394" s="463">
        <v>-2643844.4676747173</v>
      </c>
      <c r="F394" s="467">
        <v>-3.5913828113343579E-2</v>
      </c>
      <c r="G394" s="471">
        <v>2.384972704175087</v>
      </c>
      <c r="H394" s="471">
        <v>-0.10105727228301742</v>
      </c>
      <c r="I394" s="472">
        <v>7.260278280788989</v>
      </c>
      <c r="J394" s="472">
        <v>-0.15744133731037646</v>
      </c>
      <c r="K394" s="467">
        <v>-2.1225032141443691E-2</v>
      </c>
      <c r="L394" s="468">
        <v>515280044.91819519</v>
      </c>
      <c r="M394" s="468">
        <v>-30785301.086725891</v>
      </c>
      <c r="N394" s="467">
        <v>-5.6376588098759256E-2</v>
      </c>
      <c r="O394" s="463">
        <v>140932719.73578951</v>
      </c>
      <c r="P394" s="463">
        <v>-4509738.8721945286</v>
      </c>
      <c r="Q394" s="467">
        <v>-3.1007031339794523E-2</v>
      </c>
    </row>
    <row r="395" spans="1:17">
      <c r="A395" s="484"/>
      <c r="B395" s="480" t="s">
        <v>241</v>
      </c>
      <c r="C395" s="367" t="s">
        <v>189</v>
      </c>
      <c r="D395" s="463">
        <v>107462.08287212979</v>
      </c>
      <c r="E395" s="463">
        <v>24452.918255982047</v>
      </c>
      <c r="F395" s="464">
        <v>0.29458094620103226</v>
      </c>
      <c r="G395" s="469">
        <v>1.5803155310852135E-2</v>
      </c>
      <c r="H395" s="469">
        <v>3.5273406755221212E-3</v>
      </c>
      <c r="I395" s="470">
        <v>5.4899725304702844</v>
      </c>
      <c r="J395" s="470">
        <v>-0.28772542630171927</v>
      </c>
      <c r="K395" s="464">
        <v>-4.9799319461564809E-2</v>
      </c>
      <c r="L395" s="465">
        <v>589963.8830351138</v>
      </c>
      <c r="M395" s="465">
        <v>110362.00223904609</v>
      </c>
      <c r="N395" s="464">
        <v>0.23011169609231225</v>
      </c>
      <c r="O395" s="463">
        <v>201360.84032361046</v>
      </c>
      <c r="P395" s="463">
        <v>56766.204542650259</v>
      </c>
      <c r="Q395" s="464">
        <v>0.39258859248860922</v>
      </c>
    </row>
    <row r="396" spans="1:17">
      <c r="A396" s="484"/>
      <c r="B396" s="480" t="s">
        <v>300</v>
      </c>
      <c r="C396" s="367" t="s">
        <v>176</v>
      </c>
      <c r="D396" s="463">
        <v>860643.48763634835</v>
      </c>
      <c r="E396" s="463">
        <v>-48700.473399103736</v>
      </c>
      <c r="F396" s="467">
        <v>-5.355561315175994E-2</v>
      </c>
      <c r="G396" s="471">
        <v>0.12656448059521133</v>
      </c>
      <c r="H396" s="471">
        <v>-7.9138984735071249E-3</v>
      </c>
      <c r="I396" s="472">
        <v>11.461122526665974</v>
      </c>
      <c r="J396" s="472">
        <v>0.23349387825454926</v>
      </c>
      <c r="K396" s="467">
        <v>2.0796366317974529E-2</v>
      </c>
      <c r="L396" s="468">
        <v>9863940.4635773208</v>
      </c>
      <c r="M396" s="468">
        <v>-345835.84460424446</v>
      </c>
      <c r="N396" s="467">
        <v>-3.3873008983273237E-2</v>
      </c>
      <c r="O396" s="463">
        <v>1881130.241203818</v>
      </c>
      <c r="P396" s="463">
        <v>-132010.29416384501</v>
      </c>
      <c r="Q396" s="467">
        <v>-6.5574306336112678E-2</v>
      </c>
    </row>
    <row r="397" spans="1:17">
      <c r="A397" s="484"/>
      <c r="B397" s="480" t="s">
        <v>300</v>
      </c>
      <c r="C397" s="367" t="s">
        <v>171</v>
      </c>
      <c r="D397" s="463">
        <v>3869632.4009813908</v>
      </c>
      <c r="E397" s="463">
        <v>-304908.69395046961</v>
      </c>
      <c r="F397" s="464">
        <v>-7.3040050874249807E-2</v>
      </c>
      <c r="G397" s="469">
        <v>0.56906026939176702</v>
      </c>
      <c r="H397" s="469">
        <v>-4.8291957990873935E-2</v>
      </c>
      <c r="I397" s="470">
        <v>9.0240474088737077</v>
      </c>
      <c r="J397" s="470">
        <v>-0.12095023470860333</v>
      </c>
      <c r="K397" s="464">
        <v>-1.3225835524789077E-2</v>
      </c>
      <c r="L397" s="465">
        <v>34919746.241369866</v>
      </c>
      <c r="M397" s="465">
        <v>-3256422.2348195165</v>
      </c>
      <c r="N397" s="464">
        <v>-8.5299870699453745E-2</v>
      </c>
      <c r="O397" s="463">
        <v>8043431.9093572032</v>
      </c>
      <c r="P397" s="463">
        <v>-601639.70308001153</v>
      </c>
      <c r="Q397" s="464">
        <v>-6.9593374127111196E-2</v>
      </c>
    </row>
    <row r="398" spans="1:17">
      <c r="A398" s="484"/>
      <c r="B398" s="480" t="s">
        <v>300</v>
      </c>
      <c r="C398" s="367" t="s">
        <v>173</v>
      </c>
      <c r="D398" s="463">
        <v>1592790.4378487743</v>
      </c>
      <c r="E398" s="463">
        <v>-160791.92722631712</v>
      </c>
      <c r="F398" s="467">
        <v>-9.1693398855223845E-2</v>
      </c>
      <c r="G398" s="471">
        <v>0.2342325217808752</v>
      </c>
      <c r="H398" s="471">
        <v>-2.50960976672219E-2</v>
      </c>
      <c r="I398" s="472">
        <v>15.39000566485227</v>
      </c>
      <c r="J398" s="472">
        <v>0.44661193486136064</v>
      </c>
      <c r="K398" s="467">
        <v>2.9886914775257838E-2</v>
      </c>
      <c r="L398" s="468">
        <v>24513053.861415163</v>
      </c>
      <c r="M398" s="468">
        <v>-1691417.8578705862</v>
      </c>
      <c r="N398" s="467">
        <v>-6.4546916877005783E-2</v>
      </c>
      <c r="O398" s="463">
        <v>5127580.2122937124</v>
      </c>
      <c r="P398" s="463">
        <v>-525837.76523293648</v>
      </c>
      <c r="Q398" s="467">
        <v>-9.301236302060735E-2</v>
      </c>
    </row>
    <row r="399" spans="1:17">
      <c r="A399" s="484"/>
      <c r="B399" s="480" t="s">
        <v>300</v>
      </c>
      <c r="C399" s="367" t="s">
        <v>169</v>
      </c>
      <c r="D399" s="463">
        <v>2397509.9391695042</v>
      </c>
      <c r="E399" s="463">
        <v>-199867.9273474291</v>
      </c>
      <c r="F399" s="464">
        <v>-7.6949884698698331E-2</v>
      </c>
      <c r="G399" s="469">
        <v>0.35257293470749967</v>
      </c>
      <c r="H399" s="469">
        <v>-3.1540426446218739E-2</v>
      </c>
      <c r="I399" s="470">
        <v>14.803743102462235</v>
      </c>
      <c r="J399" s="470">
        <v>8.384192728751394E-2</v>
      </c>
      <c r="K399" s="464">
        <v>5.695821343482543E-3</v>
      </c>
      <c r="L399" s="465">
        <v>35492121.225065202</v>
      </c>
      <c r="M399" s="465">
        <v>-2741024.284650214</v>
      </c>
      <c r="N399" s="464">
        <v>-7.1692356150861114E-2</v>
      </c>
      <c r="O399" s="463">
        <v>5198254.6083658561</v>
      </c>
      <c r="P399" s="463">
        <v>-519177.6460424969</v>
      </c>
      <c r="Q399" s="464">
        <v>-9.0806086183564588E-2</v>
      </c>
    </row>
    <row r="400" spans="1:17">
      <c r="A400" s="484"/>
      <c r="B400" s="480" t="s">
        <v>300</v>
      </c>
      <c r="C400" s="367" t="s">
        <v>233</v>
      </c>
      <c r="D400" s="463">
        <v>777578.94460377563</v>
      </c>
      <c r="E400" s="463">
        <v>163005.99527946441</v>
      </c>
      <c r="F400" s="467">
        <v>0.26523457542132373</v>
      </c>
      <c r="G400" s="471">
        <v>0.1143491778643804</v>
      </c>
      <c r="H400" s="471">
        <v>2.3463025224727097E-2</v>
      </c>
      <c r="I400" s="472">
        <v>13.346251469174495</v>
      </c>
      <c r="J400" s="472">
        <v>-0.56131667984683276</v>
      </c>
      <c r="K400" s="467">
        <v>-4.0360519814266194E-2</v>
      </c>
      <c r="L400" s="468">
        <v>10377764.131817294</v>
      </c>
      <c r="M400" s="468">
        <v>1830548.9565444048</v>
      </c>
      <c r="N400" s="467">
        <v>0.21416905027033678</v>
      </c>
      <c r="O400" s="463">
        <v>1595416.307557106</v>
      </c>
      <c r="P400" s="463">
        <v>359169.31697051041</v>
      </c>
      <c r="Q400" s="467">
        <v>0.290532005097206</v>
      </c>
    </row>
    <row r="401" spans="1:17">
      <c r="A401" s="484"/>
      <c r="B401" s="480" t="s">
        <v>300</v>
      </c>
      <c r="C401" s="367" t="s">
        <v>153</v>
      </c>
      <c r="D401" s="463">
        <v>138876634.32929721</v>
      </c>
      <c r="E401" s="463">
        <v>719443.66987732053</v>
      </c>
      <c r="F401" s="464">
        <v>5.2074283390060169E-3</v>
      </c>
      <c r="G401" s="469">
        <v>20.422915345552962</v>
      </c>
      <c r="H401" s="469">
        <v>-8.4679952578810003E-3</v>
      </c>
      <c r="I401" s="470">
        <v>6.018788444080756</v>
      </c>
      <c r="J401" s="470">
        <v>6.3169771367821426E-3</v>
      </c>
      <c r="K401" s="464">
        <v>1.0506456739981741E-3</v>
      </c>
      <c r="L401" s="465">
        <v>835869081.85400283</v>
      </c>
      <c r="M401" s="465">
        <v>5202915.0611022711</v>
      </c>
      <c r="N401" s="464">
        <v>6.2635451750612204E-3</v>
      </c>
      <c r="O401" s="463">
        <v>232474282.06977227</v>
      </c>
      <c r="P401" s="463">
        <v>2599995.9107215703</v>
      </c>
      <c r="Q401" s="464">
        <v>1.1310512168040516E-2</v>
      </c>
    </row>
    <row r="402" spans="1:17">
      <c r="A402" s="484"/>
      <c r="B402" s="480" t="s">
        <v>300</v>
      </c>
      <c r="C402" s="367" t="s">
        <v>234</v>
      </c>
      <c r="D402" s="463">
        <v>11793689.948192732</v>
      </c>
      <c r="E402" s="463">
        <v>-509760.75101740099</v>
      </c>
      <c r="F402" s="467">
        <v>-4.14323398760095E-2</v>
      </c>
      <c r="G402" s="471">
        <v>1.7343560533913893</v>
      </c>
      <c r="H402" s="471">
        <v>-8.5140394462806857E-2</v>
      </c>
      <c r="I402" s="472">
        <v>4.9762298265191571</v>
      </c>
      <c r="J402" s="472">
        <v>3.2121578875843326E-3</v>
      </c>
      <c r="K402" s="467">
        <v>6.4591724816216538E-4</v>
      </c>
      <c r="L402" s="468">
        <v>58688111.684915848</v>
      </c>
      <c r="M402" s="468">
        <v>-2497166.0273936242</v>
      </c>
      <c r="N402" s="467">
        <v>-4.0813184490804975E-2</v>
      </c>
      <c r="O402" s="463">
        <v>18713991.46505481</v>
      </c>
      <c r="P402" s="463">
        <v>-630747.93223173544</v>
      </c>
      <c r="Q402" s="467">
        <v>-3.2605656725476974E-2</v>
      </c>
    </row>
    <row r="403" spans="1:17">
      <c r="A403" s="484"/>
      <c r="B403" s="480" t="s">
        <v>300</v>
      </c>
      <c r="C403" s="367" t="s">
        <v>235</v>
      </c>
      <c r="D403" s="463">
        <v>37331563.766351245</v>
      </c>
      <c r="E403" s="463">
        <v>-36407.612824603915</v>
      </c>
      <c r="F403" s="464">
        <v>-9.7429995477070193E-4</v>
      </c>
      <c r="G403" s="469">
        <v>5.4899038286706583</v>
      </c>
      <c r="H403" s="469">
        <v>-3.6260566192374277E-2</v>
      </c>
      <c r="I403" s="470">
        <v>4.8467380431398199</v>
      </c>
      <c r="J403" s="470">
        <v>3.0773644816680878E-2</v>
      </c>
      <c r="K403" s="464">
        <v>6.3899236521341172E-3</v>
      </c>
      <c r="L403" s="465">
        <v>180936310.31627464</v>
      </c>
      <c r="M403" s="465">
        <v>973490.51660573483</v>
      </c>
      <c r="N403" s="464">
        <v>5.409397995038116E-3</v>
      </c>
      <c r="O403" s="463">
        <v>49956717.449511409</v>
      </c>
      <c r="P403" s="463">
        <v>783972.82868140936</v>
      </c>
      <c r="Q403" s="464">
        <v>1.5943239181107488E-2</v>
      </c>
    </row>
    <row r="404" spans="1:17">
      <c r="A404" s="484"/>
      <c r="B404" s="480" t="s">
        <v>300</v>
      </c>
      <c r="C404" s="367" t="s">
        <v>236</v>
      </c>
      <c r="D404" s="463">
        <v>1707448.6715854304</v>
      </c>
      <c r="E404" s="463">
        <v>20987.142081432277</v>
      </c>
      <c r="F404" s="467">
        <v>1.244448314667739E-2</v>
      </c>
      <c r="G404" s="471">
        <v>0.25109392839965844</v>
      </c>
      <c r="H404" s="471">
        <v>1.691477218033921E-3</v>
      </c>
      <c r="I404" s="472">
        <v>6.2357161721009255</v>
      </c>
      <c r="J404" s="472">
        <v>-0.10363514250670303</v>
      </c>
      <c r="K404" s="467">
        <v>-1.634790964619658E-2</v>
      </c>
      <c r="L404" s="468">
        <v>10647165.294437511</v>
      </c>
      <c r="M404" s="468">
        <v>-43906.819658851251</v>
      </c>
      <c r="N404" s="467">
        <v>-4.1068677855946138E-3</v>
      </c>
      <c r="O404" s="463">
        <v>3012049.0983759165</v>
      </c>
      <c r="P404" s="463">
        <v>117894.25035012979</v>
      </c>
      <c r="Q404" s="467">
        <v>4.0735294599233328E-2</v>
      </c>
    </row>
    <row r="405" spans="1:17">
      <c r="A405" s="484"/>
      <c r="B405" s="480" t="s">
        <v>300</v>
      </c>
      <c r="C405" s="367" t="s">
        <v>160</v>
      </c>
      <c r="D405" s="463">
        <v>7543194.5284466185</v>
      </c>
      <c r="E405" s="463">
        <v>-633444.9456987856</v>
      </c>
      <c r="F405" s="464">
        <v>-7.7470083853121235E-2</v>
      </c>
      <c r="G405" s="469">
        <v>1.1092868432008403</v>
      </c>
      <c r="H405" s="469">
        <v>-9.9915911563485782E-2</v>
      </c>
      <c r="I405" s="470">
        <v>5.4993555829947001</v>
      </c>
      <c r="J405" s="470">
        <v>4.6727848815973694E-2</v>
      </c>
      <c r="K405" s="464">
        <v>8.5697852657479895E-3</v>
      </c>
      <c r="L405" s="465">
        <v>41482708.943627983</v>
      </c>
      <c r="M405" s="465">
        <v>-3101462.2254778072</v>
      </c>
      <c r="N405" s="464">
        <v>-6.9564200570514101E-2</v>
      </c>
      <c r="O405" s="463">
        <v>7761396.7621228816</v>
      </c>
      <c r="P405" s="463">
        <v>-647672.57820901927</v>
      </c>
      <c r="Q405" s="464">
        <v>-7.7020720367071679E-2</v>
      </c>
    </row>
    <row r="406" spans="1:17">
      <c r="A406" s="484"/>
      <c r="B406" s="480" t="s">
        <v>300</v>
      </c>
      <c r="C406" s="367" t="s">
        <v>155</v>
      </c>
      <c r="D406" s="463">
        <v>52136792.179869413</v>
      </c>
      <c r="E406" s="463">
        <v>-1759344.575258933</v>
      </c>
      <c r="F406" s="467">
        <v>-3.2643240892243117E-2</v>
      </c>
      <c r="G406" s="471">
        <v>7.6671306027866128</v>
      </c>
      <c r="H406" s="471">
        <v>-0.30330239007412896</v>
      </c>
      <c r="I406" s="472">
        <v>4.851947844804184</v>
      </c>
      <c r="J406" s="472">
        <v>-5.4931923681842854E-2</v>
      </c>
      <c r="K406" s="467">
        <v>-1.1194878675169087E-2</v>
      </c>
      <c r="L406" s="468">
        <v>252964996.45212102</v>
      </c>
      <c r="M406" s="468">
        <v>-11496866.591174424</v>
      </c>
      <c r="N406" s="467">
        <v>-4.3472682446059355E-2</v>
      </c>
      <c r="O406" s="463">
        <v>55935746.966054276</v>
      </c>
      <c r="P406" s="463">
        <v>-1807838.9516315088</v>
      </c>
      <c r="Q406" s="467">
        <v>-3.1308047861949656E-2</v>
      </c>
    </row>
    <row r="407" spans="1:17">
      <c r="A407" s="484"/>
      <c r="B407" s="480" t="s">
        <v>300</v>
      </c>
      <c r="C407" s="367" t="s">
        <v>168</v>
      </c>
      <c r="D407" s="463">
        <v>1996496.3689120426</v>
      </c>
      <c r="E407" s="463">
        <v>-22442.707041512709</v>
      </c>
      <c r="F407" s="464">
        <v>-1.1116089291061398E-2</v>
      </c>
      <c r="G407" s="469">
        <v>0.29360069479587636</v>
      </c>
      <c r="H407" s="469">
        <v>-4.9702156697020716E-3</v>
      </c>
      <c r="I407" s="470">
        <v>5.6135162683868671</v>
      </c>
      <c r="J407" s="470">
        <v>-0.16008844314676995</v>
      </c>
      <c r="K407" s="464">
        <v>-2.772764176719085E-2</v>
      </c>
      <c r="L407" s="465">
        <v>11207364.84666306</v>
      </c>
      <c r="M407" s="465">
        <v>-449191.31456175447</v>
      </c>
      <c r="N407" s="464">
        <v>-3.853550811653754E-2</v>
      </c>
      <c r="O407" s="463">
        <v>3458856.5514973449</v>
      </c>
      <c r="P407" s="463">
        <v>-39812.984239054844</v>
      </c>
      <c r="Q407" s="464">
        <v>-1.137946405980724E-2</v>
      </c>
    </row>
    <row r="408" spans="1:17">
      <c r="A408" s="484"/>
      <c r="B408" s="480" t="s">
        <v>300</v>
      </c>
      <c r="C408" s="367" t="s">
        <v>157</v>
      </c>
      <c r="D408" s="463">
        <v>41409465.775179043</v>
      </c>
      <c r="E408" s="463">
        <v>1838480.9600875825</v>
      </c>
      <c r="F408" s="467">
        <v>4.6460328664512496E-2</v>
      </c>
      <c r="G408" s="471">
        <v>6.0895918029361837</v>
      </c>
      <c r="H408" s="471">
        <v>0.23763465129144112</v>
      </c>
      <c r="I408" s="472">
        <v>5.4400572528625757</v>
      </c>
      <c r="J408" s="472">
        <v>-0.11282661239402891</v>
      </c>
      <c r="K408" s="467">
        <v>-2.0318561513588414E-2</v>
      </c>
      <c r="L408" s="468">
        <v>225269864.62742737</v>
      </c>
      <c r="M408" s="468">
        <v>5536781.5153918862</v>
      </c>
      <c r="N408" s="467">
        <v>2.5197760105012693E-2</v>
      </c>
      <c r="O408" s="463">
        <v>67030536.286119334</v>
      </c>
      <c r="P408" s="463">
        <v>2652594.3285275102</v>
      </c>
      <c r="Q408" s="467">
        <v>4.1203465781414289E-2</v>
      </c>
    </row>
    <row r="409" spans="1:17">
      <c r="A409" s="484"/>
      <c r="B409" s="480" t="s">
        <v>300</v>
      </c>
      <c r="C409" s="367" t="s">
        <v>178</v>
      </c>
      <c r="D409" s="463">
        <v>1633798.4124444649</v>
      </c>
      <c r="E409" s="463">
        <v>283845.50427717087</v>
      </c>
      <c r="F409" s="464">
        <v>0.2102632636737837</v>
      </c>
      <c r="G409" s="469">
        <v>0.24026307110765779</v>
      </c>
      <c r="H409" s="469">
        <v>4.0625214929754738E-2</v>
      </c>
      <c r="I409" s="470">
        <v>8.2061098139657016</v>
      </c>
      <c r="J409" s="470">
        <v>0.14141842361203949</v>
      </c>
      <c r="K409" s="464">
        <v>1.753550343925037E-2</v>
      </c>
      <c r="L409" s="465">
        <v>13407129.186402107</v>
      </c>
      <c r="M409" s="465">
        <v>2520175.590522442</v>
      </c>
      <c r="N409" s="464">
        <v>0.23148583929633368</v>
      </c>
      <c r="O409" s="463">
        <v>2314856.3685289142</v>
      </c>
      <c r="P409" s="463">
        <v>409803.99825381557</v>
      </c>
      <c r="Q409" s="464">
        <v>0.21511429535904986</v>
      </c>
    </row>
    <row r="410" spans="1:17">
      <c r="A410" s="484"/>
      <c r="B410" s="480" t="s">
        <v>300</v>
      </c>
      <c r="C410" s="367" t="s">
        <v>154</v>
      </c>
      <c r="D410" s="463">
        <v>64118553.802071258</v>
      </c>
      <c r="E410" s="463">
        <v>-216827.91860608011</v>
      </c>
      <c r="F410" s="467">
        <v>-3.3702748442136282E-3</v>
      </c>
      <c r="G410" s="471">
        <v>9.4291440939877127</v>
      </c>
      <c r="H410" s="471">
        <v>-8.5097184650578583E-2</v>
      </c>
      <c r="I410" s="472">
        <v>6.2691102308719149</v>
      </c>
      <c r="J410" s="472">
        <v>-7.4508591729113505E-2</v>
      </c>
      <c r="K410" s="467">
        <v>-1.174543960044612E-2</v>
      </c>
      <c r="L410" s="468">
        <v>401966281.62927622</v>
      </c>
      <c r="M410" s="468">
        <v>-6152856.8132346869</v>
      </c>
      <c r="N410" s="467">
        <v>-1.5076129085040201E-2</v>
      </c>
      <c r="O410" s="463">
        <v>109575975.47779317</v>
      </c>
      <c r="P410" s="463">
        <v>-1254973.7228632718</v>
      </c>
      <c r="Q410" s="467">
        <v>-1.1323314759230076E-2</v>
      </c>
    </row>
    <row r="411" spans="1:17">
      <c r="A411" s="484"/>
      <c r="B411" s="480" t="s">
        <v>300</v>
      </c>
      <c r="C411" s="367" t="s">
        <v>237</v>
      </c>
      <c r="D411" s="463">
        <v>366364.72977730213</v>
      </c>
      <c r="E411" s="463">
        <v>53167.334375351784</v>
      </c>
      <c r="F411" s="464">
        <v>0.16975663002279456</v>
      </c>
      <c r="G411" s="469">
        <v>5.3876851912300308E-2</v>
      </c>
      <c r="H411" s="469">
        <v>7.5596387708180418E-3</v>
      </c>
      <c r="I411" s="470">
        <v>14.474666469869474</v>
      </c>
      <c r="J411" s="470">
        <v>-0.61893916174032881</v>
      </c>
      <c r="K411" s="464">
        <v>-4.1006713494893141E-2</v>
      </c>
      <c r="L411" s="465">
        <v>5303007.2698503053</v>
      </c>
      <c r="M411" s="465">
        <v>575729.29880590551</v>
      </c>
      <c r="N411" s="464">
        <v>0.12178875503669807</v>
      </c>
      <c r="O411" s="463">
        <v>823329.72536985704</v>
      </c>
      <c r="P411" s="463">
        <v>104528.09234584856</v>
      </c>
      <c r="Q411" s="464">
        <v>0.1454199427818457</v>
      </c>
    </row>
    <row r="412" spans="1:17">
      <c r="A412" s="484"/>
      <c r="B412" s="480" t="s">
        <v>300</v>
      </c>
      <c r="C412" s="367" t="s">
        <v>183</v>
      </c>
      <c r="D412" s="463">
        <v>507669.8683781962</v>
      </c>
      <c r="E412" s="463">
        <v>44670.561593017657</v>
      </c>
      <c r="F412" s="467">
        <v>9.6480839038801863E-2</v>
      </c>
      <c r="G412" s="471">
        <v>7.4656898156039736E-2</v>
      </c>
      <c r="H412" s="471">
        <v>6.1862215426348177E-3</v>
      </c>
      <c r="I412" s="472">
        <v>6.6189927598506841</v>
      </c>
      <c r="J412" s="472">
        <v>2.6694710237489261E-3</v>
      </c>
      <c r="K412" s="467">
        <v>4.0346744063381759E-4</v>
      </c>
      <c r="L412" s="468">
        <v>3360263.1831896305</v>
      </c>
      <c r="M412" s="468">
        <v>296910.08699612692</v>
      </c>
      <c r="N412" s="467">
        <v>9.6923233356632915E-2</v>
      </c>
      <c r="O412" s="463">
        <v>659498.26752280653</v>
      </c>
      <c r="P412" s="463">
        <v>25700.105328683858</v>
      </c>
      <c r="Q412" s="467">
        <v>4.0549352872393321E-2</v>
      </c>
    </row>
    <row r="413" spans="1:17">
      <c r="A413" s="484"/>
      <c r="B413" s="480" t="s">
        <v>300</v>
      </c>
      <c r="C413" s="367" t="s">
        <v>167</v>
      </c>
      <c r="D413" s="463">
        <v>6984335.3625805192</v>
      </c>
      <c r="E413" s="463">
        <v>91453.919212559238</v>
      </c>
      <c r="F413" s="464">
        <v>1.3267879327962669E-2</v>
      </c>
      <c r="G413" s="469">
        <v>1.0271021510840477</v>
      </c>
      <c r="H413" s="469">
        <v>7.7480196050421224E-3</v>
      </c>
      <c r="I413" s="470">
        <v>11.768137401219153</v>
      </c>
      <c r="J413" s="470">
        <v>1.5700876954376497E-2</v>
      </c>
      <c r="K413" s="464">
        <v>1.3359678158618032E-3</v>
      </c>
      <c r="L413" s="465">
        <v>82192618.203041345</v>
      </c>
      <c r="M413" s="465">
        <v>1184466.5705768168</v>
      </c>
      <c r="N413" s="464">
        <v>1.4621572603591345E-2</v>
      </c>
      <c r="O413" s="463">
        <v>17280524.157958191</v>
      </c>
      <c r="P413" s="463">
        <v>114144.1263769716</v>
      </c>
      <c r="Q413" s="464">
        <v>6.6492834346541978E-3</v>
      </c>
    </row>
    <row r="414" spans="1:17">
      <c r="A414" s="484"/>
      <c r="B414" s="480" t="s">
        <v>300</v>
      </c>
      <c r="C414" s="367" t="s">
        <v>187</v>
      </c>
      <c r="D414" s="463">
        <v>417169.58215106186</v>
      </c>
      <c r="E414" s="463">
        <v>-42330.051220462425</v>
      </c>
      <c r="F414" s="467">
        <v>-9.2122056572430042E-2</v>
      </c>
      <c r="G414" s="471">
        <v>6.1348110156594637E-2</v>
      </c>
      <c r="H414" s="471">
        <v>-6.6050170716445006E-3</v>
      </c>
      <c r="I414" s="472">
        <v>13.252920161191177</v>
      </c>
      <c r="J414" s="472">
        <v>5.3363019505273002E-2</v>
      </c>
      <c r="K414" s="467">
        <v>4.0427886278658317E-3</v>
      </c>
      <c r="L414" s="468">
        <v>5528715.1659255065</v>
      </c>
      <c r="M414" s="468">
        <v>-536476.50134565122</v>
      </c>
      <c r="N414" s="467">
        <v>-8.8451697947250857E-2</v>
      </c>
      <c r="O414" s="463">
        <v>884706.82081602002</v>
      </c>
      <c r="P414" s="463">
        <v>-98525.176200172747</v>
      </c>
      <c r="Q414" s="467">
        <v>-0.10020542099846873</v>
      </c>
    </row>
    <row r="415" spans="1:17">
      <c r="A415" s="484"/>
      <c r="B415" s="480" t="s">
        <v>300</v>
      </c>
      <c r="C415" s="367" t="s">
        <v>165</v>
      </c>
      <c r="D415" s="463">
        <v>10554575.576269463</v>
      </c>
      <c r="E415" s="463">
        <v>188439.30894624442</v>
      </c>
      <c r="F415" s="464">
        <v>1.8178355376270189E-2</v>
      </c>
      <c r="G415" s="469">
        <v>1.5521344144276894</v>
      </c>
      <c r="H415" s="469">
        <v>1.9137812297360668E-2</v>
      </c>
      <c r="I415" s="470">
        <v>8.3749197072584582</v>
      </c>
      <c r="J415" s="470">
        <v>3.2165465408775518E-2</v>
      </c>
      <c r="K415" s="464">
        <v>3.8554971747129007E-3</v>
      </c>
      <c r="L415" s="465">
        <v>88393722.995447919</v>
      </c>
      <c r="M415" s="465">
        <v>1911595.6796452999</v>
      </c>
      <c r="N415" s="464">
        <v>2.2103939148777157E-2</v>
      </c>
      <c r="O415" s="463">
        <v>15891791.485966437</v>
      </c>
      <c r="P415" s="463">
        <v>263215.50707129017</v>
      </c>
      <c r="Q415" s="464">
        <v>1.6841937962021415E-2</v>
      </c>
    </row>
    <row r="416" spans="1:17">
      <c r="A416" s="484"/>
      <c r="B416" s="480" t="s">
        <v>300</v>
      </c>
      <c r="C416" s="367" t="s">
        <v>238</v>
      </c>
      <c r="D416" s="463">
        <v>2958936.8966554184</v>
      </c>
      <c r="E416" s="463">
        <v>58032.913335399237</v>
      </c>
      <c r="F416" s="467">
        <v>2.0005113464314623E-2</v>
      </c>
      <c r="G416" s="471">
        <v>0.43513524103657331</v>
      </c>
      <c r="H416" s="471">
        <v>6.1349042809900611E-3</v>
      </c>
      <c r="I416" s="472">
        <v>16.518563189958247</v>
      </c>
      <c r="J416" s="472">
        <v>-0.42424729659747129</v>
      </c>
      <c r="K416" s="467">
        <v>-2.503995998385956E-2</v>
      </c>
      <c r="L416" s="468">
        <v>48877386.102501489</v>
      </c>
      <c r="M416" s="468">
        <v>-272080.32658418268</v>
      </c>
      <c r="N416" s="467">
        <v>-5.5357737601637721E-3</v>
      </c>
      <c r="O416" s="463">
        <v>9889756.6379769314</v>
      </c>
      <c r="P416" s="463">
        <v>176920.0777762346</v>
      </c>
      <c r="Q416" s="467">
        <v>1.8215078229688535E-2</v>
      </c>
    </row>
    <row r="417" spans="1:17">
      <c r="A417" s="484"/>
      <c r="B417" s="480" t="s">
        <v>300</v>
      </c>
      <c r="C417" s="367" t="s">
        <v>184</v>
      </c>
      <c r="D417" s="463">
        <v>428685.71682726569</v>
      </c>
      <c r="E417" s="463">
        <v>-21277.557902046479</v>
      </c>
      <c r="F417" s="464">
        <v>-4.7287321203817317E-2</v>
      </c>
      <c r="G417" s="469">
        <v>6.3041649496282409E-2</v>
      </c>
      <c r="H417" s="469">
        <v>-3.5011928371602857E-3</v>
      </c>
      <c r="I417" s="470">
        <v>14.676250403223847</v>
      </c>
      <c r="J417" s="470">
        <v>-2.1323754279123364E-3</v>
      </c>
      <c r="K417" s="464">
        <v>-1.4527318574997672E-4</v>
      </c>
      <c r="L417" s="465">
        <v>6291498.9244424617</v>
      </c>
      <c r="M417" s="465">
        <v>-313234.25837002415</v>
      </c>
      <c r="N417" s="464">
        <v>-4.7425724809770434E-2</v>
      </c>
      <c r="O417" s="463">
        <v>1241334.083107112</v>
      </c>
      <c r="P417" s="463">
        <v>-56546.303261793917</v>
      </c>
      <c r="Q417" s="464">
        <v>-4.3568193075167835E-2</v>
      </c>
    </row>
    <row r="418" spans="1:17">
      <c r="A418" s="484"/>
      <c r="B418" s="480" t="s">
        <v>300</v>
      </c>
      <c r="C418" s="367" t="s">
        <v>170</v>
      </c>
      <c r="D418" s="463">
        <v>6520488.249291569</v>
      </c>
      <c r="E418" s="463">
        <v>81222.91795055382</v>
      </c>
      <c r="F418" s="467">
        <v>1.2613693297467938E-2</v>
      </c>
      <c r="G418" s="471">
        <v>0.95888973814842615</v>
      </c>
      <c r="H418" s="471">
        <v>6.6186490369934958E-3</v>
      </c>
      <c r="I418" s="472">
        <v>9.594141009525428</v>
      </c>
      <c r="J418" s="472">
        <v>-4.471855460336549E-2</v>
      </c>
      <c r="K418" s="467">
        <v>-4.6394030648383424E-3</v>
      </c>
      <c r="L418" s="468">
        <v>62558483.714656904</v>
      </c>
      <c r="M418" s="468">
        <v>491309.48969759792</v>
      </c>
      <c r="N418" s="467">
        <v>7.9157702252864257E-3</v>
      </c>
      <c r="O418" s="463">
        <v>13826426.616181152</v>
      </c>
      <c r="P418" s="463">
        <v>243127.01501592435</v>
      </c>
      <c r="Q418" s="467">
        <v>1.7898965800258723E-2</v>
      </c>
    </row>
    <row r="419" spans="1:17">
      <c r="A419" s="484"/>
      <c r="B419" s="480" t="s">
        <v>300</v>
      </c>
      <c r="C419" s="367" t="s">
        <v>174</v>
      </c>
      <c r="D419" s="463">
        <v>1309538.883065575</v>
      </c>
      <c r="E419" s="463">
        <v>150276.25247640768</v>
      </c>
      <c r="F419" s="464">
        <v>0.12963089511479672</v>
      </c>
      <c r="G419" s="469">
        <v>0.1925781243167427</v>
      </c>
      <c r="H419" s="469">
        <v>2.1140509776415906E-2</v>
      </c>
      <c r="I419" s="470">
        <v>18.520152205671238</v>
      </c>
      <c r="J419" s="470">
        <v>-0.30247720972941394</v>
      </c>
      <c r="K419" s="464">
        <v>-1.6069870104435433E-2</v>
      </c>
      <c r="L419" s="465">
        <v>24252859.43361916</v>
      </c>
      <c r="M419" s="465">
        <v>2432488.5429167598</v>
      </c>
      <c r="N419" s="464">
        <v>0.11147787336434489</v>
      </c>
      <c r="O419" s="463">
        <v>3855886.4211089611</v>
      </c>
      <c r="P419" s="463">
        <v>494365.39778643474</v>
      </c>
      <c r="Q419" s="464">
        <v>0.14706598422454731</v>
      </c>
    </row>
    <row r="420" spans="1:17">
      <c r="A420" s="484"/>
      <c r="B420" s="480" t="s">
        <v>300</v>
      </c>
      <c r="C420" s="367" t="s">
        <v>182</v>
      </c>
      <c r="D420" s="463">
        <v>1250059.7434218056</v>
      </c>
      <c r="E420" s="463">
        <v>53726.273419860285</v>
      </c>
      <c r="F420" s="467">
        <v>4.4909111687540533E-2</v>
      </c>
      <c r="G420" s="471">
        <v>0.18383124303151005</v>
      </c>
      <c r="H420" s="471">
        <v>6.9114054726561736E-3</v>
      </c>
      <c r="I420" s="472">
        <v>18.913742919292357</v>
      </c>
      <c r="J420" s="472">
        <v>-0.18865161099492411</v>
      </c>
      <c r="K420" s="467">
        <v>-9.8758095848042876E-3</v>
      </c>
      <c r="L420" s="468">
        <v>23643308.620836597</v>
      </c>
      <c r="M420" s="468">
        <v>790474.68707183376</v>
      </c>
      <c r="N420" s="467">
        <v>3.4589788267087425E-2</v>
      </c>
      <c r="O420" s="463">
        <v>2909123.6978028975</v>
      </c>
      <c r="P420" s="463">
        <v>135507.49276619498</v>
      </c>
      <c r="Q420" s="467">
        <v>4.8855891640711642E-2</v>
      </c>
    </row>
    <row r="421" spans="1:17">
      <c r="A421" s="484"/>
      <c r="B421" s="480" t="s">
        <v>300</v>
      </c>
      <c r="C421" s="367" t="s">
        <v>172</v>
      </c>
      <c r="D421" s="463">
        <v>4024685.4661447071</v>
      </c>
      <c r="E421" s="463">
        <v>-203194.40793576464</v>
      </c>
      <c r="F421" s="464">
        <v>-4.8060591593784986E-2</v>
      </c>
      <c r="G421" s="469">
        <v>0.59186205775013367</v>
      </c>
      <c r="H421" s="469">
        <v>-3.3378177766681283E-2</v>
      </c>
      <c r="I421" s="470">
        <v>8.7253262399828966</v>
      </c>
      <c r="J421" s="470">
        <v>7.3983152796280649E-2</v>
      </c>
      <c r="K421" s="464">
        <v>8.5516378267157227E-3</v>
      </c>
      <c r="L421" s="465">
        <v>35116693.70543021</v>
      </c>
      <c r="M421" s="465">
        <v>-1460145.6166512966</v>
      </c>
      <c r="N421" s="464">
        <v>-3.9919950540116898E-2</v>
      </c>
      <c r="O421" s="463">
        <v>8555170.819174299</v>
      </c>
      <c r="P421" s="463">
        <v>-413326.00157856382</v>
      </c>
      <c r="Q421" s="464">
        <v>-4.608643007177507E-2</v>
      </c>
    </row>
    <row r="422" spans="1:17">
      <c r="A422" s="484"/>
      <c r="B422" s="480" t="s">
        <v>300</v>
      </c>
      <c r="C422" s="367" t="s">
        <v>314</v>
      </c>
      <c r="D422" s="463">
        <v>9678385.7477328666</v>
      </c>
      <c r="E422" s="463">
        <v>-512497.2244499065</v>
      </c>
      <c r="F422" s="467">
        <v>-5.0289776248910775E-2</v>
      </c>
      <c r="G422" s="471">
        <v>1.4232837205636137</v>
      </c>
      <c r="H422" s="471">
        <v>-8.3795538881442644E-2</v>
      </c>
      <c r="I422" s="472">
        <v>6.5113838036340859</v>
      </c>
      <c r="J422" s="472">
        <v>5.0313010782045531E-2</v>
      </c>
      <c r="K422" s="467">
        <v>7.7871009922546299E-3</v>
      </c>
      <c r="L422" s="468">
        <v>63019684.203110762</v>
      </c>
      <c r="M422" s="468">
        <v>-2824332.1218325421</v>
      </c>
      <c r="N422" s="467">
        <v>-4.2894286823184219E-2</v>
      </c>
      <c r="O422" s="463">
        <v>19113004.281876575</v>
      </c>
      <c r="P422" s="463">
        <v>-1016148.385660816</v>
      </c>
      <c r="Q422" s="467">
        <v>-5.0481428724000632E-2</v>
      </c>
    </row>
    <row r="423" spans="1:17">
      <c r="A423" s="484"/>
      <c r="B423" s="480" t="s">
        <v>300</v>
      </c>
      <c r="C423" s="367" t="s">
        <v>188</v>
      </c>
      <c r="D423" s="463">
        <v>669076.59378142748</v>
      </c>
      <c r="E423" s="463">
        <v>-125201.39544225764</v>
      </c>
      <c r="F423" s="464">
        <v>-0.15762918920191596</v>
      </c>
      <c r="G423" s="469">
        <v>9.8393042864852731E-2</v>
      </c>
      <c r="H423" s="469">
        <v>-1.9068798965752379E-2</v>
      </c>
      <c r="I423" s="470">
        <v>11.456433270484606</v>
      </c>
      <c r="J423" s="470">
        <v>0.47417842256749587</v>
      </c>
      <c r="K423" s="464">
        <v>4.3176781920830069E-2</v>
      </c>
      <c r="L423" s="465">
        <v>7665231.3495000592</v>
      </c>
      <c r="M423" s="465">
        <v>-1057731.9482456101</v>
      </c>
      <c r="N423" s="464">
        <v>-0.12125832840761425</v>
      </c>
      <c r="O423" s="463">
        <v>1128079.470175083</v>
      </c>
      <c r="P423" s="463">
        <v>-203523.48767793877</v>
      </c>
      <c r="Q423" s="464">
        <v>-0.15284096995855656</v>
      </c>
    </row>
    <row r="424" spans="1:17">
      <c r="A424" s="484"/>
      <c r="B424" s="480" t="s">
        <v>300</v>
      </c>
      <c r="C424" s="367" t="s">
        <v>179</v>
      </c>
      <c r="D424" s="463">
        <v>746417.93979951565</v>
      </c>
      <c r="E424" s="463">
        <v>44983.288964831387</v>
      </c>
      <c r="F424" s="467">
        <v>6.4130406034692958E-2</v>
      </c>
      <c r="G424" s="471">
        <v>0.10976670388469872</v>
      </c>
      <c r="H424" s="471">
        <v>6.0350039903357133E-3</v>
      </c>
      <c r="I424" s="472">
        <v>9.8127171079465985</v>
      </c>
      <c r="J424" s="472">
        <v>0.26981992967272994</v>
      </c>
      <c r="K424" s="467">
        <v>2.8274424908090158E-2</v>
      </c>
      <c r="L424" s="468">
        <v>7324388.0875489619</v>
      </c>
      <c r="M424" s="468">
        <v>630669.33735513687</v>
      </c>
      <c r="N424" s="467">
        <v>9.4218081292536393E-2</v>
      </c>
      <c r="O424" s="463">
        <v>1343624.4408181233</v>
      </c>
      <c r="P424" s="463">
        <v>67874.833727341378</v>
      </c>
      <c r="Q424" s="467">
        <v>5.3203883701068176E-2</v>
      </c>
    </row>
    <row r="425" spans="1:17">
      <c r="A425" s="484"/>
      <c r="B425" s="480" t="s">
        <v>300</v>
      </c>
      <c r="C425" s="367" t="s">
        <v>158</v>
      </c>
      <c r="D425" s="463">
        <v>25498099.443330914</v>
      </c>
      <c r="E425" s="463">
        <v>-71828.157026961446</v>
      </c>
      <c r="F425" s="464">
        <v>-2.8090872273708019E-3</v>
      </c>
      <c r="G425" s="469">
        <v>3.7496986366250278</v>
      </c>
      <c r="H425" s="469">
        <v>-3.1711439145579945E-2</v>
      </c>
      <c r="I425" s="470">
        <v>5.8391905494009659</v>
      </c>
      <c r="J425" s="470">
        <v>-8.6808288061240191E-2</v>
      </c>
      <c r="K425" s="464">
        <v>-1.4648718375114569E-2</v>
      </c>
      <c r="L425" s="465">
        <v>148888261.2971839</v>
      </c>
      <c r="M425" s="465">
        <v>-2639099.9365296364</v>
      </c>
      <c r="N425" s="464">
        <v>-1.7416656074800432E-2</v>
      </c>
      <c r="O425" s="463">
        <v>43761724.139256604</v>
      </c>
      <c r="P425" s="463">
        <v>-47973.401184864342</v>
      </c>
      <c r="Q425" s="464">
        <v>-1.0950406845557262E-3</v>
      </c>
    </row>
    <row r="426" spans="1:17">
      <c r="A426" s="484"/>
      <c r="B426" s="480" t="s">
        <v>300</v>
      </c>
      <c r="C426" s="367" t="s">
        <v>156</v>
      </c>
      <c r="D426" s="463">
        <v>63529614.777479813</v>
      </c>
      <c r="E426" s="463">
        <v>2011640.6209313571</v>
      </c>
      <c r="F426" s="467">
        <v>3.2700046588208763E-2</v>
      </c>
      <c r="G426" s="471">
        <v>9.3425359190343666</v>
      </c>
      <c r="H426" s="471">
        <v>0.24494710484811222</v>
      </c>
      <c r="I426" s="472">
        <v>5.0376570355064008</v>
      </c>
      <c r="J426" s="472">
        <v>1.9503481787368493E-2</v>
      </c>
      <c r="K426" s="467">
        <v>3.88658529050275E-3</v>
      </c>
      <c r="L426" s="468">
        <v>320040410.84678257</v>
      </c>
      <c r="M426" s="468">
        <v>11333770.215503335</v>
      </c>
      <c r="N426" s="467">
        <v>3.6713723398779902E-2</v>
      </c>
      <c r="O426" s="463">
        <v>86994384.707489416</v>
      </c>
      <c r="P426" s="463">
        <v>2882435.1176926494</v>
      </c>
      <c r="Q426" s="467">
        <v>3.4269032304564538E-2</v>
      </c>
    </row>
    <row r="427" spans="1:17">
      <c r="A427" s="484"/>
      <c r="B427" s="480" t="s">
        <v>300</v>
      </c>
      <c r="C427" s="367" t="s">
        <v>166</v>
      </c>
      <c r="D427" s="463">
        <v>6939506.6887309635</v>
      </c>
      <c r="E427" s="463">
        <v>100953.91315705329</v>
      </c>
      <c r="F427" s="464">
        <v>1.4762467508862788E-2</v>
      </c>
      <c r="G427" s="469">
        <v>1.0205097374969498</v>
      </c>
      <c r="H427" s="469">
        <v>9.1900038860375233E-3</v>
      </c>
      <c r="I427" s="470">
        <v>6.9085947067959035</v>
      </c>
      <c r="J427" s="470">
        <v>-0.21898006516808088</v>
      </c>
      <c r="K427" s="464">
        <v>-3.072294183842585E-2</v>
      </c>
      <c r="L427" s="465">
        <v>47942239.177541502</v>
      </c>
      <c r="M427" s="465">
        <v>-800057.06238338351</v>
      </c>
      <c r="N427" s="464">
        <v>-1.6414020760229502E-2</v>
      </c>
      <c r="O427" s="463">
        <v>13176109.186846459</v>
      </c>
      <c r="P427" s="463">
        <v>271577.03022421151</v>
      </c>
      <c r="Q427" s="464">
        <v>2.1045089192547418E-2</v>
      </c>
    </row>
    <row r="428" spans="1:17">
      <c r="A428" s="484"/>
      <c r="B428" s="480" t="s">
        <v>300</v>
      </c>
      <c r="C428" s="367" t="s">
        <v>186</v>
      </c>
      <c r="D428" s="463">
        <v>657949.06910191104</v>
      </c>
      <c r="E428" s="463">
        <v>69932.510993159376</v>
      </c>
      <c r="F428" s="467">
        <v>0.11892949276476938</v>
      </c>
      <c r="G428" s="471">
        <v>9.6756651720778367E-2</v>
      </c>
      <c r="H428" s="471">
        <v>9.7977923800399158E-3</v>
      </c>
      <c r="I428" s="472">
        <v>7.4036584470846689</v>
      </c>
      <c r="J428" s="472">
        <v>0.30444598473596507</v>
      </c>
      <c r="K428" s="467">
        <v>4.2884472939867774E-2</v>
      </c>
      <c r="L428" s="468">
        <v>4871230.1832078584</v>
      </c>
      <c r="M428" s="468">
        <v>696775.70581481792</v>
      </c>
      <c r="N428" s="467">
        <v>0.1669141943188602</v>
      </c>
      <c r="O428" s="463">
        <v>970215.87990082358</v>
      </c>
      <c r="P428" s="463">
        <v>109243.2060751695</v>
      </c>
      <c r="Q428" s="467">
        <v>0.12688347655652904</v>
      </c>
    </row>
    <row r="429" spans="1:17">
      <c r="A429" s="484"/>
      <c r="B429" s="480" t="s">
        <v>300</v>
      </c>
      <c r="C429" s="367" t="s">
        <v>181</v>
      </c>
      <c r="D429" s="463">
        <v>1011057.6643452517</v>
      </c>
      <c r="E429" s="463">
        <v>319759.95835538104</v>
      </c>
      <c r="F429" s="464">
        <v>0.4625502957477865</v>
      </c>
      <c r="G429" s="469">
        <v>0.14868408345376746</v>
      </c>
      <c r="H429" s="469">
        <v>4.6451486176072476E-2</v>
      </c>
      <c r="I429" s="470">
        <v>6.2711059317806459</v>
      </c>
      <c r="J429" s="470">
        <v>0.45067133582038732</v>
      </c>
      <c r="K429" s="464">
        <v>7.7429155570819586E-2</v>
      </c>
      <c r="L429" s="465">
        <v>6340449.7162477933</v>
      </c>
      <c r="M429" s="465">
        <v>2316796.6321963868</v>
      </c>
      <c r="N429" s="464">
        <v>0.57579433012739012</v>
      </c>
      <c r="O429" s="463">
        <v>1401009.8892051824</v>
      </c>
      <c r="P429" s="463">
        <v>514926.8322257573</v>
      </c>
      <c r="Q429" s="464">
        <v>0.58112704917425584</v>
      </c>
    </row>
    <row r="430" spans="1:17">
      <c r="A430" s="484"/>
      <c r="B430" s="480" t="s">
        <v>300</v>
      </c>
      <c r="C430" s="367" t="s">
        <v>159</v>
      </c>
      <c r="D430" s="463">
        <v>26392192.828451846</v>
      </c>
      <c r="E430" s="463">
        <v>993622.86009232327</v>
      </c>
      <c r="F430" s="467">
        <v>3.9121212782063604E-2</v>
      </c>
      <c r="G430" s="471">
        <v>3.8811821911014888</v>
      </c>
      <c r="H430" s="471">
        <v>0.12511334766936022</v>
      </c>
      <c r="I430" s="472">
        <v>10.384513486570063</v>
      </c>
      <c r="J430" s="472">
        <v>1.5185081547796742E-2</v>
      </c>
      <c r="K430" s="467">
        <v>1.4644228589039596E-3</v>
      </c>
      <c r="L430" s="468">
        <v>274070082.36721587</v>
      </c>
      <c r="M430" s="468">
        <v>10703969.347360015</v>
      </c>
      <c r="N430" s="467">
        <v>4.0642925639233683E-2</v>
      </c>
      <c r="O430" s="463">
        <v>63199431.374723829</v>
      </c>
      <c r="P430" s="463">
        <v>1969796.1194428727</v>
      </c>
      <c r="Q430" s="467">
        <v>3.2170632917055977E-2</v>
      </c>
    </row>
    <row r="431" spans="1:17">
      <c r="A431" s="484"/>
      <c r="B431" s="480" t="s">
        <v>300</v>
      </c>
      <c r="C431" s="367" t="s">
        <v>161</v>
      </c>
      <c r="D431" s="463">
        <v>23188016.627416056</v>
      </c>
      <c r="E431" s="463">
        <v>-795517.20857902244</v>
      </c>
      <c r="F431" s="464">
        <v>-3.3169307493172276E-2</v>
      </c>
      <c r="G431" s="469">
        <v>3.4099825568215802</v>
      </c>
      <c r="H431" s="469">
        <v>-0.13682359443039926</v>
      </c>
      <c r="I431" s="470">
        <v>6.8332909452358335</v>
      </c>
      <c r="J431" s="470">
        <v>2.5253944601442591E-2</v>
      </c>
      <c r="K431" s="464">
        <v>3.7094311618884211E-3</v>
      </c>
      <c r="L431" s="465">
        <v>158450464.05810007</v>
      </c>
      <c r="M431" s="465">
        <v>-4830321.7033212781</v>
      </c>
      <c r="N431" s="464">
        <v>-2.9582915594117302E-2</v>
      </c>
      <c r="O431" s="463">
        <v>32701072.89569908</v>
      </c>
      <c r="P431" s="463">
        <v>-1027580.4825827815</v>
      </c>
      <c r="Q431" s="464">
        <v>-3.0466098692349466E-2</v>
      </c>
    </row>
    <row r="432" spans="1:17">
      <c r="A432" s="484"/>
      <c r="B432" s="480" t="s">
        <v>300</v>
      </c>
      <c r="C432" s="367" t="s">
        <v>177</v>
      </c>
      <c r="D432" s="463">
        <v>1186050.6841381444</v>
      </c>
      <c r="E432" s="463">
        <v>20705.7759970841</v>
      </c>
      <c r="F432" s="467">
        <v>1.776793793188115E-2</v>
      </c>
      <c r="G432" s="471">
        <v>0.17441820097866909</v>
      </c>
      <c r="H432" s="471">
        <v>2.0811085055991441E-3</v>
      </c>
      <c r="I432" s="472">
        <v>17.685833458926194</v>
      </c>
      <c r="J432" s="472">
        <v>-1.2135674448252587E-2</v>
      </c>
      <c r="K432" s="467">
        <v>-6.8571000191018497E-4</v>
      </c>
      <c r="L432" s="468">
        <v>20976294.873512696</v>
      </c>
      <c r="M432" s="468">
        <v>352056.65949713066</v>
      </c>
      <c r="N432" s="467">
        <v>1.7070044277217682E-2</v>
      </c>
      <c r="O432" s="463">
        <v>2346552.5623534601</v>
      </c>
      <c r="P432" s="463">
        <v>48465.226622082293</v>
      </c>
      <c r="Q432" s="467">
        <v>2.1089375442146976E-2</v>
      </c>
    </row>
    <row r="433" spans="1:17">
      <c r="A433" s="484"/>
      <c r="B433" s="480" t="s">
        <v>300</v>
      </c>
      <c r="C433" s="367" t="s">
        <v>164</v>
      </c>
      <c r="D433" s="463">
        <v>14406054.304155987</v>
      </c>
      <c r="E433" s="463">
        <v>-272356.61396869086</v>
      </c>
      <c r="F433" s="464">
        <v>-1.855491139251246E-2</v>
      </c>
      <c r="G433" s="469">
        <v>2.1185250415818127</v>
      </c>
      <c r="H433" s="469">
        <v>-5.2192522018997156E-2</v>
      </c>
      <c r="I433" s="470">
        <v>7.0311564202607819</v>
      </c>
      <c r="J433" s="470">
        <v>-0.21109304767482495</v>
      </c>
      <c r="K433" s="464">
        <v>-2.9147442187599307E-2</v>
      </c>
      <c r="L433" s="465">
        <v>101291221.21129183</v>
      </c>
      <c r="M433" s="465">
        <v>-5013492.450636819</v>
      </c>
      <c r="N433" s="464">
        <v>-4.7161525373002548E-2</v>
      </c>
      <c r="O433" s="463">
        <v>27502258.831181344</v>
      </c>
      <c r="P433" s="463">
        <v>-337486.59458475187</v>
      </c>
      <c r="Q433" s="464">
        <v>-1.2122474161434072E-2</v>
      </c>
    </row>
    <row r="434" spans="1:17">
      <c r="A434" s="484"/>
      <c r="B434" s="480" t="s">
        <v>300</v>
      </c>
      <c r="C434" s="367" t="s">
        <v>190</v>
      </c>
      <c r="D434" s="463">
        <v>32.347873210906982</v>
      </c>
      <c r="E434" s="463">
        <v>-136.71019993722439</v>
      </c>
      <c r="F434" s="467">
        <v>-0.80865821662025417</v>
      </c>
      <c r="G434" s="471">
        <v>4.7570124332691041E-6</v>
      </c>
      <c r="H434" s="471">
        <v>-2.0244149524802341E-5</v>
      </c>
      <c r="I434" s="472">
        <v>20.598185029278472</v>
      </c>
      <c r="J434" s="472">
        <v>10.29532904846727</v>
      </c>
      <c r="K434" s="467">
        <v>0.9992694324410677</v>
      </c>
      <c r="L434" s="468">
        <v>666.30747770190237</v>
      </c>
      <c r="M434" s="468">
        <v>-1075.4735023367405</v>
      </c>
      <c r="N434" s="467">
        <v>-0.61745622134011369</v>
      </c>
      <c r="O434" s="463">
        <v>86.612961888313293</v>
      </c>
      <c r="P434" s="463">
        <v>-159.28247952461243</v>
      </c>
      <c r="Q434" s="467">
        <v>-0.64776507693419805</v>
      </c>
    </row>
    <row r="435" spans="1:17">
      <c r="A435" s="484"/>
      <c r="B435" s="480" t="s">
        <v>300</v>
      </c>
      <c r="C435" s="367" t="s">
        <v>180</v>
      </c>
      <c r="D435" s="463">
        <v>1559194.896871398</v>
      </c>
      <c r="E435" s="463">
        <v>60074.093552471371</v>
      </c>
      <c r="F435" s="464">
        <v>4.007288366586096E-2</v>
      </c>
      <c r="G435" s="469">
        <v>0.22929202986383954</v>
      </c>
      <c r="H435" s="469">
        <v>7.5944717374654691E-3</v>
      </c>
      <c r="I435" s="470">
        <v>4.8733886955319914</v>
      </c>
      <c r="J435" s="470">
        <v>0.10648407085982203</v>
      </c>
      <c r="K435" s="464">
        <v>2.2338200413889165E-2</v>
      </c>
      <c r="L435" s="465">
        <v>7598562.7845442407</v>
      </c>
      <c r="M435" s="465">
        <v>452396.8942609923</v>
      </c>
      <c r="N435" s="464">
        <v>6.3306240186240745E-2</v>
      </c>
      <c r="O435" s="463">
        <v>1166484.0662140935</v>
      </c>
      <c r="P435" s="463">
        <v>50670.068077762844</v>
      </c>
      <c r="Q435" s="464">
        <v>4.5410855359758584E-2</v>
      </c>
    </row>
    <row r="436" spans="1:17">
      <c r="A436" s="484"/>
      <c r="B436" s="480" t="s">
        <v>300</v>
      </c>
      <c r="C436" s="367" t="s">
        <v>185</v>
      </c>
      <c r="D436" s="463">
        <v>598495.0294437675</v>
      </c>
      <c r="E436" s="463">
        <v>44052.63519798941</v>
      </c>
      <c r="F436" s="467">
        <v>7.9453944458766204E-2</v>
      </c>
      <c r="G436" s="471">
        <v>8.8013461588374198E-2</v>
      </c>
      <c r="H436" s="471">
        <v>6.0197192202487149E-3</v>
      </c>
      <c r="I436" s="472">
        <v>6.8684033562033111</v>
      </c>
      <c r="J436" s="472">
        <v>-2.2380895669424916E-3</v>
      </c>
      <c r="K436" s="467">
        <v>-3.2574681485093621E-4</v>
      </c>
      <c r="L436" s="468">
        <v>4110705.2689025723</v>
      </c>
      <c r="M436" s="468">
        <v>301330.37570543867</v>
      </c>
      <c r="N436" s="467">
        <v>7.9102315774580531E-2</v>
      </c>
      <c r="O436" s="463">
        <v>579237.89293081919</v>
      </c>
      <c r="P436" s="463">
        <v>33703.798218542477</v>
      </c>
      <c r="Q436" s="467">
        <v>6.1781286532271447E-2</v>
      </c>
    </row>
    <row r="437" spans="1:17">
      <c r="A437" s="484"/>
      <c r="B437" s="480" t="s">
        <v>300</v>
      </c>
      <c r="C437" s="367" t="s">
        <v>163</v>
      </c>
      <c r="D437" s="463">
        <v>9979120.0050660484</v>
      </c>
      <c r="E437" s="463">
        <v>1445150.8516018894</v>
      </c>
      <c r="F437" s="464">
        <v>0.16934099779529496</v>
      </c>
      <c r="G437" s="469">
        <v>1.4675090887019284</v>
      </c>
      <c r="H437" s="469">
        <v>0.20546261568910396</v>
      </c>
      <c r="I437" s="470">
        <v>5.7114941391324772</v>
      </c>
      <c r="J437" s="470">
        <v>-4.3145957456886208E-2</v>
      </c>
      <c r="K437" s="464">
        <v>-7.4975944164532163E-3</v>
      </c>
      <c r="L437" s="465">
        <v>56995685.422634393</v>
      </c>
      <c r="M437" s="465">
        <v>7885764.349052757</v>
      </c>
      <c r="N437" s="464">
        <v>0.16057375325929515</v>
      </c>
      <c r="O437" s="463">
        <v>13727593.991014123</v>
      </c>
      <c r="P437" s="463">
        <v>1822130.875067059</v>
      </c>
      <c r="Q437" s="464">
        <v>0.15304997859565506</v>
      </c>
    </row>
    <row r="438" spans="1:17">
      <c r="A438" s="484"/>
      <c r="B438" s="480" t="s">
        <v>300</v>
      </c>
      <c r="C438" s="367" t="s">
        <v>175</v>
      </c>
      <c r="D438" s="463">
        <v>2889333.2017666837</v>
      </c>
      <c r="E438" s="463">
        <v>518955.54729862045</v>
      </c>
      <c r="F438" s="467">
        <v>0.21893369873800947</v>
      </c>
      <c r="G438" s="471">
        <v>0.42489946325209937</v>
      </c>
      <c r="H438" s="471">
        <v>7.4356040287476555E-2</v>
      </c>
      <c r="I438" s="472">
        <v>5.9730887117779785</v>
      </c>
      <c r="J438" s="472">
        <v>-0.20789298214618857</v>
      </c>
      <c r="K438" s="467">
        <v>-3.3634298310662357E-2</v>
      </c>
      <c r="L438" s="468">
        <v>17258243.532037903</v>
      </c>
      <c r="M438" s="468">
        <v>2606982.6420838982</v>
      </c>
      <c r="N438" s="467">
        <v>0.17793571909373612</v>
      </c>
      <c r="O438" s="463">
        <v>3511198.8989712251</v>
      </c>
      <c r="P438" s="463">
        <v>400346.92628835933</v>
      </c>
      <c r="Q438" s="467">
        <v>0.12869366006608521</v>
      </c>
    </row>
    <row r="439" spans="1:17">
      <c r="A439" s="484"/>
      <c r="B439" s="480" t="s">
        <v>300</v>
      </c>
      <c r="C439" s="367" t="s">
        <v>207</v>
      </c>
      <c r="D439" s="463">
        <v>16055514.985669661</v>
      </c>
      <c r="E439" s="463">
        <v>-1429926.8587760031</v>
      </c>
      <c r="F439" s="464">
        <v>-8.1778137006599375E-2</v>
      </c>
      <c r="G439" s="469">
        <v>2.3610913741190442</v>
      </c>
      <c r="H439" s="469">
        <v>-0.22474410431079805</v>
      </c>
      <c r="I439" s="470">
        <v>3.5096266129083111</v>
      </c>
      <c r="J439" s="470">
        <v>0.15465600728460194</v>
      </c>
      <c r="K439" s="464">
        <v>4.6097574454262755E-2</v>
      </c>
      <c r="L439" s="465">
        <v>56348862.677654445</v>
      </c>
      <c r="M439" s="465">
        <v>-2314280.7368035689</v>
      </c>
      <c r="N439" s="464">
        <v>-3.9450336311729173E-2</v>
      </c>
      <c r="O439" s="463">
        <v>12377491.561483456</v>
      </c>
      <c r="P439" s="463">
        <v>-1411099.4334294125</v>
      </c>
      <c r="Q439" s="464">
        <v>-0.10233818915580427</v>
      </c>
    </row>
    <row r="440" spans="1:17">
      <c r="A440" s="484"/>
      <c r="B440" s="480" t="s">
        <v>300</v>
      </c>
      <c r="C440" s="367" t="s">
        <v>208</v>
      </c>
      <c r="D440" s="463">
        <v>499348.52269739343</v>
      </c>
      <c r="E440" s="463">
        <v>40672.66152141284</v>
      </c>
      <c r="F440" s="467">
        <v>8.8674083299552411E-2</v>
      </c>
      <c r="G440" s="471">
        <v>7.3433177987266424E-2</v>
      </c>
      <c r="H440" s="471">
        <v>5.6018743530966419E-3</v>
      </c>
      <c r="I440" s="472">
        <v>12.269000583241851</v>
      </c>
      <c r="J440" s="472">
        <v>-0.35109385598839893</v>
      </c>
      <c r="K440" s="467">
        <v>-2.7820224141667637E-2</v>
      </c>
      <c r="L440" s="468">
        <v>6126507.3162152767</v>
      </c>
      <c r="M440" s="468">
        <v>337974.63117913809</v>
      </c>
      <c r="N440" s="467">
        <v>5.8386926284934346E-2</v>
      </c>
      <c r="O440" s="463">
        <v>1174207.0901234436</v>
      </c>
      <c r="P440" s="463">
        <v>84772.341856874991</v>
      </c>
      <c r="Q440" s="467">
        <v>7.7813143000770565E-2</v>
      </c>
    </row>
    <row r="441" spans="1:17">
      <c r="A441" s="484"/>
      <c r="B441" s="480" t="s">
        <v>300</v>
      </c>
      <c r="C441" s="367" t="s">
        <v>239</v>
      </c>
      <c r="D441" s="463">
        <v>477030.62618310825</v>
      </c>
      <c r="E441" s="463">
        <v>6579.751362969575</v>
      </c>
      <c r="F441" s="464">
        <v>1.3986054049713747E-2</v>
      </c>
      <c r="G441" s="469">
        <v>7.0151153524308202E-2</v>
      </c>
      <c r="H441" s="469">
        <v>5.7850138371039195E-4</v>
      </c>
      <c r="I441" s="470">
        <v>15.612705065102714</v>
      </c>
      <c r="J441" s="470">
        <v>0.27227003438279951</v>
      </c>
      <c r="K441" s="464">
        <v>1.7748521071114767E-2</v>
      </c>
      <c r="L441" s="465">
        <v>7447738.4736181339</v>
      </c>
      <c r="M441" s="465">
        <v>230817.39329444896</v>
      </c>
      <c r="N441" s="464">
        <v>3.1982806895831627E-2</v>
      </c>
      <c r="O441" s="463">
        <v>916803.57881232805</v>
      </c>
      <c r="P441" s="463">
        <v>-36107.149209324387</v>
      </c>
      <c r="Q441" s="464">
        <v>-3.7891429015902471E-2</v>
      </c>
    </row>
    <row r="442" spans="1:17">
      <c r="A442" s="484"/>
      <c r="B442" s="480" t="s">
        <v>300</v>
      </c>
      <c r="C442" s="367" t="s">
        <v>209</v>
      </c>
      <c r="D442" s="463">
        <v>25452435.760555059</v>
      </c>
      <c r="E442" s="463">
        <v>-75237.907864324749</v>
      </c>
      <c r="F442" s="467">
        <v>-2.9473076490084773E-3</v>
      </c>
      <c r="G442" s="471">
        <v>3.7429834283237797</v>
      </c>
      <c r="H442" s="471">
        <v>-3.2177922520015834E-2</v>
      </c>
      <c r="I442" s="472">
        <v>6.0314675184851012</v>
      </c>
      <c r="J442" s="472">
        <v>0.1273659887531382</v>
      </c>
      <c r="K442" s="467">
        <v>2.1572459096739216E-2</v>
      </c>
      <c r="L442" s="468">
        <v>153515539.55611646</v>
      </c>
      <c r="M442" s="468">
        <v>2797562.3999032378</v>
      </c>
      <c r="N442" s="467">
        <v>1.8561570774027009E-2</v>
      </c>
      <c r="O442" s="463">
        <v>28709846.175717708</v>
      </c>
      <c r="P442" s="463">
        <v>-410582.31729396805</v>
      </c>
      <c r="Q442" s="467">
        <v>-1.4099460019707459E-2</v>
      </c>
    </row>
    <row r="443" spans="1:17">
      <c r="A443" s="484"/>
      <c r="B443" s="485" t="s">
        <v>300</v>
      </c>
      <c r="C443" s="367" t="s">
        <v>210</v>
      </c>
      <c r="D443" s="463">
        <v>16331282.128764004</v>
      </c>
      <c r="E443" s="463">
        <v>-679527.10091173276</v>
      </c>
      <c r="F443" s="464">
        <v>-3.9946782762473321E-2</v>
      </c>
      <c r="G443" s="469">
        <v>2.401645129224792</v>
      </c>
      <c r="H443" s="469">
        <v>-0.11399928023404415</v>
      </c>
      <c r="I443" s="470">
        <v>7.2719517002053857</v>
      </c>
      <c r="J443" s="470">
        <v>-0.15571893091196287</v>
      </c>
      <c r="K443" s="464">
        <v>-2.0964705981926124E-2</v>
      </c>
      <c r="L443" s="465">
        <v>118760294.84279923</v>
      </c>
      <c r="M443" s="465">
        <v>-7590393.2840031683</v>
      </c>
      <c r="N443" s="464">
        <v>-6.0074016188860317E-2</v>
      </c>
      <c r="O443" s="463">
        <v>32558542.980823983</v>
      </c>
      <c r="P443" s="463">
        <v>-1089541.8932047375</v>
      </c>
      <c r="Q443" s="464">
        <v>-3.2380502405523252E-2</v>
      </c>
    </row>
    <row r="444" spans="1:17">
      <c r="A444" s="484" t="s">
        <v>82</v>
      </c>
      <c r="B444" s="480" t="s">
        <v>243</v>
      </c>
      <c r="C444" s="367" t="s">
        <v>189</v>
      </c>
      <c r="D444" s="466"/>
      <c r="E444" s="466"/>
      <c r="F444" s="466"/>
      <c r="G444" s="466"/>
      <c r="H444" s="466"/>
      <c r="I444" s="466"/>
      <c r="J444" s="466"/>
      <c r="K444" s="466"/>
      <c r="L444" s="466"/>
      <c r="M444" s="466"/>
      <c r="N444" s="466"/>
      <c r="O444" s="466"/>
      <c r="P444" s="466"/>
      <c r="Q444" s="466"/>
    </row>
    <row r="445" spans="1:17">
      <c r="A445" s="484"/>
      <c r="B445" s="480"/>
      <c r="C445" s="367" t="s">
        <v>176</v>
      </c>
      <c r="D445" s="462"/>
      <c r="E445" s="462"/>
      <c r="F445" s="462"/>
      <c r="G445" s="462"/>
      <c r="H445" s="462"/>
      <c r="I445" s="462"/>
      <c r="J445" s="462"/>
      <c r="K445" s="462"/>
      <c r="L445" s="462"/>
      <c r="M445" s="462"/>
      <c r="N445" s="462"/>
      <c r="O445" s="462"/>
      <c r="P445" s="462"/>
      <c r="Q445" s="462"/>
    </row>
    <row r="446" spans="1:17">
      <c r="A446" s="484"/>
      <c r="B446" s="480"/>
      <c r="C446" s="367" t="s">
        <v>171</v>
      </c>
      <c r="D446" s="466"/>
      <c r="E446" s="466"/>
      <c r="F446" s="466"/>
      <c r="G446" s="466"/>
      <c r="H446" s="466"/>
      <c r="I446" s="466"/>
      <c r="J446" s="466"/>
      <c r="K446" s="466"/>
      <c r="L446" s="466"/>
      <c r="M446" s="466"/>
      <c r="N446" s="466"/>
      <c r="O446" s="466"/>
      <c r="P446" s="466"/>
      <c r="Q446" s="466"/>
    </row>
    <row r="447" spans="1:17">
      <c r="A447" s="484"/>
      <c r="B447" s="480"/>
      <c r="C447" s="367" t="s">
        <v>173</v>
      </c>
      <c r="D447" s="462"/>
      <c r="E447" s="462"/>
      <c r="F447" s="462"/>
      <c r="G447" s="462"/>
      <c r="H447" s="462"/>
      <c r="I447" s="462"/>
      <c r="J447" s="462"/>
      <c r="K447" s="462"/>
      <c r="L447" s="462"/>
      <c r="M447" s="462"/>
      <c r="N447" s="462"/>
      <c r="O447" s="462"/>
      <c r="P447" s="462"/>
      <c r="Q447" s="462"/>
    </row>
    <row r="448" spans="1:17">
      <c r="A448" s="484"/>
      <c r="B448" s="480"/>
      <c r="C448" s="367" t="s">
        <v>169</v>
      </c>
      <c r="D448" s="466"/>
      <c r="E448" s="466"/>
      <c r="F448" s="466"/>
      <c r="G448" s="466"/>
      <c r="H448" s="466"/>
      <c r="I448" s="466"/>
      <c r="J448" s="466"/>
      <c r="K448" s="466"/>
      <c r="L448" s="466"/>
      <c r="M448" s="466"/>
      <c r="N448" s="466"/>
      <c r="O448" s="466"/>
      <c r="P448" s="466"/>
      <c r="Q448" s="466"/>
    </row>
    <row r="449" spans="1:17">
      <c r="A449" s="484"/>
      <c r="B449" s="480"/>
      <c r="C449" s="367" t="s">
        <v>233</v>
      </c>
      <c r="D449" s="462"/>
      <c r="E449" s="462"/>
      <c r="F449" s="462"/>
      <c r="G449" s="462"/>
      <c r="H449" s="462"/>
      <c r="I449" s="462"/>
      <c r="J449" s="462"/>
      <c r="K449" s="462"/>
      <c r="L449" s="462"/>
      <c r="M449" s="462"/>
      <c r="N449" s="462"/>
      <c r="O449" s="462"/>
      <c r="P449" s="462"/>
      <c r="Q449" s="462"/>
    </row>
    <row r="450" spans="1:17">
      <c r="A450" s="484"/>
      <c r="B450" s="480"/>
      <c r="C450" s="367" t="s">
        <v>153</v>
      </c>
      <c r="D450" s="466"/>
      <c r="E450" s="466"/>
      <c r="F450" s="466"/>
      <c r="G450" s="466"/>
      <c r="H450" s="466"/>
      <c r="I450" s="466"/>
      <c r="J450" s="466"/>
      <c r="K450" s="466"/>
      <c r="L450" s="466"/>
      <c r="M450" s="466"/>
      <c r="N450" s="466"/>
      <c r="O450" s="466"/>
      <c r="P450" s="466"/>
      <c r="Q450" s="466"/>
    </row>
    <row r="451" spans="1:17">
      <c r="A451" s="484"/>
      <c r="B451" s="480"/>
      <c r="C451" s="367" t="s">
        <v>234</v>
      </c>
      <c r="D451" s="462"/>
      <c r="E451" s="462"/>
      <c r="F451" s="462"/>
      <c r="G451" s="462"/>
      <c r="H451" s="462"/>
      <c r="I451" s="462"/>
      <c r="J451" s="462"/>
      <c r="K451" s="462"/>
      <c r="L451" s="462"/>
      <c r="M451" s="462"/>
      <c r="N451" s="462"/>
      <c r="O451" s="462"/>
      <c r="P451" s="462"/>
      <c r="Q451" s="462"/>
    </row>
    <row r="452" spans="1:17">
      <c r="A452" s="484"/>
      <c r="B452" s="480"/>
      <c r="C452" s="367" t="s">
        <v>235</v>
      </c>
      <c r="D452" s="466"/>
      <c r="E452" s="466"/>
      <c r="F452" s="466"/>
      <c r="G452" s="466"/>
      <c r="H452" s="466"/>
      <c r="I452" s="466"/>
      <c r="J452" s="466"/>
      <c r="K452" s="466"/>
      <c r="L452" s="466"/>
      <c r="M452" s="466"/>
      <c r="N452" s="466"/>
      <c r="O452" s="466"/>
      <c r="P452" s="466"/>
      <c r="Q452" s="466"/>
    </row>
    <row r="453" spans="1:17">
      <c r="A453" s="484"/>
      <c r="B453" s="480"/>
      <c r="C453" s="367" t="s">
        <v>236</v>
      </c>
      <c r="D453" s="462"/>
      <c r="E453" s="463">
        <v>-93.412607163357791</v>
      </c>
      <c r="F453" s="464">
        <v>-1</v>
      </c>
      <c r="G453" s="462"/>
      <c r="H453" s="469">
        <v>-5.2418298855171748E-2</v>
      </c>
      <c r="I453" s="462"/>
      <c r="J453" s="470">
        <v>-20.882960584071256</v>
      </c>
      <c r="K453" s="464">
        <v>-1</v>
      </c>
      <c r="L453" s="462"/>
      <c r="M453" s="465">
        <v>-1950.731793447733</v>
      </c>
      <c r="N453" s="464">
        <v>-1</v>
      </c>
      <c r="O453" s="462"/>
      <c r="P453" s="463">
        <v>-1991.740024805069</v>
      </c>
      <c r="Q453" s="464">
        <v>-1</v>
      </c>
    </row>
    <row r="454" spans="1:17">
      <c r="A454" s="484"/>
      <c r="B454" s="480"/>
      <c r="C454" s="367" t="s">
        <v>160</v>
      </c>
      <c r="D454" s="466"/>
      <c r="E454" s="466"/>
      <c r="F454" s="466"/>
      <c r="G454" s="466"/>
      <c r="H454" s="466"/>
      <c r="I454" s="466"/>
      <c r="J454" s="466"/>
      <c r="K454" s="466"/>
      <c r="L454" s="466"/>
      <c r="M454" s="466"/>
      <c r="N454" s="466"/>
      <c r="O454" s="466"/>
      <c r="P454" s="466"/>
      <c r="Q454" s="466"/>
    </row>
    <row r="455" spans="1:17">
      <c r="A455" s="484"/>
      <c r="B455" s="480"/>
      <c r="C455" s="367" t="s">
        <v>155</v>
      </c>
      <c r="D455" s="462"/>
      <c r="E455" s="462"/>
      <c r="F455" s="462"/>
      <c r="G455" s="462"/>
      <c r="H455" s="462"/>
      <c r="I455" s="462"/>
      <c r="J455" s="462"/>
      <c r="K455" s="462"/>
      <c r="L455" s="462"/>
      <c r="M455" s="462"/>
      <c r="N455" s="462"/>
      <c r="O455" s="462"/>
      <c r="P455" s="462"/>
      <c r="Q455" s="462"/>
    </row>
    <row r="456" spans="1:17">
      <c r="A456" s="484"/>
      <c r="B456" s="480"/>
      <c r="C456" s="367" t="s">
        <v>168</v>
      </c>
      <c r="D456" s="466"/>
      <c r="E456" s="466"/>
      <c r="F456" s="466"/>
      <c r="G456" s="466"/>
      <c r="H456" s="466"/>
      <c r="I456" s="466"/>
      <c r="J456" s="466"/>
      <c r="K456" s="466"/>
      <c r="L456" s="466"/>
      <c r="M456" s="466"/>
      <c r="N456" s="466"/>
      <c r="O456" s="466"/>
      <c r="P456" s="466"/>
      <c r="Q456" s="466"/>
    </row>
    <row r="457" spans="1:17">
      <c r="A457" s="484"/>
      <c r="B457" s="480"/>
      <c r="C457" s="367" t="s">
        <v>157</v>
      </c>
      <c r="D457" s="462"/>
      <c r="E457" s="462"/>
      <c r="F457" s="462"/>
      <c r="G457" s="462"/>
      <c r="H457" s="462"/>
      <c r="I457" s="462"/>
      <c r="J457" s="462"/>
      <c r="K457" s="462"/>
      <c r="L457" s="462"/>
      <c r="M457" s="462"/>
      <c r="N457" s="462"/>
      <c r="O457" s="462"/>
      <c r="P457" s="462"/>
      <c r="Q457" s="462"/>
    </row>
    <row r="458" spans="1:17">
      <c r="A458" s="484"/>
      <c r="B458" s="480"/>
      <c r="C458" s="367" t="s">
        <v>178</v>
      </c>
      <c r="D458" s="466"/>
      <c r="E458" s="466"/>
      <c r="F458" s="466"/>
      <c r="G458" s="466"/>
      <c r="H458" s="466"/>
      <c r="I458" s="466"/>
      <c r="J458" s="466"/>
      <c r="K458" s="466"/>
      <c r="L458" s="466"/>
      <c r="M458" s="466"/>
      <c r="N458" s="466"/>
      <c r="O458" s="466"/>
      <c r="P458" s="466"/>
      <c r="Q458" s="466"/>
    </row>
    <row r="459" spans="1:17">
      <c r="A459" s="484"/>
      <c r="B459" s="480"/>
      <c r="C459" s="367" t="s">
        <v>154</v>
      </c>
      <c r="D459" s="462"/>
      <c r="E459" s="462"/>
      <c r="F459" s="462"/>
      <c r="G459" s="462"/>
      <c r="H459" s="462"/>
      <c r="I459" s="462"/>
      <c r="J459" s="462"/>
      <c r="K459" s="462"/>
      <c r="L459" s="462"/>
      <c r="M459" s="462"/>
      <c r="N459" s="462"/>
      <c r="O459" s="462"/>
      <c r="P459" s="462"/>
      <c r="Q459" s="462"/>
    </row>
    <row r="460" spans="1:17">
      <c r="A460" s="484"/>
      <c r="B460" s="480"/>
      <c r="C460" s="367" t="s">
        <v>237</v>
      </c>
      <c r="D460" s="466"/>
      <c r="E460" s="466"/>
      <c r="F460" s="466"/>
      <c r="G460" s="466"/>
      <c r="H460" s="466"/>
      <c r="I460" s="466"/>
      <c r="J460" s="466"/>
      <c r="K460" s="466"/>
      <c r="L460" s="466"/>
      <c r="M460" s="466"/>
      <c r="N460" s="466"/>
      <c r="O460" s="466"/>
      <c r="P460" s="466"/>
      <c r="Q460" s="466"/>
    </row>
    <row r="461" spans="1:17">
      <c r="A461" s="484"/>
      <c r="B461" s="480"/>
      <c r="C461" s="367" t="s">
        <v>183</v>
      </c>
      <c r="D461" s="462"/>
      <c r="E461" s="462"/>
      <c r="F461" s="462"/>
      <c r="G461" s="462"/>
      <c r="H461" s="462"/>
      <c r="I461" s="462"/>
      <c r="J461" s="462"/>
      <c r="K461" s="462"/>
      <c r="L461" s="462"/>
      <c r="M461" s="462"/>
      <c r="N461" s="462"/>
      <c r="O461" s="462"/>
      <c r="P461" s="462"/>
      <c r="Q461" s="462"/>
    </row>
    <row r="462" spans="1:17">
      <c r="A462" s="484"/>
      <c r="B462" s="480"/>
      <c r="C462" s="367" t="s">
        <v>167</v>
      </c>
      <c r="D462" s="466"/>
      <c r="E462" s="466"/>
      <c r="F462" s="466"/>
      <c r="G462" s="466"/>
      <c r="H462" s="466"/>
      <c r="I462" s="466"/>
      <c r="J462" s="466"/>
      <c r="K462" s="466"/>
      <c r="L462" s="466"/>
      <c r="M462" s="466"/>
      <c r="N462" s="466"/>
      <c r="O462" s="466"/>
      <c r="P462" s="466"/>
      <c r="Q462" s="466"/>
    </row>
    <row r="463" spans="1:17">
      <c r="A463" s="484"/>
      <c r="B463" s="480"/>
      <c r="C463" s="367" t="s">
        <v>187</v>
      </c>
      <c r="D463" s="462"/>
      <c r="E463" s="462"/>
      <c r="F463" s="462"/>
      <c r="G463" s="462"/>
      <c r="H463" s="462"/>
      <c r="I463" s="462"/>
      <c r="J463" s="462"/>
      <c r="K463" s="462"/>
      <c r="L463" s="462"/>
      <c r="M463" s="462"/>
      <c r="N463" s="462"/>
      <c r="O463" s="462"/>
      <c r="P463" s="462"/>
      <c r="Q463" s="462"/>
    </row>
    <row r="464" spans="1:17">
      <c r="A464" s="484"/>
      <c r="B464" s="480"/>
      <c r="C464" s="367" t="s">
        <v>165</v>
      </c>
      <c r="D464" s="466"/>
      <c r="E464" s="466"/>
      <c r="F464" s="466"/>
      <c r="G464" s="466"/>
      <c r="H464" s="466"/>
      <c r="I464" s="466"/>
      <c r="J464" s="466"/>
      <c r="K464" s="466"/>
      <c r="L464" s="466"/>
      <c r="M464" s="466"/>
      <c r="N464" s="466"/>
      <c r="O464" s="466"/>
      <c r="P464" s="466"/>
      <c r="Q464" s="466"/>
    </row>
    <row r="465" spans="1:17">
      <c r="A465" s="484"/>
      <c r="B465" s="480"/>
      <c r="C465" s="367" t="s">
        <v>238</v>
      </c>
      <c r="D465" s="462"/>
      <c r="E465" s="462"/>
      <c r="F465" s="462"/>
      <c r="G465" s="462"/>
      <c r="H465" s="462"/>
      <c r="I465" s="462"/>
      <c r="J465" s="462"/>
      <c r="K465" s="462"/>
      <c r="L465" s="462"/>
      <c r="M465" s="462"/>
      <c r="N465" s="462"/>
      <c r="O465" s="462"/>
      <c r="P465" s="462"/>
      <c r="Q465" s="462"/>
    </row>
    <row r="466" spans="1:17">
      <c r="A466" s="484"/>
      <c r="B466" s="480"/>
      <c r="C466" s="367" t="s">
        <v>184</v>
      </c>
      <c r="D466" s="466"/>
      <c r="E466" s="466"/>
      <c r="F466" s="466"/>
      <c r="G466" s="466"/>
      <c r="H466" s="466"/>
      <c r="I466" s="466"/>
      <c r="J466" s="466"/>
      <c r="K466" s="466"/>
      <c r="L466" s="466"/>
      <c r="M466" s="466"/>
      <c r="N466" s="466"/>
      <c r="O466" s="466"/>
      <c r="P466" s="466"/>
      <c r="Q466" s="466"/>
    </row>
    <row r="467" spans="1:17">
      <c r="A467" s="484"/>
      <c r="B467" s="480"/>
      <c r="C467" s="367" t="s">
        <v>170</v>
      </c>
      <c r="D467" s="462"/>
      <c r="E467" s="462"/>
      <c r="F467" s="462"/>
      <c r="G467" s="462"/>
      <c r="H467" s="462"/>
      <c r="I467" s="462"/>
      <c r="J467" s="462"/>
      <c r="K467" s="462"/>
      <c r="L467" s="462"/>
      <c r="M467" s="462"/>
      <c r="N467" s="462"/>
      <c r="O467" s="462"/>
      <c r="P467" s="462"/>
      <c r="Q467" s="462"/>
    </row>
    <row r="468" spans="1:17">
      <c r="A468" s="484"/>
      <c r="B468" s="480"/>
      <c r="C468" s="367" t="s">
        <v>174</v>
      </c>
      <c r="D468" s="466"/>
      <c r="E468" s="466"/>
      <c r="F468" s="466"/>
      <c r="G468" s="466"/>
      <c r="H468" s="466"/>
      <c r="I468" s="466"/>
      <c r="J468" s="466"/>
      <c r="K468" s="466"/>
      <c r="L468" s="466"/>
      <c r="M468" s="466"/>
      <c r="N468" s="466"/>
      <c r="O468" s="466"/>
      <c r="P468" s="466"/>
      <c r="Q468" s="466"/>
    </row>
    <row r="469" spans="1:17">
      <c r="A469" s="484"/>
      <c r="B469" s="480"/>
      <c r="C469" s="367" t="s">
        <v>182</v>
      </c>
      <c r="D469" s="462"/>
      <c r="E469" s="462"/>
      <c r="F469" s="462"/>
      <c r="G469" s="462"/>
      <c r="H469" s="462"/>
      <c r="I469" s="462"/>
      <c r="J469" s="462"/>
      <c r="K469" s="462"/>
      <c r="L469" s="462"/>
      <c r="M469" s="462"/>
      <c r="N469" s="462"/>
      <c r="O469" s="462"/>
      <c r="P469" s="462"/>
      <c r="Q469" s="462"/>
    </row>
    <row r="470" spans="1:17">
      <c r="A470" s="484"/>
      <c r="B470" s="480"/>
      <c r="C470" s="367" t="s">
        <v>172</v>
      </c>
      <c r="D470" s="466"/>
      <c r="E470" s="466"/>
      <c r="F470" s="466"/>
      <c r="G470" s="466"/>
      <c r="H470" s="466"/>
      <c r="I470" s="466"/>
      <c r="J470" s="466"/>
      <c r="K470" s="466"/>
      <c r="L470" s="466"/>
      <c r="M470" s="466"/>
      <c r="N470" s="466"/>
      <c r="O470" s="466"/>
      <c r="P470" s="466"/>
      <c r="Q470" s="466"/>
    </row>
    <row r="471" spans="1:17">
      <c r="A471" s="484"/>
      <c r="B471" s="480"/>
      <c r="C471" s="367" t="s">
        <v>314</v>
      </c>
      <c r="D471" s="462"/>
      <c r="E471" s="462"/>
      <c r="F471" s="462"/>
      <c r="G471" s="462"/>
      <c r="H471" s="462"/>
      <c r="I471" s="462"/>
      <c r="J471" s="462"/>
      <c r="K471" s="462"/>
      <c r="L471" s="462"/>
      <c r="M471" s="462"/>
      <c r="N471" s="462"/>
      <c r="O471" s="462"/>
      <c r="P471" s="462"/>
      <c r="Q471" s="462"/>
    </row>
    <row r="472" spans="1:17">
      <c r="A472" s="484"/>
      <c r="B472" s="480"/>
      <c r="C472" s="367" t="s">
        <v>188</v>
      </c>
      <c r="D472" s="466"/>
      <c r="E472" s="466"/>
      <c r="F472" s="466"/>
      <c r="G472" s="466"/>
      <c r="H472" s="466"/>
      <c r="I472" s="466"/>
      <c r="J472" s="466"/>
      <c r="K472" s="466"/>
      <c r="L472" s="466"/>
      <c r="M472" s="466"/>
      <c r="N472" s="466"/>
      <c r="O472" s="466"/>
      <c r="P472" s="466"/>
      <c r="Q472" s="466"/>
    </row>
    <row r="473" spans="1:17">
      <c r="A473" s="484"/>
      <c r="B473" s="480"/>
      <c r="C473" s="367" t="s">
        <v>179</v>
      </c>
      <c r="D473" s="462"/>
      <c r="E473" s="462"/>
      <c r="F473" s="462"/>
      <c r="G473" s="462"/>
      <c r="H473" s="462"/>
      <c r="I473" s="462"/>
      <c r="J473" s="462"/>
      <c r="K473" s="462"/>
      <c r="L473" s="462"/>
      <c r="M473" s="462"/>
      <c r="N473" s="462"/>
      <c r="O473" s="462"/>
      <c r="P473" s="462"/>
      <c r="Q473" s="462"/>
    </row>
    <row r="474" spans="1:17">
      <c r="A474" s="484"/>
      <c r="B474" s="480"/>
      <c r="C474" s="367" t="s">
        <v>158</v>
      </c>
      <c r="D474" s="466"/>
      <c r="E474" s="466"/>
      <c r="F474" s="466"/>
      <c r="G474" s="466"/>
      <c r="H474" s="466"/>
      <c r="I474" s="466"/>
      <c r="J474" s="466"/>
      <c r="K474" s="466"/>
      <c r="L474" s="466"/>
      <c r="M474" s="466"/>
      <c r="N474" s="466"/>
      <c r="O474" s="466"/>
      <c r="P474" s="466"/>
      <c r="Q474" s="466"/>
    </row>
    <row r="475" spans="1:17">
      <c r="A475" s="484"/>
      <c r="B475" s="480"/>
      <c r="C475" s="367" t="s">
        <v>156</v>
      </c>
      <c r="D475" s="462"/>
      <c r="E475" s="462"/>
      <c r="F475" s="462"/>
      <c r="G475" s="462"/>
      <c r="H475" s="462"/>
      <c r="I475" s="462"/>
      <c r="J475" s="462"/>
      <c r="K475" s="462"/>
      <c r="L475" s="462"/>
      <c r="M475" s="462"/>
      <c r="N475" s="462"/>
      <c r="O475" s="462"/>
      <c r="P475" s="462"/>
      <c r="Q475" s="462"/>
    </row>
    <row r="476" spans="1:17">
      <c r="A476" s="484"/>
      <c r="B476" s="480"/>
      <c r="C476" s="367" t="s">
        <v>166</v>
      </c>
      <c r="D476" s="466"/>
      <c r="E476" s="466"/>
      <c r="F476" s="466"/>
      <c r="G476" s="466"/>
      <c r="H476" s="466"/>
      <c r="I476" s="466"/>
      <c r="J476" s="466"/>
      <c r="K476" s="466"/>
      <c r="L476" s="466"/>
      <c r="M476" s="466"/>
      <c r="N476" s="466"/>
      <c r="O476" s="466"/>
      <c r="P476" s="466"/>
      <c r="Q476" s="466"/>
    </row>
    <row r="477" spans="1:17">
      <c r="A477" s="484"/>
      <c r="B477" s="480"/>
      <c r="C477" s="367" t="s">
        <v>186</v>
      </c>
      <c r="D477" s="462"/>
      <c r="E477" s="462"/>
      <c r="F477" s="462"/>
      <c r="G477" s="462"/>
      <c r="H477" s="462"/>
      <c r="I477" s="462"/>
      <c r="J477" s="462"/>
      <c r="K477" s="462"/>
      <c r="L477" s="462"/>
      <c r="M477" s="462"/>
      <c r="N477" s="462"/>
      <c r="O477" s="462"/>
      <c r="P477" s="462"/>
      <c r="Q477" s="462"/>
    </row>
    <row r="478" spans="1:17">
      <c r="A478" s="484"/>
      <c r="B478" s="480"/>
      <c r="C478" s="367" t="s">
        <v>181</v>
      </c>
      <c r="D478" s="466"/>
      <c r="E478" s="466"/>
      <c r="F478" s="466"/>
      <c r="G478" s="466"/>
      <c r="H478" s="466"/>
      <c r="I478" s="466"/>
      <c r="J478" s="466"/>
      <c r="K478" s="466"/>
      <c r="L478" s="466"/>
      <c r="M478" s="466"/>
      <c r="N478" s="466"/>
      <c r="O478" s="466"/>
      <c r="P478" s="466"/>
      <c r="Q478" s="466"/>
    </row>
    <row r="479" spans="1:17">
      <c r="A479" s="484"/>
      <c r="B479" s="480"/>
      <c r="C479" s="367" t="s">
        <v>159</v>
      </c>
      <c r="D479" s="462"/>
      <c r="E479" s="462"/>
      <c r="F479" s="462"/>
      <c r="G479" s="462"/>
      <c r="H479" s="462"/>
      <c r="I479" s="462"/>
      <c r="J479" s="462"/>
      <c r="K479" s="462"/>
      <c r="L479" s="462"/>
      <c r="M479" s="462"/>
      <c r="N479" s="462"/>
      <c r="O479" s="462"/>
      <c r="P479" s="462"/>
      <c r="Q479" s="462"/>
    </row>
    <row r="480" spans="1:17">
      <c r="A480" s="484"/>
      <c r="B480" s="480"/>
      <c r="C480" s="367" t="s">
        <v>161</v>
      </c>
      <c r="D480" s="466"/>
      <c r="E480" s="466"/>
      <c r="F480" s="466"/>
      <c r="G480" s="466"/>
      <c r="H480" s="466"/>
      <c r="I480" s="466"/>
      <c r="J480" s="466"/>
      <c r="K480" s="466"/>
      <c r="L480" s="466"/>
      <c r="M480" s="466"/>
      <c r="N480" s="466"/>
      <c r="O480" s="466"/>
      <c r="P480" s="466"/>
      <c r="Q480" s="466"/>
    </row>
    <row r="481" spans="1:17">
      <c r="A481" s="484"/>
      <c r="B481" s="480"/>
      <c r="C481" s="367" t="s">
        <v>177</v>
      </c>
      <c r="D481" s="462"/>
      <c r="E481" s="462"/>
      <c r="F481" s="462"/>
      <c r="G481" s="462"/>
      <c r="H481" s="462"/>
      <c r="I481" s="462"/>
      <c r="J481" s="462"/>
      <c r="K481" s="462"/>
      <c r="L481" s="462"/>
      <c r="M481" s="462"/>
      <c r="N481" s="462"/>
      <c r="O481" s="462"/>
      <c r="P481" s="462"/>
      <c r="Q481" s="462"/>
    </row>
    <row r="482" spans="1:17">
      <c r="A482" s="484"/>
      <c r="B482" s="480"/>
      <c r="C482" s="367" t="s">
        <v>164</v>
      </c>
      <c r="D482" s="466"/>
      <c r="E482" s="466"/>
      <c r="F482" s="466"/>
      <c r="G482" s="466"/>
      <c r="H482" s="466"/>
      <c r="I482" s="466"/>
      <c r="J482" s="466"/>
      <c r="K482" s="466"/>
      <c r="L482" s="466"/>
      <c r="M482" s="466"/>
      <c r="N482" s="466"/>
      <c r="O482" s="466"/>
      <c r="P482" s="466"/>
      <c r="Q482" s="466"/>
    </row>
    <row r="483" spans="1:17">
      <c r="A483" s="484"/>
      <c r="B483" s="480"/>
      <c r="C483" s="367" t="s">
        <v>190</v>
      </c>
      <c r="D483" s="462"/>
      <c r="E483" s="462"/>
      <c r="F483" s="462"/>
      <c r="G483" s="462"/>
      <c r="H483" s="462"/>
      <c r="I483" s="462"/>
      <c r="J483" s="462"/>
      <c r="K483" s="462"/>
      <c r="L483" s="462"/>
      <c r="M483" s="462"/>
      <c r="N483" s="462"/>
      <c r="O483" s="462"/>
      <c r="P483" s="462"/>
      <c r="Q483" s="462"/>
    </row>
    <row r="484" spans="1:17">
      <c r="A484" s="484"/>
      <c r="B484" s="480"/>
      <c r="C484" s="367" t="s">
        <v>180</v>
      </c>
      <c r="D484" s="466"/>
      <c r="E484" s="466"/>
      <c r="F484" s="466"/>
      <c r="G484" s="466"/>
      <c r="H484" s="466"/>
      <c r="I484" s="466"/>
      <c r="J484" s="466"/>
      <c r="K484" s="466"/>
      <c r="L484" s="466"/>
      <c r="M484" s="466"/>
      <c r="N484" s="466"/>
      <c r="O484" s="466"/>
      <c r="P484" s="466"/>
      <c r="Q484" s="466"/>
    </row>
    <row r="485" spans="1:17">
      <c r="A485" s="484"/>
      <c r="B485" s="480"/>
      <c r="C485" s="367" t="s">
        <v>185</v>
      </c>
      <c r="D485" s="462"/>
      <c r="E485" s="462"/>
      <c r="F485" s="462"/>
      <c r="G485" s="462"/>
      <c r="H485" s="462"/>
      <c r="I485" s="462"/>
      <c r="J485" s="462"/>
      <c r="K485" s="462"/>
      <c r="L485" s="462"/>
      <c r="M485" s="462"/>
      <c r="N485" s="462"/>
      <c r="O485" s="462"/>
      <c r="P485" s="462"/>
      <c r="Q485" s="462"/>
    </row>
    <row r="486" spans="1:17">
      <c r="A486" s="484"/>
      <c r="B486" s="480"/>
      <c r="C486" s="367" t="s">
        <v>163</v>
      </c>
      <c r="D486" s="466"/>
      <c r="E486" s="466"/>
      <c r="F486" s="466"/>
      <c r="G486" s="466"/>
      <c r="H486" s="466"/>
      <c r="I486" s="466"/>
      <c r="J486" s="466"/>
      <c r="K486" s="466"/>
      <c r="L486" s="466"/>
      <c r="M486" s="466"/>
      <c r="N486" s="466"/>
      <c r="O486" s="466"/>
      <c r="P486" s="466"/>
      <c r="Q486" s="466"/>
    </row>
    <row r="487" spans="1:17">
      <c r="A487" s="484"/>
      <c r="B487" s="480"/>
      <c r="C487" s="367" t="s">
        <v>175</v>
      </c>
      <c r="D487" s="462"/>
      <c r="E487" s="462"/>
      <c r="F487" s="462"/>
      <c r="G487" s="462"/>
      <c r="H487" s="462"/>
      <c r="I487" s="462"/>
      <c r="J487" s="462"/>
      <c r="K487" s="462"/>
      <c r="L487" s="462"/>
      <c r="M487" s="462"/>
      <c r="N487" s="462"/>
      <c r="O487" s="462"/>
      <c r="P487" s="462"/>
      <c r="Q487" s="462"/>
    </row>
    <row r="488" spans="1:17">
      <c r="A488" s="484"/>
      <c r="B488" s="480"/>
      <c r="C488" s="367" t="s">
        <v>207</v>
      </c>
      <c r="D488" s="466"/>
      <c r="E488" s="466"/>
      <c r="F488" s="466"/>
      <c r="G488" s="466"/>
      <c r="H488" s="466"/>
      <c r="I488" s="466"/>
      <c r="J488" s="466"/>
      <c r="K488" s="466"/>
      <c r="L488" s="466"/>
      <c r="M488" s="466"/>
      <c r="N488" s="466"/>
      <c r="O488" s="466"/>
      <c r="P488" s="466"/>
      <c r="Q488" s="466"/>
    </row>
    <row r="489" spans="1:17">
      <c r="A489" s="484"/>
      <c r="B489" s="480"/>
      <c r="C489" s="367" t="s">
        <v>208</v>
      </c>
      <c r="D489" s="462"/>
      <c r="E489" s="462"/>
      <c r="F489" s="462"/>
      <c r="G489" s="462"/>
      <c r="H489" s="462"/>
      <c r="I489" s="462"/>
      <c r="J489" s="462"/>
      <c r="K489" s="462"/>
      <c r="L489" s="462"/>
      <c r="M489" s="462"/>
      <c r="N489" s="462"/>
      <c r="O489" s="462"/>
      <c r="P489" s="462"/>
      <c r="Q489" s="462"/>
    </row>
    <row r="490" spans="1:17">
      <c r="A490" s="484"/>
      <c r="B490" s="480"/>
      <c r="C490" s="367" t="s">
        <v>239</v>
      </c>
      <c r="D490" s="466"/>
      <c r="E490" s="466"/>
      <c r="F490" s="466"/>
      <c r="G490" s="466"/>
      <c r="H490" s="466"/>
      <c r="I490" s="466"/>
      <c r="J490" s="466"/>
      <c r="K490" s="466"/>
      <c r="L490" s="466"/>
      <c r="M490" s="466"/>
      <c r="N490" s="466"/>
      <c r="O490" s="466"/>
      <c r="P490" s="466"/>
      <c r="Q490" s="466"/>
    </row>
    <row r="491" spans="1:17">
      <c r="A491" s="484"/>
      <c r="B491" s="480"/>
      <c r="C491" s="367" t="s">
        <v>209</v>
      </c>
      <c r="D491" s="462"/>
      <c r="E491" s="462"/>
      <c r="F491" s="462"/>
      <c r="G491" s="462"/>
      <c r="H491" s="462"/>
      <c r="I491" s="462"/>
      <c r="J491" s="462"/>
      <c r="K491" s="462"/>
      <c r="L491" s="462"/>
      <c r="M491" s="462"/>
      <c r="N491" s="462"/>
      <c r="O491" s="462"/>
      <c r="P491" s="462"/>
      <c r="Q491" s="462"/>
    </row>
    <row r="492" spans="1:17">
      <c r="A492" s="484"/>
      <c r="B492" s="485"/>
      <c r="C492" s="367" t="s">
        <v>210</v>
      </c>
      <c r="D492" s="466"/>
      <c r="E492" s="466"/>
      <c r="F492" s="466"/>
      <c r="G492" s="466"/>
      <c r="H492" s="466"/>
      <c r="I492" s="466"/>
      <c r="J492" s="466"/>
      <c r="K492" s="466"/>
      <c r="L492" s="466"/>
      <c r="M492" s="466"/>
      <c r="N492" s="466"/>
      <c r="O492" s="466"/>
      <c r="P492" s="466"/>
      <c r="Q492" s="466"/>
    </row>
    <row r="493" spans="1:17">
      <c r="A493" s="484"/>
      <c r="B493" s="480" t="s">
        <v>242</v>
      </c>
      <c r="C493" s="367" t="s">
        <v>189</v>
      </c>
      <c r="D493" s="462"/>
      <c r="E493" s="462"/>
      <c r="F493" s="462"/>
      <c r="G493" s="462"/>
      <c r="H493" s="462"/>
      <c r="I493" s="462"/>
      <c r="J493" s="462"/>
      <c r="K493" s="462"/>
      <c r="L493" s="462"/>
      <c r="M493" s="462"/>
      <c r="N493" s="462"/>
      <c r="O493" s="462"/>
      <c r="P493" s="462"/>
      <c r="Q493" s="462"/>
    </row>
    <row r="494" spans="1:17">
      <c r="A494" s="484"/>
      <c r="B494" s="480" t="s">
        <v>299</v>
      </c>
      <c r="C494" s="367" t="s">
        <v>176</v>
      </c>
      <c r="D494" s="466"/>
      <c r="E494" s="466"/>
      <c r="F494" s="466"/>
      <c r="G494" s="466"/>
      <c r="H494" s="466"/>
      <c r="I494" s="466"/>
      <c r="J494" s="466"/>
      <c r="K494" s="466"/>
      <c r="L494" s="466"/>
      <c r="M494" s="466"/>
      <c r="N494" s="466"/>
      <c r="O494" s="466"/>
      <c r="P494" s="466"/>
      <c r="Q494" s="466"/>
    </row>
    <row r="495" spans="1:17">
      <c r="A495" s="484"/>
      <c r="B495" s="480" t="s">
        <v>299</v>
      </c>
      <c r="C495" s="367" t="s">
        <v>171</v>
      </c>
      <c r="D495" s="462"/>
      <c r="E495" s="462"/>
      <c r="F495" s="462"/>
      <c r="G495" s="462"/>
      <c r="H495" s="462"/>
      <c r="I495" s="462"/>
      <c r="J495" s="462"/>
      <c r="K495" s="462"/>
      <c r="L495" s="462"/>
      <c r="M495" s="462"/>
      <c r="N495" s="462"/>
      <c r="O495" s="462"/>
      <c r="P495" s="462"/>
      <c r="Q495" s="462"/>
    </row>
    <row r="496" spans="1:17">
      <c r="A496" s="484"/>
      <c r="B496" s="480" t="s">
        <v>299</v>
      </c>
      <c r="C496" s="367" t="s">
        <v>173</v>
      </c>
      <c r="D496" s="466"/>
      <c r="E496" s="466"/>
      <c r="F496" s="466"/>
      <c r="G496" s="466"/>
      <c r="H496" s="466"/>
      <c r="I496" s="466"/>
      <c r="J496" s="466"/>
      <c r="K496" s="466"/>
      <c r="L496" s="466"/>
      <c r="M496" s="466"/>
      <c r="N496" s="466"/>
      <c r="O496" s="466"/>
      <c r="P496" s="466"/>
      <c r="Q496" s="466"/>
    </row>
    <row r="497" spans="1:17">
      <c r="A497" s="484"/>
      <c r="B497" s="480" t="s">
        <v>299</v>
      </c>
      <c r="C497" s="367" t="s">
        <v>169</v>
      </c>
      <c r="D497" s="462"/>
      <c r="E497" s="462"/>
      <c r="F497" s="462"/>
      <c r="G497" s="462"/>
      <c r="H497" s="462"/>
      <c r="I497" s="462"/>
      <c r="J497" s="462"/>
      <c r="K497" s="462"/>
      <c r="L497" s="462"/>
      <c r="M497" s="462"/>
      <c r="N497" s="462"/>
      <c r="O497" s="462"/>
      <c r="P497" s="462"/>
      <c r="Q497" s="462"/>
    </row>
    <row r="498" spans="1:17">
      <c r="A498" s="484"/>
      <c r="B498" s="480" t="s">
        <v>299</v>
      </c>
      <c r="C498" s="367" t="s">
        <v>233</v>
      </c>
      <c r="D498" s="466"/>
      <c r="E498" s="466"/>
      <c r="F498" s="466"/>
      <c r="G498" s="466"/>
      <c r="H498" s="466"/>
      <c r="I498" s="466"/>
      <c r="J498" s="466"/>
      <c r="K498" s="466"/>
      <c r="L498" s="466"/>
      <c r="M498" s="466"/>
      <c r="N498" s="466"/>
      <c r="O498" s="466"/>
      <c r="P498" s="466"/>
      <c r="Q498" s="466"/>
    </row>
    <row r="499" spans="1:17">
      <c r="A499" s="484"/>
      <c r="B499" s="480" t="s">
        <v>299</v>
      </c>
      <c r="C499" s="367" t="s">
        <v>153</v>
      </c>
      <c r="D499" s="462"/>
      <c r="E499" s="462"/>
      <c r="F499" s="462"/>
      <c r="G499" s="462"/>
      <c r="H499" s="462"/>
      <c r="I499" s="462"/>
      <c r="J499" s="462"/>
      <c r="K499" s="462"/>
      <c r="L499" s="462"/>
      <c r="M499" s="462"/>
      <c r="N499" s="462"/>
      <c r="O499" s="462"/>
      <c r="P499" s="462"/>
      <c r="Q499" s="462"/>
    </row>
    <row r="500" spans="1:17">
      <c r="A500" s="484"/>
      <c r="B500" s="480" t="s">
        <v>299</v>
      </c>
      <c r="C500" s="367" t="s">
        <v>234</v>
      </c>
      <c r="D500" s="466"/>
      <c r="E500" s="466"/>
      <c r="F500" s="466"/>
      <c r="G500" s="466"/>
      <c r="H500" s="466"/>
      <c r="I500" s="466"/>
      <c r="J500" s="466"/>
      <c r="K500" s="466"/>
      <c r="L500" s="466"/>
      <c r="M500" s="466"/>
      <c r="N500" s="466"/>
      <c r="O500" s="466"/>
      <c r="P500" s="466"/>
      <c r="Q500" s="466"/>
    </row>
    <row r="501" spans="1:17">
      <c r="A501" s="484"/>
      <c r="B501" s="480" t="s">
        <v>299</v>
      </c>
      <c r="C501" s="367" t="s">
        <v>235</v>
      </c>
      <c r="D501" s="462"/>
      <c r="E501" s="462"/>
      <c r="F501" s="462"/>
      <c r="G501" s="462"/>
      <c r="H501" s="462"/>
      <c r="I501" s="462"/>
      <c r="J501" s="462"/>
      <c r="K501" s="462"/>
      <c r="L501" s="462"/>
      <c r="M501" s="462"/>
      <c r="N501" s="462"/>
      <c r="O501" s="462"/>
      <c r="P501" s="462"/>
      <c r="Q501" s="462"/>
    </row>
    <row r="502" spans="1:17">
      <c r="A502" s="484"/>
      <c r="B502" s="480" t="s">
        <v>299</v>
      </c>
      <c r="C502" s="367" t="s">
        <v>236</v>
      </c>
      <c r="D502" s="463">
        <v>205.78442151057854</v>
      </c>
      <c r="E502" s="463">
        <v>-2499.1811568698158</v>
      </c>
      <c r="F502" s="467">
        <v>-0.92392346018917093</v>
      </c>
      <c r="G502" s="471">
        <v>8.4936861576734163E-3</v>
      </c>
      <c r="H502" s="471">
        <v>-9.837301087215683E-2</v>
      </c>
      <c r="I502" s="472">
        <v>21.155072671518887</v>
      </c>
      <c r="J502" s="472">
        <v>-1.3353302709024355</v>
      </c>
      <c r="K502" s="467">
        <v>-5.937333689934652E-2</v>
      </c>
      <c r="L502" s="468">
        <v>4353.3843917227632</v>
      </c>
      <c r="M502" s="468">
        <v>-56482.381411432048</v>
      </c>
      <c r="N502" s="467">
        <v>-0.9284403782174957</v>
      </c>
      <c r="O502" s="463">
        <v>4387.7275375389881</v>
      </c>
      <c r="P502" s="463">
        <v>-53287.444709377734</v>
      </c>
      <c r="Q502" s="467">
        <v>-0.92392346018917082</v>
      </c>
    </row>
    <row r="503" spans="1:17">
      <c r="A503" s="484"/>
      <c r="B503" s="480" t="s">
        <v>299</v>
      </c>
      <c r="C503" s="367" t="s">
        <v>160</v>
      </c>
      <c r="D503" s="462"/>
      <c r="E503" s="462"/>
      <c r="F503" s="462"/>
      <c r="G503" s="462"/>
      <c r="H503" s="462"/>
      <c r="I503" s="462"/>
      <c r="J503" s="462"/>
      <c r="K503" s="462"/>
      <c r="L503" s="462"/>
      <c r="M503" s="462"/>
      <c r="N503" s="462"/>
      <c r="O503" s="462"/>
      <c r="P503" s="462"/>
      <c r="Q503" s="462"/>
    </row>
    <row r="504" spans="1:17">
      <c r="A504" s="484"/>
      <c r="B504" s="480" t="s">
        <v>299</v>
      </c>
      <c r="C504" s="367" t="s">
        <v>155</v>
      </c>
      <c r="D504" s="466"/>
      <c r="E504" s="466"/>
      <c r="F504" s="466"/>
      <c r="G504" s="466"/>
      <c r="H504" s="466"/>
      <c r="I504" s="466"/>
      <c r="J504" s="466"/>
      <c r="K504" s="466"/>
      <c r="L504" s="466"/>
      <c r="M504" s="466"/>
      <c r="N504" s="466"/>
      <c r="O504" s="466"/>
      <c r="P504" s="466"/>
      <c r="Q504" s="466"/>
    </row>
    <row r="505" spans="1:17">
      <c r="A505" s="484"/>
      <c r="B505" s="480" t="s">
        <v>299</v>
      </c>
      <c r="C505" s="367" t="s">
        <v>168</v>
      </c>
      <c r="D505" s="462"/>
      <c r="E505" s="462"/>
      <c r="F505" s="462"/>
      <c r="G505" s="462"/>
      <c r="H505" s="462"/>
      <c r="I505" s="462"/>
      <c r="J505" s="462"/>
      <c r="K505" s="462"/>
      <c r="L505" s="462"/>
      <c r="M505" s="462"/>
      <c r="N505" s="462"/>
      <c r="O505" s="462"/>
      <c r="P505" s="462"/>
      <c r="Q505" s="462"/>
    </row>
    <row r="506" spans="1:17">
      <c r="A506" s="484"/>
      <c r="B506" s="480" t="s">
        <v>299</v>
      </c>
      <c r="C506" s="367" t="s">
        <v>157</v>
      </c>
      <c r="D506" s="466"/>
      <c r="E506" s="466"/>
      <c r="F506" s="466"/>
      <c r="G506" s="466"/>
      <c r="H506" s="466"/>
      <c r="I506" s="466"/>
      <c r="J506" s="466"/>
      <c r="K506" s="466"/>
      <c r="L506" s="466"/>
      <c r="M506" s="466"/>
      <c r="N506" s="466"/>
      <c r="O506" s="466"/>
      <c r="P506" s="466"/>
      <c r="Q506" s="466"/>
    </row>
    <row r="507" spans="1:17">
      <c r="A507" s="484"/>
      <c r="B507" s="480" t="s">
        <v>299</v>
      </c>
      <c r="C507" s="367" t="s">
        <v>178</v>
      </c>
      <c r="D507" s="462"/>
      <c r="E507" s="462"/>
      <c r="F507" s="462"/>
      <c r="G507" s="462"/>
      <c r="H507" s="462"/>
      <c r="I507" s="462"/>
      <c r="J507" s="462"/>
      <c r="K507" s="462"/>
      <c r="L507" s="462"/>
      <c r="M507" s="462"/>
      <c r="N507" s="462"/>
      <c r="O507" s="462"/>
      <c r="P507" s="462"/>
      <c r="Q507" s="462"/>
    </row>
    <row r="508" spans="1:17">
      <c r="A508" s="484"/>
      <c r="B508" s="480" t="s">
        <v>299</v>
      </c>
      <c r="C508" s="367" t="s">
        <v>154</v>
      </c>
      <c r="D508" s="466"/>
      <c r="E508" s="466"/>
      <c r="F508" s="466"/>
      <c r="G508" s="466"/>
      <c r="H508" s="466"/>
      <c r="I508" s="466"/>
      <c r="J508" s="466"/>
      <c r="K508" s="466"/>
      <c r="L508" s="466"/>
      <c r="M508" s="466"/>
      <c r="N508" s="466"/>
      <c r="O508" s="466"/>
      <c r="P508" s="466"/>
      <c r="Q508" s="466"/>
    </row>
    <row r="509" spans="1:17">
      <c r="A509" s="484"/>
      <c r="B509" s="480" t="s">
        <v>299</v>
      </c>
      <c r="C509" s="367" t="s">
        <v>237</v>
      </c>
      <c r="D509" s="462"/>
      <c r="E509" s="462"/>
      <c r="F509" s="462"/>
      <c r="G509" s="462"/>
      <c r="H509" s="462"/>
      <c r="I509" s="462"/>
      <c r="J509" s="462"/>
      <c r="K509" s="462"/>
      <c r="L509" s="462"/>
      <c r="M509" s="462"/>
      <c r="N509" s="462"/>
      <c r="O509" s="462"/>
      <c r="P509" s="462"/>
      <c r="Q509" s="462"/>
    </row>
    <row r="510" spans="1:17">
      <c r="A510" s="484"/>
      <c r="B510" s="480" t="s">
        <v>299</v>
      </c>
      <c r="C510" s="367" t="s">
        <v>183</v>
      </c>
      <c r="D510" s="466"/>
      <c r="E510" s="466"/>
      <c r="F510" s="466"/>
      <c r="G510" s="466"/>
      <c r="H510" s="466"/>
      <c r="I510" s="466"/>
      <c r="J510" s="466"/>
      <c r="K510" s="466"/>
      <c r="L510" s="466"/>
      <c r="M510" s="466"/>
      <c r="N510" s="466"/>
      <c r="O510" s="466"/>
      <c r="P510" s="466"/>
      <c r="Q510" s="466"/>
    </row>
    <row r="511" spans="1:17">
      <c r="A511" s="484"/>
      <c r="B511" s="480" t="s">
        <v>299</v>
      </c>
      <c r="C511" s="367" t="s">
        <v>167</v>
      </c>
      <c r="D511" s="462"/>
      <c r="E511" s="462"/>
      <c r="F511" s="462"/>
      <c r="G511" s="462"/>
      <c r="H511" s="462"/>
      <c r="I511" s="462"/>
      <c r="J511" s="462"/>
      <c r="K511" s="462"/>
      <c r="L511" s="462"/>
      <c r="M511" s="462"/>
      <c r="N511" s="462"/>
      <c r="O511" s="462"/>
      <c r="P511" s="462"/>
      <c r="Q511" s="462"/>
    </row>
    <row r="512" spans="1:17">
      <c r="A512" s="484"/>
      <c r="B512" s="480" t="s">
        <v>299</v>
      </c>
      <c r="C512" s="367" t="s">
        <v>187</v>
      </c>
      <c r="D512" s="466"/>
      <c r="E512" s="466"/>
      <c r="F512" s="466"/>
      <c r="G512" s="466"/>
      <c r="H512" s="466"/>
      <c r="I512" s="466"/>
      <c r="J512" s="466"/>
      <c r="K512" s="466"/>
      <c r="L512" s="466"/>
      <c r="M512" s="466"/>
      <c r="N512" s="466"/>
      <c r="O512" s="466"/>
      <c r="P512" s="466"/>
      <c r="Q512" s="466"/>
    </row>
    <row r="513" spans="1:17">
      <c r="A513" s="484"/>
      <c r="B513" s="480" t="s">
        <v>299</v>
      </c>
      <c r="C513" s="367" t="s">
        <v>165</v>
      </c>
      <c r="D513" s="462"/>
      <c r="E513" s="462"/>
      <c r="F513" s="462"/>
      <c r="G513" s="462"/>
      <c r="H513" s="462"/>
      <c r="I513" s="462"/>
      <c r="J513" s="462"/>
      <c r="K513" s="462"/>
      <c r="L513" s="462"/>
      <c r="M513" s="462"/>
      <c r="N513" s="462"/>
      <c r="O513" s="462"/>
      <c r="P513" s="462"/>
      <c r="Q513" s="462"/>
    </row>
    <row r="514" spans="1:17">
      <c r="A514" s="484"/>
      <c r="B514" s="480" t="s">
        <v>299</v>
      </c>
      <c r="C514" s="367" t="s">
        <v>238</v>
      </c>
      <c r="D514" s="466"/>
      <c r="E514" s="466"/>
      <c r="F514" s="466"/>
      <c r="G514" s="466"/>
      <c r="H514" s="466"/>
      <c r="I514" s="466"/>
      <c r="J514" s="466"/>
      <c r="K514" s="466"/>
      <c r="L514" s="466"/>
      <c r="M514" s="466"/>
      <c r="N514" s="466"/>
      <c r="O514" s="466"/>
      <c r="P514" s="466"/>
      <c r="Q514" s="466"/>
    </row>
    <row r="515" spans="1:17">
      <c r="A515" s="484"/>
      <c r="B515" s="480" t="s">
        <v>299</v>
      </c>
      <c r="C515" s="367" t="s">
        <v>184</v>
      </c>
      <c r="D515" s="462"/>
      <c r="E515" s="462"/>
      <c r="F515" s="462"/>
      <c r="G515" s="462"/>
      <c r="H515" s="462"/>
      <c r="I515" s="462"/>
      <c r="J515" s="462"/>
      <c r="K515" s="462"/>
      <c r="L515" s="462"/>
      <c r="M515" s="462"/>
      <c r="N515" s="462"/>
      <c r="O515" s="462"/>
      <c r="P515" s="462"/>
      <c r="Q515" s="462"/>
    </row>
    <row r="516" spans="1:17">
      <c r="A516" s="484"/>
      <c r="B516" s="480" t="s">
        <v>299</v>
      </c>
      <c r="C516" s="367" t="s">
        <v>170</v>
      </c>
      <c r="D516" s="466"/>
      <c r="E516" s="466"/>
      <c r="F516" s="466"/>
      <c r="G516" s="466"/>
      <c r="H516" s="466"/>
      <c r="I516" s="466"/>
      <c r="J516" s="466"/>
      <c r="K516" s="466"/>
      <c r="L516" s="466"/>
      <c r="M516" s="466"/>
      <c r="N516" s="466"/>
      <c r="O516" s="466"/>
      <c r="P516" s="466"/>
      <c r="Q516" s="466"/>
    </row>
    <row r="517" spans="1:17">
      <c r="A517" s="484"/>
      <c r="B517" s="480" t="s">
        <v>299</v>
      </c>
      <c r="C517" s="367" t="s">
        <v>174</v>
      </c>
      <c r="D517" s="462"/>
      <c r="E517" s="462"/>
      <c r="F517" s="462"/>
      <c r="G517" s="462"/>
      <c r="H517" s="462"/>
      <c r="I517" s="462"/>
      <c r="J517" s="462"/>
      <c r="K517" s="462"/>
      <c r="L517" s="462"/>
      <c r="M517" s="462"/>
      <c r="N517" s="462"/>
      <c r="O517" s="462"/>
      <c r="P517" s="462"/>
      <c r="Q517" s="462"/>
    </row>
    <row r="518" spans="1:17">
      <c r="A518" s="484"/>
      <c r="B518" s="480" t="s">
        <v>299</v>
      </c>
      <c r="C518" s="367" t="s">
        <v>182</v>
      </c>
      <c r="D518" s="466"/>
      <c r="E518" s="466"/>
      <c r="F518" s="466"/>
      <c r="G518" s="466"/>
      <c r="H518" s="466"/>
      <c r="I518" s="466"/>
      <c r="J518" s="466"/>
      <c r="K518" s="466"/>
      <c r="L518" s="466"/>
      <c r="M518" s="466"/>
      <c r="N518" s="466"/>
      <c r="O518" s="466"/>
      <c r="P518" s="466"/>
      <c r="Q518" s="466"/>
    </row>
    <row r="519" spans="1:17">
      <c r="A519" s="484"/>
      <c r="B519" s="480" t="s">
        <v>299</v>
      </c>
      <c r="C519" s="367" t="s">
        <v>172</v>
      </c>
      <c r="D519" s="462"/>
      <c r="E519" s="462"/>
      <c r="F519" s="462"/>
      <c r="G519" s="462"/>
      <c r="H519" s="462"/>
      <c r="I519" s="462"/>
      <c r="J519" s="462"/>
      <c r="K519" s="462"/>
      <c r="L519" s="462"/>
      <c r="M519" s="462"/>
      <c r="N519" s="462"/>
      <c r="O519" s="462"/>
      <c r="P519" s="462"/>
      <c r="Q519" s="462"/>
    </row>
    <row r="520" spans="1:17">
      <c r="A520" s="484"/>
      <c r="B520" s="480" t="s">
        <v>299</v>
      </c>
      <c r="C520" s="367" t="s">
        <v>314</v>
      </c>
      <c r="D520" s="466"/>
      <c r="E520" s="466"/>
      <c r="F520" s="466"/>
      <c r="G520" s="466"/>
      <c r="H520" s="466"/>
      <c r="I520" s="466"/>
      <c r="J520" s="466"/>
      <c r="K520" s="466"/>
      <c r="L520" s="466"/>
      <c r="M520" s="466"/>
      <c r="N520" s="466"/>
      <c r="O520" s="466"/>
      <c r="P520" s="466"/>
      <c r="Q520" s="466"/>
    </row>
    <row r="521" spans="1:17">
      <c r="A521" s="484"/>
      <c r="B521" s="480" t="s">
        <v>299</v>
      </c>
      <c r="C521" s="367" t="s">
        <v>188</v>
      </c>
      <c r="D521" s="462"/>
      <c r="E521" s="462"/>
      <c r="F521" s="462"/>
      <c r="G521" s="462"/>
      <c r="H521" s="462"/>
      <c r="I521" s="462"/>
      <c r="J521" s="462"/>
      <c r="K521" s="462"/>
      <c r="L521" s="462"/>
      <c r="M521" s="462"/>
      <c r="N521" s="462"/>
      <c r="O521" s="462"/>
      <c r="P521" s="462"/>
      <c r="Q521" s="462"/>
    </row>
    <row r="522" spans="1:17">
      <c r="A522" s="484"/>
      <c r="B522" s="480" t="s">
        <v>299</v>
      </c>
      <c r="C522" s="367" t="s">
        <v>179</v>
      </c>
      <c r="D522" s="466"/>
      <c r="E522" s="466"/>
      <c r="F522" s="466"/>
      <c r="G522" s="466"/>
      <c r="H522" s="466"/>
      <c r="I522" s="466"/>
      <c r="J522" s="466"/>
      <c r="K522" s="466"/>
      <c r="L522" s="466"/>
      <c r="M522" s="466"/>
      <c r="N522" s="466"/>
      <c r="O522" s="466"/>
      <c r="P522" s="466"/>
      <c r="Q522" s="466"/>
    </row>
    <row r="523" spans="1:17">
      <c r="A523" s="484"/>
      <c r="B523" s="480" t="s">
        <v>299</v>
      </c>
      <c r="C523" s="367" t="s">
        <v>158</v>
      </c>
      <c r="D523" s="462"/>
      <c r="E523" s="462"/>
      <c r="F523" s="462"/>
      <c r="G523" s="462"/>
      <c r="H523" s="462"/>
      <c r="I523" s="462"/>
      <c r="J523" s="462"/>
      <c r="K523" s="462"/>
      <c r="L523" s="462"/>
      <c r="M523" s="462"/>
      <c r="N523" s="462"/>
      <c r="O523" s="462"/>
      <c r="P523" s="462"/>
      <c r="Q523" s="462"/>
    </row>
    <row r="524" spans="1:17">
      <c r="A524" s="484"/>
      <c r="B524" s="480" t="s">
        <v>299</v>
      </c>
      <c r="C524" s="367" t="s">
        <v>156</v>
      </c>
      <c r="D524" s="466"/>
      <c r="E524" s="466"/>
      <c r="F524" s="466"/>
      <c r="G524" s="466"/>
      <c r="H524" s="466"/>
      <c r="I524" s="466"/>
      <c r="J524" s="466"/>
      <c r="K524" s="466"/>
      <c r="L524" s="466"/>
      <c r="M524" s="466"/>
      <c r="N524" s="466"/>
      <c r="O524" s="466"/>
      <c r="P524" s="466"/>
      <c r="Q524" s="466"/>
    </row>
    <row r="525" spans="1:17">
      <c r="A525" s="484"/>
      <c r="B525" s="480" t="s">
        <v>299</v>
      </c>
      <c r="C525" s="367" t="s">
        <v>166</v>
      </c>
      <c r="D525" s="462"/>
      <c r="E525" s="462"/>
      <c r="F525" s="462"/>
      <c r="G525" s="462"/>
      <c r="H525" s="462"/>
      <c r="I525" s="462"/>
      <c r="J525" s="462"/>
      <c r="K525" s="462"/>
      <c r="L525" s="462"/>
      <c r="M525" s="462"/>
      <c r="N525" s="462"/>
      <c r="O525" s="462"/>
      <c r="P525" s="462"/>
      <c r="Q525" s="462"/>
    </row>
    <row r="526" spans="1:17">
      <c r="A526" s="484"/>
      <c r="B526" s="480" t="s">
        <v>299</v>
      </c>
      <c r="C526" s="367" t="s">
        <v>186</v>
      </c>
      <c r="D526" s="466"/>
      <c r="E526" s="466"/>
      <c r="F526" s="466"/>
      <c r="G526" s="466"/>
      <c r="H526" s="466"/>
      <c r="I526" s="466"/>
      <c r="J526" s="466"/>
      <c r="K526" s="466"/>
      <c r="L526" s="466"/>
      <c r="M526" s="466"/>
      <c r="N526" s="466"/>
      <c r="O526" s="466"/>
      <c r="P526" s="466"/>
      <c r="Q526" s="466"/>
    </row>
    <row r="527" spans="1:17">
      <c r="A527" s="484"/>
      <c r="B527" s="480" t="s">
        <v>299</v>
      </c>
      <c r="C527" s="367" t="s">
        <v>181</v>
      </c>
      <c r="D527" s="462"/>
      <c r="E527" s="462"/>
      <c r="F527" s="462"/>
      <c r="G527" s="462"/>
      <c r="H527" s="462"/>
      <c r="I527" s="462"/>
      <c r="J527" s="462"/>
      <c r="K527" s="462"/>
      <c r="L527" s="462"/>
      <c r="M527" s="462"/>
      <c r="N527" s="462"/>
      <c r="O527" s="462"/>
      <c r="P527" s="462"/>
      <c r="Q527" s="462"/>
    </row>
    <row r="528" spans="1:17">
      <c r="A528" s="484"/>
      <c r="B528" s="480" t="s">
        <v>299</v>
      </c>
      <c r="C528" s="367" t="s">
        <v>159</v>
      </c>
      <c r="D528" s="466"/>
      <c r="E528" s="466"/>
      <c r="F528" s="466"/>
      <c r="G528" s="466"/>
      <c r="H528" s="466"/>
      <c r="I528" s="466"/>
      <c r="J528" s="466"/>
      <c r="K528" s="466"/>
      <c r="L528" s="466"/>
      <c r="M528" s="466"/>
      <c r="N528" s="466"/>
      <c r="O528" s="466"/>
      <c r="P528" s="466"/>
      <c r="Q528" s="466"/>
    </row>
    <row r="529" spans="1:17">
      <c r="A529" s="484"/>
      <c r="B529" s="480" t="s">
        <v>299</v>
      </c>
      <c r="C529" s="367" t="s">
        <v>161</v>
      </c>
      <c r="D529" s="462"/>
      <c r="E529" s="462"/>
      <c r="F529" s="462"/>
      <c r="G529" s="462"/>
      <c r="H529" s="462"/>
      <c r="I529" s="462"/>
      <c r="J529" s="462"/>
      <c r="K529" s="462"/>
      <c r="L529" s="462"/>
      <c r="M529" s="462"/>
      <c r="N529" s="462"/>
      <c r="O529" s="462"/>
      <c r="P529" s="462"/>
      <c r="Q529" s="462"/>
    </row>
    <row r="530" spans="1:17">
      <c r="A530" s="484"/>
      <c r="B530" s="480" t="s">
        <v>299</v>
      </c>
      <c r="C530" s="367" t="s">
        <v>177</v>
      </c>
      <c r="D530" s="466"/>
      <c r="E530" s="466"/>
      <c r="F530" s="466"/>
      <c r="G530" s="466"/>
      <c r="H530" s="466"/>
      <c r="I530" s="466"/>
      <c r="J530" s="466"/>
      <c r="K530" s="466"/>
      <c r="L530" s="466"/>
      <c r="M530" s="466"/>
      <c r="N530" s="466"/>
      <c r="O530" s="466"/>
      <c r="P530" s="466"/>
      <c r="Q530" s="466"/>
    </row>
    <row r="531" spans="1:17">
      <c r="A531" s="484"/>
      <c r="B531" s="480" t="s">
        <v>299</v>
      </c>
      <c r="C531" s="367" t="s">
        <v>164</v>
      </c>
      <c r="D531" s="462"/>
      <c r="E531" s="462"/>
      <c r="F531" s="462"/>
      <c r="G531" s="462"/>
      <c r="H531" s="462"/>
      <c r="I531" s="462"/>
      <c r="J531" s="462"/>
      <c r="K531" s="462"/>
      <c r="L531" s="462"/>
      <c r="M531" s="462"/>
      <c r="N531" s="462"/>
      <c r="O531" s="462"/>
      <c r="P531" s="462"/>
      <c r="Q531" s="462"/>
    </row>
    <row r="532" spans="1:17">
      <c r="A532" s="484"/>
      <c r="B532" s="480" t="s">
        <v>299</v>
      </c>
      <c r="C532" s="367" t="s">
        <v>190</v>
      </c>
      <c r="D532" s="466"/>
      <c r="E532" s="466"/>
      <c r="F532" s="466"/>
      <c r="G532" s="466"/>
      <c r="H532" s="466"/>
      <c r="I532" s="466"/>
      <c r="J532" s="466"/>
      <c r="K532" s="466"/>
      <c r="L532" s="466"/>
      <c r="M532" s="466"/>
      <c r="N532" s="466"/>
      <c r="O532" s="466"/>
      <c r="P532" s="466"/>
      <c r="Q532" s="466"/>
    </row>
    <row r="533" spans="1:17">
      <c r="A533" s="484"/>
      <c r="B533" s="480" t="s">
        <v>299</v>
      </c>
      <c r="C533" s="367" t="s">
        <v>180</v>
      </c>
      <c r="D533" s="462"/>
      <c r="E533" s="462"/>
      <c r="F533" s="462"/>
      <c r="G533" s="462"/>
      <c r="H533" s="462"/>
      <c r="I533" s="462"/>
      <c r="J533" s="462"/>
      <c r="K533" s="462"/>
      <c r="L533" s="462"/>
      <c r="M533" s="462"/>
      <c r="N533" s="462"/>
      <c r="O533" s="462"/>
      <c r="P533" s="462"/>
      <c r="Q533" s="462"/>
    </row>
    <row r="534" spans="1:17">
      <c r="A534" s="484"/>
      <c r="B534" s="480" t="s">
        <v>299</v>
      </c>
      <c r="C534" s="367" t="s">
        <v>185</v>
      </c>
      <c r="D534" s="466"/>
      <c r="E534" s="466"/>
      <c r="F534" s="466"/>
      <c r="G534" s="466"/>
      <c r="H534" s="466"/>
      <c r="I534" s="466"/>
      <c r="J534" s="466"/>
      <c r="K534" s="466"/>
      <c r="L534" s="466"/>
      <c r="M534" s="466"/>
      <c r="N534" s="466"/>
      <c r="O534" s="466"/>
      <c r="P534" s="466"/>
      <c r="Q534" s="466"/>
    </row>
    <row r="535" spans="1:17">
      <c r="A535" s="484"/>
      <c r="B535" s="480" t="s">
        <v>299</v>
      </c>
      <c r="C535" s="367" t="s">
        <v>163</v>
      </c>
      <c r="D535" s="462"/>
      <c r="E535" s="462"/>
      <c r="F535" s="462"/>
      <c r="G535" s="462"/>
      <c r="H535" s="462"/>
      <c r="I535" s="462"/>
      <c r="J535" s="462"/>
      <c r="K535" s="462"/>
      <c r="L535" s="462"/>
      <c r="M535" s="462"/>
      <c r="N535" s="462"/>
      <c r="O535" s="462"/>
      <c r="P535" s="462"/>
      <c r="Q535" s="462"/>
    </row>
    <row r="536" spans="1:17">
      <c r="A536" s="484"/>
      <c r="B536" s="480" t="s">
        <v>299</v>
      </c>
      <c r="C536" s="367" t="s">
        <v>175</v>
      </c>
      <c r="D536" s="466"/>
      <c r="E536" s="466"/>
      <c r="F536" s="466"/>
      <c r="G536" s="466"/>
      <c r="H536" s="466"/>
      <c r="I536" s="466"/>
      <c r="J536" s="466"/>
      <c r="K536" s="466"/>
      <c r="L536" s="466"/>
      <c r="M536" s="466"/>
      <c r="N536" s="466"/>
      <c r="O536" s="466"/>
      <c r="P536" s="466"/>
      <c r="Q536" s="466"/>
    </row>
    <row r="537" spans="1:17">
      <c r="A537" s="484"/>
      <c r="B537" s="480" t="s">
        <v>299</v>
      </c>
      <c r="C537" s="367" t="s">
        <v>207</v>
      </c>
      <c r="D537" s="462"/>
      <c r="E537" s="462"/>
      <c r="F537" s="462"/>
      <c r="G537" s="462"/>
      <c r="H537" s="462"/>
      <c r="I537" s="462"/>
      <c r="J537" s="462"/>
      <c r="K537" s="462"/>
      <c r="L537" s="462"/>
      <c r="M537" s="462"/>
      <c r="N537" s="462"/>
      <c r="O537" s="462"/>
      <c r="P537" s="462"/>
      <c r="Q537" s="462"/>
    </row>
    <row r="538" spans="1:17">
      <c r="A538" s="484"/>
      <c r="B538" s="480" t="s">
        <v>299</v>
      </c>
      <c r="C538" s="367" t="s">
        <v>208</v>
      </c>
      <c r="D538" s="466"/>
      <c r="E538" s="466"/>
      <c r="F538" s="466"/>
      <c r="G538" s="466"/>
      <c r="H538" s="466"/>
      <c r="I538" s="466"/>
      <c r="J538" s="466"/>
      <c r="K538" s="466"/>
      <c r="L538" s="466"/>
      <c r="M538" s="466"/>
      <c r="N538" s="466"/>
      <c r="O538" s="466"/>
      <c r="P538" s="466"/>
      <c r="Q538" s="466"/>
    </row>
    <row r="539" spans="1:17">
      <c r="A539" s="484"/>
      <c r="B539" s="480" t="s">
        <v>299</v>
      </c>
      <c r="C539" s="367" t="s">
        <v>239</v>
      </c>
      <c r="D539" s="462"/>
      <c r="E539" s="462"/>
      <c r="F539" s="462"/>
      <c r="G539" s="462"/>
      <c r="H539" s="462"/>
      <c r="I539" s="462"/>
      <c r="J539" s="462"/>
      <c r="K539" s="462"/>
      <c r="L539" s="462"/>
      <c r="M539" s="462"/>
      <c r="N539" s="462"/>
      <c r="O539" s="462"/>
      <c r="P539" s="462"/>
      <c r="Q539" s="462"/>
    </row>
    <row r="540" spans="1:17">
      <c r="A540" s="484"/>
      <c r="B540" s="480" t="s">
        <v>299</v>
      </c>
      <c r="C540" s="367" t="s">
        <v>209</v>
      </c>
      <c r="D540" s="466"/>
      <c r="E540" s="466"/>
      <c r="F540" s="466"/>
      <c r="G540" s="466"/>
      <c r="H540" s="466"/>
      <c r="I540" s="466"/>
      <c r="J540" s="466"/>
      <c r="K540" s="466"/>
      <c r="L540" s="466"/>
      <c r="M540" s="466"/>
      <c r="N540" s="466"/>
      <c r="O540" s="466"/>
      <c r="P540" s="466"/>
      <c r="Q540" s="466"/>
    </row>
    <row r="541" spans="1:17">
      <c r="A541" s="484"/>
      <c r="B541" s="485" t="s">
        <v>299</v>
      </c>
      <c r="C541" s="367" t="s">
        <v>210</v>
      </c>
      <c r="D541" s="462"/>
      <c r="E541" s="462"/>
      <c r="F541" s="462"/>
      <c r="G541" s="462"/>
      <c r="H541" s="462"/>
      <c r="I541" s="462"/>
      <c r="J541" s="462"/>
      <c r="K541" s="462"/>
      <c r="L541" s="462"/>
      <c r="M541" s="462"/>
      <c r="N541" s="462"/>
      <c r="O541" s="462"/>
      <c r="P541" s="462"/>
      <c r="Q541" s="462"/>
    </row>
    <row r="542" spans="1:17">
      <c r="A542" s="484"/>
      <c r="B542" s="480" t="s">
        <v>241</v>
      </c>
      <c r="C542" s="367" t="s">
        <v>189</v>
      </c>
      <c r="D542" s="466"/>
      <c r="E542" s="466"/>
      <c r="F542" s="466"/>
      <c r="G542" s="466"/>
      <c r="H542" s="466"/>
      <c r="I542" s="466"/>
      <c r="J542" s="466"/>
      <c r="K542" s="466"/>
      <c r="L542" s="466"/>
      <c r="M542" s="466"/>
      <c r="N542" s="466"/>
      <c r="O542" s="466"/>
      <c r="P542" s="466"/>
      <c r="Q542" s="466"/>
    </row>
    <row r="543" spans="1:17">
      <c r="A543" s="484"/>
      <c r="B543" s="480" t="s">
        <v>300</v>
      </c>
      <c r="C543" s="367" t="s">
        <v>176</v>
      </c>
      <c r="D543" s="462"/>
      <c r="E543" s="462"/>
      <c r="F543" s="462"/>
      <c r="G543" s="462"/>
      <c r="H543" s="462"/>
      <c r="I543" s="462"/>
      <c r="J543" s="462"/>
      <c r="K543" s="462"/>
      <c r="L543" s="462"/>
      <c r="M543" s="462"/>
      <c r="N543" s="462"/>
      <c r="O543" s="462"/>
      <c r="P543" s="462"/>
      <c r="Q543" s="462"/>
    </row>
    <row r="544" spans="1:17">
      <c r="A544" s="484"/>
      <c r="B544" s="480" t="s">
        <v>300</v>
      </c>
      <c r="C544" s="367" t="s">
        <v>171</v>
      </c>
      <c r="D544" s="466"/>
      <c r="E544" s="466"/>
      <c r="F544" s="466"/>
      <c r="G544" s="466"/>
      <c r="H544" s="466"/>
      <c r="I544" s="466"/>
      <c r="J544" s="466"/>
      <c r="K544" s="466"/>
      <c r="L544" s="466"/>
      <c r="M544" s="466"/>
      <c r="N544" s="466"/>
      <c r="O544" s="466"/>
      <c r="P544" s="466"/>
      <c r="Q544" s="466"/>
    </row>
    <row r="545" spans="1:17">
      <c r="A545" s="484"/>
      <c r="B545" s="480" t="s">
        <v>300</v>
      </c>
      <c r="C545" s="367" t="s">
        <v>173</v>
      </c>
      <c r="D545" s="462"/>
      <c r="E545" s="462"/>
      <c r="F545" s="462"/>
      <c r="G545" s="462"/>
      <c r="H545" s="462"/>
      <c r="I545" s="462"/>
      <c r="J545" s="462"/>
      <c r="K545" s="462"/>
      <c r="L545" s="462"/>
      <c r="M545" s="462"/>
      <c r="N545" s="462"/>
      <c r="O545" s="462"/>
      <c r="P545" s="462"/>
      <c r="Q545" s="462"/>
    </row>
    <row r="546" spans="1:17">
      <c r="A546" s="484"/>
      <c r="B546" s="480" t="s">
        <v>300</v>
      </c>
      <c r="C546" s="367" t="s">
        <v>169</v>
      </c>
      <c r="D546" s="466"/>
      <c r="E546" s="466"/>
      <c r="F546" s="466"/>
      <c r="G546" s="466"/>
      <c r="H546" s="466"/>
      <c r="I546" s="466"/>
      <c r="J546" s="466"/>
      <c r="K546" s="466"/>
      <c r="L546" s="466"/>
      <c r="M546" s="466"/>
      <c r="N546" s="466"/>
      <c r="O546" s="466"/>
      <c r="P546" s="466"/>
      <c r="Q546" s="466"/>
    </row>
    <row r="547" spans="1:17">
      <c r="A547" s="484"/>
      <c r="B547" s="480" t="s">
        <v>300</v>
      </c>
      <c r="C547" s="367" t="s">
        <v>233</v>
      </c>
      <c r="D547" s="462"/>
      <c r="E547" s="462"/>
      <c r="F547" s="462"/>
      <c r="G547" s="462"/>
      <c r="H547" s="462"/>
      <c r="I547" s="462"/>
      <c r="J547" s="462"/>
      <c r="K547" s="462"/>
      <c r="L547" s="462"/>
      <c r="M547" s="462"/>
      <c r="N547" s="462"/>
      <c r="O547" s="462"/>
      <c r="P547" s="462"/>
      <c r="Q547" s="462"/>
    </row>
    <row r="548" spans="1:17">
      <c r="A548" s="484"/>
      <c r="B548" s="480" t="s">
        <v>300</v>
      </c>
      <c r="C548" s="367" t="s">
        <v>153</v>
      </c>
      <c r="D548" s="466"/>
      <c r="E548" s="466"/>
      <c r="F548" s="466"/>
      <c r="G548" s="466"/>
      <c r="H548" s="466"/>
      <c r="I548" s="466"/>
      <c r="J548" s="466"/>
      <c r="K548" s="466"/>
      <c r="L548" s="466"/>
      <c r="M548" s="466"/>
      <c r="N548" s="466"/>
      <c r="O548" s="466"/>
      <c r="P548" s="466"/>
      <c r="Q548" s="466"/>
    </row>
    <row r="549" spans="1:17">
      <c r="A549" s="484"/>
      <c r="B549" s="480" t="s">
        <v>300</v>
      </c>
      <c r="C549" s="367" t="s">
        <v>234</v>
      </c>
      <c r="D549" s="462"/>
      <c r="E549" s="462"/>
      <c r="F549" s="462"/>
      <c r="G549" s="462"/>
      <c r="H549" s="462"/>
      <c r="I549" s="462"/>
      <c r="J549" s="462"/>
      <c r="K549" s="462"/>
      <c r="L549" s="462"/>
      <c r="M549" s="462"/>
      <c r="N549" s="462"/>
      <c r="O549" s="462"/>
      <c r="P549" s="462"/>
      <c r="Q549" s="462"/>
    </row>
    <row r="550" spans="1:17">
      <c r="A550" s="484"/>
      <c r="B550" s="480" t="s">
        <v>300</v>
      </c>
      <c r="C550" s="367" t="s">
        <v>235</v>
      </c>
      <c r="D550" s="466"/>
      <c r="E550" s="466"/>
      <c r="F550" s="466"/>
      <c r="G550" s="466"/>
      <c r="H550" s="466"/>
      <c r="I550" s="466"/>
      <c r="J550" s="466"/>
      <c r="K550" s="466"/>
      <c r="L550" s="466"/>
      <c r="M550" s="466"/>
      <c r="N550" s="466"/>
      <c r="O550" s="466"/>
      <c r="P550" s="466"/>
      <c r="Q550" s="466"/>
    </row>
    <row r="551" spans="1:17">
      <c r="A551" s="484"/>
      <c r="B551" s="480" t="s">
        <v>300</v>
      </c>
      <c r="C551" s="367" t="s">
        <v>236</v>
      </c>
      <c r="D551" s="462"/>
      <c r="E551" s="463">
        <v>-279.93673636453974</v>
      </c>
      <c r="F551" s="464">
        <v>-1</v>
      </c>
      <c r="G551" s="462"/>
      <c r="H551" s="469">
        <v>-5.0528144440513283E-2</v>
      </c>
      <c r="I551" s="462"/>
      <c r="J551" s="470">
        <v>-20.679512712448638</v>
      </c>
      <c r="K551" s="464">
        <v>-1</v>
      </c>
      <c r="L551" s="462"/>
      <c r="M551" s="465">
        <v>-5788.9552983318827</v>
      </c>
      <c r="N551" s="464">
        <v>-1</v>
      </c>
      <c r="O551" s="462"/>
      <c r="P551" s="463">
        <v>-5968.8003489240928</v>
      </c>
      <c r="Q551" s="464">
        <v>-1</v>
      </c>
    </row>
    <row r="552" spans="1:17">
      <c r="A552" s="484"/>
      <c r="B552" s="480" t="s">
        <v>300</v>
      </c>
      <c r="C552" s="367" t="s">
        <v>160</v>
      </c>
      <c r="D552" s="466"/>
      <c r="E552" s="466"/>
      <c r="F552" s="466"/>
      <c r="G552" s="466"/>
      <c r="H552" s="466"/>
      <c r="I552" s="466"/>
      <c r="J552" s="466"/>
      <c r="K552" s="466"/>
      <c r="L552" s="466"/>
      <c r="M552" s="466"/>
      <c r="N552" s="466"/>
      <c r="O552" s="466"/>
      <c r="P552" s="466"/>
      <c r="Q552" s="466"/>
    </row>
    <row r="553" spans="1:17">
      <c r="A553" s="484"/>
      <c r="B553" s="480" t="s">
        <v>300</v>
      </c>
      <c r="C553" s="367" t="s">
        <v>155</v>
      </c>
      <c r="D553" s="462"/>
      <c r="E553" s="462"/>
      <c r="F553" s="462"/>
      <c r="G553" s="462"/>
      <c r="H553" s="462"/>
      <c r="I553" s="462"/>
      <c r="J553" s="462"/>
      <c r="K553" s="462"/>
      <c r="L553" s="462"/>
      <c r="M553" s="462"/>
      <c r="N553" s="462"/>
      <c r="O553" s="462"/>
      <c r="P553" s="462"/>
      <c r="Q553" s="462"/>
    </row>
    <row r="554" spans="1:17">
      <c r="A554" s="484"/>
      <c r="B554" s="480" t="s">
        <v>300</v>
      </c>
      <c r="C554" s="367" t="s">
        <v>168</v>
      </c>
      <c r="D554" s="466"/>
      <c r="E554" s="466"/>
      <c r="F554" s="466"/>
      <c r="G554" s="466"/>
      <c r="H554" s="466"/>
      <c r="I554" s="466"/>
      <c r="J554" s="466"/>
      <c r="K554" s="466"/>
      <c r="L554" s="466"/>
      <c r="M554" s="466"/>
      <c r="N554" s="466"/>
      <c r="O554" s="466"/>
      <c r="P554" s="466"/>
      <c r="Q554" s="466"/>
    </row>
    <row r="555" spans="1:17">
      <c r="A555" s="484"/>
      <c r="B555" s="480" t="s">
        <v>300</v>
      </c>
      <c r="C555" s="367" t="s">
        <v>157</v>
      </c>
      <c r="D555" s="462"/>
      <c r="E555" s="462"/>
      <c r="F555" s="462"/>
      <c r="G555" s="462"/>
      <c r="H555" s="462"/>
      <c r="I555" s="462"/>
      <c r="J555" s="462"/>
      <c r="K555" s="462"/>
      <c r="L555" s="462"/>
      <c r="M555" s="462"/>
      <c r="N555" s="462"/>
      <c r="O555" s="462"/>
      <c r="P555" s="462"/>
      <c r="Q555" s="462"/>
    </row>
    <row r="556" spans="1:17">
      <c r="A556" s="484"/>
      <c r="B556" s="480" t="s">
        <v>300</v>
      </c>
      <c r="C556" s="367" t="s">
        <v>178</v>
      </c>
      <c r="D556" s="466"/>
      <c r="E556" s="466"/>
      <c r="F556" s="466"/>
      <c r="G556" s="466"/>
      <c r="H556" s="466"/>
      <c r="I556" s="466"/>
      <c r="J556" s="466"/>
      <c r="K556" s="466"/>
      <c r="L556" s="466"/>
      <c r="M556" s="466"/>
      <c r="N556" s="466"/>
      <c r="O556" s="466"/>
      <c r="P556" s="466"/>
      <c r="Q556" s="466"/>
    </row>
    <row r="557" spans="1:17">
      <c r="A557" s="484"/>
      <c r="B557" s="480" t="s">
        <v>300</v>
      </c>
      <c r="C557" s="367" t="s">
        <v>154</v>
      </c>
      <c r="D557" s="462"/>
      <c r="E557" s="462"/>
      <c r="F557" s="462"/>
      <c r="G557" s="462"/>
      <c r="H557" s="462"/>
      <c r="I557" s="462"/>
      <c r="J557" s="462"/>
      <c r="K557" s="462"/>
      <c r="L557" s="462"/>
      <c r="M557" s="462"/>
      <c r="N557" s="462"/>
      <c r="O557" s="462"/>
      <c r="P557" s="462"/>
      <c r="Q557" s="462"/>
    </row>
    <row r="558" spans="1:17">
      <c r="A558" s="484"/>
      <c r="B558" s="480" t="s">
        <v>300</v>
      </c>
      <c r="C558" s="367" t="s">
        <v>237</v>
      </c>
      <c r="D558" s="466"/>
      <c r="E558" s="466"/>
      <c r="F558" s="466"/>
      <c r="G558" s="466"/>
      <c r="H558" s="466"/>
      <c r="I558" s="466"/>
      <c r="J558" s="466"/>
      <c r="K558" s="466"/>
      <c r="L558" s="466"/>
      <c r="M558" s="466"/>
      <c r="N558" s="466"/>
      <c r="O558" s="466"/>
      <c r="P558" s="466"/>
      <c r="Q558" s="466"/>
    </row>
    <row r="559" spans="1:17">
      <c r="A559" s="484"/>
      <c r="B559" s="480" t="s">
        <v>300</v>
      </c>
      <c r="C559" s="367" t="s">
        <v>183</v>
      </c>
      <c r="D559" s="462"/>
      <c r="E559" s="462"/>
      <c r="F559" s="462"/>
      <c r="G559" s="462"/>
      <c r="H559" s="462"/>
      <c r="I559" s="462"/>
      <c r="J559" s="462"/>
      <c r="K559" s="462"/>
      <c r="L559" s="462"/>
      <c r="M559" s="462"/>
      <c r="N559" s="462"/>
      <c r="O559" s="462"/>
      <c r="P559" s="462"/>
      <c r="Q559" s="462"/>
    </row>
    <row r="560" spans="1:17">
      <c r="A560" s="484"/>
      <c r="B560" s="480" t="s">
        <v>300</v>
      </c>
      <c r="C560" s="367" t="s">
        <v>167</v>
      </c>
      <c r="D560" s="466"/>
      <c r="E560" s="466"/>
      <c r="F560" s="466"/>
      <c r="G560" s="466"/>
      <c r="H560" s="466"/>
      <c r="I560" s="466"/>
      <c r="J560" s="466"/>
      <c r="K560" s="466"/>
      <c r="L560" s="466"/>
      <c r="M560" s="466"/>
      <c r="N560" s="466"/>
      <c r="O560" s="466"/>
      <c r="P560" s="466"/>
      <c r="Q560" s="466"/>
    </row>
    <row r="561" spans="1:17">
      <c r="A561" s="484"/>
      <c r="B561" s="480" t="s">
        <v>300</v>
      </c>
      <c r="C561" s="367" t="s">
        <v>187</v>
      </c>
      <c r="D561" s="462"/>
      <c r="E561" s="462"/>
      <c r="F561" s="462"/>
      <c r="G561" s="462"/>
      <c r="H561" s="462"/>
      <c r="I561" s="462"/>
      <c r="J561" s="462"/>
      <c r="K561" s="462"/>
      <c r="L561" s="462"/>
      <c r="M561" s="462"/>
      <c r="N561" s="462"/>
      <c r="O561" s="462"/>
      <c r="P561" s="462"/>
      <c r="Q561" s="462"/>
    </row>
    <row r="562" spans="1:17">
      <c r="A562" s="484"/>
      <c r="B562" s="480" t="s">
        <v>300</v>
      </c>
      <c r="C562" s="367" t="s">
        <v>165</v>
      </c>
      <c r="D562" s="466"/>
      <c r="E562" s="466"/>
      <c r="F562" s="466"/>
      <c r="G562" s="466"/>
      <c r="H562" s="466"/>
      <c r="I562" s="466"/>
      <c r="J562" s="466"/>
      <c r="K562" s="466"/>
      <c r="L562" s="466"/>
      <c r="M562" s="466"/>
      <c r="N562" s="466"/>
      <c r="O562" s="466"/>
      <c r="P562" s="466"/>
      <c r="Q562" s="466"/>
    </row>
    <row r="563" spans="1:17">
      <c r="A563" s="484"/>
      <c r="B563" s="480" t="s">
        <v>300</v>
      </c>
      <c r="C563" s="367" t="s">
        <v>238</v>
      </c>
      <c r="D563" s="462"/>
      <c r="E563" s="462"/>
      <c r="F563" s="462"/>
      <c r="G563" s="462"/>
      <c r="H563" s="462"/>
      <c r="I563" s="462"/>
      <c r="J563" s="462"/>
      <c r="K563" s="462"/>
      <c r="L563" s="462"/>
      <c r="M563" s="462"/>
      <c r="N563" s="462"/>
      <c r="O563" s="462"/>
      <c r="P563" s="462"/>
      <c r="Q563" s="462"/>
    </row>
    <row r="564" spans="1:17">
      <c r="A564" s="484"/>
      <c r="B564" s="480" t="s">
        <v>300</v>
      </c>
      <c r="C564" s="367" t="s">
        <v>184</v>
      </c>
      <c r="D564" s="466"/>
      <c r="E564" s="466"/>
      <c r="F564" s="466"/>
      <c r="G564" s="466"/>
      <c r="H564" s="466"/>
      <c r="I564" s="466"/>
      <c r="J564" s="466"/>
      <c r="K564" s="466"/>
      <c r="L564" s="466"/>
      <c r="M564" s="466"/>
      <c r="N564" s="466"/>
      <c r="O564" s="466"/>
      <c r="P564" s="466"/>
      <c r="Q564" s="466"/>
    </row>
    <row r="565" spans="1:17">
      <c r="A565" s="484"/>
      <c r="B565" s="480" t="s">
        <v>300</v>
      </c>
      <c r="C565" s="367" t="s">
        <v>170</v>
      </c>
      <c r="D565" s="462"/>
      <c r="E565" s="462"/>
      <c r="F565" s="462"/>
      <c r="G565" s="462"/>
      <c r="H565" s="462"/>
      <c r="I565" s="462"/>
      <c r="J565" s="462"/>
      <c r="K565" s="462"/>
      <c r="L565" s="462"/>
      <c r="M565" s="462"/>
      <c r="N565" s="462"/>
      <c r="O565" s="462"/>
      <c r="P565" s="462"/>
      <c r="Q565" s="462"/>
    </row>
    <row r="566" spans="1:17">
      <c r="A566" s="484"/>
      <c r="B566" s="480" t="s">
        <v>300</v>
      </c>
      <c r="C566" s="367" t="s">
        <v>174</v>
      </c>
      <c r="D566" s="466"/>
      <c r="E566" s="466"/>
      <c r="F566" s="466"/>
      <c r="G566" s="466"/>
      <c r="H566" s="466"/>
      <c r="I566" s="466"/>
      <c r="J566" s="466"/>
      <c r="K566" s="466"/>
      <c r="L566" s="466"/>
      <c r="M566" s="466"/>
      <c r="N566" s="466"/>
      <c r="O566" s="466"/>
      <c r="P566" s="466"/>
      <c r="Q566" s="466"/>
    </row>
    <row r="567" spans="1:17">
      <c r="A567" s="484"/>
      <c r="B567" s="480" t="s">
        <v>300</v>
      </c>
      <c r="C567" s="367" t="s">
        <v>182</v>
      </c>
      <c r="D567" s="462"/>
      <c r="E567" s="462"/>
      <c r="F567" s="462"/>
      <c r="G567" s="462"/>
      <c r="H567" s="462"/>
      <c r="I567" s="462"/>
      <c r="J567" s="462"/>
      <c r="K567" s="462"/>
      <c r="L567" s="462"/>
      <c r="M567" s="462"/>
      <c r="N567" s="462"/>
      <c r="O567" s="462"/>
      <c r="P567" s="462"/>
      <c r="Q567" s="462"/>
    </row>
    <row r="568" spans="1:17">
      <c r="A568" s="484"/>
      <c r="B568" s="480" t="s">
        <v>300</v>
      </c>
      <c r="C568" s="367" t="s">
        <v>172</v>
      </c>
      <c r="D568" s="466"/>
      <c r="E568" s="466"/>
      <c r="F568" s="466"/>
      <c r="G568" s="466"/>
      <c r="H568" s="466"/>
      <c r="I568" s="466"/>
      <c r="J568" s="466"/>
      <c r="K568" s="466"/>
      <c r="L568" s="466"/>
      <c r="M568" s="466"/>
      <c r="N568" s="466"/>
      <c r="O568" s="466"/>
      <c r="P568" s="466"/>
      <c r="Q568" s="466"/>
    </row>
    <row r="569" spans="1:17">
      <c r="A569" s="484"/>
      <c r="B569" s="480" t="s">
        <v>300</v>
      </c>
      <c r="C569" s="367" t="s">
        <v>314</v>
      </c>
      <c r="D569" s="462"/>
      <c r="E569" s="462"/>
      <c r="F569" s="462"/>
      <c r="G569" s="462"/>
      <c r="H569" s="462"/>
      <c r="I569" s="462"/>
      <c r="J569" s="462"/>
      <c r="K569" s="462"/>
      <c r="L569" s="462"/>
      <c r="M569" s="462"/>
      <c r="N569" s="462"/>
      <c r="O569" s="462"/>
      <c r="P569" s="462"/>
      <c r="Q569" s="462"/>
    </row>
    <row r="570" spans="1:17">
      <c r="A570" s="484"/>
      <c r="B570" s="480" t="s">
        <v>300</v>
      </c>
      <c r="C570" s="367" t="s">
        <v>188</v>
      </c>
      <c r="D570" s="466"/>
      <c r="E570" s="466"/>
      <c r="F570" s="466"/>
      <c r="G570" s="466"/>
      <c r="H570" s="466"/>
      <c r="I570" s="466"/>
      <c r="J570" s="466"/>
      <c r="K570" s="466"/>
      <c r="L570" s="466"/>
      <c r="M570" s="466"/>
      <c r="N570" s="466"/>
      <c r="O570" s="466"/>
      <c r="P570" s="466"/>
      <c r="Q570" s="466"/>
    </row>
    <row r="571" spans="1:17">
      <c r="A571" s="484"/>
      <c r="B571" s="480" t="s">
        <v>300</v>
      </c>
      <c r="C571" s="367" t="s">
        <v>179</v>
      </c>
      <c r="D571" s="462"/>
      <c r="E571" s="462"/>
      <c r="F571" s="462"/>
      <c r="G571" s="462"/>
      <c r="H571" s="462"/>
      <c r="I571" s="462"/>
      <c r="J571" s="462"/>
      <c r="K571" s="462"/>
      <c r="L571" s="462"/>
      <c r="M571" s="462"/>
      <c r="N571" s="462"/>
      <c r="O571" s="462"/>
      <c r="P571" s="462"/>
      <c r="Q571" s="462"/>
    </row>
    <row r="572" spans="1:17">
      <c r="A572" s="484"/>
      <c r="B572" s="480" t="s">
        <v>300</v>
      </c>
      <c r="C572" s="367" t="s">
        <v>158</v>
      </c>
      <c r="D572" s="466"/>
      <c r="E572" s="466"/>
      <c r="F572" s="466"/>
      <c r="G572" s="466"/>
      <c r="H572" s="466"/>
      <c r="I572" s="466"/>
      <c r="J572" s="466"/>
      <c r="K572" s="466"/>
      <c r="L572" s="466"/>
      <c r="M572" s="466"/>
      <c r="N572" s="466"/>
      <c r="O572" s="466"/>
      <c r="P572" s="466"/>
      <c r="Q572" s="466"/>
    </row>
    <row r="573" spans="1:17">
      <c r="A573" s="484"/>
      <c r="B573" s="480" t="s">
        <v>300</v>
      </c>
      <c r="C573" s="367" t="s">
        <v>156</v>
      </c>
      <c r="D573" s="462"/>
      <c r="E573" s="462"/>
      <c r="F573" s="462"/>
      <c r="G573" s="462"/>
      <c r="H573" s="462"/>
      <c r="I573" s="462"/>
      <c r="J573" s="462"/>
      <c r="K573" s="462"/>
      <c r="L573" s="462"/>
      <c r="M573" s="462"/>
      <c r="N573" s="462"/>
      <c r="O573" s="462"/>
      <c r="P573" s="462"/>
      <c r="Q573" s="462"/>
    </row>
    <row r="574" spans="1:17">
      <c r="A574" s="484"/>
      <c r="B574" s="480" t="s">
        <v>300</v>
      </c>
      <c r="C574" s="367" t="s">
        <v>166</v>
      </c>
      <c r="D574" s="466"/>
      <c r="E574" s="466"/>
      <c r="F574" s="466"/>
      <c r="G574" s="466"/>
      <c r="H574" s="466"/>
      <c r="I574" s="466"/>
      <c r="J574" s="466"/>
      <c r="K574" s="466"/>
      <c r="L574" s="466"/>
      <c r="M574" s="466"/>
      <c r="N574" s="466"/>
      <c r="O574" s="466"/>
      <c r="P574" s="466"/>
      <c r="Q574" s="466"/>
    </row>
    <row r="575" spans="1:17">
      <c r="A575" s="484"/>
      <c r="B575" s="480" t="s">
        <v>300</v>
      </c>
      <c r="C575" s="367" t="s">
        <v>186</v>
      </c>
      <c r="D575" s="462"/>
      <c r="E575" s="462"/>
      <c r="F575" s="462"/>
      <c r="G575" s="462"/>
      <c r="H575" s="462"/>
      <c r="I575" s="462"/>
      <c r="J575" s="462"/>
      <c r="K575" s="462"/>
      <c r="L575" s="462"/>
      <c r="M575" s="462"/>
      <c r="N575" s="462"/>
      <c r="O575" s="462"/>
      <c r="P575" s="462"/>
      <c r="Q575" s="462"/>
    </row>
    <row r="576" spans="1:17">
      <c r="A576" s="484"/>
      <c r="B576" s="480" t="s">
        <v>300</v>
      </c>
      <c r="C576" s="367" t="s">
        <v>181</v>
      </c>
      <c r="D576" s="466"/>
      <c r="E576" s="466"/>
      <c r="F576" s="466"/>
      <c r="G576" s="466"/>
      <c r="H576" s="466"/>
      <c r="I576" s="466"/>
      <c r="J576" s="466"/>
      <c r="K576" s="466"/>
      <c r="L576" s="466"/>
      <c r="M576" s="466"/>
      <c r="N576" s="466"/>
      <c r="O576" s="466"/>
      <c r="P576" s="466"/>
      <c r="Q576" s="466"/>
    </row>
    <row r="577" spans="1:17">
      <c r="A577" s="484"/>
      <c r="B577" s="480" t="s">
        <v>300</v>
      </c>
      <c r="C577" s="367" t="s">
        <v>159</v>
      </c>
      <c r="D577" s="462"/>
      <c r="E577" s="462"/>
      <c r="F577" s="462"/>
      <c r="G577" s="462"/>
      <c r="H577" s="462"/>
      <c r="I577" s="462"/>
      <c r="J577" s="462"/>
      <c r="K577" s="462"/>
      <c r="L577" s="462"/>
      <c r="M577" s="462"/>
      <c r="N577" s="462"/>
      <c r="O577" s="462"/>
      <c r="P577" s="462"/>
      <c r="Q577" s="462"/>
    </row>
    <row r="578" spans="1:17">
      <c r="A578" s="484"/>
      <c r="B578" s="480" t="s">
        <v>300</v>
      </c>
      <c r="C578" s="367" t="s">
        <v>161</v>
      </c>
      <c r="D578" s="466"/>
      <c r="E578" s="466"/>
      <c r="F578" s="466"/>
      <c r="G578" s="466"/>
      <c r="H578" s="466"/>
      <c r="I578" s="466"/>
      <c r="J578" s="466"/>
      <c r="K578" s="466"/>
      <c r="L578" s="466"/>
      <c r="M578" s="466"/>
      <c r="N578" s="466"/>
      <c r="O578" s="466"/>
      <c r="P578" s="466"/>
      <c r="Q578" s="466"/>
    </row>
    <row r="579" spans="1:17">
      <c r="A579" s="484"/>
      <c r="B579" s="480" t="s">
        <v>300</v>
      </c>
      <c r="C579" s="367" t="s">
        <v>177</v>
      </c>
      <c r="D579" s="462"/>
      <c r="E579" s="462"/>
      <c r="F579" s="462"/>
      <c r="G579" s="462"/>
      <c r="H579" s="462"/>
      <c r="I579" s="462"/>
      <c r="J579" s="462"/>
      <c r="K579" s="462"/>
      <c r="L579" s="462"/>
      <c r="M579" s="462"/>
      <c r="N579" s="462"/>
      <c r="O579" s="462"/>
      <c r="P579" s="462"/>
      <c r="Q579" s="462"/>
    </row>
    <row r="580" spans="1:17">
      <c r="A580" s="484"/>
      <c r="B580" s="480" t="s">
        <v>300</v>
      </c>
      <c r="C580" s="367" t="s">
        <v>164</v>
      </c>
      <c r="D580" s="466"/>
      <c r="E580" s="466"/>
      <c r="F580" s="466"/>
      <c r="G580" s="466"/>
      <c r="H580" s="466"/>
      <c r="I580" s="466"/>
      <c r="J580" s="466"/>
      <c r="K580" s="466"/>
      <c r="L580" s="466"/>
      <c r="M580" s="466"/>
      <c r="N580" s="466"/>
      <c r="O580" s="466"/>
      <c r="P580" s="466"/>
      <c r="Q580" s="466"/>
    </row>
    <row r="581" spans="1:17">
      <c r="A581" s="484"/>
      <c r="B581" s="480" t="s">
        <v>300</v>
      </c>
      <c r="C581" s="367" t="s">
        <v>190</v>
      </c>
      <c r="D581" s="462"/>
      <c r="E581" s="462"/>
      <c r="F581" s="462"/>
      <c r="G581" s="462"/>
      <c r="H581" s="462"/>
      <c r="I581" s="462"/>
      <c r="J581" s="462"/>
      <c r="K581" s="462"/>
      <c r="L581" s="462"/>
      <c r="M581" s="462"/>
      <c r="N581" s="462"/>
      <c r="O581" s="462"/>
      <c r="P581" s="462"/>
      <c r="Q581" s="462"/>
    </row>
    <row r="582" spans="1:17">
      <c r="A582" s="484"/>
      <c r="B582" s="480" t="s">
        <v>300</v>
      </c>
      <c r="C582" s="367" t="s">
        <v>180</v>
      </c>
      <c r="D582" s="466"/>
      <c r="E582" s="466"/>
      <c r="F582" s="466"/>
      <c r="G582" s="466"/>
      <c r="H582" s="466"/>
      <c r="I582" s="466"/>
      <c r="J582" s="466"/>
      <c r="K582" s="466"/>
      <c r="L582" s="466"/>
      <c r="M582" s="466"/>
      <c r="N582" s="466"/>
      <c r="O582" s="466"/>
      <c r="P582" s="466"/>
      <c r="Q582" s="466"/>
    </row>
    <row r="583" spans="1:17">
      <c r="A583" s="484"/>
      <c r="B583" s="480" t="s">
        <v>300</v>
      </c>
      <c r="C583" s="367" t="s">
        <v>185</v>
      </c>
      <c r="D583" s="462"/>
      <c r="E583" s="462"/>
      <c r="F583" s="462"/>
      <c r="G583" s="462"/>
      <c r="H583" s="462"/>
      <c r="I583" s="462"/>
      <c r="J583" s="462"/>
      <c r="K583" s="462"/>
      <c r="L583" s="462"/>
      <c r="M583" s="462"/>
      <c r="N583" s="462"/>
      <c r="O583" s="462"/>
      <c r="P583" s="462"/>
      <c r="Q583" s="462"/>
    </row>
    <row r="584" spans="1:17">
      <c r="A584" s="484"/>
      <c r="B584" s="480" t="s">
        <v>300</v>
      </c>
      <c r="C584" s="367" t="s">
        <v>163</v>
      </c>
      <c r="D584" s="466"/>
      <c r="E584" s="466"/>
      <c r="F584" s="466"/>
      <c r="G584" s="466"/>
      <c r="H584" s="466"/>
      <c r="I584" s="466"/>
      <c r="J584" s="466"/>
      <c r="K584" s="466"/>
      <c r="L584" s="466"/>
      <c r="M584" s="466"/>
      <c r="N584" s="466"/>
      <c r="O584" s="466"/>
      <c r="P584" s="466"/>
      <c r="Q584" s="466"/>
    </row>
    <row r="585" spans="1:17">
      <c r="A585" s="484"/>
      <c r="B585" s="480" t="s">
        <v>300</v>
      </c>
      <c r="C585" s="367" t="s">
        <v>175</v>
      </c>
      <c r="D585" s="462"/>
      <c r="E585" s="462"/>
      <c r="F585" s="462"/>
      <c r="G585" s="462"/>
      <c r="H585" s="462"/>
      <c r="I585" s="462"/>
      <c r="J585" s="462"/>
      <c r="K585" s="462"/>
      <c r="L585" s="462"/>
      <c r="M585" s="462"/>
      <c r="N585" s="462"/>
      <c r="O585" s="462"/>
      <c r="P585" s="462"/>
      <c r="Q585" s="462"/>
    </row>
    <row r="586" spans="1:17">
      <c r="A586" s="484"/>
      <c r="B586" s="480" t="s">
        <v>300</v>
      </c>
      <c r="C586" s="367" t="s">
        <v>207</v>
      </c>
      <c r="D586" s="466"/>
      <c r="E586" s="466"/>
      <c r="F586" s="466"/>
      <c r="G586" s="466"/>
      <c r="H586" s="466"/>
      <c r="I586" s="466"/>
      <c r="J586" s="466"/>
      <c r="K586" s="466"/>
      <c r="L586" s="466"/>
      <c r="M586" s="466"/>
      <c r="N586" s="466"/>
      <c r="O586" s="466"/>
      <c r="P586" s="466"/>
      <c r="Q586" s="466"/>
    </row>
    <row r="587" spans="1:17">
      <c r="A587" s="484"/>
      <c r="B587" s="480" t="s">
        <v>300</v>
      </c>
      <c r="C587" s="367" t="s">
        <v>208</v>
      </c>
      <c r="D587" s="462"/>
      <c r="E587" s="462"/>
      <c r="F587" s="462"/>
      <c r="G587" s="462"/>
      <c r="H587" s="462"/>
      <c r="I587" s="462"/>
      <c r="J587" s="462"/>
      <c r="K587" s="462"/>
      <c r="L587" s="462"/>
      <c r="M587" s="462"/>
      <c r="N587" s="462"/>
      <c r="O587" s="462"/>
      <c r="P587" s="462"/>
      <c r="Q587" s="462"/>
    </row>
    <row r="588" spans="1:17">
      <c r="A588" s="484"/>
      <c r="B588" s="480" t="s">
        <v>300</v>
      </c>
      <c r="C588" s="367" t="s">
        <v>239</v>
      </c>
      <c r="D588" s="466"/>
      <c r="E588" s="466"/>
      <c r="F588" s="466"/>
      <c r="G588" s="466"/>
      <c r="H588" s="466"/>
      <c r="I588" s="466"/>
      <c r="J588" s="466"/>
      <c r="K588" s="466"/>
      <c r="L588" s="466"/>
      <c r="M588" s="466"/>
      <c r="N588" s="466"/>
      <c r="O588" s="466"/>
      <c r="P588" s="466"/>
      <c r="Q588" s="466"/>
    </row>
    <row r="589" spans="1:17">
      <c r="A589" s="484"/>
      <c r="B589" s="480" t="s">
        <v>300</v>
      </c>
      <c r="C589" s="367" t="s">
        <v>209</v>
      </c>
      <c r="D589" s="462"/>
      <c r="E589" s="462"/>
      <c r="F589" s="462"/>
      <c r="G589" s="462"/>
      <c r="H589" s="462"/>
      <c r="I589" s="462"/>
      <c r="J589" s="462"/>
      <c r="K589" s="462"/>
      <c r="L589" s="462"/>
      <c r="M589" s="462"/>
      <c r="N589" s="462"/>
      <c r="O589" s="462"/>
      <c r="P589" s="462"/>
      <c r="Q589" s="462"/>
    </row>
    <row r="590" spans="1:17">
      <c r="A590" s="484"/>
      <c r="B590" s="485" t="s">
        <v>300</v>
      </c>
      <c r="C590" s="367" t="s">
        <v>210</v>
      </c>
      <c r="D590" s="466"/>
      <c r="E590" s="466"/>
      <c r="F590" s="466"/>
      <c r="G590" s="466"/>
      <c r="H590" s="466"/>
      <c r="I590" s="466"/>
      <c r="J590" s="466"/>
      <c r="K590" s="466"/>
      <c r="L590" s="466"/>
      <c r="M590" s="466"/>
      <c r="N590" s="466"/>
      <c r="O590" s="466"/>
      <c r="P590" s="466"/>
      <c r="Q590" s="466"/>
    </row>
    <row r="591" spans="1:17">
      <c r="A591" s="484" t="s">
        <v>83</v>
      </c>
      <c r="B591" s="480" t="s">
        <v>243</v>
      </c>
      <c r="C591" s="367" t="s">
        <v>189</v>
      </c>
      <c r="D591" s="462"/>
      <c r="E591" s="462"/>
      <c r="F591" s="462"/>
      <c r="G591" s="462"/>
      <c r="H591" s="462"/>
      <c r="I591" s="462"/>
      <c r="J591" s="462"/>
      <c r="K591" s="462"/>
      <c r="L591" s="462"/>
      <c r="M591" s="462"/>
      <c r="N591" s="462"/>
      <c r="O591" s="462"/>
      <c r="P591" s="462"/>
      <c r="Q591" s="462"/>
    </row>
    <row r="592" spans="1:17">
      <c r="A592" s="484"/>
      <c r="B592" s="480"/>
      <c r="C592" s="367" t="s">
        <v>176</v>
      </c>
      <c r="D592" s="466"/>
      <c r="E592" s="466"/>
      <c r="F592" s="466"/>
      <c r="G592" s="466"/>
      <c r="H592" s="466"/>
      <c r="I592" s="466"/>
      <c r="J592" s="466"/>
      <c r="K592" s="466"/>
      <c r="L592" s="466"/>
      <c r="M592" s="466"/>
      <c r="N592" s="466"/>
      <c r="O592" s="466"/>
      <c r="P592" s="466"/>
      <c r="Q592" s="466"/>
    </row>
    <row r="593" spans="1:17">
      <c r="A593" s="484"/>
      <c r="B593" s="480"/>
      <c r="C593" s="367" t="s">
        <v>171</v>
      </c>
      <c r="D593" s="462"/>
      <c r="E593" s="462"/>
      <c r="F593" s="462"/>
      <c r="G593" s="462"/>
      <c r="H593" s="462"/>
      <c r="I593" s="462"/>
      <c r="J593" s="462"/>
      <c r="K593" s="462"/>
      <c r="L593" s="462"/>
      <c r="M593" s="462"/>
      <c r="N593" s="462"/>
      <c r="O593" s="462"/>
      <c r="P593" s="462"/>
      <c r="Q593" s="462"/>
    </row>
    <row r="594" spans="1:17">
      <c r="A594" s="484"/>
      <c r="B594" s="480"/>
      <c r="C594" s="367" t="s">
        <v>173</v>
      </c>
      <c r="D594" s="466"/>
      <c r="E594" s="466"/>
      <c r="F594" s="466"/>
      <c r="G594" s="466"/>
      <c r="H594" s="466"/>
      <c r="I594" s="466"/>
      <c r="J594" s="466"/>
      <c r="K594" s="466"/>
      <c r="L594" s="466"/>
      <c r="M594" s="466"/>
      <c r="N594" s="466"/>
      <c r="O594" s="466"/>
      <c r="P594" s="466"/>
      <c r="Q594" s="466"/>
    </row>
    <row r="595" spans="1:17">
      <c r="A595" s="484"/>
      <c r="B595" s="480"/>
      <c r="C595" s="367" t="s">
        <v>169</v>
      </c>
      <c r="D595" s="462"/>
      <c r="E595" s="462"/>
      <c r="F595" s="462"/>
      <c r="G595" s="462"/>
      <c r="H595" s="462"/>
      <c r="I595" s="462"/>
      <c r="J595" s="462"/>
      <c r="K595" s="462"/>
      <c r="L595" s="462"/>
      <c r="M595" s="462"/>
      <c r="N595" s="462"/>
      <c r="O595" s="462"/>
      <c r="P595" s="462"/>
      <c r="Q595" s="462"/>
    </row>
    <row r="596" spans="1:17">
      <c r="A596" s="484"/>
      <c r="B596" s="480"/>
      <c r="C596" s="367" t="s">
        <v>233</v>
      </c>
      <c r="D596" s="466"/>
      <c r="E596" s="466"/>
      <c r="F596" s="466"/>
      <c r="G596" s="466"/>
      <c r="H596" s="466"/>
      <c r="I596" s="466"/>
      <c r="J596" s="466"/>
      <c r="K596" s="466"/>
      <c r="L596" s="466"/>
      <c r="M596" s="466"/>
      <c r="N596" s="466"/>
      <c r="O596" s="466"/>
      <c r="P596" s="466"/>
      <c r="Q596" s="466"/>
    </row>
    <row r="597" spans="1:17">
      <c r="A597" s="484"/>
      <c r="B597" s="480"/>
      <c r="C597" s="367" t="s">
        <v>153</v>
      </c>
      <c r="D597" s="462"/>
      <c r="E597" s="462"/>
      <c r="F597" s="462"/>
      <c r="G597" s="462"/>
      <c r="H597" s="462"/>
      <c r="I597" s="462"/>
      <c r="J597" s="462"/>
      <c r="K597" s="462"/>
      <c r="L597" s="462"/>
      <c r="M597" s="462"/>
      <c r="N597" s="462"/>
      <c r="O597" s="462"/>
      <c r="P597" s="462"/>
      <c r="Q597" s="462"/>
    </row>
    <row r="598" spans="1:17">
      <c r="A598" s="484"/>
      <c r="B598" s="480"/>
      <c r="C598" s="367" t="s">
        <v>234</v>
      </c>
      <c r="D598" s="466"/>
      <c r="E598" s="466"/>
      <c r="F598" s="466"/>
      <c r="G598" s="466"/>
      <c r="H598" s="466"/>
      <c r="I598" s="466"/>
      <c r="J598" s="466"/>
      <c r="K598" s="466"/>
      <c r="L598" s="466"/>
      <c r="M598" s="466"/>
      <c r="N598" s="466"/>
      <c r="O598" s="466"/>
      <c r="P598" s="466"/>
      <c r="Q598" s="466"/>
    </row>
    <row r="599" spans="1:17">
      <c r="A599" s="484"/>
      <c r="B599" s="480"/>
      <c r="C599" s="367" t="s">
        <v>235</v>
      </c>
      <c r="D599" s="462"/>
      <c r="E599" s="462"/>
      <c r="F599" s="462"/>
      <c r="G599" s="462"/>
      <c r="H599" s="462"/>
      <c r="I599" s="462"/>
      <c r="J599" s="462"/>
      <c r="K599" s="462"/>
      <c r="L599" s="462"/>
      <c r="M599" s="462"/>
      <c r="N599" s="462"/>
      <c r="O599" s="462"/>
      <c r="P599" s="462"/>
      <c r="Q599" s="462"/>
    </row>
    <row r="600" spans="1:17">
      <c r="A600" s="484"/>
      <c r="B600" s="480"/>
      <c r="C600" s="367" t="s">
        <v>236</v>
      </c>
      <c r="D600" s="463">
        <v>2141.2889595701099</v>
      </c>
      <c r="E600" s="463">
        <v>-3539.5775207993829</v>
      </c>
      <c r="F600" s="467">
        <v>-0.6230700075473633</v>
      </c>
      <c r="G600" s="471">
        <v>6.6266830270174826E-2</v>
      </c>
      <c r="H600" s="471">
        <v>-0.41312573896762977</v>
      </c>
      <c r="I600" s="472">
        <v>9.4982077950539399</v>
      </c>
      <c r="J600" s="472">
        <v>-6.3023842118577473</v>
      </c>
      <c r="K600" s="467">
        <v>-0.39887013151791284</v>
      </c>
      <c r="L600" s="468">
        <v>20338.407487251759</v>
      </c>
      <c r="M600" s="468">
        <v>-69422.646014806989</v>
      </c>
      <c r="N600" s="467">
        <v>-0.77341612320999242</v>
      </c>
      <c r="O600" s="463">
        <v>4572.5069613456726</v>
      </c>
      <c r="P600" s="463">
        <v>-66273.781140263265</v>
      </c>
      <c r="Q600" s="467">
        <v>-0.93545876454687782</v>
      </c>
    </row>
    <row r="601" spans="1:17">
      <c r="A601" s="484"/>
      <c r="B601" s="480"/>
      <c r="C601" s="367" t="s">
        <v>160</v>
      </c>
      <c r="D601" s="462"/>
      <c r="E601" s="462"/>
      <c r="F601" s="462"/>
      <c r="G601" s="462"/>
      <c r="H601" s="462"/>
      <c r="I601" s="462"/>
      <c r="J601" s="462"/>
      <c r="K601" s="462"/>
      <c r="L601" s="462"/>
      <c r="M601" s="462"/>
      <c r="N601" s="462"/>
      <c r="O601" s="462"/>
      <c r="P601" s="462"/>
      <c r="Q601" s="462"/>
    </row>
    <row r="602" spans="1:17">
      <c r="A602" s="484"/>
      <c r="B602" s="480"/>
      <c r="C602" s="367" t="s">
        <v>155</v>
      </c>
      <c r="D602" s="466"/>
      <c r="E602" s="466"/>
      <c r="F602" s="466"/>
      <c r="G602" s="466"/>
      <c r="H602" s="466"/>
      <c r="I602" s="466"/>
      <c r="J602" s="466"/>
      <c r="K602" s="466"/>
      <c r="L602" s="466"/>
      <c r="M602" s="466"/>
      <c r="N602" s="466"/>
      <c r="O602" s="466"/>
      <c r="P602" s="466"/>
      <c r="Q602" s="466"/>
    </row>
    <row r="603" spans="1:17">
      <c r="A603" s="484"/>
      <c r="B603" s="480"/>
      <c r="C603" s="367" t="s">
        <v>168</v>
      </c>
      <c r="D603" s="462"/>
      <c r="E603" s="462"/>
      <c r="F603" s="462"/>
      <c r="G603" s="462"/>
      <c r="H603" s="462"/>
      <c r="I603" s="462"/>
      <c r="J603" s="462"/>
      <c r="K603" s="462"/>
      <c r="L603" s="462"/>
      <c r="M603" s="462"/>
      <c r="N603" s="462"/>
      <c r="O603" s="462"/>
      <c r="P603" s="462"/>
      <c r="Q603" s="462"/>
    </row>
    <row r="604" spans="1:17">
      <c r="A604" s="484"/>
      <c r="B604" s="480"/>
      <c r="C604" s="367" t="s">
        <v>157</v>
      </c>
      <c r="D604" s="466"/>
      <c r="E604" s="466"/>
      <c r="F604" s="466"/>
      <c r="G604" s="466"/>
      <c r="H604" s="466"/>
      <c r="I604" s="466"/>
      <c r="J604" s="466"/>
      <c r="K604" s="466"/>
      <c r="L604" s="466"/>
      <c r="M604" s="466"/>
      <c r="N604" s="466"/>
      <c r="O604" s="466"/>
      <c r="P604" s="466"/>
      <c r="Q604" s="466"/>
    </row>
    <row r="605" spans="1:17">
      <c r="A605" s="484"/>
      <c r="B605" s="480"/>
      <c r="C605" s="367" t="s">
        <v>178</v>
      </c>
      <c r="D605" s="462"/>
      <c r="E605" s="462"/>
      <c r="F605" s="462"/>
      <c r="G605" s="462"/>
      <c r="H605" s="462"/>
      <c r="I605" s="462"/>
      <c r="J605" s="462"/>
      <c r="K605" s="462"/>
      <c r="L605" s="462"/>
      <c r="M605" s="462"/>
      <c r="N605" s="462"/>
      <c r="O605" s="462"/>
      <c r="P605" s="462"/>
      <c r="Q605" s="462"/>
    </row>
    <row r="606" spans="1:17">
      <c r="A606" s="484"/>
      <c r="B606" s="480"/>
      <c r="C606" s="367" t="s">
        <v>154</v>
      </c>
      <c r="D606" s="466"/>
      <c r="E606" s="466"/>
      <c r="F606" s="466"/>
      <c r="G606" s="466"/>
      <c r="H606" s="466"/>
      <c r="I606" s="466"/>
      <c r="J606" s="466"/>
      <c r="K606" s="466"/>
      <c r="L606" s="466"/>
      <c r="M606" s="466"/>
      <c r="N606" s="466"/>
      <c r="O606" s="466"/>
      <c r="P606" s="466"/>
      <c r="Q606" s="466"/>
    </row>
    <row r="607" spans="1:17">
      <c r="A607" s="484"/>
      <c r="B607" s="480"/>
      <c r="C607" s="367" t="s">
        <v>237</v>
      </c>
      <c r="D607" s="462"/>
      <c r="E607" s="462"/>
      <c r="F607" s="462"/>
      <c r="G607" s="462"/>
      <c r="H607" s="462"/>
      <c r="I607" s="462"/>
      <c r="J607" s="462"/>
      <c r="K607" s="462"/>
      <c r="L607" s="462"/>
      <c r="M607" s="462"/>
      <c r="N607" s="462"/>
      <c r="O607" s="462"/>
      <c r="P607" s="462"/>
      <c r="Q607" s="462"/>
    </row>
    <row r="608" spans="1:17">
      <c r="A608" s="484"/>
      <c r="B608" s="480"/>
      <c r="C608" s="367" t="s">
        <v>183</v>
      </c>
      <c r="D608" s="466"/>
      <c r="E608" s="466"/>
      <c r="F608" s="466"/>
      <c r="G608" s="466"/>
      <c r="H608" s="466"/>
      <c r="I608" s="466"/>
      <c r="J608" s="466"/>
      <c r="K608" s="466"/>
      <c r="L608" s="466"/>
      <c r="M608" s="466"/>
      <c r="N608" s="466"/>
      <c r="O608" s="466"/>
      <c r="P608" s="466"/>
      <c r="Q608" s="466"/>
    </row>
    <row r="609" spans="1:17">
      <c r="A609" s="484"/>
      <c r="B609" s="480"/>
      <c r="C609" s="367" t="s">
        <v>167</v>
      </c>
      <c r="D609" s="462"/>
      <c r="E609" s="462"/>
      <c r="F609" s="462"/>
      <c r="G609" s="462"/>
      <c r="H609" s="462"/>
      <c r="I609" s="462"/>
      <c r="J609" s="462"/>
      <c r="K609" s="462"/>
      <c r="L609" s="462"/>
      <c r="M609" s="462"/>
      <c r="N609" s="462"/>
      <c r="O609" s="462"/>
      <c r="P609" s="462"/>
      <c r="Q609" s="462"/>
    </row>
    <row r="610" spans="1:17">
      <c r="A610" s="484"/>
      <c r="B610" s="480"/>
      <c r="C610" s="367" t="s">
        <v>187</v>
      </c>
      <c r="D610" s="466"/>
      <c r="E610" s="466"/>
      <c r="F610" s="466"/>
      <c r="G610" s="466"/>
      <c r="H610" s="466"/>
      <c r="I610" s="466"/>
      <c r="J610" s="466"/>
      <c r="K610" s="466"/>
      <c r="L610" s="466"/>
      <c r="M610" s="466"/>
      <c r="N610" s="466"/>
      <c r="O610" s="466"/>
      <c r="P610" s="466"/>
      <c r="Q610" s="466"/>
    </row>
    <row r="611" spans="1:17">
      <c r="A611" s="484"/>
      <c r="B611" s="480"/>
      <c r="C611" s="367" t="s">
        <v>165</v>
      </c>
      <c r="D611" s="462"/>
      <c r="E611" s="462"/>
      <c r="F611" s="462"/>
      <c r="G611" s="462"/>
      <c r="H611" s="462"/>
      <c r="I611" s="462"/>
      <c r="J611" s="462"/>
      <c r="K611" s="462"/>
      <c r="L611" s="462"/>
      <c r="M611" s="462"/>
      <c r="N611" s="462"/>
      <c r="O611" s="462"/>
      <c r="P611" s="462"/>
      <c r="Q611" s="462"/>
    </row>
    <row r="612" spans="1:17">
      <c r="A612" s="484"/>
      <c r="B612" s="480"/>
      <c r="C612" s="367" t="s">
        <v>238</v>
      </c>
      <c r="D612" s="466"/>
      <c r="E612" s="466"/>
      <c r="F612" s="466"/>
      <c r="G612" s="466"/>
      <c r="H612" s="466"/>
      <c r="I612" s="466"/>
      <c r="J612" s="466"/>
      <c r="K612" s="466"/>
      <c r="L612" s="466"/>
      <c r="M612" s="466"/>
      <c r="N612" s="466"/>
      <c r="O612" s="466"/>
      <c r="P612" s="466"/>
      <c r="Q612" s="466"/>
    </row>
    <row r="613" spans="1:17">
      <c r="A613" s="484"/>
      <c r="B613" s="480"/>
      <c r="C613" s="367" t="s">
        <v>184</v>
      </c>
      <c r="D613" s="462"/>
      <c r="E613" s="462"/>
      <c r="F613" s="462"/>
      <c r="G613" s="462"/>
      <c r="H613" s="462"/>
      <c r="I613" s="462"/>
      <c r="J613" s="462"/>
      <c r="K613" s="462"/>
      <c r="L613" s="462"/>
      <c r="M613" s="462"/>
      <c r="N613" s="462"/>
      <c r="O613" s="462"/>
      <c r="P613" s="462"/>
      <c r="Q613" s="462"/>
    </row>
    <row r="614" spans="1:17">
      <c r="A614" s="484"/>
      <c r="B614" s="480"/>
      <c r="C614" s="367" t="s">
        <v>170</v>
      </c>
      <c r="D614" s="466"/>
      <c r="E614" s="466"/>
      <c r="F614" s="466"/>
      <c r="G614" s="466"/>
      <c r="H614" s="466"/>
      <c r="I614" s="466"/>
      <c r="J614" s="466"/>
      <c r="K614" s="466"/>
      <c r="L614" s="466"/>
      <c r="M614" s="466"/>
      <c r="N614" s="466"/>
      <c r="O614" s="466"/>
      <c r="P614" s="466"/>
      <c r="Q614" s="466"/>
    </row>
    <row r="615" spans="1:17">
      <c r="A615" s="484"/>
      <c r="B615" s="480"/>
      <c r="C615" s="367" t="s">
        <v>174</v>
      </c>
      <c r="D615" s="462"/>
      <c r="E615" s="462"/>
      <c r="F615" s="462"/>
      <c r="G615" s="462"/>
      <c r="H615" s="462"/>
      <c r="I615" s="462"/>
      <c r="J615" s="462"/>
      <c r="K615" s="462"/>
      <c r="L615" s="462"/>
      <c r="M615" s="462"/>
      <c r="N615" s="462"/>
      <c r="O615" s="462"/>
      <c r="P615" s="462"/>
      <c r="Q615" s="462"/>
    </row>
    <row r="616" spans="1:17">
      <c r="A616" s="484"/>
      <c r="B616" s="480"/>
      <c r="C616" s="367" t="s">
        <v>182</v>
      </c>
      <c r="D616" s="466"/>
      <c r="E616" s="466"/>
      <c r="F616" s="466"/>
      <c r="G616" s="466"/>
      <c r="H616" s="466"/>
      <c r="I616" s="466"/>
      <c r="J616" s="466"/>
      <c r="K616" s="466"/>
      <c r="L616" s="466"/>
      <c r="M616" s="466"/>
      <c r="N616" s="466"/>
      <c r="O616" s="466"/>
      <c r="P616" s="466"/>
      <c r="Q616" s="466"/>
    </row>
    <row r="617" spans="1:17">
      <c r="A617" s="484"/>
      <c r="B617" s="480"/>
      <c r="C617" s="367" t="s">
        <v>172</v>
      </c>
      <c r="D617" s="462"/>
      <c r="E617" s="462"/>
      <c r="F617" s="462"/>
      <c r="G617" s="462"/>
      <c r="H617" s="462"/>
      <c r="I617" s="462"/>
      <c r="J617" s="462"/>
      <c r="K617" s="462"/>
      <c r="L617" s="462"/>
      <c r="M617" s="462"/>
      <c r="N617" s="462"/>
      <c r="O617" s="462"/>
      <c r="P617" s="462"/>
      <c r="Q617" s="462"/>
    </row>
    <row r="618" spans="1:17">
      <c r="A618" s="484"/>
      <c r="B618" s="480"/>
      <c r="C618" s="367" t="s">
        <v>314</v>
      </c>
      <c r="D618" s="466"/>
      <c r="E618" s="466"/>
      <c r="F618" s="466"/>
      <c r="G618" s="466"/>
      <c r="H618" s="466"/>
      <c r="I618" s="466"/>
      <c r="J618" s="466"/>
      <c r="K618" s="466"/>
      <c r="L618" s="466"/>
      <c r="M618" s="466"/>
      <c r="N618" s="466"/>
      <c r="O618" s="466"/>
      <c r="P618" s="466"/>
      <c r="Q618" s="466"/>
    </row>
    <row r="619" spans="1:17">
      <c r="A619" s="484"/>
      <c r="B619" s="480"/>
      <c r="C619" s="367" t="s">
        <v>188</v>
      </c>
      <c r="D619" s="462"/>
      <c r="E619" s="462"/>
      <c r="F619" s="462"/>
      <c r="G619" s="462"/>
      <c r="H619" s="462"/>
      <c r="I619" s="462"/>
      <c r="J619" s="462"/>
      <c r="K619" s="462"/>
      <c r="L619" s="462"/>
      <c r="M619" s="462"/>
      <c r="N619" s="462"/>
      <c r="O619" s="462"/>
      <c r="P619" s="462"/>
      <c r="Q619" s="462"/>
    </row>
    <row r="620" spans="1:17">
      <c r="A620" s="484"/>
      <c r="B620" s="480"/>
      <c r="C620" s="367" t="s">
        <v>179</v>
      </c>
      <c r="D620" s="466"/>
      <c r="E620" s="466"/>
      <c r="F620" s="466"/>
      <c r="G620" s="466"/>
      <c r="H620" s="466"/>
      <c r="I620" s="466"/>
      <c r="J620" s="466"/>
      <c r="K620" s="466"/>
      <c r="L620" s="466"/>
      <c r="M620" s="466"/>
      <c r="N620" s="466"/>
      <c r="O620" s="466"/>
      <c r="P620" s="466"/>
      <c r="Q620" s="466"/>
    </row>
    <row r="621" spans="1:17">
      <c r="A621" s="484"/>
      <c r="B621" s="480"/>
      <c r="C621" s="367" t="s">
        <v>158</v>
      </c>
      <c r="D621" s="462"/>
      <c r="E621" s="462"/>
      <c r="F621" s="462"/>
      <c r="G621" s="462"/>
      <c r="H621" s="462"/>
      <c r="I621" s="462"/>
      <c r="J621" s="462"/>
      <c r="K621" s="462"/>
      <c r="L621" s="462"/>
      <c r="M621" s="462"/>
      <c r="N621" s="462"/>
      <c r="O621" s="462"/>
      <c r="P621" s="462"/>
      <c r="Q621" s="462"/>
    </row>
    <row r="622" spans="1:17">
      <c r="A622" s="484"/>
      <c r="B622" s="480"/>
      <c r="C622" s="367" t="s">
        <v>156</v>
      </c>
      <c r="D622" s="466"/>
      <c r="E622" s="466"/>
      <c r="F622" s="466"/>
      <c r="G622" s="466"/>
      <c r="H622" s="466"/>
      <c r="I622" s="466"/>
      <c r="J622" s="466"/>
      <c r="K622" s="466"/>
      <c r="L622" s="466"/>
      <c r="M622" s="466"/>
      <c r="N622" s="466"/>
      <c r="O622" s="466"/>
      <c r="P622" s="466"/>
      <c r="Q622" s="466"/>
    </row>
    <row r="623" spans="1:17">
      <c r="A623" s="484"/>
      <c r="B623" s="480"/>
      <c r="C623" s="367" t="s">
        <v>166</v>
      </c>
      <c r="D623" s="462"/>
      <c r="E623" s="462"/>
      <c r="F623" s="462"/>
      <c r="G623" s="462"/>
      <c r="H623" s="462"/>
      <c r="I623" s="462"/>
      <c r="J623" s="462"/>
      <c r="K623" s="462"/>
      <c r="L623" s="462"/>
      <c r="M623" s="462"/>
      <c r="N623" s="462"/>
      <c r="O623" s="462"/>
      <c r="P623" s="462"/>
      <c r="Q623" s="462"/>
    </row>
    <row r="624" spans="1:17">
      <c r="A624" s="484"/>
      <c r="B624" s="480"/>
      <c r="C624" s="367" t="s">
        <v>186</v>
      </c>
      <c r="D624" s="466"/>
      <c r="E624" s="466"/>
      <c r="F624" s="466"/>
      <c r="G624" s="466"/>
      <c r="H624" s="466"/>
      <c r="I624" s="466"/>
      <c r="J624" s="466"/>
      <c r="K624" s="466"/>
      <c r="L624" s="466"/>
      <c r="M624" s="466"/>
      <c r="N624" s="466"/>
      <c r="O624" s="466"/>
      <c r="P624" s="466"/>
      <c r="Q624" s="466"/>
    </row>
    <row r="625" spans="1:17">
      <c r="A625" s="484"/>
      <c r="B625" s="480"/>
      <c r="C625" s="367" t="s">
        <v>181</v>
      </c>
      <c r="D625" s="462"/>
      <c r="E625" s="462"/>
      <c r="F625" s="462"/>
      <c r="G625" s="462"/>
      <c r="H625" s="462"/>
      <c r="I625" s="462"/>
      <c r="J625" s="462"/>
      <c r="K625" s="462"/>
      <c r="L625" s="462"/>
      <c r="M625" s="462"/>
      <c r="N625" s="462"/>
      <c r="O625" s="462"/>
      <c r="P625" s="462"/>
      <c r="Q625" s="462"/>
    </row>
    <row r="626" spans="1:17">
      <c r="A626" s="484"/>
      <c r="B626" s="480"/>
      <c r="C626" s="367" t="s">
        <v>159</v>
      </c>
      <c r="D626" s="466"/>
      <c r="E626" s="466"/>
      <c r="F626" s="466"/>
      <c r="G626" s="466"/>
      <c r="H626" s="466"/>
      <c r="I626" s="466"/>
      <c r="J626" s="466"/>
      <c r="K626" s="466"/>
      <c r="L626" s="466"/>
      <c r="M626" s="466"/>
      <c r="N626" s="466"/>
      <c r="O626" s="466"/>
      <c r="P626" s="466"/>
      <c r="Q626" s="466"/>
    </row>
    <row r="627" spans="1:17">
      <c r="A627" s="484"/>
      <c r="B627" s="480"/>
      <c r="C627" s="367" t="s">
        <v>161</v>
      </c>
      <c r="D627" s="462"/>
      <c r="E627" s="462"/>
      <c r="F627" s="462"/>
      <c r="G627" s="462"/>
      <c r="H627" s="462"/>
      <c r="I627" s="462"/>
      <c r="J627" s="462"/>
      <c r="K627" s="462"/>
      <c r="L627" s="462"/>
      <c r="M627" s="462"/>
      <c r="N627" s="462"/>
      <c r="O627" s="462"/>
      <c r="P627" s="462"/>
      <c r="Q627" s="462"/>
    </row>
    <row r="628" spans="1:17">
      <c r="A628" s="484"/>
      <c r="B628" s="480"/>
      <c r="C628" s="367" t="s">
        <v>177</v>
      </c>
      <c r="D628" s="466"/>
      <c r="E628" s="466"/>
      <c r="F628" s="466"/>
      <c r="G628" s="466"/>
      <c r="H628" s="466"/>
      <c r="I628" s="466"/>
      <c r="J628" s="466"/>
      <c r="K628" s="466"/>
      <c r="L628" s="466"/>
      <c r="M628" s="466"/>
      <c r="N628" s="466"/>
      <c r="O628" s="466"/>
      <c r="P628" s="466"/>
      <c r="Q628" s="466"/>
    </row>
    <row r="629" spans="1:17">
      <c r="A629" s="484"/>
      <c r="B629" s="480"/>
      <c r="C629" s="367" t="s">
        <v>164</v>
      </c>
      <c r="D629" s="462"/>
      <c r="E629" s="462"/>
      <c r="F629" s="462"/>
      <c r="G629" s="462"/>
      <c r="H629" s="462"/>
      <c r="I629" s="462"/>
      <c r="J629" s="462"/>
      <c r="K629" s="462"/>
      <c r="L629" s="462"/>
      <c r="M629" s="462"/>
      <c r="N629" s="462"/>
      <c r="O629" s="462"/>
      <c r="P629" s="462"/>
      <c r="Q629" s="462"/>
    </row>
    <row r="630" spans="1:17">
      <c r="A630" s="484"/>
      <c r="B630" s="480"/>
      <c r="C630" s="367" t="s">
        <v>190</v>
      </c>
      <c r="D630" s="466"/>
      <c r="E630" s="466"/>
      <c r="F630" s="466"/>
      <c r="G630" s="466"/>
      <c r="H630" s="466"/>
      <c r="I630" s="466"/>
      <c r="J630" s="466"/>
      <c r="K630" s="466"/>
      <c r="L630" s="466"/>
      <c r="M630" s="466"/>
      <c r="N630" s="466"/>
      <c r="O630" s="466"/>
      <c r="P630" s="466"/>
      <c r="Q630" s="466"/>
    </row>
    <row r="631" spans="1:17">
      <c r="A631" s="484"/>
      <c r="B631" s="480"/>
      <c r="C631" s="367" t="s">
        <v>180</v>
      </c>
      <c r="D631" s="462"/>
      <c r="E631" s="462"/>
      <c r="F631" s="462"/>
      <c r="G631" s="462"/>
      <c r="H631" s="462"/>
      <c r="I631" s="462"/>
      <c r="J631" s="462"/>
      <c r="K631" s="462"/>
      <c r="L631" s="462"/>
      <c r="M631" s="462"/>
      <c r="N631" s="462"/>
      <c r="O631" s="462"/>
      <c r="P631" s="462"/>
      <c r="Q631" s="462"/>
    </row>
    <row r="632" spans="1:17">
      <c r="A632" s="484"/>
      <c r="B632" s="480"/>
      <c r="C632" s="367" t="s">
        <v>185</v>
      </c>
      <c r="D632" s="466"/>
      <c r="E632" s="466"/>
      <c r="F632" s="466"/>
      <c r="G632" s="466"/>
      <c r="H632" s="466"/>
      <c r="I632" s="466"/>
      <c r="J632" s="466"/>
      <c r="K632" s="466"/>
      <c r="L632" s="466"/>
      <c r="M632" s="466"/>
      <c r="N632" s="466"/>
      <c r="O632" s="466"/>
      <c r="P632" s="466"/>
      <c r="Q632" s="466"/>
    </row>
    <row r="633" spans="1:17">
      <c r="A633" s="484"/>
      <c r="B633" s="480"/>
      <c r="C633" s="367" t="s">
        <v>163</v>
      </c>
      <c r="D633" s="462"/>
      <c r="E633" s="462"/>
      <c r="F633" s="462"/>
      <c r="G633" s="462"/>
      <c r="H633" s="462"/>
      <c r="I633" s="462"/>
      <c r="J633" s="462"/>
      <c r="K633" s="462"/>
      <c r="L633" s="462"/>
      <c r="M633" s="462"/>
      <c r="N633" s="462"/>
      <c r="O633" s="462"/>
      <c r="P633" s="462"/>
      <c r="Q633" s="462"/>
    </row>
    <row r="634" spans="1:17">
      <c r="A634" s="484"/>
      <c r="B634" s="480"/>
      <c r="C634" s="367" t="s">
        <v>175</v>
      </c>
      <c r="D634" s="466"/>
      <c r="E634" s="466"/>
      <c r="F634" s="466"/>
      <c r="G634" s="466"/>
      <c r="H634" s="466"/>
      <c r="I634" s="466"/>
      <c r="J634" s="466"/>
      <c r="K634" s="466"/>
      <c r="L634" s="466"/>
      <c r="M634" s="466"/>
      <c r="N634" s="466"/>
      <c r="O634" s="466"/>
      <c r="P634" s="466"/>
      <c r="Q634" s="466"/>
    </row>
    <row r="635" spans="1:17">
      <c r="A635" s="484"/>
      <c r="B635" s="480"/>
      <c r="C635" s="367" t="s">
        <v>207</v>
      </c>
      <c r="D635" s="462"/>
      <c r="E635" s="462"/>
      <c r="F635" s="462"/>
      <c r="G635" s="462"/>
      <c r="H635" s="462"/>
      <c r="I635" s="462"/>
      <c r="J635" s="462"/>
      <c r="K635" s="462"/>
      <c r="L635" s="462"/>
      <c r="M635" s="462"/>
      <c r="N635" s="462"/>
      <c r="O635" s="462"/>
      <c r="P635" s="462"/>
      <c r="Q635" s="462"/>
    </row>
    <row r="636" spans="1:17">
      <c r="A636" s="484"/>
      <c r="B636" s="480"/>
      <c r="C636" s="367" t="s">
        <v>208</v>
      </c>
      <c r="D636" s="466"/>
      <c r="E636" s="466"/>
      <c r="F636" s="466"/>
      <c r="G636" s="466"/>
      <c r="H636" s="466"/>
      <c r="I636" s="466"/>
      <c r="J636" s="466"/>
      <c r="K636" s="466"/>
      <c r="L636" s="466"/>
      <c r="M636" s="466"/>
      <c r="N636" s="466"/>
      <c r="O636" s="466"/>
      <c r="P636" s="466"/>
      <c r="Q636" s="466"/>
    </row>
    <row r="637" spans="1:17">
      <c r="A637" s="484"/>
      <c r="B637" s="480"/>
      <c r="C637" s="367" t="s">
        <v>239</v>
      </c>
      <c r="D637" s="462"/>
      <c r="E637" s="462"/>
      <c r="F637" s="462"/>
      <c r="G637" s="462"/>
      <c r="H637" s="462"/>
      <c r="I637" s="462"/>
      <c r="J637" s="462"/>
      <c r="K637" s="462"/>
      <c r="L637" s="462"/>
      <c r="M637" s="462"/>
      <c r="N637" s="462"/>
      <c r="O637" s="462"/>
      <c r="P637" s="462"/>
      <c r="Q637" s="462"/>
    </row>
    <row r="638" spans="1:17">
      <c r="A638" s="484"/>
      <c r="B638" s="480"/>
      <c r="C638" s="367" t="s">
        <v>209</v>
      </c>
      <c r="D638" s="466"/>
      <c r="E638" s="466"/>
      <c r="F638" s="466"/>
      <c r="G638" s="466"/>
      <c r="H638" s="466"/>
      <c r="I638" s="466"/>
      <c r="J638" s="466"/>
      <c r="K638" s="466"/>
      <c r="L638" s="466"/>
      <c r="M638" s="466"/>
      <c r="N638" s="466"/>
      <c r="O638" s="466"/>
      <c r="P638" s="466"/>
      <c r="Q638" s="466"/>
    </row>
    <row r="639" spans="1:17">
      <c r="A639" s="484"/>
      <c r="B639" s="485"/>
      <c r="C639" s="367" t="s">
        <v>210</v>
      </c>
      <c r="D639" s="462"/>
      <c r="E639" s="462"/>
      <c r="F639" s="462"/>
      <c r="G639" s="462"/>
      <c r="H639" s="462"/>
      <c r="I639" s="462"/>
      <c r="J639" s="462"/>
      <c r="K639" s="462"/>
      <c r="L639" s="462"/>
      <c r="M639" s="462"/>
      <c r="N639" s="462"/>
      <c r="O639" s="462"/>
      <c r="P639" s="462"/>
      <c r="Q639" s="462"/>
    </row>
    <row r="640" spans="1:17">
      <c r="A640" s="484"/>
      <c r="B640" s="480" t="s">
        <v>242</v>
      </c>
      <c r="C640" s="367" t="s">
        <v>189</v>
      </c>
      <c r="D640" s="466"/>
      <c r="E640" s="466"/>
      <c r="F640" s="466"/>
      <c r="G640" s="466"/>
      <c r="H640" s="466"/>
      <c r="I640" s="466"/>
      <c r="J640" s="466"/>
      <c r="K640" s="466"/>
      <c r="L640" s="466"/>
      <c r="M640" s="466"/>
      <c r="N640" s="466"/>
      <c r="O640" s="466"/>
      <c r="P640" s="466"/>
      <c r="Q640" s="466"/>
    </row>
    <row r="641" spans="1:17">
      <c r="A641" s="484"/>
      <c r="B641" s="480" t="s">
        <v>299</v>
      </c>
      <c r="C641" s="367" t="s">
        <v>176</v>
      </c>
      <c r="D641" s="462"/>
      <c r="E641" s="462"/>
      <c r="F641" s="462"/>
      <c r="G641" s="462"/>
      <c r="H641" s="462"/>
      <c r="I641" s="462"/>
      <c r="J641" s="462"/>
      <c r="K641" s="462"/>
      <c r="L641" s="462"/>
      <c r="M641" s="462"/>
      <c r="N641" s="462"/>
      <c r="O641" s="462"/>
      <c r="P641" s="462"/>
      <c r="Q641" s="462"/>
    </row>
    <row r="642" spans="1:17">
      <c r="A642" s="484"/>
      <c r="B642" s="480" t="s">
        <v>299</v>
      </c>
      <c r="C642" s="367" t="s">
        <v>171</v>
      </c>
      <c r="D642" s="466"/>
      <c r="E642" s="466"/>
      <c r="F642" s="466"/>
      <c r="G642" s="466"/>
      <c r="H642" s="466"/>
      <c r="I642" s="466"/>
      <c r="J642" s="466"/>
      <c r="K642" s="466"/>
      <c r="L642" s="466"/>
      <c r="M642" s="466"/>
      <c r="N642" s="466"/>
      <c r="O642" s="466"/>
      <c r="P642" s="466"/>
      <c r="Q642" s="466"/>
    </row>
    <row r="643" spans="1:17">
      <c r="A643" s="484"/>
      <c r="B643" s="480" t="s">
        <v>299</v>
      </c>
      <c r="C643" s="367" t="s">
        <v>173</v>
      </c>
      <c r="D643" s="462"/>
      <c r="E643" s="462"/>
      <c r="F643" s="462"/>
      <c r="G643" s="462"/>
      <c r="H643" s="462"/>
      <c r="I643" s="462"/>
      <c r="J643" s="462"/>
      <c r="K643" s="462"/>
      <c r="L643" s="462"/>
      <c r="M643" s="462"/>
      <c r="N643" s="462"/>
      <c r="O643" s="462"/>
      <c r="P643" s="462"/>
      <c r="Q643" s="462"/>
    </row>
    <row r="644" spans="1:17">
      <c r="A644" s="484"/>
      <c r="B644" s="480" t="s">
        <v>299</v>
      </c>
      <c r="C644" s="367" t="s">
        <v>169</v>
      </c>
      <c r="D644" s="466"/>
      <c r="E644" s="466"/>
      <c r="F644" s="466"/>
      <c r="G644" s="466"/>
      <c r="H644" s="466"/>
      <c r="I644" s="466"/>
      <c r="J644" s="466"/>
      <c r="K644" s="466"/>
      <c r="L644" s="466"/>
      <c r="M644" s="466"/>
      <c r="N644" s="466"/>
      <c r="O644" s="466"/>
      <c r="P644" s="466"/>
      <c r="Q644" s="466"/>
    </row>
    <row r="645" spans="1:17">
      <c r="A645" s="484"/>
      <c r="B645" s="480" t="s">
        <v>299</v>
      </c>
      <c r="C645" s="367" t="s">
        <v>233</v>
      </c>
      <c r="D645" s="462"/>
      <c r="E645" s="462"/>
      <c r="F645" s="462"/>
      <c r="G645" s="462"/>
      <c r="H645" s="462"/>
      <c r="I645" s="462"/>
      <c r="J645" s="462"/>
      <c r="K645" s="462"/>
      <c r="L645" s="462"/>
      <c r="M645" s="462"/>
      <c r="N645" s="462"/>
      <c r="O645" s="462"/>
      <c r="P645" s="462"/>
      <c r="Q645" s="462"/>
    </row>
    <row r="646" spans="1:17">
      <c r="A646" s="484"/>
      <c r="B646" s="480" t="s">
        <v>299</v>
      </c>
      <c r="C646" s="367" t="s">
        <v>153</v>
      </c>
      <c r="D646" s="466"/>
      <c r="E646" s="466"/>
      <c r="F646" s="466"/>
      <c r="G646" s="466"/>
      <c r="H646" s="466"/>
      <c r="I646" s="466"/>
      <c r="J646" s="466"/>
      <c r="K646" s="466"/>
      <c r="L646" s="466"/>
      <c r="M646" s="466"/>
      <c r="N646" s="466"/>
      <c r="O646" s="466"/>
      <c r="P646" s="466"/>
      <c r="Q646" s="466"/>
    </row>
    <row r="647" spans="1:17">
      <c r="A647" s="484"/>
      <c r="B647" s="480" t="s">
        <v>299</v>
      </c>
      <c r="C647" s="367" t="s">
        <v>234</v>
      </c>
      <c r="D647" s="462"/>
      <c r="E647" s="462"/>
      <c r="F647" s="462"/>
      <c r="G647" s="462"/>
      <c r="H647" s="462"/>
      <c r="I647" s="462"/>
      <c r="J647" s="462"/>
      <c r="K647" s="462"/>
      <c r="L647" s="462"/>
      <c r="M647" s="462"/>
      <c r="N647" s="462"/>
      <c r="O647" s="462"/>
      <c r="P647" s="462"/>
      <c r="Q647" s="462"/>
    </row>
    <row r="648" spans="1:17">
      <c r="A648" s="484"/>
      <c r="B648" s="480" t="s">
        <v>299</v>
      </c>
      <c r="C648" s="367" t="s">
        <v>235</v>
      </c>
      <c r="D648" s="466"/>
      <c r="E648" s="466"/>
      <c r="F648" s="466"/>
      <c r="G648" s="466"/>
      <c r="H648" s="466"/>
      <c r="I648" s="466"/>
      <c r="J648" s="466"/>
      <c r="K648" s="466"/>
      <c r="L648" s="466"/>
      <c r="M648" s="466"/>
      <c r="N648" s="466"/>
      <c r="O648" s="466"/>
      <c r="P648" s="466"/>
      <c r="Q648" s="466"/>
    </row>
    <row r="649" spans="1:17">
      <c r="A649" s="484"/>
      <c r="B649" s="480" t="s">
        <v>299</v>
      </c>
      <c r="C649" s="367" t="s">
        <v>236</v>
      </c>
      <c r="D649" s="463">
        <v>38550.693681017146</v>
      </c>
      <c r="E649" s="463">
        <v>-40114.943373452857</v>
      </c>
      <c r="F649" s="464">
        <v>-0.50994239512325179</v>
      </c>
      <c r="G649" s="469">
        <v>0.21011364264804661</v>
      </c>
      <c r="H649" s="469">
        <v>-0.26366601630111663</v>
      </c>
      <c r="I649" s="470">
        <v>11.890476548340795</v>
      </c>
      <c r="J649" s="470">
        <v>-4.3172849350756639</v>
      </c>
      <c r="K649" s="464">
        <v>-0.2663714504617461</v>
      </c>
      <c r="L649" s="465">
        <v>458386.11913640407</v>
      </c>
      <c r="M649" s="465">
        <v>-816607.76318345335</v>
      </c>
      <c r="N649" s="464">
        <v>-0.64047975014408043</v>
      </c>
      <c r="O649" s="463">
        <v>229898.92097535037</v>
      </c>
      <c r="P649" s="463">
        <v>-781382.57243524631</v>
      </c>
      <c r="Q649" s="464">
        <v>-0.77266574888065542</v>
      </c>
    </row>
    <row r="650" spans="1:17">
      <c r="A650" s="484"/>
      <c r="B650" s="480" t="s">
        <v>299</v>
      </c>
      <c r="C650" s="367" t="s">
        <v>160</v>
      </c>
      <c r="D650" s="466"/>
      <c r="E650" s="466"/>
      <c r="F650" s="466"/>
      <c r="G650" s="466"/>
      <c r="H650" s="466"/>
      <c r="I650" s="466"/>
      <c r="J650" s="466"/>
      <c r="K650" s="466"/>
      <c r="L650" s="466"/>
      <c r="M650" s="466"/>
      <c r="N650" s="466"/>
      <c r="O650" s="466"/>
      <c r="P650" s="466"/>
      <c r="Q650" s="466"/>
    </row>
    <row r="651" spans="1:17">
      <c r="A651" s="484"/>
      <c r="B651" s="480" t="s">
        <v>299</v>
      </c>
      <c r="C651" s="367" t="s">
        <v>155</v>
      </c>
      <c r="D651" s="462"/>
      <c r="E651" s="462"/>
      <c r="F651" s="462"/>
      <c r="G651" s="462"/>
      <c r="H651" s="462"/>
      <c r="I651" s="462"/>
      <c r="J651" s="462"/>
      <c r="K651" s="462"/>
      <c r="L651" s="462"/>
      <c r="M651" s="462"/>
      <c r="N651" s="462"/>
      <c r="O651" s="462"/>
      <c r="P651" s="462"/>
      <c r="Q651" s="462"/>
    </row>
    <row r="652" spans="1:17">
      <c r="A652" s="484"/>
      <c r="B652" s="480" t="s">
        <v>299</v>
      </c>
      <c r="C652" s="367" t="s">
        <v>168</v>
      </c>
      <c r="D652" s="466"/>
      <c r="E652" s="466"/>
      <c r="F652" s="466"/>
      <c r="G652" s="466"/>
      <c r="H652" s="466"/>
      <c r="I652" s="466"/>
      <c r="J652" s="466"/>
      <c r="K652" s="466"/>
      <c r="L652" s="466"/>
      <c r="M652" s="466"/>
      <c r="N652" s="466"/>
      <c r="O652" s="466"/>
      <c r="P652" s="466"/>
      <c r="Q652" s="466"/>
    </row>
    <row r="653" spans="1:17">
      <c r="A653" s="484"/>
      <c r="B653" s="480" t="s">
        <v>299</v>
      </c>
      <c r="C653" s="367" t="s">
        <v>157</v>
      </c>
      <c r="D653" s="462"/>
      <c r="E653" s="462"/>
      <c r="F653" s="462"/>
      <c r="G653" s="462"/>
      <c r="H653" s="462"/>
      <c r="I653" s="462"/>
      <c r="J653" s="462"/>
      <c r="K653" s="462"/>
      <c r="L653" s="462"/>
      <c r="M653" s="462"/>
      <c r="N653" s="462"/>
      <c r="O653" s="462"/>
      <c r="P653" s="462"/>
      <c r="Q653" s="462"/>
    </row>
    <row r="654" spans="1:17">
      <c r="A654" s="484"/>
      <c r="B654" s="480" t="s">
        <v>299</v>
      </c>
      <c r="C654" s="367" t="s">
        <v>178</v>
      </c>
      <c r="D654" s="466"/>
      <c r="E654" s="466"/>
      <c r="F654" s="466"/>
      <c r="G654" s="466"/>
      <c r="H654" s="466"/>
      <c r="I654" s="466"/>
      <c r="J654" s="466"/>
      <c r="K654" s="466"/>
      <c r="L654" s="466"/>
      <c r="M654" s="466"/>
      <c r="N654" s="466"/>
      <c r="O654" s="466"/>
      <c r="P654" s="466"/>
      <c r="Q654" s="466"/>
    </row>
    <row r="655" spans="1:17">
      <c r="A655" s="484"/>
      <c r="B655" s="480" t="s">
        <v>299</v>
      </c>
      <c r="C655" s="367" t="s">
        <v>154</v>
      </c>
      <c r="D655" s="462"/>
      <c r="E655" s="462"/>
      <c r="F655" s="462"/>
      <c r="G655" s="462"/>
      <c r="H655" s="462"/>
      <c r="I655" s="462"/>
      <c r="J655" s="462"/>
      <c r="K655" s="462"/>
      <c r="L655" s="462"/>
      <c r="M655" s="462"/>
      <c r="N655" s="462"/>
      <c r="O655" s="462"/>
      <c r="P655" s="462"/>
      <c r="Q655" s="462"/>
    </row>
    <row r="656" spans="1:17">
      <c r="A656" s="484"/>
      <c r="B656" s="480" t="s">
        <v>299</v>
      </c>
      <c r="C656" s="367" t="s">
        <v>237</v>
      </c>
      <c r="D656" s="466"/>
      <c r="E656" s="466"/>
      <c r="F656" s="466"/>
      <c r="G656" s="466"/>
      <c r="H656" s="466"/>
      <c r="I656" s="466"/>
      <c r="J656" s="466"/>
      <c r="K656" s="466"/>
      <c r="L656" s="466"/>
      <c r="M656" s="466"/>
      <c r="N656" s="466"/>
      <c r="O656" s="466"/>
      <c r="P656" s="466"/>
      <c r="Q656" s="466"/>
    </row>
    <row r="657" spans="1:17">
      <c r="A657" s="484"/>
      <c r="B657" s="480" t="s">
        <v>299</v>
      </c>
      <c r="C657" s="367" t="s">
        <v>183</v>
      </c>
      <c r="D657" s="462"/>
      <c r="E657" s="462"/>
      <c r="F657" s="462"/>
      <c r="G657" s="462"/>
      <c r="H657" s="462"/>
      <c r="I657" s="462"/>
      <c r="J657" s="462"/>
      <c r="K657" s="462"/>
      <c r="L657" s="462"/>
      <c r="M657" s="462"/>
      <c r="N657" s="462"/>
      <c r="O657" s="462"/>
      <c r="P657" s="462"/>
      <c r="Q657" s="462"/>
    </row>
    <row r="658" spans="1:17">
      <c r="A658" s="484"/>
      <c r="B658" s="480" t="s">
        <v>299</v>
      </c>
      <c r="C658" s="367" t="s">
        <v>167</v>
      </c>
      <c r="D658" s="466"/>
      <c r="E658" s="466"/>
      <c r="F658" s="466"/>
      <c r="G658" s="466"/>
      <c r="H658" s="466"/>
      <c r="I658" s="466"/>
      <c r="J658" s="466"/>
      <c r="K658" s="466"/>
      <c r="L658" s="466"/>
      <c r="M658" s="466"/>
      <c r="N658" s="466"/>
      <c r="O658" s="466"/>
      <c r="P658" s="466"/>
      <c r="Q658" s="466"/>
    </row>
    <row r="659" spans="1:17">
      <c r="A659" s="484"/>
      <c r="B659" s="480" t="s">
        <v>299</v>
      </c>
      <c r="C659" s="367" t="s">
        <v>187</v>
      </c>
      <c r="D659" s="462"/>
      <c r="E659" s="462"/>
      <c r="F659" s="462"/>
      <c r="G659" s="462"/>
      <c r="H659" s="462"/>
      <c r="I659" s="462"/>
      <c r="J659" s="462"/>
      <c r="K659" s="462"/>
      <c r="L659" s="462"/>
      <c r="M659" s="462"/>
      <c r="N659" s="462"/>
      <c r="O659" s="462"/>
      <c r="P659" s="462"/>
      <c r="Q659" s="462"/>
    </row>
    <row r="660" spans="1:17">
      <c r="A660" s="484"/>
      <c r="B660" s="480" t="s">
        <v>299</v>
      </c>
      <c r="C660" s="367" t="s">
        <v>165</v>
      </c>
      <c r="D660" s="466"/>
      <c r="E660" s="466"/>
      <c r="F660" s="466"/>
      <c r="G660" s="466"/>
      <c r="H660" s="466"/>
      <c r="I660" s="466"/>
      <c r="J660" s="466"/>
      <c r="K660" s="466"/>
      <c r="L660" s="466"/>
      <c r="M660" s="466"/>
      <c r="N660" s="466"/>
      <c r="O660" s="466"/>
      <c r="P660" s="466"/>
      <c r="Q660" s="466"/>
    </row>
    <row r="661" spans="1:17">
      <c r="A661" s="484"/>
      <c r="B661" s="480" t="s">
        <v>299</v>
      </c>
      <c r="C661" s="367" t="s">
        <v>238</v>
      </c>
      <c r="D661" s="462"/>
      <c r="E661" s="462"/>
      <c r="F661" s="462"/>
      <c r="G661" s="462"/>
      <c r="H661" s="462"/>
      <c r="I661" s="462"/>
      <c r="J661" s="462"/>
      <c r="K661" s="462"/>
      <c r="L661" s="462"/>
      <c r="M661" s="462"/>
      <c r="N661" s="462"/>
      <c r="O661" s="462"/>
      <c r="P661" s="462"/>
      <c r="Q661" s="462"/>
    </row>
    <row r="662" spans="1:17">
      <c r="A662" s="484"/>
      <c r="B662" s="480" t="s">
        <v>299</v>
      </c>
      <c r="C662" s="367" t="s">
        <v>184</v>
      </c>
      <c r="D662" s="466"/>
      <c r="E662" s="466"/>
      <c r="F662" s="466"/>
      <c r="G662" s="466"/>
      <c r="H662" s="466"/>
      <c r="I662" s="466"/>
      <c r="J662" s="466"/>
      <c r="K662" s="466"/>
      <c r="L662" s="466"/>
      <c r="M662" s="466"/>
      <c r="N662" s="466"/>
      <c r="O662" s="466"/>
      <c r="P662" s="466"/>
      <c r="Q662" s="466"/>
    </row>
    <row r="663" spans="1:17">
      <c r="A663" s="484"/>
      <c r="B663" s="480" t="s">
        <v>299</v>
      </c>
      <c r="C663" s="367" t="s">
        <v>170</v>
      </c>
      <c r="D663" s="462"/>
      <c r="E663" s="462"/>
      <c r="F663" s="462"/>
      <c r="G663" s="462"/>
      <c r="H663" s="462"/>
      <c r="I663" s="462"/>
      <c r="J663" s="462"/>
      <c r="K663" s="462"/>
      <c r="L663" s="462"/>
      <c r="M663" s="462"/>
      <c r="N663" s="462"/>
      <c r="O663" s="462"/>
      <c r="P663" s="462"/>
      <c r="Q663" s="462"/>
    </row>
    <row r="664" spans="1:17">
      <c r="A664" s="484"/>
      <c r="B664" s="480" t="s">
        <v>299</v>
      </c>
      <c r="C664" s="367" t="s">
        <v>174</v>
      </c>
      <c r="D664" s="466"/>
      <c r="E664" s="466"/>
      <c r="F664" s="466"/>
      <c r="G664" s="466"/>
      <c r="H664" s="466"/>
      <c r="I664" s="466"/>
      <c r="J664" s="466"/>
      <c r="K664" s="466"/>
      <c r="L664" s="466"/>
      <c r="M664" s="466"/>
      <c r="N664" s="466"/>
      <c r="O664" s="466"/>
      <c r="P664" s="466"/>
      <c r="Q664" s="466"/>
    </row>
    <row r="665" spans="1:17">
      <c r="A665" s="484"/>
      <c r="B665" s="480" t="s">
        <v>299</v>
      </c>
      <c r="C665" s="367" t="s">
        <v>182</v>
      </c>
      <c r="D665" s="462"/>
      <c r="E665" s="462"/>
      <c r="F665" s="462"/>
      <c r="G665" s="462"/>
      <c r="H665" s="462"/>
      <c r="I665" s="462"/>
      <c r="J665" s="462"/>
      <c r="K665" s="462"/>
      <c r="L665" s="462"/>
      <c r="M665" s="462"/>
      <c r="N665" s="462"/>
      <c r="O665" s="462"/>
      <c r="P665" s="462"/>
      <c r="Q665" s="462"/>
    </row>
    <row r="666" spans="1:17">
      <c r="A666" s="484"/>
      <c r="B666" s="480" t="s">
        <v>299</v>
      </c>
      <c r="C666" s="367" t="s">
        <v>172</v>
      </c>
      <c r="D666" s="466"/>
      <c r="E666" s="466"/>
      <c r="F666" s="466"/>
      <c r="G666" s="466"/>
      <c r="H666" s="466"/>
      <c r="I666" s="466"/>
      <c r="J666" s="466"/>
      <c r="K666" s="466"/>
      <c r="L666" s="466"/>
      <c r="M666" s="466"/>
      <c r="N666" s="466"/>
      <c r="O666" s="466"/>
      <c r="P666" s="466"/>
      <c r="Q666" s="466"/>
    </row>
    <row r="667" spans="1:17">
      <c r="A667" s="484"/>
      <c r="B667" s="480" t="s">
        <v>299</v>
      </c>
      <c r="C667" s="367" t="s">
        <v>314</v>
      </c>
      <c r="D667" s="462"/>
      <c r="E667" s="462"/>
      <c r="F667" s="462"/>
      <c r="G667" s="462"/>
      <c r="H667" s="462"/>
      <c r="I667" s="462"/>
      <c r="J667" s="462"/>
      <c r="K667" s="462"/>
      <c r="L667" s="462"/>
      <c r="M667" s="462"/>
      <c r="N667" s="462"/>
      <c r="O667" s="462"/>
      <c r="P667" s="462"/>
      <c r="Q667" s="462"/>
    </row>
    <row r="668" spans="1:17">
      <c r="A668" s="484"/>
      <c r="B668" s="480" t="s">
        <v>299</v>
      </c>
      <c r="C668" s="367" t="s">
        <v>188</v>
      </c>
      <c r="D668" s="466"/>
      <c r="E668" s="466"/>
      <c r="F668" s="466"/>
      <c r="G668" s="466"/>
      <c r="H668" s="466"/>
      <c r="I668" s="466"/>
      <c r="J668" s="466"/>
      <c r="K668" s="466"/>
      <c r="L668" s="466"/>
      <c r="M668" s="466"/>
      <c r="N668" s="466"/>
      <c r="O668" s="466"/>
      <c r="P668" s="466"/>
      <c r="Q668" s="466"/>
    </row>
    <row r="669" spans="1:17">
      <c r="A669" s="484"/>
      <c r="B669" s="480" t="s">
        <v>299</v>
      </c>
      <c r="C669" s="367" t="s">
        <v>179</v>
      </c>
      <c r="D669" s="462"/>
      <c r="E669" s="462"/>
      <c r="F669" s="462"/>
      <c r="G669" s="462"/>
      <c r="H669" s="462"/>
      <c r="I669" s="462"/>
      <c r="J669" s="462"/>
      <c r="K669" s="462"/>
      <c r="L669" s="462"/>
      <c r="M669" s="462"/>
      <c r="N669" s="462"/>
      <c r="O669" s="462"/>
      <c r="P669" s="462"/>
      <c r="Q669" s="462"/>
    </row>
    <row r="670" spans="1:17">
      <c r="A670" s="484"/>
      <c r="B670" s="480" t="s">
        <v>299</v>
      </c>
      <c r="C670" s="367" t="s">
        <v>158</v>
      </c>
      <c r="D670" s="466"/>
      <c r="E670" s="466"/>
      <c r="F670" s="466"/>
      <c r="G670" s="466"/>
      <c r="H670" s="466"/>
      <c r="I670" s="466"/>
      <c r="J670" s="466"/>
      <c r="K670" s="466"/>
      <c r="L670" s="466"/>
      <c r="M670" s="466"/>
      <c r="N670" s="466"/>
      <c r="O670" s="466"/>
      <c r="P670" s="466"/>
      <c r="Q670" s="466"/>
    </row>
    <row r="671" spans="1:17">
      <c r="A671" s="484"/>
      <c r="B671" s="480" t="s">
        <v>299</v>
      </c>
      <c r="C671" s="367" t="s">
        <v>156</v>
      </c>
      <c r="D671" s="462"/>
      <c r="E671" s="462"/>
      <c r="F671" s="462"/>
      <c r="G671" s="462"/>
      <c r="H671" s="462"/>
      <c r="I671" s="462"/>
      <c r="J671" s="462"/>
      <c r="K671" s="462"/>
      <c r="L671" s="462"/>
      <c r="M671" s="462"/>
      <c r="N671" s="462"/>
      <c r="O671" s="462"/>
      <c r="P671" s="462"/>
      <c r="Q671" s="462"/>
    </row>
    <row r="672" spans="1:17">
      <c r="A672" s="484"/>
      <c r="B672" s="480" t="s">
        <v>299</v>
      </c>
      <c r="C672" s="367" t="s">
        <v>166</v>
      </c>
      <c r="D672" s="466"/>
      <c r="E672" s="466"/>
      <c r="F672" s="466"/>
      <c r="G672" s="466"/>
      <c r="H672" s="466"/>
      <c r="I672" s="466"/>
      <c r="J672" s="466"/>
      <c r="K672" s="466"/>
      <c r="L672" s="466"/>
      <c r="M672" s="466"/>
      <c r="N672" s="466"/>
      <c r="O672" s="466"/>
      <c r="P672" s="466"/>
      <c r="Q672" s="466"/>
    </row>
    <row r="673" spans="1:17">
      <c r="A673" s="484"/>
      <c r="B673" s="480" t="s">
        <v>299</v>
      </c>
      <c r="C673" s="367" t="s">
        <v>186</v>
      </c>
      <c r="D673" s="462"/>
      <c r="E673" s="462"/>
      <c r="F673" s="462"/>
      <c r="G673" s="462"/>
      <c r="H673" s="462"/>
      <c r="I673" s="462"/>
      <c r="J673" s="462"/>
      <c r="K673" s="462"/>
      <c r="L673" s="462"/>
      <c r="M673" s="462"/>
      <c r="N673" s="462"/>
      <c r="O673" s="462"/>
      <c r="P673" s="462"/>
      <c r="Q673" s="462"/>
    </row>
    <row r="674" spans="1:17">
      <c r="A674" s="484"/>
      <c r="B674" s="480" t="s">
        <v>299</v>
      </c>
      <c r="C674" s="367" t="s">
        <v>181</v>
      </c>
      <c r="D674" s="466"/>
      <c r="E674" s="466"/>
      <c r="F674" s="466"/>
      <c r="G674" s="466"/>
      <c r="H674" s="466"/>
      <c r="I674" s="466"/>
      <c r="J674" s="466"/>
      <c r="K674" s="466"/>
      <c r="L674" s="466"/>
      <c r="M674" s="466"/>
      <c r="N674" s="466"/>
      <c r="O674" s="466"/>
      <c r="P674" s="466"/>
      <c r="Q674" s="466"/>
    </row>
    <row r="675" spans="1:17">
      <c r="A675" s="484"/>
      <c r="B675" s="480" t="s">
        <v>299</v>
      </c>
      <c r="C675" s="367" t="s">
        <v>159</v>
      </c>
      <c r="D675" s="462"/>
      <c r="E675" s="462"/>
      <c r="F675" s="462"/>
      <c r="G675" s="462"/>
      <c r="H675" s="462"/>
      <c r="I675" s="462"/>
      <c r="J675" s="462"/>
      <c r="K675" s="462"/>
      <c r="L675" s="462"/>
      <c r="M675" s="462"/>
      <c r="N675" s="462"/>
      <c r="O675" s="462"/>
      <c r="P675" s="462"/>
      <c r="Q675" s="462"/>
    </row>
    <row r="676" spans="1:17">
      <c r="A676" s="484"/>
      <c r="B676" s="480" t="s">
        <v>299</v>
      </c>
      <c r="C676" s="367" t="s">
        <v>161</v>
      </c>
      <c r="D676" s="466"/>
      <c r="E676" s="466"/>
      <c r="F676" s="466"/>
      <c r="G676" s="466"/>
      <c r="H676" s="466"/>
      <c r="I676" s="466"/>
      <c r="J676" s="466"/>
      <c r="K676" s="466"/>
      <c r="L676" s="466"/>
      <c r="M676" s="466"/>
      <c r="N676" s="466"/>
      <c r="O676" s="466"/>
      <c r="P676" s="466"/>
      <c r="Q676" s="466"/>
    </row>
    <row r="677" spans="1:17">
      <c r="A677" s="484"/>
      <c r="B677" s="480" t="s">
        <v>299</v>
      </c>
      <c r="C677" s="367" t="s">
        <v>177</v>
      </c>
      <c r="D677" s="462"/>
      <c r="E677" s="462"/>
      <c r="F677" s="462"/>
      <c r="G677" s="462"/>
      <c r="H677" s="462"/>
      <c r="I677" s="462"/>
      <c r="J677" s="462"/>
      <c r="K677" s="462"/>
      <c r="L677" s="462"/>
      <c r="M677" s="462"/>
      <c r="N677" s="462"/>
      <c r="O677" s="462"/>
      <c r="P677" s="462"/>
      <c r="Q677" s="462"/>
    </row>
    <row r="678" spans="1:17">
      <c r="A678" s="484"/>
      <c r="B678" s="480" t="s">
        <v>299</v>
      </c>
      <c r="C678" s="367" t="s">
        <v>164</v>
      </c>
      <c r="D678" s="466"/>
      <c r="E678" s="466"/>
      <c r="F678" s="466"/>
      <c r="G678" s="466"/>
      <c r="H678" s="466"/>
      <c r="I678" s="466"/>
      <c r="J678" s="466"/>
      <c r="K678" s="466"/>
      <c r="L678" s="466"/>
      <c r="M678" s="466"/>
      <c r="N678" s="466"/>
      <c r="O678" s="466"/>
      <c r="P678" s="466"/>
      <c r="Q678" s="466"/>
    </row>
    <row r="679" spans="1:17">
      <c r="A679" s="484"/>
      <c r="B679" s="480" t="s">
        <v>299</v>
      </c>
      <c r="C679" s="367" t="s">
        <v>190</v>
      </c>
      <c r="D679" s="462"/>
      <c r="E679" s="462"/>
      <c r="F679" s="462"/>
      <c r="G679" s="462"/>
      <c r="H679" s="462"/>
      <c r="I679" s="462"/>
      <c r="J679" s="462"/>
      <c r="K679" s="462"/>
      <c r="L679" s="462"/>
      <c r="M679" s="462"/>
      <c r="N679" s="462"/>
      <c r="O679" s="462"/>
      <c r="P679" s="462"/>
      <c r="Q679" s="462"/>
    </row>
    <row r="680" spans="1:17">
      <c r="A680" s="484"/>
      <c r="B680" s="480" t="s">
        <v>299</v>
      </c>
      <c r="C680" s="367" t="s">
        <v>180</v>
      </c>
      <c r="D680" s="466"/>
      <c r="E680" s="466"/>
      <c r="F680" s="466"/>
      <c r="G680" s="466"/>
      <c r="H680" s="466"/>
      <c r="I680" s="466"/>
      <c r="J680" s="466"/>
      <c r="K680" s="466"/>
      <c r="L680" s="466"/>
      <c r="M680" s="466"/>
      <c r="N680" s="466"/>
      <c r="O680" s="466"/>
      <c r="P680" s="466"/>
      <c r="Q680" s="466"/>
    </row>
    <row r="681" spans="1:17">
      <c r="A681" s="484"/>
      <c r="B681" s="480" t="s">
        <v>299</v>
      </c>
      <c r="C681" s="367" t="s">
        <v>185</v>
      </c>
      <c r="D681" s="462"/>
      <c r="E681" s="462"/>
      <c r="F681" s="462"/>
      <c r="G681" s="462"/>
      <c r="H681" s="462"/>
      <c r="I681" s="462"/>
      <c r="J681" s="462"/>
      <c r="K681" s="462"/>
      <c r="L681" s="462"/>
      <c r="M681" s="462"/>
      <c r="N681" s="462"/>
      <c r="O681" s="462"/>
      <c r="P681" s="462"/>
      <c r="Q681" s="462"/>
    </row>
    <row r="682" spans="1:17">
      <c r="A682" s="484"/>
      <c r="B682" s="480" t="s">
        <v>299</v>
      </c>
      <c r="C682" s="367" t="s">
        <v>163</v>
      </c>
      <c r="D682" s="466"/>
      <c r="E682" s="466"/>
      <c r="F682" s="466"/>
      <c r="G682" s="466"/>
      <c r="H682" s="466"/>
      <c r="I682" s="466"/>
      <c r="J682" s="466"/>
      <c r="K682" s="466"/>
      <c r="L682" s="466"/>
      <c r="M682" s="466"/>
      <c r="N682" s="466"/>
      <c r="O682" s="466"/>
      <c r="P682" s="466"/>
      <c r="Q682" s="466"/>
    </row>
    <row r="683" spans="1:17">
      <c r="A683" s="484"/>
      <c r="B683" s="480" t="s">
        <v>299</v>
      </c>
      <c r="C683" s="367" t="s">
        <v>175</v>
      </c>
      <c r="D683" s="462"/>
      <c r="E683" s="462"/>
      <c r="F683" s="462"/>
      <c r="G683" s="462"/>
      <c r="H683" s="462"/>
      <c r="I683" s="462"/>
      <c r="J683" s="462"/>
      <c r="K683" s="462"/>
      <c r="L683" s="462"/>
      <c r="M683" s="462"/>
      <c r="N683" s="462"/>
      <c r="O683" s="462"/>
      <c r="P683" s="462"/>
      <c r="Q683" s="462"/>
    </row>
    <row r="684" spans="1:17">
      <c r="A684" s="484"/>
      <c r="B684" s="480" t="s">
        <v>299</v>
      </c>
      <c r="C684" s="367" t="s">
        <v>207</v>
      </c>
      <c r="D684" s="466"/>
      <c r="E684" s="466"/>
      <c r="F684" s="466"/>
      <c r="G684" s="466"/>
      <c r="H684" s="466"/>
      <c r="I684" s="466"/>
      <c r="J684" s="466"/>
      <c r="K684" s="466"/>
      <c r="L684" s="466"/>
      <c r="M684" s="466"/>
      <c r="N684" s="466"/>
      <c r="O684" s="466"/>
      <c r="P684" s="466"/>
      <c r="Q684" s="466"/>
    </row>
    <row r="685" spans="1:17">
      <c r="A685" s="484"/>
      <c r="B685" s="480" t="s">
        <v>299</v>
      </c>
      <c r="C685" s="367" t="s">
        <v>208</v>
      </c>
      <c r="D685" s="462"/>
      <c r="E685" s="462"/>
      <c r="F685" s="462"/>
      <c r="G685" s="462"/>
      <c r="H685" s="462"/>
      <c r="I685" s="462"/>
      <c r="J685" s="462"/>
      <c r="K685" s="462"/>
      <c r="L685" s="462"/>
      <c r="M685" s="462"/>
      <c r="N685" s="462"/>
      <c r="O685" s="462"/>
      <c r="P685" s="462"/>
      <c r="Q685" s="462"/>
    </row>
    <row r="686" spans="1:17">
      <c r="A686" s="484"/>
      <c r="B686" s="480" t="s">
        <v>299</v>
      </c>
      <c r="C686" s="367" t="s">
        <v>239</v>
      </c>
      <c r="D686" s="466"/>
      <c r="E686" s="466"/>
      <c r="F686" s="466"/>
      <c r="G686" s="466"/>
      <c r="H686" s="466"/>
      <c r="I686" s="466"/>
      <c r="J686" s="466"/>
      <c r="K686" s="466"/>
      <c r="L686" s="466"/>
      <c r="M686" s="466"/>
      <c r="N686" s="466"/>
      <c r="O686" s="466"/>
      <c r="P686" s="466"/>
      <c r="Q686" s="466"/>
    </row>
    <row r="687" spans="1:17">
      <c r="A687" s="484"/>
      <c r="B687" s="480" t="s">
        <v>299</v>
      </c>
      <c r="C687" s="367" t="s">
        <v>209</v>
      </c>
      <c r="D687" s="462"/>
      <c r="E687" s="462"/>
      <c r="F687" s="462"/>
      <c r="G687" s="462"/>
      <c r="H687" s="462"/>
      <c r="I687" s="462"/>
      <c r="J687" s="462"/>
      <c r="K687" s="462"/>
      <c r="L687" s="462"/>
      <c r="M687" s="462"/>
      <c r="N687" s="462"/>
      <c r="O687" s="462"/>
      <c r="P687" s="462"/>
      <c r="Q687" s="462"/>
    </row>
    <row r="688" spans="1:17">
      <c r="A688" s="484"/>
      <c r="B688" s="485" t="s">
        <v>299</v>
      </c>
      <c r="C688" s="367" t="s">
        <v>210</v>
      </c>
      <c r="D688" s="466"/>
      <c r="E688" s="466"/>
      <c r="F688" s="466"/>
      <c r="G688" s="466"/>
      <c r="H688" s="466"/>
      <c r="I688" s="466"/>
      <c r="J688" s="466"/>
      <c r="K688" s="466"/>
      <c r="L688" s="466"/>
      <c r="M688" s="466"/>
      <c r="N688" s="466"/>
      <c r="O688" s="466"/>
      <c r="P688" s="466"/>
      <c r="Q688" s="466"/>
    </row>
    <row r="689" spans="1:17">
      <c r="A689" s="484"/>
      <c r="B689" s="480" t="s">
        <v>241</v>
      </c>
      <c r="C689" s="367" t="s">
        <v>189</v>
      </c>
      <c r="D689" s="462"/>
      <c r="E689" s="462"/>
      <c r="F689" s="462"/>
      <c r="G689" s="462"/>
      <c r="H689" s="462"/>
      <c r="I689" s="462"/>
      <c r="J689" s="462"/>
      <c r="K689" s="462"/>
      <c r="L689" s="462"/>
      <c r="M689" s="462"/>
      <c r="N689" s="462"/>
      <c r="O689" s="462"/>
      <c r="P689" s="462"/>
      <c r="Q689" s="462"/>
    </row>
    <row r="690" spans="1:17">
      <c r="A690" s="484"/>
      <c r="B690" s="480" t="s">
        <v>300</v>
      </c>
      <c r="C690" s="367" t="s">
        <v>176</v>
      </c>
      <c r="D690" s="466"/>
      <c r="E690" s="466"/>
      <c r="F690" s="466"/>
      <c r="G690" s="466"/>
      <c r="H690" s="466"/>
      <c r="I690" s="466"/>
      <c r="J690" s="466"/>
      <c r="K690" s="466"/>
      <c r="L690" s="466"/>
      <c r="M690" s="466"/>
      <c r="N690" s="466"/>
      <c r="O690" s="466"/>
      <c r="P690" s="466"/>
      <c r="Q690" s="466"/>
    </row>
    <row r="691" spans="1:17">
      <c r="A691" s="484"/>
      <c r="B691" s="480" t="s">
        <v>300</v>
      </c>
      <c r="C691" s="367" t="s">
        <v>171</v>
      </c>
      <c r="D691" s="462"/>
      <c r="E691" s="462"/>
      <c r="F691" s="462"/>
      <c r="G691" s="462"/>
      <c r="H691" s="462"/>
      <c r="I691" s="462"/>
      <c r="J691" s="462"/>
      <c r="K691" s="462"/>
      <c r="L691" s="462"/>
      <c r="M691" s="462"/>
      <c r="N691" s="462"/>
      <c r="O691" s="462"/>
      <c r="P691" s="462"/>
      <c r="Q691" s="462"/>
    </row>
    <row r="692" spans="1:17">
      <c r="A692" s="484"/>
      <c r="B692" s="480" t="s">
        <v>300</v>
      </c>
      <c r="C692" s="367" t="s">
        <v>173</v>
      </c>
      <c r="D692" s="466"/>
      <c r="E692" s="466"/>
      <c r="F692" s="466"/>
      <c r="G692" s="466"/>
      <c r="H692" s="466"/>
      <c r="I692" s="466"/>
      <c r="J692" s="466"/>
      <c r="K692" s="466"/>
      <c r="L692" s="466"/>
      <c r="M692" s="466"/>
      <c r="N692" s="466"/>
      <c r="O692" s="466"/>
      <c r="P692" s="466"/>
      <c r="Q692" s="466"/>
    </row>
    <row r="693" spans="1:17">
      <c r="A693" s="484"/>
      <c r="B693" s="480" t="s">
        <v>300</v>
      </c>
      <c r="C693" s="367" t="s">
        <v>169</v>
      </c>
      <c r="D693" s="462"/>
      <c r="E693" s="462"/>
      <c r="F693" s="462"/>
      <c r="G693" s="462"/>
      <c r="H693" s="462"/>
      <c r="I693" s="462"/>
      <c r="J693" s="462"/>
      <c r="K693" s="462"/>
      <c r="L693" s="462"/>
      <c r="M693" s="462"/>
      <c r="N693" s="462"/>
      <c r="O693" s="462"/>
      <c r="P693" s="462"/>
      <c r="Q693" s="462"/>
    </row>
    <row r="694" spans="1:17">
      <c r="A694" s="484"/>
      <c r="B694" s="480" t="s">
        <v>300</v>
      </c>
      <c r="C694" s="367" t="s">
        <v>233</v>
      </c>
      <c r="D694" s="466"/>
      <c r="E694" s="466"/>
      <c r="F694" s="466"/>
      <c r="G694" s="466"/>
      <c r="H694" s="466"/>
      <c r="I694" s="466"/>
      <c r="J694" s="466"/>
      <c r="K694" s="466"/>
      <c r="L694" s="466"/>
      <c r="M694" s="466"/>
      <c r="N694" s="466"/>
      <c r="O694" s="466"/>
      <c r="P694" s="466"/>
      <c r="Q694" s="466"/>
    </row>
    <row r="695" spans="1:17">
      <c r="A695" s="484"/>
      <c r="B695" s="480" t="s">
        <v>300</v>
      </c>
      <c r="C695" s="367" t="s">
        <v>153</v>
      </c>
      <c r="D695" s="462"/>
      <c r="E695" s="462"/>
      <c r="F695" s="462"/>
      <c r="G695" s="462"/>
      <c r="H695" s="462"/>
      <c r="I695" s="462"/>
      <c r="J695" s="462"/>
      <c r="K695" s="462"/>
      <c r="L695" s="462"/>
      <c r="M695" s="462"/>
      <c r="N695" s="462"/>
      <c r="O695" s="462"/>
      <c r="P695" s="462"/>
      <c r="Q695" s="462"/>
    </row>
    <row r="696" spans="1:17">
      <c r="A696" s="484"/>
      <c r="B696" s="480" t="s">
        <v>300</v>
      </c>
      <c r="C696" s="367" t="s">
        <v>234</v>
      </c>
      <c r="D696" s="466"/>
      <c r="E696" s="466"/>
      <c r="F696" s="466"/>
      <c r="G696" s="466"/>
      <c r="H696" s="466"/>
      <c r="I696" s="466"/>
      <c r="J696" s="466"/>
      <c r="K696" s="466"/>
      <c r="L696" s="466"/>
      <c r="M696" s="466"/>
      <c r="N696" s="466"/>
      <c r="O696" s="466"/>
      <c r="P696" s="466"/>
      <c r="Q696" s="466"/>
    </row>
    <row r="697" spans="1:17">
      <c r="A697" s="484"/>
      <c r="B697" s="480" t="s">
        <v>300</v>
      </c>
      <c r="C697" s="367" t="s">
        <v>235</v>
      </c>
      <c r="D697" s="462"/>
      <c r="E697" s="462"/>
      <c r="F697" s="462"/>
      <c r="G697" s="462"/>
      <c r="H697" s="462"/>
      <c r="I697" s="462"/>
      <c r="J697" s="462"/>
      <c r="K697" s="462"/>
      <c r="L697" s="462"/>
      <c r="M697" s="462"/>
      <c r="N697" s="462"/>
      <c r="O697" s="462"/>
      <c r="P697" s="462"/>
      <c r="Q697" s="462"/>
    </row>
    <row r="698" spans="1:17">
      <c r="A698" s="484"/>
      <c r="B698" s="480" t="s">
        <v>300</v>
      </c>
      <c r="C698" s="367" t="s">
        <v>236</v>
      </c>
      <c r="D698" s="463">
        <v>7570.6943233489046</v>
      </c>
      <c r="E698" s="463">
        <v>-9776.12569468121</v>
      </c>
      <c r="F698" s="467">
        <v>-0.56356875119013172</v>
      </c>
      <c r="G698" s="471">
        <v>0.12269755057662121</v>
      </c>
      <c r="H698" s="471">
        <v>-0.37806422952354435</v>
      </c>
      <c r="I698" s="472">
        <v>9.3776589491089748</v>
      </c>
      <c r="J698" s="472">
        <v>-6.1284470116743019</v>
      </c>
      <c r="K698" s="467">
        <v>-0.39522798484505706</v>
      </c>
      <c r="L698" s="468">
        <v>70995.38937232137</v>
      </c>
      <c r="M698" s="468">
        <v>-197986.23990989005</v>
      </c>
      <c r="N698" s="467">
        <v>-0.73605859418066766</v>
      </c>
      <c r="O698" s="463">
        <v>16170.962156534195</v>
      </c>
      <c r="P698" s="463">
        <v>-188358.76850871308</v>
      </c>
      <c r="Q698" s="467">
        <v>-0.92093588494965006</v>
      </c>
    </row>
    <row r="699" spans="1:17">
      <c r="A699" s="484"/>
      <c r="B699" s="480" t="s">
        <v>300</v>
      </c>
      <c r="C699" s="367" t="s">
        <v>160</v>
      </c>
      <c r="D699" s="462"/>
      <c r="E699" s="462"/>
      <c r="F699" s="462"/>
      <c r="G699" s="462"/>
      <c r="H699" s="462"/>
      <c r="I699" s="462"/>
      <c r="J699" s="462"/>
      <c r="K699" s="462"/>
      <c r="L699" s="462"/>
      <c r="M699" s="462"/>
      <c r="N699" s="462"/>
      <c r="O699" s="462"/>
      <c r="P699" s="462"/>
      <c r="Q699" s="462"/>
    </row>
    <row r="700" spans="1:17">
      <c r="A700" s="484"/>
      <c r="B700" s="480" t="s">
        <v>300</v>
      </c>
      <c r="C700" s="367" t="s">
        <v>155</v>
      </c>
      <c r="D700" s="466"/>
      <c r="E700" s="466"/>
      <c r="F700" s="466"/>
      <c r="G700" s="466"/>
      <c r="H700" s="466"/>
      <c r="I700" s="466"/>
      <c r="J700" s="466"/>
      <c r="K700" s="466"/>
      <c r="L700" s="466"/>
      <c r="M700" s="466"/>
      <c r="N700" s="466"/>
      <c r="O700" s="466"/>
      <c r="P700" s="466"/>
      <c r="Q700" s="466"/>
    </row>
    <row r="701" spans="1:17">
      <c r="A701" s="484"/>
      <c r="B701" s="480" t="s">
        <v>300</v>
      </c>
      <c r="C701" s="367" t="s">
        <v>168</v>
      </c>
      <c r="D701" s="462"/>
      <c r="E701" s="462"/>
      <c r="F701" s="462"/>
      <c r="G701" s="462"/>
      <c r="H701" s="462"/>
      <c r="I701" s="462"/>
      <c r="J701" s="462"/>
      <c r="K701" s="462"/>
      <c r="L701" s="462"/>
      <c r="M701" s="462"/>
      <c r="N701" s="462"/>
      <c r="O701" s="462"/>
      <c r="P701" s="462"/>
      <c r="Q701" s="462"/>
    </row>
    <row r="702" spans="1:17">
      <c r="A702" s="484"/>
      <c r="B702" s="480" t="s">
        <v>300</v>
      </c>
      <c r="C702" s="367" t="s">
        <v>157</v>
      </c>
      <c r="D702" s="466"/>
      <c r="E702" s="466"/>
      <c r="F702" s="466"/>
      <c r="G702" s="466"/>
      <c r="H702" s="466"/>
      <c r="I702" s="466"/>
      <c r="J702" s="466"/>
      <c r="K702" s="466"/>
      <c r="L702" s="466"/>
      <c r="M702" s="466"/>
      <c r="N702" s="466"/>
      <c r="O702" s="466"/>
      <c r="P702" s="466"/>
      <c r="Q702" s="466"/>
    </row>
    <row r="703" spans="1:17">
      <c r="A703" s="484"/>
      <c r="B703" s="480" t="s">
        <v>300</v>
      </c>
      <c r="C703" s="367" t="s">
        <v>178</v>
      </c>
      <c r="D703" s="462"/>
      <c r="E703" s="462"/>
      <c r="F703" s="462"/>
      <c r="G703" s="462"/>
      <c r="H703" s="462"/>
      <c r="I703" s="462"/>
      <c r="J703" s="462"/>
      <c r="K703" s="462"/>
      <c r="L703" s="462"/>
      <c r="M703" s="462"/>
      <c r="N703" s="462"/>
      <c r="O703" s="462"/>
      <c r="P703" s="462"/>
      <c r="Q703" s="462"/>
    </row>
    <row r="704" spans="1:17">
      <c r="A704" s="484"/>
      <c r="B704" s="480" t="s">
        <v>300</v>
      </c>
      <c r="C704" s="367" t="s">
        <v>154</v>
      </c>
      <c r="D704" s="466"/>
      <c r="E704" s="466"/>
      <c r="F704" s="466"/>
      <c r="G704" s="466"/>
      <c r="H704" s="466"/>
      <c r="I704" s="466"/>
      <c r="J704" s="466"/>
      <c r="K704" s="466"/>
      <c r="L704" s="466"/>
      <c r="M704" s="466"/>
      <c r="N704" s="466"/>
      <c r="O704" s="466"/>
      <c r="P704" s="466"/>
      <c r="Q704" s="466"/>
    </row>
    <row r="705" spans="1:17">
      <c r="A705" s="484"/>
      <c r="B705" s="480" t="s">
        <v>300</v>
      </c>
      <c r="C705" s="367" t="s">
        <v>237</v>
      </c>
      <c r="D705" s="462"/>
      <c r="E705" s="462"/>
      <c r="F705" s="462"/>
      <c r="G705" s="462"/>
      <c r="H705" s="462"/>
      <c r="I705" s="462"/>
      <c r="J705" s="462"/>
      <c r="K705" s="462"/>
      <c r="L705" s="462"/>
      <c r="M705" s="462"/>
      <c r="N705" s="462"/>
      <c r="O705" s="462"/>
      <c r="P705" s="462"/>
      <c r="Q705" s="462"/>
    </row>
    <row r="706" spans="1:17">
      <c r="A706" s="484"/>
      <c r="B706" s="480" t="s">
        <v>300</v>
      </c>
      <c r="C706" s="367" t="s">
        <v>183</v>
      </c>
      <c r="D706" s="466"/>
      <c r="E706" s="466"/>
      <c r="F706" s="466"/>
      <c r="G706" s="466"/>
      <c r="H706" s="466"/>
      <c r="I706" s="466"/>
      <c r="J706" s="466"/>
      <c r="K706" s="466"/>
      <c r="L706" s="466"/>
      <c r="M706" s="466"/>
      <c r="N706" s="466"/>
      <c r="O706" s="466"/>
      <c r="P706" s="466"/>
      <c r="Q706" s="466"/>
    </row>
    <row r="707" spans="1:17">
      <c r="A707" s="484"/>
      <c r="B707" s="480" t="s">
        <v>300</v>
      </c>
      <c r="C707" s="367" t="s">
        <v>167</v>
      </c>
      <c r="D707" s="462"/>
      <c r="E707" s="462"/>
      <c r="F707" s="462"/>
      <c r="G707" s="462"/>
      <c r="H707" s="462"/>
      <c r="I707" s="462"/>
      <c r="J707" s="462"/>
      <c r="K707" s="462"/>
      <c r="L707" s="462"/>
      <c r="M707" s="462"/>
      <c r="N707" s="462"/>
      <c r="O707" s="462"/>
      <c r="P707" s="462"/>
      <c r="Q707" s="462"/>
    </row>
    <row r="708" spans="1:17">
      <c r="A708" s="484"/>
      <c r="B708" s="480" t="s">
        <v>300</v>
      </c>
      <c r="C708" s="367" t="s">
        <v>187</v>
      </c>
      <c r="D708" s="466"/>
      <c r="E708" s="466"/>
      <c r="F708" s="466"/>
      <c r="G708" s="466"/>
      <c r="H708" s="466"/>
      <c r="I708" s="466"/>
      <c r="J708" s="466"/>
      <c r="K708" s="466"/>
      <c r="L708" s="466"/>
      <c r="M708" s="466"/>
      <c r="N708" s="466"/>
      <c r="O708" s="466"/>
      <c r="P708" s="466"/>
      <c r="Q708" s="466"/>
    </row>
    <row r="709" spans="1:17">
      <c r="A709" s="484"/>
      <c r="B709" s="480" t="s">
        <v>300</v>
      </c>
      <c r="C709" s="367" t="s">
        <v>165</v>
      </c>
      <c r="D709" s="462"/>
      <c r="E709" s="462"/>
      <c r="F709" s="462"/>
      <c r="G709" s="462"/>
      <c r="H709" s="462"/>
      <c r="I709" s="462"/>
      <c r="J709" s="462"/>
      <c r="K709" s="462"/>
      <c r="L709" s="462"/>
      <c r="M709" s="462"/>
      <c r="N709" s="462"/>
      <c r="O709" s="462"/>
      <c r="P709" s="462"/>
      <c r="Q709" s="462"/>
    </row>
    <row r="710" spans="1:17">
      <c r="A710" s="484"/>
      <c r="B710" s="480" t="s">
        <v>300</v>
      </c>
      <c r="C710" s="367" t="s">
        <v>238</v>
      </c>
      <c r="D710" s="466"/>
      <c r="E710" s="466"/>
      <c r="F710" s="466"/>
      <c r="G710" s="466"/>
      <c r="H710" s="466"/>
      <c r="I710" s="466"/>
      <c r="J710" s="466"/>
      <c r="K710" s="466"/>
      <c r="L710" s="466"/>
      <c r="M710" s="466"/>
      <c r="N710" s="466"/>
      <c r="O710" s="466"/>
      <c r="P710" s="466"/>
      <c r="Q710" s="466"/>
    </row>
    <row r="711" spans="1:17">
      <c r="A711" s="484"/>
      <c r="B711" s="480" t="s">
        <v>300</v>
      </c>
      <c r="C711" s="367" t="s">
        <v>184</v>
      </c>
      <c r="D711" s="462"/>
      <c r="E711" s="462"/>
      <c r="F711" s="462"/>
      <c r="G711" s="462"/>
      <c r="H711" s="462"/>
      <c r="I711" s="462"/>
      <c r="J711" s="462"/>
      <c r="K711" s="462"/>
      <c r="L711" s="462"/>
      <c r="M711" s="462"/>
      <c r="N711" s="462"/>
      <c r="O711" s="462"/>
      <c r="P711" s="462"/>
      <c r="Q711" s="462"/>
    </row>
    <row r="712" spans="1:17">
      <c r="A712" s="484"/>
      <c r="B712" s="480" t="s">
        <v>300</v>
      </c>
      <c r="C712" s="367" t="s">
        <v>170</v>
      </c>
      <c r="D712" s="466"/>
      <c r="E712" s="466"/>
      <c r="F712" s="466"/>
      <c r="G712" s="466"/>
      <c r="H712" s="466"/>
      <c r="I712" s="466"/>
      <c r="J712" s="466"/>
      <c r="K712" s="466"/>
      <c r="L712" s="466"/>
      <c r="M712" s="466"/>
      <c r="N712" s="466"/>
      <c r="O712" s="466"/>
      <c r="P712" s="466"/>
      <c r="Q712" s="466"/>
    </row>
    <row r="713" spans="1:17">
      <c r="A713" s="484"/>
      <c r="B713" s="480" t="s">
        <v>300</v>
      </c>
      <c r="C713" s="367" t="s">
        <v>174</v>
      </c>
      <c r="D713" s="462"/>
      <c r="E713" s="462"/>
      <c r="F713" s="462"/>
      <c r="G713" s="462"/>
      <c r="H713" s="462"/>
      <c r="I713" s="462"/>
      <c r="J713" s="462"/>
      <c r="K713" s="462"/>
      <c r="L713" s="462"/>
      <c r="M713" s="462"/>
      <c r="N713" s="462"/>
      <c r="O713" s="462"/>
      <c r="P713" s="462"/>
      <c r="Q713" s="462"/>
    </row>
    <row r="714" spans="1:17">
      <c r="A714" s="484"/>
      <c r="B714" s="480" t="s">
        <v>300</v>
      </c>
      <c r="C714" s="367" t="s">
        <v>182</v>
      </c>
      <c r="D714" s="466"/>
      <c r="E714" s="466"/>
      <c r="F714" s="466"/>
      <c r="G714" s="466"/>
      <c r="H714" s="466"/>
      <c r="I714" s="466"/>
      <c r="J714" s="466"/>
      <c r="K714" s="466"/>
      <c r="L714" s="466"/>
      <c r="M714" s="466"/>
      <c r="N714" s="466"/>
      <c r="O714" s="466"/>
      <c r="P714" s="466"/>
      <c r="Q714" s="466"/>
    </row>
    <row r="715" spans="1:17">
      <c r="A715" s="484"/>
      <c r="B715" s="480" t="s">
        <v>300</v>
      </c>
      <c r="C715" s="367" t="s">
        <v>172</v>
      </c>
      <c r="D715" s="462"/>
      <c r="E715" s="462"/>
      <c r="F715" s="462"/>
      <c r="G715" s="462"/>
      <c r="H715" s="462"/>
      <c r="I715" s="462"/>
      <c r="J715" s="462"/>
      <c r="K715" s="462"/>
      <c r="L715" s="462"/>
      <c r="M715" s="462"/>
      <c r="N715" s="462"/>
      <c r="O715" s="462"/>
      <c r="P715" s="462"/>
      <c r="Q715" s="462"/>
    </row>
    <row r="716" spans="1:17">
      <c r="A716" s="484"/>
      <c r="B716" s="480" t="s">
        <v>300</v>
      </c>
      <c r="C716" s="367" t="s">
        <v>314</v>
      </c>
      <c r="D716" s="466"/>
      <c r="E716" s="466"/>
      <c r="F716" s="466"/>
      <c r="G716" s="466"/>
      <c r="H716" s="466"/>
      <c r="I716" s="466"/>
      <c r="J716" s="466"/>
      <c r="K716" s="466"/>
      <c r="L716" s="466"/>
      <c r="M716" s="466"/>
      <c r="N716" s="466"/>
      <c r="O716" s="466"/>
      <c r="P716" s="466"/>
      <c r="Q716" s="466"/>
    </row>
    <row r="717" spans="1:17">
      <c r="A717" s="484"/>
      <c r="B717" s="480" t="s">
        <v>300</v>
      </c>
      <c r="C717" s="367" t="s">
        <v>188</v>
      </c>
      <c r="D717" s="462"/>
      <c r="E717" s="462"/>
      <c r="F717" s="462"/>
      <c r="G717" s="462"/>
      <c r="H717" s="462"/>
      <c r="I717" s="462"/>
      <c r="J717" s="462"/>
      <c r="K717" s="462"/>
      <c r="L717" s="462"/>
      <c r="M717" s="462"/>
      <c r="N717" s="462"/>
      <c r="O717" s="462"/>
      <c r="P717" s="462"/>
      <c r="Q717" s="462"/>
    </row>
    <row r="718" spans="1:17">
      <c r="A718" s="484"/>
      <c r="B718" s="480" t="s">
        <v>300</v>
      </c>
      <c r="C718" s="367" t="s">
        <v>179</v>
      </c>
      <c r="D718" s="466"/>
      <c r="E718" s="466"/>
      <c r="F718" s="466"/>
      <c r="G718" s="466"/>
      <c r="H718" s="466"/>
      <c r="I718" s="466"/>
      <c r="J718" s="466"/>
      <c r="K718" s="466"/>
      <c r="L718" s="466"/>
      <c r="M718" s="466"/>
      <c r="N718" s="466"/>
      <c r="O718" s="466"/>
      <c r="P718" s="466"/>
      <c r="Q718" s="466"/>
    </row>
    <row r="719" spans="1:17">
      <c r="A719" s="484"/>
      <c r="B719" s="480" t="s">
        <v>300</v>
      </c>
      <c r="C719" s="367" t="s">
        <v>158</v>
      </c>
      <c r="D719" s="462"/>
      <c r="E719" s="462"/>
      <c r="F719" s="462"/>
      <c r="G719" s="462"/>
      <c r="H719" s="462"/>
      <c r="I719" s="462"/>
      <c r="J719" s="462"/>
      <c r="K719" s="462"/>
      <c r="L719" s="462"/>
      <c r="M719" s="462"/>
      <c r="N719" s="462"/>
      <c r="O719" s="462"/>
      <c r="P719" s="462"/>
      <c r="Q719" s="462"/>
    </row>
    <row r="720" spans="1:17">
      <c r="A720" s="484"/>
      <c r="B720" s="480" t="s">
        <v>300</v>
      </c>
      <c r="C720" s="367" t="s">
        <v>156</v>
      </c>
      <c r="D720" s="466"/>
      <c r="E720" s="466"/>
      <c r="F720" s="466"/>
      <c r="G720" s="466"/>
      <c r="H720" s="466"/>
      <c r="I720" s="466"/>
      <c r="J720" s="466"/>
      <c r="K720" s="466"/>
      <c r="L720" s="466"/>
      <c r="M720" s="466"/>
      <c r="N720" s="466"/>
      <c r="O720" s="466"/>
      <c r="P720" s="466"/>
      <c r="Q720" s="466"/>
    </row>
    <row r="721" spans="1:17">
      <c r="A721" s="484"/>
      <c r="B721" s="480" t="s">
        <v>300</v>
      </c>
      <c r="C721" s="367" t="s">
        <v>166</v>
      </c>
      <c r="D721" s="462"/>
      <c r="E721" s="462"/>
      <c r="F721" s="462"/>
      <c r="G721" s="462"/>
      <c r="H721" s="462"/>
      <c r="I721" s="462"/>
      <c r="J721" s="462"/>
      <c r="K721" s="462"/>
      <c r="L721" s="462"/>
      <c r="M721" s="462"/>
      <c r="N721" s="462"/>
      <c r="O721" s="462"/>
      <c r="P721" s="462"/>
      <c r="Q721" s="462"/>
    </row>
    <row r="722" spans="1:17">
      <c r="A722" s="484"/>
      <c r="B722" s="480" t="s">
        <v>300</v>
      </c>
      <c r="C722" s="367" t="s">
        <v>186</v>
      </c>
      <c r="D722" s="466"/>
      <c r="E722" s="466"/>
      <c r="F722" s="466"/>
      <c r="G722" s="466"/>
      <c r="H722" s="466"/>
      <c r="I722" s="466"/>
      <c r="J722" s="466"/>
      <c r="K722" s="466"/>
      <c r="L722" s="466"/>
      <c r="M722" s="466"/>
      <c r="N722" s="466"/>
      <c r="O722" s="466"/>
      <c r="P722" s="466"/>
      <c r="Q722" s="466"/>
    </row>
    <row r="723" spans="1:17">
      <c r="A723" s="484"/>
      <c r="B723" s="480" t="s">
        <v>300</v>
      </c>
      <c r="C723" s="367" t="s">
        <v>181</v>
      </c>
      <c r="D723" s="462"/>
      <c r="E723" s="462"/>
      <c r="F723" s="462"/>
      <c r="G723" s="462"/>
      <c r="H723" s="462"/>
      <c r="I723" s="462"/>
      <c r="J723" s="462"/>
      <c r="K723" s="462"/>
      <c r="L723" s="462"/>
      <c r="M723" s="462"/>
      <c r="N723" s="462"/>
      <c r="O723" s="462"/>
      <c r="P723" s="462"/>
      <c r="Q723" s="462"/>
    </row>
    <row r="724" spans="1:17">
      <c r="A724" s="484"/>
      <c r="B724" s="480" t="s">
        <v>300</v>
      </c>
      <c r="C724" s="367" t="s">
        <v>159</v>
      </c>
      <c r="D724" s="466"/>
      <c r="E724" s="466"/>
      <c r="F724" s="466"/>
      <c r="G724" s="466"/>
      <c r="H724" s="466"/>
      <c r="I724" s="466"/>
      <c r="J724" s="466"/>
      <c r="K724" s="466"/>
      <c r="L724" s="466"/>
      <c r="M724" s="466"/>
      <c r="N724" s="466"/>
      <c r="O724" s="466"/>
      <c r="P724" s="466"/>
      <c r="Q724" s="466"/>
    </row>
    <row r="725" spans="1:17">
      <c r="A725" s="484"/>
      <c r="B725" s="480" t="s">
        <v>300</v>
      </c>
      <c r="C725" s="367" t="s">
        <v>161</v>
      </c>
      <c r="D725" s="462"/>
      <c r="E725" s="462"/>
      <c r="F725" s="462"/>
      <c r="G725" s="462"/>
      <c r="H725" s="462"/>
      <c r="I725" s="462"/>
      <c r="J725" s="462"/>
      <c r="K725" s="462"/>
      <c r="L725" s="462"/>
      <c r="M725" s="462"/>
      <c r="N725" s="462"/>
      <c r="O725" s="462"/>
      <c r="P725" s="462"/>
      <c r="Q725" s="462"/>
    </row>
    <row r="726" spans="1:17">
      <c r="A726" s="484"/>
      <c r="B726" s="480" t="s">
        <v>300</v>
      </c>
      <c r="C726" s="367" t="s">
        <v>177</v>
      </c>
      <c r="D726" s="466"/>
      <c r="E726" s="466"/>
      <c r="F726" s="466"/>
      <c r="G726" s="466"/>
      <c r="H726" s="466"/>
      <c r="I726" s="466"/>
      <c r="J726" s="466"/>
      <c r="K726" s="466"/>
      <c r="L726" s="466"/>
      <c r="M726" s="466"/>
      <c r="N726" s="466"/>
      <c r="O726" s="466"/>
      <c r="P726" s="466"/>
      <c r="Q726" s="466"/>
    </row>
    <row r="727" spans="1:17">
      <c r="A727" s="484"/>
      <c r="B727" s="480" t="s">
        <v>300</v>
      </c>
      <c r="C727" s="367" t="s">
        <v>164</v>
      </c>
      <c r="D727" s="462"/>
      <c r="E727" s="462"/>
      <c r="F727" s="462"/>
      <c r="G727" s="462"/>
      <c r="H727" s="462"/>
      <c r="I727" s="462"/>
      <c r="J727" s="462"/>
      <c r="K727" s="462"/>
      <c r="L727" s="462"/>
      <c r="M727" s="462"/>
      <c r="N727" s="462"/>
      <c r="O727" s="462"/>
      <c r="P727" s="462"/>
      <c r="Q727" s="462"/>
    </row>
    <row r="728" spans="1:17">
      <c r="A728" s="484"/>
      <c r="B728" s="480" t="s">
        <v>300</v>
      </c>
      <c r="C728" s="367" t="s">
        <v>190</v>
      </c>
      <c r="D728" s="466"/>
      <c r="E728" s="466"/>
      <c r="F728" s="466"/>
      <c r="G728" s="466"/>
      <c r="H728" s="466"/>
      <c r="I728" s="466"/>
      <c r="J728" s="466"/>
      <c r="K728" s="466"/>
      <c r="L728" s="466"/>
      <c r="M728" s="466"/>
      <c r="N728" s="466"/>
      <c r="O728" s="466"/>
      <c r="P728" s="466"/>
      <c r="Q728" s="466"/>
    </row>
    <row r="729" spans="1:17">
      <c r="A729" s="484"/>
      <c r="B729" s="480" t="s">
        <v>300</v>
      </c>
      <c r="C729" s="367" t="s">
        <v>180</v>
      </c>
      <c r="D729" s="462"/>
      <c r="E729" s="462"/>
      <c r="F729" s="462"/>
      <c r="G729" s="462"/>
      <c r="H729" s="462"/>
      <c r="I729" s="462"/>
      <c r="J729" s="462"/>
      <c r="K729" s="462"/>
      <c r="L729" s="462"/>
      <c r="M729" s="462"/>
      <c r="N729" s="462"/>
      <c r="O729" s="462"/>
      <c r="P729" s="462"/>
      <c r="Q729" s="462"/>
    </row>
    <row r="730" spans="1:17">
      <c r="A730" s="484"/>
      <c r="B730" s="480" t="s">
        <v>300</v>
      </c>
      <c r="C730" s="367" t="s">
        <v>185</v>
      </c>
      <c r="D730" s="466"/>
      <c r="E730" s="466"/>
      <c r="F730" s="466"/>
      <c r="G730" s="466"/>
      <c r="H730" s="466"/>
      <c r="I730" s="466"/>
      <c r="J730" s="466"/>
      <c r="K730" s="466"/>
      <c r="L730" s="466"/>
      <c r="M730" s="466"/>
      <c r="N730" s="466"/>
      <c r="O730" s="466"/>
      <c r="P730" s="466"/>
      <c r="Q730" s="466"/>
    </row>
    <row r="731" spans="1:17">
      <c r="A731" s="484"/>
      <c r="B731" s="480" t="s">
        <v>300</v>
      </c>
      <c r="C731" s="367" t="s">
        <v>163</v>
      </c>
      <c r="D731" s="462"/>
      <c r="E731" s="462"/>
      <c r="F731" s="462"/>
      <c r="G731" s="462"/>
      <c r="H731" s="462"/>
      <c r="I731" s="462"/>
      <c r="J731" s="462"/>
      <c r="K731" s="462"/>
      <c r="L731" s="462"/>
      <c r="M731" s="462"/>
      <c r="N731" s="462"/>
      <c r="O731" s="462"/>
      <c r="P731" s="462"/>
      <c r="Q731" s="462"/>
    </row>
    <row r="732" spans="1:17">
      <c r="A732" s="484"/>
      <c r="B732" s="480" t="s">
        <v>300</v>
      </c>
      <c r="C732" s="367" t="s">
        <v>175</v>
      </c>
      <c r="D732" s="466"/>
      <c r="E732" s="466"/>
      <c r="F732" s="466"/>
      <c r="G732" s="466"/>
      <c r="H732" s="466"/>
      <c r="I732" s="466"/>
      <c r="J732" s="466"/>
      <c r="K732" s="466"/>
      <c r="L732" s="466"/>
      <c r="M732" s="466"/>
      <c r="N732" s="466"/>
      <c r="O732" s="466"/>
      <c r="P732" s="466"/>
      <c r="Q732" s="466"/>
    </row>
    <row r="733" spans="1:17">
      <c r="A733" s="484"/>
      <c r="B733" s="480" t="s">
        <v>300</v>
      </c>
      <c r="C733" s="367" t="s">
        <v>207</v>
      </c>
      <c r="D733" s="462"/>
      <c r="E733" s="462"/>
      <c r="F733" s="462"/>
      <c r="G733" s="462"/>
      <c r="H733" s="462"/>
      <c r="I733" s="462"/>
      <c r="J733" s="462"/>
      <c r="K733" s="462"/>
      <c r="L733" s="462"/>
      <c r="M733" s="462"/>
      <c r="N733" s="462"/>
      <c r="O733" s="462"/>
      <c r="P733" s="462"/>
      <c r="Q733" s="462"/>
    </row>
    <row r="734" spans="1:17">
      <c r="A734" s="484"/>
      <c r="B734" s="480" t="s">
        <v>300</v>
      </c>
      <c r="C734" s="367" t="s">
        <v>208</v>
      </c>
      <c r="D734" s="466"/>
      <c r="E734" s="466"/>
      <c r="F734" s="466"/>
      <c r="G734" s="466"/>
      <c r="H734" s="466"/>
      <c r="I734" s="466"/>
      <c r="J734" s="466"/>
      <c r="K734" s="466"/>
      <c r="L734" s="466"/>
      <c r="M734" s="466"/>
      <c r="N734" s="466"/>
      <c r="O734" s="466"/>
      <c r="P734" s="466"/>
      <c r="Q734" s="466"/>
    </row>
    <row r="735" spans="1:17">
      <c r="A735" s="484"/>
      <c r="B735" s="480" t="s">
        <v>300</v>
      </c>
      <c r="C735" s="367" t="s">
        <v>239</v>
      </c>
      <c r="D735" s="462"/>
      <c r="E735" s="462"/>
      <c r="F735" s="462"/>
      <c r="G735" s="462"/>
      <c r="H735" s="462"/>
      <c r="I735" s="462"/>
      <c r="J735" s="462"/>
      <c r="K735" s="462"/>
      <c r="L735" s="462"/>
      <c r="M735" s="462"/>
      <c r="N735" s="462"/>
      <c r="O735" s="462"/>
      <c r="P735" s="462"/>
      <c r="Q735" s="462"/>
    </row>
    <row r="736" spans="1:17">
      <c r="A736" s="484"/>
      <c r="B736" s="480" t="s">
        <v>300</v>
      </c>
      <c r="C736" s="367" t="s">
        <v>209</v>
      </c>
      <c r="D736" s="466"/>
      <c r="E736" s="466"/>
      <c r="F736" s="466"/>
      <c r="G736" s="466"/>
      <c r="H736" s="466"/>
      <c r="I736" s="466"/>
      <c r="J736" s="466"/>
      <c r="K736" s="466"/>
      <c r="L736" s="466"/>
      <c r="M736" s="466"/>
      <c r="N736" s="466"/>
      <c r="O736" s="466"/>
      <c r="P736" s="466"/>
      <c r="Q736" s="466"/>
    </row>
    <row r="737" spans="1:17">
      <c r="A737" s="484"/>
      <c r="B737" s="485" t="s">
        <v>300</v>
      </c>
      <c r="C737" s="367" t="s">
        <v>210</v>
      </c>
      <c r="D737" s="462"/>
      <c r="E737" s="462"/>
      <c r="F737" s="462"/>
      <c r="G737" s="462"/>
      <c r="H737" s="462"/>
      <c r="I737" s="462"/>
      <c r="J737" s="462"/>
      <c r="K737" s="462"/>
      <c r="L737" s="462"/>
      <c r="M737" s="462"/>
      <c r="N737" s="462"/>
      <c r="O737" s="462"/>
      <c r="P737" s="462"/>
      <c r="Q737" s="462"/>
    </row>
    <row r="738" spans="1:17">
      <c r="A738" s="484" t="s">
        <v>84</v>
      </c>
      <c r="B738" s="480" t="s">
        <v>243</v>
      </c>
      <c r="C738" s="367" t="s">
        <v>189</v>
      </c>
      <c r="D738" s="463">
        <v>45325.749999999964</v>
      </c>
      <c r="E738" s="463">
        <v>309.99999999993452</v>
      </c>
      <c r="F738" s="467">
        <v>6.88647862136995E-3</v>
      </c>
      <c r="G738" s="471">
        <v>2.4473291632969855E-2</v>
      </c>
      <c r="H738" s="471">
        <v>-5.7815489447724661E-5</v>
      </c>
      <c r="I738" s="472">
        <v>3.2720310198948748</v>
      </c>
      <c r="J738" s="472">
        <v>0.5679330097539812</v>
      </c>
      <c r="K738" s="467">
        <v>0.21002678439321426</v>
      </c>
      <c r="L738" s="468">
        <v>148307.26</v>
      </c>
      <c r="M738" s="468">
        <v>26580.260000000009</v>
      </c>
      <c r="N738" s="467">
        <v>0.21835960797522333</v>
      </c>
      <c r="O738" s="463">
        <v>9066.0000000000146</v>
      </c>
      <c r="P738" s="463">
        <v>62</v>
      </c>
      <c r="Q738" s="467">
        <v>6.8858285206574747E-3</v>
      </c>
    </row>
    <row r="739" spans="1:17">
      <c r="A739" s="484"/>
      <c r="B739" s="480"/>
      <c r="C739" s="367" t="s">
        <v>176</v>
      </c>
      <c r="D739" s="463">
        <v>42900.522838747187</v>
      </c>
      <c r="E739" s="463">
        <v>-5648.0335088257561</v>
      </c>
      <c r="F739" s="464">
        <v>-0.11633782616294243</v>
      </c>
      <c r="G739" s="469">
        <v>2.3163808798299962E-2</v>
      </c>
      <c r="H739" s="469">
        <v>-3.2924834194468754E-3</v>
      </c>
      <c r="I739" s="470">
        <v>9.2969385245711003</v>
      </c>
      <c r="J739" s="470">
        <v>0.71567409698506346</v>
      </c>
      <c r="K739" s="464">
        <v>8.3399608883324788E-2</v>
      </c>
      <c r="L739" s="465">
        <v>398843.52350379108</v>
      </c>
      <c r="M739" s="465">
        <v>-17764.476092292927</v>
      </c>
      <c r="N739" s="464">
        <v>-4.2640746479943273E-2</v>
      </c>
      <c r="O739" s="463">
        <v>67679.796674490208</v>
      </c>
      <c r="P739" s="463">
        <v>-7767.2165874518687</v>
      </c>
      <c r="Q739" s="464">
        <v>-0.10294929184916993</v>
      </c>
    </row>
    <row r="740" spans="1:17">
      <c r="A740" s="484"/>
      <c r="B740" s="480"/>
      <c r="C740" s="367" t="s">
        <v>171</v>
      </c>
      <c r="D740" s="463">
        <v>561864.97069296194</v>
      </c>
      <c r="E740" s="463">
        <v>-384473.55798669741</v>
      </c>
      <c r="F740" s="467">
        <v>-0.40627486500324428</v>
      </c>
      <c r="G740" s="471">
        <v>0.30337468847440868</v>
      </c>
      <c r="H740" s="471">
        <v>-0.21232774503190305</v>
      </c>
      <c r="I740" s="472">
        <v>5.8394395412341424</v>
      </c>
      <c r="J740" s="472">
        <v>0.91266292890769751</v>
      </c>
      <c r="K740" s="467">
        <v>0.18524544559708264</v>
      </c>
      <c r="L740" s="468">
        <v>3280976.5266988445</v>
      </c>
      <c r="M740" s="468">
        <v>-1381422.00374352</v>
      </c>
      <c r="N740" s="467">
        <v>-0.29628998780858223</v>
      </c>
      <c r="O740" s="463">
        <v>643153.03665568912</v>
      </c>
      <c r="P740" s="463">
        <v>-636138.15264631761</v>
      </c>
      <c r="Q740" s="467">
        <v>-0.49725829269050198</v>
      </c>
    </row>
    <row r="741" spans="1:17">
      <c r="A741" s="484"/>
      <c r="B741" s="480"/>
      <c r="C741" s="367" t="s">
        <v>173</v>
      </c>
      <c r="D741" s="463">
        <v>222369.62165041838</v>
      </c>
      <c r="E741" s="463">
        <v>60115.992884201463</v>
      </c>
      <c r="F741" s="464">
        <v>0.3705063075712135</v>
      </c>
      <c r="G741" s="469">
        <v>0.12006677442654255</v>
      </c>
      <c r="H741" s="469">
        <v>3.1647473442663818E-2</v>
      </c>
      <c r="I741" s="470">
        <v>9.7839755321595181</v>
      </c>
      <c r="J741" s="470">
        <v>-1.0227420978945112</v>
      </c>
      <c r="K741" s="464">
        <v>-9.4639476379970694E-2</v>
      </c>
      <c r="L741" s="465">
        <v>2175658.9373232629</v>
      </c>
      <c r="M741" s="465">
        <v>422229.7867951449</v>
      </c>
      <c r="N741" s="464">
        <v>0.24080230824722679</v>
      </c>
      <c r="O741" s="463">
        <v>457645.81953299046</v>
      </c>
      <c r="P741" s="463">
        <v>33218.289811178576</v>
      </c>
      <c r="Q741" s="464">
        <v>7.8266105483193502E-2</v>
      </c>
    </row>
    <row r="742" spans="1:17">
      <c r="A742" s="484"/>
      <c r="B742" s="480"/>
      <c r="C742" s="367" t="s">
        <v>169</v>
      </c>
      <c r="D742" s="463">
        <v>496783.09624248929</v>
      </c>
      <c r="E742" s="463">
        <v>-90974.613858198863</v>
      </c>
      <c r="F742" s="467">
        <v>-0.1547825103691351</v>
      </c>
      <c r="G742" s="471">
        <v>0.26823422872588276</v>
      </c>
      <c r="H742" s="471">
        <v>-5.2061386664437992E-2</v>
      </c>
      <c r="I742" s="472">
        <v>8.1237731955496848</v>
      </c>
      <c r="J742" s="472">
        <v>0.50515902722105999</v>
      </c>
      <c r="K742" s="467">
        <v>6.630589449207952E-2</v>
      </c>
      <c r="L742" s="468">
        <v>4035753.2012569141</v>
      </c>
      <c r="M742" s="468">
        <v>-442146.01646057703</v>
      </c>
      <c r="N742" s="467">
        <v>-9.873960867881057E-2</v>
      </c>
      <c r="O742" s="463">
        <v>545053.81002435088</v>
      </c>
      <c r="P742" s="463">
        <v>-100090.18198380899</v>
      </c>
      <c r="Q742" s="467">
        <v>-0.15514394185436828</v>
      </c>
    </row>
    <row r="743" spans="1:17">
      <c r="A743" s="484"/>
      <c r="B743" s="480"/>
      <c r="C743" s="367" t="s">
        <v>233</v>
      </c>
      <c r="D743" s="463">
        <v>152945.14499127865</v>
      </c>
      <c r="E743" s="463">
        <v>17619.252187128179</v>
      </c>
      <c r="F743" s="464">
        <v>0.13019867685356806</v>
      </c>
      <c r="G743" s="469">
        <v>8.2581559868693269E-2</v>
      </c>
      <c r="H743" s="469">
        <v>8.83639350324536E-3</v>
      </c>
      <c r="I743" s="470">
        <v>8.3123867619734693</v>
      </c>
      <c r="J743" s="470">
        <v>0.4234359423256544</v>
      </c>
      <c r="K743" s="464">
        <v>5.3674557239102902E-2</v>
      </c>
      <c r="L743" s="465">
        <v>1271339.1985336174</v>
      </c>
      <c r="M743" s="465">
        <v>203759.88557674224</v>
      </c>
      <c r="N743" s="464">
        <v>0.1908615904259032</v>
      </c>
      <c r="O743" s="463">
        <v>177988.67255532742</v>
      </c>
      <c r="P743" s="463">
        <v>25963.774751177058</v>
      </c>
      <c r="Q743" s="464">
        <v>0.17078633254288059</v>
      </c>
    </row>
    <row r="744" spans="1:17">
      <c r="A744" s="484"/>
      <c r="B744" s="480"/>
      <c r="C744" s="367" t="s">
        <v>153</v>
      </c>
      <c r="D744" s="463">
        <v>30034604.666268691</v>
      </c>
      <c r="E744" s="463">
        <v>420023.33367796987</v>
      </c>
      <c r="F744" s="467">
        <v>1.4182990769338885E-2</v>
      </c>
      <c r="G744" s="471">
        <v>16.216954801157215</v>
      </c>
      <c r="H744" s="471">
        <v>7.8637277727512611E-2</v>
      </c>
      <c r="I744" s="472">
        <v>4.6960625331975336</v>
      </c>
      <c r="J744" s="472">
        <v>-1.7786940351529168E-2</v>
      </c>
      <c r="K744" s="467">
        <v>-3.7733365164368221E-3</v>
      </c>
      <c r="L744" s="468">
        <v>141044381.67266423</v>
      </c>
      <c r="M744" s="468">
        <v>1445703.0486555398</v>
      </c>
      <c r="N744" s="467">
        <v>1.0356137055919829E-2</v>
      </c>
      <c r="O744" s="463">
        <v>34103353.11493659</v>
      </c>
      <c r="P744" s="463">
        <v>-433233.88284569979</v>
      </c>
      <c r="Q744" s="467">
        <v>-1.2544200817339571E-2</v>
      </c>
    </row>
    <row r="745" spans="1:17">
      <c r="A745" s="484"/>
      <c r="B745" s="480"/>
      <c r="C745" s="367" t="s">
        <v>234</v>
      </c>
      <c r="D745" s="463">
        <v>4783811.2496588845</v>
      </c>
      <c r="E745" s="463">
        <v>-148381.79991260171</v>
      </c>
      <c r="F745" s="464">
        <v>-3.0084345527694473E-2</v>
      </c>
      <c r="G745" s="469">
        <v>2.5829822524720263</v>
      </c>
      <c r="H745" s="469">
        <v>-0.10479160551060174</v>
      </c>
      <c r="I745" s="470">
        <v>2.2855291985346509</v>
      </c>
      <c r="J745" s="470">
        <v>0.12505437596018298</v>
      </c>
      <c r="K745" s="464">
        <v>5.7882820319639518E-2</v>
      </c>
      <c r="L745" s="465">
        <v>10933540.291373916</v>
      </c>
      <c r="M745" s="465">
        <v>277661.3876979351</v>
      </c>
      <c r="N745" s="464">
        <v>2.6057108025331413E-2</v>
      </c>
      <c r="O745" s="463">
        <v>2192509.2751698494</v>
      </c>
      <c r="P745" s="463">
        <v>-14709.823609502055</v>
      </c>
      <c r="Q745" s="464">
        <v>-6.6644147912805589E-3</v>
      </c>
    </row>
    <row r="746" spans="1:17">
      <c r="A746" s="484"/>
      <c r="B746" s="480"/>
      <c r="C746" s="367" t="s">
        <v>235</v>
      </c>
      <c r="D746" s="463">
        <v>12710880.384071568</v>
      </c>
      <c r="E746" s="463">
        <v>-162102.44473121502</v>
      </c>
      <c r="F746" s="467">
        <v>-1.2592454047908562E-2</v>
      </c>
      <c r="G746" s="471">
        <v>6.8631425304860834</v>
      </c>
      <c r="H746" s="471">
        <v>-0.15192487944050903</v>
      </c>
      <c r="I746" s="472">
        <v>3.6950031133788053</v>
      </c>
      <c r="J746" s="472">
        <v>0.12071052844868602</v>
      </c>
      <c r="K746" s="467">
        <v>3.3771865503575173E-2</v>
      </c>
      <c r="L746" s="468">
        <v>46966742.592930026</v>
      </c>
      <c r="M746" s="468">
        <v>954935.52200748771</v>
      </c>
      <c r="N746" s="467">
        <v>2.0754140791200644E-2</v>
      </c>
      <c r="O746" s="463">
        <v>9643693.1928652525</v>
      </c>
      <c r="P746" s="463">
        <v>409205.27084969915</v>
      </c>
      <c r="Q746" s="467">
        <v>4.4312719265583757E-2</v>
      </c>
    </row>
    <row r="747" spans="1:17">
      <c r="A747" s="484"/>
      <c r="B747" s="480"/>
      <c r="C747" s="367" t="s">
        <v>236</v>
      </c>
      <c r="D747" s="463">
        <v>293849.19769360195</v>
      </c>
      <c r="E747" s="463">
        <v>-42783.226722732885</v>
      </c>
      <c r="F747" s="464">
        <v>-0.12709181772050612</v>
      </c>
      <c r="G747" s="469">
        <v>0.1586616241599916</v>
      </c>
      <c r="H747" s="469">
        <v>-2.4784526670245471E-2</v>
      </c>
      <c r="I747" s="470">
        <v>5.731124217966161</v>
      </c>
      <c r="J747" s="470">
        <v>-0.55978056439031487</v>
      </c>
      <c r="K747" s="464">
        <v>-8.8982520600260892E-2</v>
      </c>
      <c r="L747" s="465">
        <v>1684086.2533317283</v>
      </c>
      <c r="M747" s="465">
        <v>-433636.27532524755</v>
      </c>
      <c r="N747" s="464">
        <v>-0.20476538803232755</v>
      </c>
      <c r="O747" s="463">
        <v>518478.52941501141</v>
      </c>
      <c r="P747" s="463">
        <v>-46767.435614494607</v>
      </c>
      <c r="Q747" s="464">
        <v>-8.2738203380281247E-2</v>
      </c>
    </row>
    <row r="748" spans="1:17">
      <c r="A748" s="484"/>
      <c r="B748" s="480"/>
      <c r="C748" s="367" t="s">
        <v>160</v>
      </c>
      <c r="D748" s="463">
        <v>1914897.7891283422</v>
      </c>
      <c r="E748" s="463">
        <v>-86985.908186777495</v>
      </c>
      <c r="F748" s="467">
        <v>-4.3452028858340271E-2</v>
      </c>
      <c r="G748" s="471">
        <v>1.0339343980114433</v>
      </c>
      <c r="H748" s="471">
        <v>-5.698207956492829E-2</v>
      </c>
      <c r="I748" s="472">
        <v>4.4610990036520972</v>
      </c>
      <c r="J748" s="472">
        <v>-4.84254181509014E-2</v>
      </c>
      <c r="K748" s="467">
        <v>-1.0738475639863581E-2</v>
      </c>
      <c r="L748" s="468">
        <v>8542548.6191760506</v>
      </c>
      <c r="M748" s="468">
        <v>-484994.80347576365</v>
      </c>
      <c r="N748" s="467">
        <v>-5.3723895944805977E-2</v>
      </c>
      <c r="O748" s="463">
        <v>1965737.2030947208</v>
      </c>
      <c r="P748" s="463">
        <v>-149119.46659782203</v>
      </c>
      <c r="Q748" s="467">
        <v>-7.0510436350043976E-2</v>
      </c>
    </row>
    <row r="749" spans="1:17">
      <c r="A749" s="484"/>
      <c r="B749" s="480"/>
      <c r="C749" s="367" t="s">
        <v>155</v>
      </c>
      <c r="D749" s="463">
        <v>16644323.579517458</v>
      </c>
      <c r="E749" s="463">
        <v>-546425.65323736146</v>
      </c>
      <c r="F749" s="464">
        <v>-3.1786028976341286E-2</v>
      </c>
      <c r="G749" s="469">
        <v>8.9869750637341426</v>
      </c>
      <c r="H749" s="469">
        <v>-0.38103748616952515</v>
      </c>
      <c r="I749" s="470">
        <v>4.0427405848744202</v>
      </c>
      <c r="J749" s="470">
        <v>-1.6424367028709419E-2</v>
      </c>
      <c r="K749" s="464">
        <v>-4.0462428167667578E-3</v>
      </c>
      <c r="L749" s="465">
        <v>67288682.44269751</v>
      </c>
      <c r="M749" s="465">
        <v>-2491404.3398564756</v>
      </c>
      <c r="N749" s="464">
        <v>-3.570365780168909E-2</v>
      </c>
      <c r="O749" s="463">
        <v>14091652.536017235</v>
      </c>
      <c r="P749" s="463">
        <v>-518511.77137809247</v>
      </c>
      <c r="Q749" s="464">
        <v>-3.5489797408755616E-2</v>
      </c>
    </row>
    <row r="750" spans="1:17">
      <c r="A750" s="484"/>
      <c r="B750" s="480"/>
      <c r="C750" s="367" t="s">
        <v>168</v>
      </c>
      <c r="D750" s="463">
        <v>268518.51887475559</v>
      </c>
      <c r="E750" s="463">
        <v>-86289.124412618228</v>
      </c>
      <c r="F750" s="467">
        <v>-0.24319973384206098</v>
      </c>
      <c r="G750" s="471">
        <v>0.14498451810008703</v>
      </c>
      <c r="H750" s="471">
        <v>-4.836612707043858E-2</v>
      </c>
      <c r="I750" s="472">
        <v>5.7665051087609358</v>
      </c>
      <c r="J750" s="472">
        <v>0.55900427045051071</v>
      </c>
      <c r="K750" s="467">
        <v>0.10734597800504239</v>
      </c>
      <c r="L750" s="468">
        <v>1548413.4108881978</v>
      </c>
      <c r="M750" s="468">
        <v>-299247.68896974763</v>
      </c>
      <c r="N750" s="467">
        <v>-0.16196026911686068</v>
      </c>
      <c r="O750" s="463">
        <v>387121.62274907739</v>
      </c>
      <c r="P750" s="463">
        <v>-120701.67039746977</v>
      </c>
      <c r="Q750" s="467">
        <v>-0.23768439145354012</v>
      </c>
    </row>
    <row r="751" spans="1:17">
      <c r="A751" s="484"/>
      <c r="B751" s="480"/>
      <c r="C751" s="367" t="s">
        <v>157</v>
      </c>
      <c r="D751" s="463">
        <v>13148983.352627445</v>
      </c>
      <c r="E751" s="463">
        <v>23336.800043581054</v>
      </c>
      <c r="F751" s="464">
        <v>1.777954324009057E-3</v>
      </c>
      <c r="G751" s="469">
        <v>7.09969287360755</v>
      </c>
      <c r="H751" s="469">
        <v>-5.306236500172723E-2</v>
      </c>
      <c r="I751" s="470">
        <v>4.6670499134525913</v>
      </c>
      <c r="J751" s="470">
        <v>1.6230692907647892E-2</v>
      </c>
      <c r="K751" s="464">
        <v>3.4898567624277853E-3</v>
      </c>
      <c r="L751" s="465">
        <v>61366961.617869481</v>
      </c>
      <c r="M751" s="465">
        <v>321952.34903296828</v>
      </c>
      <c r="N751" s="464">
        <v>5.2740158923577233E-3</v>
      </c>
      <c r="O751" s="463">
        <v>16518399.292995378</v>
      </c>
      <c r="P751" s="463">
        <v>-139210.36628945917</v>
      </c>
      <c r="Q751" s="464">
        <v>-8.3571634308205953E-3</v>
      </c>
    </row>
    <row r="752" spans="1:17">
      <c r="A752" s="484"/>
      <c r="B752" s="480"/>
      <c r="C752" s="367" t="s">
        <v>178</v>
      </c>
      <c r="D752" s="463">
        <v>802869.73484704981</v>
      </c>
      <c r="E752" s="463">
        <v>108010.61483557348</v>
      </c>
      <c r="F752" s="467">
        <v>0.15544246556595467</v>
      </c>
      <c r="G752" s="471">
        <v>0.43350336539819084</v>
      </c>
      <c r="H752" s="471">
        <v>5.4843373995396738E-2</v>
      </c>
      <c r="I752" s="472">
        <v>3.3582963616068691</v>
      </c>
      <c r="J752" s="472">
        <v>4.9877522322739232E-2</v>
      </c>
      <c r="K752" s="467">
        <v>1.5075939518447322E-2</v>
      </c>
      <c r="L752" s="468">
        <v>2696274.5093811192</v>
      </c>
      <c r="M752" s="468">
        <v>397389.5060867588</v>
      </c>
      <c r="N752" s="467">
        <v>0.17286184629387272</v>
      </c>
      <c r="O752" s="463">
        <v>481263.69191992271</v>
      </c>
      <c r="P752" s="463">
        <v>44892.395221077139</v>
      </c>
      <c r="Q752" s="467">
        <v>0.10287659972296226</v>
      </c>
    </row>
    <row r="753" spans="1:17">
      <c r="A753" s="484"/>
      <c r="B753" s="480"/>
      <c r="C753" s="367" t="s">
        <v>154</v>
      </c>
      <c r="D753" s="463">
        <v>17201524.374713767</v>
      </c>
      <c r="E753" s="463">
        <v>-244153.9259686172</v>
      </c>
      <c r="F753" s="464">
        <v>-1.3995095046494533E-2</v>
      </c>
      <c r="G753" s="469">
        <v>9.2878313663648093</v>
      </c>
      <c r="H753" s="469">
        <v>-0.2191035001491386</v>
      </c>
      <c r="I753" s="470">
        <v>4.6178017819506474</v>
      </c>
      <c r="J753" s="470">
        <v>4.4903754307381583E-2</v>
      </c>
      <c r="K753" s="464">
        <v>9.8195398270281634E-3</v>
      </c>
      <c r="L753" s="465">
        <v>79433229.909820735</v>
      </c>
      <c r="M753" s="465">
        <v>-344077.98226866126</v>
      </c>
      <c r="N753" s="464">
        <v>-4.3129806126583963E-3</v>
      </c>
      <c r="O753" s="463">
        <v>19148468.347000174</v>
      </c>
      <c r="P753" s="463">
        <v>-495332.91760183126</v>
      </c>
      <c r="Q753" s="464">
        <v>-2.521573655371976E-2</v>
      </c>
    </row>
    <row r="754" spans="1:17">
      <c r="A754" s="484"/>
      <c r="B754" s="480"/>
      <c r="C754" s="367" t="s">
        <v>237</v>
      </c>
      <c r="D754" s="463">
        <v>962096.09557966725</v>
      </c>
      <c r="E754" s="463">
        <v>109906.89832974155</v>
      </c>
      <c r="F754" s="467">
        <v>0.12897006754417778</v>
      </c>
      <c r="G754" s="471">
        <v>0.51947641960834312</v>
      </c>
      <c r="H754" s="471">
        <v>5.5080191925699573E-2</v>
      </c>
      <c r="I754" s="472">
        <v>5.7680515015242975</v>
      </c>
      <c r="J754" s="472">
        <v>8.0679014702452534E-2</v>
      </c>
      <c r="K754" s="467">
        <v>1.418563930697226E-2</v>
      </c>
      <c r="L754" s="468">
        <v>5549419.828718964</v>
      </c>
      <c r="M754" s="468">
        <v>702702.43471294269</v>
      </c>
      <c r="N754" s="467">
        <v>0.14498522971072772</v>
      </c>
      <c r="O754" s="463">
        <v>595218.97548365593</v>
      </c>
      <c r="P754" s="463">
        <v>65551.094300361583</v>
      </c>
      <c r="Q754" s="467">
        <v>0.12375886216456701</v>
      </c>
    </row>
    <row r="755" spans="1:17">
      <c r="A755" s="484"/>
      <c r="B755" s="480"/>
      <c r="C755" s="367" t="s">
        <v>183</v>
      </c>
      <c r="D755" s="463">
        <v>7207.5862274277024</v>
      </c>
      <c r="E755" s="463">
        <v>1154.40942411797</v>
      </c>
      <c r="F755" s="464">
        <v>0.19071133416865779</v>
      </c>
      <c r="G755" s="469">
        <v>3.8916809917897729E-3</v>
      </c>
      <c r="H755" s="469">
        <v>5.9303266108498261E-4</v>
      </c>
      <c r="I755" s="470">
        <v>4.9841776243058122</v>
      </c>
      <c r="J755" s="470">
        <v>-4.4675982507039969E-2</v>
      </c>
      <c r="K755" s="464">
        <v>-8.8839298178246956E-3</v>
      </c>
      <c r="L755" s="465">
        <v>35923.889999999898</v>
      </c>
      <c r="M755" s="465">
        <v>5483.3499999998603</v>
      </c>
      <c r="N755" s="464">
        <v>0.18013313824261507</v>
      </c>
      <c r="O755" s="463">
        <v>5526.5596036911011</v>
      </c>
      <c r="P755" s="463">
        <v>695.94960072636604</v>
      </c>
      <c r="Q755" s="464">
        <v>0.14407074889076835</v>
      </c>
    </row>
    <row r="756" spans="1:17">
      <c r="A756" s="484"/>
      <c r="B756" s="480"/>
      <c r="C756" s="367" t="s">
        <v>167</v>
      </c>
      <c r="D756" s="463">
        <v>1835732.0334492032</v>
      </c>
      <c r="E756" s="463">
        <v>-163585.41828663787</v>
      </c>
      <c r="F756" s="467">
        <v>-8.1820632408630384E-2</v>
      </c>
      <c r="G756" s="471">
        <v>0.99118945444007356</v>
      </c>
      <c r="H756" s="471">
        <v>-9.8328560482499605E-2</v>
      </c>
      <c r="I756" s="472">
        <v>6.6789557004505609</v>
      </c>
      <c r="J756" s="472">
        <v>0.28788810984605462</v>
      </c>
      <c r="K756" s="467">
        <v>4.5045386512462843E-2</v>
      </c>
      <c r="L756" s="468">
        <v>12260772.929305255</v>
      </c>
      <c r="M756" s="468">
        <v>-517000.03981366754</v>
      </c>
      <c r="N756" s="467">
        <v>-4.0460887907708437E-2</v>
      </c>
      <c r="O756" s="463">
        <v>2127350.3243580442</v>
      </c>
      <c r="P756" s="463">
        <v>-106248.3687970629</v>
      </c>
      <c r="Q756" s="467">
        <v>-4.7568244520675283E-2</v>
      </c>
    </row>
    <row r="757" spans="1:17">
      <c r="A757" s="484"/>
      <c r="B757" s="480"/>
      <c r="C757" s="367" t="s">
        <v>187</v>
      </c>
      <c r="D757" s="463">
        <v>3602.3354988917563</v>
      </c>
      <c r="E757" s="463">
        <v>-6347.196430338241</v>
      </c>
      <c r="F757" s="464">
        <v>-0.63793919909853047</v>
      </c>
      <c r="G757" s="469">
        <v>1.9450534679333047E-3</v>
      </c>
      <c r="H757" s="469">
        <v>-3.4768940409686906E-3</v>
      </c>
      <c r="I757" s="470">
        <v>9.0281068102224289</v>
      </c>
      <c r="J757" s="470">
        <v>0.33242565643290867</v>
      </c>
      <c r="K757" s="464">
        <v>3.822882308512885E-2</v>
      </c>
      <c r="L757" s="465">
        <v>32522.269650250673</v>
      </c>
      <c r="M757" s="465">
        <v>-53995.687635781709</v>
      </c>
      <c r="N757" s="464">
        <v>-0.62409804079480813</v>
      </c>
      <c r="O757" s="463">
        <v>5807.669049143733</v>
      </c>
      <c r="P757" s="463">
        <v>-11846.811165571387</v>
      </c>
      <c r="Q757" s="464">
        <v>-0.67103709775023546</v>
      </c>
    </row>
    <row r="758" spans="1:17">
      <c r="A758" s="484"/>
      <c r="B758" s="480"/>
      <c r="C758" s="367" t="s">
        <v>165</v>
      </c>
      <c r="D758" s="463">
        <v>2771888.9204135207</v>
      </c>
      <c r="E758" s="463">
        <v>152911.720478273</v>
      </c>
      <c r="F758" s="467">
        <v>5.8386044934661374E-2</v>
      </c>
      <c r="G758" s="471">
        <v>1.4966601969846749</v>
      </c>
      <c r="H758" s="471">
        <v>6.9461711059620512E-2</v>
      </c>
      <c r="I758" s="472">
        <v>5.5956270857211603</v>
      </c>
      <c r="J758" s="472">
        <v>0.13236727568441342</v>
      </c>
      <c r="K758" s="467">
        <v>2.4228625452012521E-2</v>
      </c>
      <c r="L758" s="468">
        <v>15510456.721676283</v>
      </c>
      <c r="M758" s="468">
        <v>1202303.8418674693</v>
      </c>
      <c r="N758" s="467">
        <v>8.4029284001020166E-2</v>
      </c>
      <c r="O758" s="463">
        <v>2249797.4741939316</v>
      </c>
      <c r="P758" s="463">
        <v>88396.023804307915</v>
      </c>
      <c r="Q758" s="467">
        <v>4.0897549961564646E-2</v>
      </c>
    </row>
    <row r="759" spans="1:17">
      <c r="A759" s="484"/>
      <c r="B759" s="480"/>
      <c r="C759" s="367" t="s">
        <v>238</v>
      </c>
      <c r="D759" s="463">
        <v>471378.34997362841</v>
      </c>
      <c r="E759" s="463">
        <v>-26624.723777818261</v>
      </c>
      <c r="F759" s="464">
        <v>-5.3462970774968872E-2</v>
      </c>
      <c r="G759" s="469">
        <v>0.25451713051351044</v>
      </c>
      <c r="H759" s="469">
        <v>-1.6867146089455276E-2</v>
      </c>
      <c r="I759" s="470">
        <v>8.5588400517870902</v>
      </c>
      <c r="J759" s="470">
        <v>0.41291303541115099</v>
      </c>
      <c r="K759" s="464">
        <v>5.068950833724175E-2</v>
      </c>
      <c r="L759" s="465">
        <v>4034451.9012996033</v>
      </c>
      <c r="M759" s="465">
        <v>-22244.791410565376</v>
      </c>
      <c r="N759" s="464">
        <v>-5.483474140558494E-3</v>
      </c>
      <c r="O759" s="463">
        <v>700711.28519034386</v>
      </c>
      <c r="P759" s="463">
        <v>-2319.9024217808619</v>
      </c>
      <c r="Q759" s="464">
        <v>-3.2998570513784872E-3</v>
      </c>
    </row>
    <row r="760" spans="1:17">
      <c r="A760" s="484"/>
      <c r="B760" s="480"/>
      <c r="C760" s="367" t="s">
        <v>184</v>
      </c>
      <c r="D760" s="463">
        <v>47935.092922625248</v>
      </c>
      <c r="E760" s="463">
        <v>-34031.646857228421</v>
      </c>
      <c r="F760" s="467">
        <v>-0.41518848924125373</v>
      </c>
      <c r="G760" s="471">
        <v>2.5882186363136141E-2</v>
      </c>
      <c r="H760" s="471">
        <v>-1.8785177259927247E-2</v>
      </c>
      <c r="I760" s="472">
        <v>8.1516979002377123</v>
      </c>
      <c r="J760" s="472">
        <v>1.4571079361839736</v>
      </c>
      <c r="K760" s="467">
        <v>0.21765454553719357</v>
      </c>
      <c r="L760" s="468">
        <v>390752.39632506389</v>
      </c>
      <c r="M760" s="468">
        <v>-157981.31719134888</v>
      </c>
      <c r="N760" s="467">
        <v>-0.28790160564213924</v>
      </c>
      <c r="O760" s="463">
        <v>73245.231858253421</v>
      </c>
      <c r="P760" s="463">
        <v>-16438.214976156072</v>
      </c>
      <c r="Q760" s="467">
        <v>-0.18329151651037015</v>
      </c>
    </row>
    <row r="761" spans="1:17">
      <c r="A761" s="484"/>
      <c r="B761" s="480"/>
      <c r="C761" s="367" t="s">
        <v>170</v>
      </c>
      <c r="D761" s="463">
        <v>1188489.5465930176</v>
      </c>
      <c r="E761" s="463">
        <v>-78645.658236007905</v>
      </c>
      <c r="F761" s="464">
        <v>-6.2065719535130077E-2</v>
      </c>
      <c r="G761" s="469">
        <v>0.64171582988714049</v>
      </c>
      <c r="H761" s="469">
        <v>-4.880314287788845E-2</v>
      </c>
      <c r="I761" s="470">
        <v>6.8353649626404112</v>
      </c>
      <c r="J761" s="470">
        <v>-3.590387379273885E-2</v>
      </c>
      <c r="K761" s="464">
        <v>-5.2252174449015469E-3</v>
      </c>
      <c r="L761" s="465">
        <v>8123759.805246301</v>
      </c>
      <c r="M761" s="465">
        <v>-583066.83924271911</v>
      </c>
      <c r="N761" s="464">
        <v>-6.696663009958638E-2</v>
      </c>
      <c r="O761" s="463">
        <v>1585050.7692263331</v>
      </c>
      <c r="P761" s="463">
        <v>-181319.66830274183</v>
      </c>
      <c r="Q761" s="464">
        <v>-0.10265098670717379</v>
      </c>
    </row>
    <row r="762" spans="1:17">
      <c r="A762" s="484"/>
      <c r="B762" s="480"/>
      <c r="C762" s="367" t="s">
        <v>174</v>
      </c>
      <c r="D762" s="463">
        <v>345000.88156033139</v>
      </c>
      <c r="E762" s="463">
        <v>-366004.65302362229</v>
      </c>
      <c r="F762" s="467">
        <v>-0.51477046973732865</v>
      </c>
      <c r="G762" s="471">
        <v>0.186280584172522</v>
      </c>
      <c r="H762" s="471">
        <v>-0.20117831484639323</v>
      </c>
      <c r="I762" s="472">
        <v>12.023447064476736</v>
      </c>
      <c r="J762" s="472">
        <v>3.2818809939181008</v>
      </c>
      <c r="K762" s="467">
        <v>0.37543398601898004</v>
      </c>
      <c r="L762" s="468">
        <v>4148099.8366384525</v>
      </c>
      <c r="M762" s="468">
        <v>-2067202.0204600412</v>
      </c>
      <c r="N762" s="467">
        <v>-0.33259881305669664</v>
      </c>
      <c r="O762" s="463">
        <v>594529.01394689083</v>
      </c>
      <c r="P762" s="463">
        <v>-343431.47021980584</v>
      </c>
      <c r="Q762" s="467">
        <v>-0.36614705631753497</v>
      </c>
    </row>
    <row r="763" spans="1:17">
      <c r="A763" s="484"/>
      <c r="B763" s="480"/>
      <c r="C763" s="367" t="s">
        <v>182</v>
      </c>
      <c r="D763" s="463">
        <v>225940.21348130499</v>
      </c>
      <c r="E763" s="463">
        <v>16032.994939291384</v>
      </c>
      <c r="F763" s="464">
        <v>7.6381341483415105E-2</v>
      </c>
      <c r="G763" s="469">
        <v>0.12199468814401193</v>
      </c>
      <c r="H763" s="469">
        <v>7.6068024857067623E-3</v>
      </c>
      <c r="I763" s="470">
        <v>12.779381919088445</v>
      </c>
      <c r="J763" s="470">
        <v>-0.48638807875159351</v>
      </c>
      <c r="K763" s="464">
        <v>-3.666489610710786E-2</v>
      </c>
      <c r="L763" s="465">
        <v>2887376.2789579723</v>
      </c>
      <c r="M763" s="465">
        <v>102795.3968932759</v>
      </c>
      <c r="N763" s="464">
        <v>3.6915931426296268E-2</v>
      </c>
      <c r="O763" s="463">
        <v>308644.19460947788</v>
      </c>
      <c r="P763" s="463">
        <v>8554.4089331269497</v>
      </c>
      <c r="Q763" s="464">
        <v>2.8506164959419655E-2</v>
      </c>
    </row>
    <row r="764" spans="1:17">
      <c r="A764" s="484"/>
      <c r="B764" s="480"/>
      <c r="C764" s="367" t="s">
        <v>172</v>
      </c>
      <c r="D764" s="463">
        <v>1051124.5683280865</v>
      </c>
      <c r="E764" s="463">
        <v>-33938.560195119586</v>
      </c>
      <c r="F764" s="467">
        <v>-3.1277959137097106E-2</v>
      </c>
      <c r="G764" s="471">
        <v>0.56754666173803703</v>
      </c>
      <c r="H764" s="471">
        <v>-2.375304648382548E-2</v>
      </c>
      <c r="I764" s="472">
        <v>5.48576963166974</v>
      </c>
      <c r="J764" s="472">
        <v>0.37451016705718221</v>
      </c>
      <c r="K764" s="467">
        <v>7.327160157884309E-2</v>
      </c>
      <c r="L764" s="468">
        <v>5766227.2360361814</v>
      </c>
      <c r="M764" s="468">
        <v>220188.05066983216</v>
      </c>
      <c r="N764" s="467">
        <v>3.9701856281653264E-2</v>
      </c>
      <c r="O764" s="463">
        <v>884817.23927808832</v>
      </c>
      <c r="P764" s="463">
        <v>-107388.46196172666</v>
      </c>
      <c r="Q764" s="467">
        <v>-0.10823205493330559</v>
      </c>
    </row>
    <row r="765" spans="1:17">
      <c r="A765" s="484"/>
      <c r="B765" s="480"/>
      <c r="C765" s="367" t="s">
        <v>314</v>
      </c>
      <c r="D765" s="463">
        <v>1910254.3295495911</v>
      </c>
      <c r="E765" s="463">
        <v>100135.04977473896</v>
      </c>
      <c r="F765" s="464">
        <v>5.5319586335323738E-2</v>
      </c>
      <c r="G765" s="469">
        <v>1.0314271975689422</v>
      </c>
      <c r="H765" s="469">
        <v>4.5011777265820951E-2</v>
      </c>
      <c r="I765" s="470">
        <v>5.330198693969125</v>
      </c>
      <c r="J765" s="470">
        <v>-6.5017115211164267E-2</v>
      </c>
      <c r="K765" s="464">
        <v>-1.2050883136228522E-2</v>
      </c>
      <c r="L765" s="465">
        <v>10182035.132514097</v>
      </c>
      <c r="M765" s="465">
        <v>416050.97777077556</v>
      </c>
      <c r="N765" s="464">
        <v>4.2602053329023712E-2</v>
      </c>
      <c r="O765" s="463">
        <v>2668436.2906255722</v>
      </c>
      <c r="P765" s="463">
        <v>144304.11223444529</v>
      </c>
      <c r="Q765" s="464">
        <v>5.7169792243773949E-2</v>
      </c>
    </row>
    <row r="766" spans="1:17">
      <c r="A766" s="484"/>
      <c r="B766" s="480"/>
      <c r="C766" s="367" t="s">
        <v>188</v>
      </c>
      <c r="D766" s="463">
        <v>367515.7684523894</v>
      </c>
      <c r="E766" s="463">
        <v>-72232.350064443017</v>
      </c>
      <c r="F766" s="467">
        <v>-0.16425846302211786</v>
      </c>
      <c r="G766" s="471">
        <v>0.19843732494333477</v>
      </c>
      <c r="H766" s="471">
        <v>-4.1201206064545637E-2</v>
      </c>
      <c r="I766" s="472">
        <v>6.683487074300551</v>
      </c>
      <c r="J766" s="472">
        <v>0.2313594857762542</v>
      </c>
      <c r="K766" s="467">
        <v>3.5857859690770585E-2</v>
      </c>
      <c r="L766" s="468">
        <v>2456286.8880531788</v>
      </c>
      <c r="M766" s="468">
        <v>-381024.07943092799</v>
      </c>
      <c r="N766" s="467">
        <v>-0.13429056025141603</v>
      </c>
      <c r="O766" s="463">
        <v>173453.47332805413</v>
      </c>
      <c r="P766" s="463">
        <v>-50336.387265262601</v>
      </c>
      <c r="Q766" s="467">
        <v>-0.2249270236453503</v>
      </c>
    </row>
    <row r="767" spans="1:17">
      <c r="A767" s="484"/>
      <c r="B767" s="480"/>
      <c r="C767" s="367" t="s">
        <v>179</v>
      </c>
      <c r="D767" s="463">
        <v>67357.14924845699</v>
      </c>
      <c r="E767" s="463">
        <v>10885.335731642612</v>
      </c>
      <c r="F767" s="464">
        <v>0.19275697119947321</v>
      </c>
      <c r="G767" s="469">
        <v>3.636897695290129E-2</v>
      </c>
      <c r="H767" s="469">
        <v>5.5949454910648976E-3</v>
      </c>
      <c r="I767" s="470">
        <v>7.4379171716947958</v>
      </c>
      <c r="J767" s="470">
        <v>8.5669671701125161E-2</v>
      </c>
      <c r="K767" s="464">
        <v>1.1652174617516468E-2</v>
      </c>
      <c r="L767" s="465">
        <v>500996.89703150745</v>
      </c>
      <c r="M767" s="465">
        <v>85802.147282400168</v>
      </c>
      <c r="N767" s="464">
        <v>0.20665518370414956</v>
      </c>
      <c r="O767" s="463">
        <v>112699.26128852367</v>
      </c>
      <c r="P767" s="463">
        <v>18479.861713014485</v>
      </c>
      <c r="Q767" s="464">
        <v>0.19613648352964061</v>
      </c>
    </row>
    <row r="768" spans="1:17">
      <c r="A768" s="484"/>
      <c r="B768" s="480"/>
      <c r="C768" s="367" t="s">
        <v>158</v>
      </c>
      <c r="D768" s="463">
        <v>5938596.965660017</v>
      </c>
      <c r="E768" s="463">
        <v>-46435.1932194205</v>
      </c>
      <c r="F768" s="467">
        <v>-7.7585536696789352E-3</v>
      </c>
      <c r="G768" s="471">
        <v>3.2064999571163759</v>
      </c>
      <c r="H768" s="471">
        <v>-5.501329148184908E-2</v>
      </c>
      <c r="I768" s="472">
        <v>4.4465379107220313</v>
      </c>
      <c r="J768" s="472">
        <v>6.4954545798523E-2</v>
      </c>
      <c r="K768" s="467">
        <v>1.4824445956800127E-2</v>
      </c>
      <c r="L768" s="468">
        <v>26406196.544306085</v>
      </c>
      <c r="M768" s="468">
        <v>182279.19842770696</v>
      </c>
      <c r="N768" s="467">
        <v>6.9508760275419279E-3</v>
      </c>
      <c r="O768" s="463">
        <v>7646397.7845191583</v>
      </c>
      <c r="P768" s="463">
        <v>-231421.55225513875</v>
      </c>
      <c r="Q768" s="467">
        <v>-2.9376346722606885E-2</v>
      </c>
    </row>
    <row r="769" spans="1:17">
      <c r="A769" s="484"/>
      <c r="B769" s="480"/>
      <c r="C769" s="367" t="s">
        <v>156</v>
      </c>
      <c r="D769" s="463">
        <v>20917305.962123103</v>
      </c>
      <c r="E769" s="463">
        <v>242855.20494867489</v>
      </c>
      <c r="F769" s="464">
        <v>1.1746633939690006E-2</v>
      </c>
      <c r="G769" s="469">
        <v>11.294139181085768</v>
      </c>
      <c r="H769" s="469">
        <v>2.7700962875634616E-2</v>
      </c>
      <c r="I769" s="470">
        <v>3.7372706528528297</v>
      </c>
      <c r="J769" s="470">
        <v>0.18229776931494168</v>
      </c>
      <c r="K769" s="464">
        <v>5.1279651149833815E-2</v>
      </c>
      <c r="L769" s="465">
        <v>78173633.708986193</v>
      </c>
      <c r="M769" s="465">
        <v>4676521.8851917386</v>
      </c>
      <c r="N769" s="464">
        <v>6.3628648380135794E-2</v>
      </c>
      <c r="O769" s="463">
        <v>15294299.331036013</v>
      </c>
      <c r="P769" s="463">
        <v>754315.31755049154</v>
      </c>
      <c r="Q769" s="464">
        <v>5.1878689608659843E-2</v>
      </c>
    </row>
    <row r="770" spans="1:17">
      <c r="A770" s="484"/>
      <c r="B770" s="480"/>
      <c r="C770" s="367" t="s">
        <v>166</v>
      </c>
      <c r="D770" s="463">
        <v>1350316.5526324916</v>
      </c>
      <c r="E770" s="463">
        <v>5572.0647922740318</v>
      </c>
      <c r="F770" s="467">
        <v>4.1435862668775664E-3</v>
      </c>
      <c r="G770" s="471">
        <v>0.72909308261642625</v>
      </c>
      <c r="H770" s="471">
        <v>-3.7186795665635763E-3</v>
      </c>
      <c r="I770" s="472">
        <v>4.8773608373003929</v>
      </c>
      <c r="J770" s="472">
        <v>0.11866727495281104</v>
      </c>
      <c r="K770" s="467">
        <v>2.4936944015842347E-2</v>
      </c>
      <c r="L770" s="468">
        <v>6585981.0717681888</v>
      </c>
      <c r="M770" s="468">
        <v>186754.13448054902</v>
      </c>
      <c r="N770" s="467">
        <v>2.918385866148172E-2</v>
      </c>
      <c r="O770" s="463">
        <v>1660616.1517318115</v>
      </c>
      <c r="P770" s="463">
        <v>-37701.425306459889</v>
      </c>
      <c r="Q770" s="467">
        <v>-2.2199278754570818E-2</v>
      </c>
    </row>
    <row r="771" spans="1:17">
      <c r="A771" s="484"/>
      <c r="B771" s="480"/>
      <c r="C771" s="367" t="s">
        <v>186</v>
      </c>
      <c r="D771" s="463">
        <v>286519.66978958272</v>
      </c>
      <c r="E771" s="463">
        <v>6270.2099556181347</v>
      </c>
      <c r="F771" s="464">
        <v>2.237367365251286E-2</v>
      </c>
      <c r="G771" s="469">
        <v>0.15470410169368817</v>
      </c>
      <c r="H771" s="469">
        <v>1.983564544209504E-3</v>
      </c>
      <c r="I771" s="470">
        <v>3.987155570660784</v>
      </c>
      <c r="J771" s="470">
        <v>0.12286584614347573</v>
      </c>
      <c r="K771" s="464">
        <v>3.1795195211151775E-2</v>
      </c>
      <c r="L771" s="465">
        <v>1142398.4975054231</v>
      </c>
      <c r="M771" s="465">
        <v>59433.389567507664</v>
      </c>
      <c r="N771" s="464">
        <v>5.4880244185036918E-2</v>
      </c>
      <c r="O771" s="463">
        <v>182626.87957525265</v>
      </c>
      <c r="P771" s="463">
        <v>-9952.4965431091841</v>
      </c>
      <c r="Q771" s="464">
        <v>-5.1679970844812829E-2</v>
      </c>
    </row>
    <row r="772" spans="1:17">
      <c r="A772" s="484"/>
      <c r="B772" s="480"/>
      <c r="C772" s="367" t="s">
        <v>181</v>
      </c>
      <c r="D772" s="463">
        <v>1182241.5242645259</v>
      </c>
      <c r="E772" s="463">
        <v>365294.87943596812</v>
      </c>
      <c r="F772" s="467">
        <v>0.44714655693656463</v>
      </c>
      <c r="G772" s="471">
        <v>0.63834225807477152</v>
      </c>
      <c r="H772" s="471">
        <v>0.19315128252534791</v>
      </c>
      <c r="I772" s="472">
        <v>3.3512470119012128</v>
      </c>
      <c r="J772" s="472">
        <v>-1.1981980767302436</v>
      </c>
      <c r="K772" s="467">
        <v>-0.26337235715283247</v>
      </c>
      <c r="L772" s="468">
        <v>3961983.3755370276</v>
      </c>
      <c r="M772" s="468">
        <v>245329.47454779921</v>
      </c>
      <c r="N772" s="467">
        <v>6.6008157090576031E-2</v>
      </c>
      <c r="O772" s="463">
        <v>589519.29239786137</v>
      </c>
      <c r="P772" s="463">
        <v>99402.358702067984</v>
      </c>
      <c r="Q772" s="467">
        <v>0.20281355706792456</v>
      </c>
    </row>
    <row r="773" spans="1:17">
      <c r="A773" s="484"/>
      <c r="B773" s="480"/>
      <c r="C773" s="367" t="s">
        <v>159</v>
      </c>
      <c r="D773" s="463">
        <v>6638350.0077517852</v>
      </c>
      <c r="E773" s="463">
        <v>15619.803803147748</v>
      </c>
      <c r="F773" s="464">
        <v>2.3585142867264667E-3</v>
      </c>
      <c r="G773" s="469">
        <v>3.5843262538719665</v>
      </c>
      <c r="H773" s="469">
        <v>-2.469734511137478E-2</v>
      </c>
      <c r="I773" s="470">
        <v>8.3585541800222725</v>
      </c>
      <c r="J773" s="470">
        <v>0.3301931074371609</v>
      </c>
      <c r="K773" s="464">
        <v>4.1128332975043883E-2</v>
      </c>
      <c r="L773" s="465">
        <v>55487008.205744565</v>
      </c>
      <c r="M773" s="465">
        <v>2317338.8421296626</v>
      </c>
      <c r="N773" s="464">
        <v>4.3583849022681066E-2</v>
      </c>
      <c r="O773" s="463">
        <v>10552953.86140893</v>
      </c>
      <c r="P773" s="463">
        <v>70482.693318746984</v>
      </c>
      <c r="Q773" s="464">
        <v>6.7238623592215732E-3</v>
      </c>
    </row>
    <row r="774" spans="1:17">
      <c r="A774" s="484"/>
      <c r="B774" s="480"/>
      <c r="C774" s="367" t="s">
        <v>161</v>
      </c>
      <c r="D774" s="463">
        <v>4237429.6433222527</v>
      </c>
      <c r="E774" s="463">
        <v>-467202.3134245323</v>
      </c>
      <c r="F774" s="467">
        <v>-9.9306878353051645E-2</v>
      </c>
      <c r="G774" s="471">
        <v>2.2879676880187754</v>
      </c>
      <c r="H774" s="471">
        <v>-0.27579789408314115</v>
      </c>
      <c r="I774" s="472">
        <v>3.6879930737843769</v>
      </c>
      <c r="J774" s="472">
        <v>0.1890499058649695</v>
      </c>
      <c r="K774" s="467">
        <v>5.4030573459524098E-2</v>
      </c>
      <c r="L774" s="468">
        <v>15627611.175221071</v>
      </c>
      <c r="M774" s="468">
        <v>-833628.66741340607</v>
      </c>
      <c r="N774" s="467">
        <v>-5.0641912479418141E-2</v>
      </c>
      <c r="O774" s="463">
        <v>2553010.0598640293</v>
      </c>
      <c r="P774" s="463">
        <v>-247795.76251790859</v>
      </c>
      <c r="Q774" s="467">
        <v>-8.8473024633736061E-2</v>
      </c>
    </row>
    <row r="775" spans="1:17">
      <c r="A775" s="484"/>
      <c r="B775" s="480"/>
      <c r="C775" s="367" t="s">
        <v>177</v>
      </c>
      <c r="D775" s="463">
        <v>374728.60387625988</v>
      </c>
      <c r="E775" s="463">
        <v>29068.562985896249</v>
      </c>
      <c r="F775" s="464">
        <v>8.4095815388496725E-2</v>
      </c>
      <c r="G775" s="469">
        <v>0.20233184019854836</v>
      </c>
      <c r="H775" s="469">
        <v>1.3966135061551949E-2</v>
      </c>
      <c r="I775" s="470">
        <v>10.705881181496546</v>
      </c>
      <c r="J775" s="470">
        <v>-0.50097893208607758</v>
      </c>
      <c r="K775" s="464">
        <v>-4.470288082554856E-2</v>
      </c>
      <c r="L775" s="465">
        <v>4011799.908407324</v>
      </c>
      <c r="M775" s="465">
        <v>138036.18329376914</v>
      </c>
      <c r="N775" s="464">
        <v>3.5633609349708793E-2</v>
      </c>
      <c r="O775" s="463">
        <v>254757.59382294898</v>
      </c>
      <c r="P775" s="463">
        <v>9405.1617614721181</v>
      </c>
      <c r="Q775" s="464">
        <v>3.8333273008337283E-2</v>
      </c>
    </row>
    <row r="776" spans="1:17">
      <c r="A776" s="484"/>
      <c r="B776" s="480"/>
      <c r="C776" s="367" t="s">
        <v>164</v>
      </c>
      <c r="D776" s="463">
        <v>2413448.3861370413</v>
      </c>
      <c r="E776" s="463">
        <v>-45600.832841956988</v>
      </c>
      <c r="F776" s="467">
        <v>-1.8544091143035575E-2</v>
      </c>
      <c r="G776" s="471">
        <v>1.3031229752414974</v>
      </c>
      <c r="H776" s="471">
        <v>-3.6923559806148365E-2</v>
      </c>
      <c r="I776" s="472">
        <v>5.2216996330633805</v>
      </c>
      <c r="J776" s="472">
        <v>2.3356651982576082E-2</v>
      </c>
      <c r="K776" s="467">
        <v>4.4930956013448584E-3</v>
      </c>
      <c r="L776" s="468">
        <v>12602302.552309196</v>
      </c>
      <c r="M776" s="468">
        <v>-180678.6953025125</v>
      </c>
      <c r="N776" s="467">
        <v>-1.4134315916036359E-2</v>
      </c>
      <c r="O776" s="463">
        <v>3500685.6609734707</v>
      </c>
      <c r="P776" s="463">
        <v>-53786.643338123336</v>
      </c>
      <c r="Q776" s="467">
        <v>-1.5132103652314254E-2</v>
      </c>
    </row>
    <row r="777" spans="1:17">
      <c r="A777" s="484"/>
      <c r="B777" s="480"/>
      <c r="C777" s="367" t="s">
        <v>190</v>
      </c>
      <c r="D777" s="463">
        <v>0</v>
      </c>
      <c r="E777" s="463">
        <v>0</v>
      </c>
      <c r="F777" s="462"/>
      <c r="G777" s="469">
        <v>0</v>
      </c>
      <c r="H777" s="469">
        <v>0</v>
      </c>
      <c r="I777" s="462"/>
      <c r="J777" s="462"/>
      <c r="K777" s="462"/>
      <c r="L777" s="465">
        <v>0</v>
      </c>
      <c r="M777" s="465">
        <v>0</v>
      </c>
      <c r="N777" s="462"/>
      <c r="O777" s="463">
        <v>0</v>
      </c>
      <c r="P777" s="463">
        <v>0</v>
      </c>
      <c r="Q777" s="462"/>
    </row>
    <row r="778" spans="1:17">
      <c r="A778" s="484"/>
      <c r="B778" s="480"/>
      <c r="C778" s="367" t="s">
        <v>180</v>
      </c>
      <c r="D778" s="463">
        <v>414873.10989860876</v>
      </c>
      <c r="E778" s="463">
        <v>38102.984391835285</v>
      </c>
      <c r="F778" s="467">
        <v>0.10113058815527103</v>
      </c>
      <c r="G778" s="471">
        <v>0.22400755882088688</v>
      </c>
      <c r="H778" s="471">
        <v>1.8688569148752804E-2</v>
      </c>
      <c r="I778" s="472">
        <v>4.0260096558837546</v>
      </c>
      <c r="J778" s="472">
        <v>2.2485575404989966E-2</v>
      </c>
      <c r="K778" s="467">
        <v>5.6164456496290167E-3</v>
      </c>
      <c r="L778" s="468">
        <v>1670283.1464183209</v>
      </c>
      <c r="M778" s="468">
        <v>161874.87614694703</v>
      </c>
      <c r="N778" s="467">
        <v>0.10731502825678921</v>
      </c>
      <c r="O778" s="463">
        <v>340089.41512238956</v>
      </c>
      <c r="P778" s="463">
        <v>32379.075146078598</v>
      </c>
      <c r="Q778" s="467">
        <v>0.10522582747323764</v>
      </c>
    </row>
    <row r="779" spans="1:17">
      <c r="A779" s="484"/>
      <c r="B779" s="480"/>
      <c r="C779" s="367" t="s">
        <v>185</v>
      </c>
      <c r="D779" s="463">
        <v>360577.55611094827</v>
      </c>
      <c r="E779" s="463">
        <v>33656.531274646579</v>
      </c>
      <c r="F779" s="464">
        <v>0.10295003599569445</v>
      </c>
      <c r="G779" s="469">
        <v>0.19469109031856716</v>
      </c>
      <c r="H779" s="469">
        <v>1.6537117968226434E-2</v>
      </c>
      <c r="I779" s="470">
        <v>5.2401289690714119</v>
      </c>
      <c r="J779" s="470">
        <v>-3.1398985517842704E-2</v>
      </c>
      <c r="K779" s="464">
        <v>-5.9563348213884683E-3</v>
      </c>
      <c r="L779" s="465">
        <v>1889472.8973739527</v>
      </c>
      <c r="M779" s="465">
        <v>166099.57600642042</v>
      </c>
      <c r="N779" s="464">
        <v>9.6380496290041778E-2</v>
      </c>
      <c r="O779" s="463">
        <v>268933.78057718277</v>
      </c>
      <c r="P779" s="463">
        <v>22255.833631277113</v>
      </c>
      <c r="Q779" s="464">
        <v>9.0222226619056572E-2</v>
      </c>
    </row>
    <row r="780" spans="1:17">
      <c r="A780" s="484"/>
      <c r="B780" s="480"/>
      <c r="C780" s="367" t="s">
        <v>163</v>
      </c>
      <c r="D780" s="463">
        <v>4268142.8101056358</v>
      </c>
      <c r="E780" s="463">
        <v>136807.53158172918</v>
      </c>
      <c r="F780" s="467">
        <v>3.3114603961799355E-2</v>
      </c>
      <c r="G780" s="471">
        <v>2.3045510272390151</v>
      </c>
      <c r="H780" s="471">
        <v>5.3200593755339476E-2</v>
      </c>
      <c r="I780" s="472">
        <v>4.594329830097851</v>
      </c>
      <c r="J780" s="472">
        <v>-3.20151697522153E-3</v>
      </c>
      <c r="K780" s="467">
        <v>-6.9635565992599759E-4</v>
      </c>
      <c r="L780" s="468">
        <v>19609255.831585988</v>
      </c>
      <c r="M780" s="468">
        <v>615312.38330346346</v>
      </c>
      <c r="N780" s="467">
        <v>3.239518875997819E-2</v>
      </c>
      <c r="O780" s="463">
        <v>3514566.4023510078</v>
      </c>
      <c r="P780" s="463">
        <v>102172.67754822876</v>
      </c>
      <c r="Q780" s="467">
        <v>2.9941643839511482E-2</v>
      </c>
    </row>
    <row r="781" spans="1:17">
      <c r="A781" s="484"/>
      <c r="B781" s="480"/>
      <c r="C781" s="367" t="s">
        <v>175</v>
      </c>
      <c r="D781" s="463">
        <v>1891504.1283329455</v>
      </c>
      <c r="E781" s="463">
        <v>321767.11665923567</v>
      </c>
      <c r="F781" s="464">
        <v>0.20498154421176323</v>
      </c>
      <c r="G781" s="469">
        <v>1.0213031700006872</v>
      </c>
      <c r="H781" s="469">
        <v>0.16588286072245884</v>
      </c>
      <c r="I781" s="470">
        <v>4.9745726737071898</v>
      </c>
      <c r="J781" s="470">
        <v>-5.6449662166886405E-2</v>
      </c>
      <c r="K781" s="464">
        <v>-1.1220316348899492E-2</v>
      </c>
      <c r="L781" s="465">
        <v>9409424.7490094081</v>
      </c>
      <c r="M781" s="465">
        <v>1512042.7818307485</v>
      </c>
      <c r="N781" s="464">
        <v>0.19146127009112185</v>
      </c>
      <c r="O781" s="463">
        <v>1264174.1033023596</v>
      </c>
      <c r="P781" s="463">
        <v>165041.83756235754</v>
      </c>
      <c r="Q781" s="464">
        <v>0.1501564849897673</v>
      </c>
    </row>
    <row r="782" spans="1:17">
      <c r="A782" s="484"/>
      <c r="B782" s="480"/>
      <c r="C782" s="367" t="s">
        <v>207</v>
      </c>
      <c r="D782" s="463">
        <v>1995622.8171847519</v>
      </c>
      <c r="E782" s="463">
        <v>-100045.96158998553</v>
      </c>
      <c r="F782" s="467">
        <v>-4.7739395940459076E-2</v>
      </c>
      <c r="G782" s="471">
        <v>1.0775212587628746</v>
      </c>
      <c r="H782" s="471">
        <v>-6.4502928443360474E-2</v>
      </c>
      <c r="I782" s="472">
        <v>2.8674788170056233</v>
      </c>
      <c r="J782" s="472">
        <v>0.24673726771239934</v>
      </c>
      <c r="K782" s="467">
        <v>9.4147882601754759E-2</v>
      </c>
      <c r="L782" s="468">
        <v>5722406.1550103612</v>
      </c>
      <c r="M782" s="468">
        <v>230199.91291881725</v>
      </c>
      <c r="N782" s="467">
        <v>4.1913923616814584E-2</v>
      </c>
      <c r="O782" s="463">
        <v>1415395.4883718486</v>
      </c>
      <c r="P782" s="463">
        <v>-29559.194794840645</v>
      </c>
      <c r="Q782" s="467">
        <v>-2.0456831718805336E-2</v>
      </c>
    </row>
    <row r="783" spans="1:17">
      <c r="A783" s="484"/>
      <c r="B783" s="480"/>
      <c r="C783" s="367" t="s">
        <v>208</v>
      </c>
      <c r="D783" s="463">
        <v>12571.328821010917</v>
      </c>
      <c r="E783" s="463">
        <v>-1484.9060960225761</v>
      </c>
      <c r="F783" s="464">
        <v>-0.10564038697326773</v>
      </c>
      <c r="G783" s="469">
        <v>6.7877927326201884E-3</v>
      </c>
      <c r="H783" s="469">
        <v>-8.7208196651544258E-4</v>
      </c>
      <c r="I783" s="470">
        <v>10.943063516209182</v>
      </c>
      <c r="J783" s="470">
        <v>0.14320064034260582</v>
      </c>
      <c r="K783" s="464">
        <v>1.3259486901690449E-2</v>
      </c>
      <c r="L783" s="465">
        <v>137568.84977147356</v>
      </c>
      <c r="M783" s="465">
        <v>-14236.559883455979</v>
      </c>
      <c r="N783" s="464">
        <v>-9.3781637398938897E-2</v>
      </c>
      <c r="O783" s="463">
        <v>25542.173424959183</v>
      </c>
      <c r="P783" s="463">
        <v>-3052.8716471567168</v>
      </c>
      <c r="Q783" s="464">
        <v>-0.10676226036564937</v>
      </c>
    </row>
    <row r="784" spans="1:17">
      <c r="A784" s="484"/>
      <c r="B784" s="480"/>
      <c r="C784" s="367" t="s">
        <v>239</v>
      </c>
      <c r="D784" s="463">
        <v>204287.75736016026</v>
      </c>
      <c r="E784" s="463">
        <v>7969.9526338264113</v>
      </c>
      <c r="F784" s="467">
        <v>4.0597197207540549E-2</v>
      </c>
      <c r="G784" s="471">
        <v>0.11030361026393586</v>
      </c>
      <c r="H784" s="471">
        <v>3.3212074875842712E-3</v>
      </c>
      <c r="I784" s="472">
        <v>13.775160273744405</v>
      </c>
      <c r="J784" s="472">
        <v>-0.2972150535871485</v>
      </c>
      <c r="K784" s="467">
        <v>-2.1120460950888192E-2</v>
      </c>
      <c r="L784" s="468">
        <v>2814096.5996000157</v>
      </c>
      <c r="M784" s="468">
        <v>51438.768053261563</v>
      </c>
      <c r="N784" s="467">
        <v>1.8619304738315016E-2</v>
      </c>
      <c r="O784" s="463">
        <v>224572.16405105597</v>
      </c>
      <c r="P784" s="463">
        <v>-415.25289163342677</v>
      </c>
      <c r="Q784" s="467">
        <v>-1.8456716258900975E-3</v>
      </c>
    </row>
    <row r="785" spans="1:17">
      <c r="A785" s="484"/>
      <c r="B785" s="480"/>
      <c r="C785" s="367" t="s">
        <v>209</v>
      </c>
      <c r="D785" s="463">
        <v>11417355.285544164</v>
      </c>
      <c r="E785" s="463">
        <v>20138.946562666446</v>
      </c>
      <c r="F785" s="464">
        <v>1.7670057287397375E-3</v>
      </c>
      <c r="G785" s="469">
        <v>6.1647135586361479</v>
      </c>
      <c r="H785" s="469">
        <v>-4.6142306453800686E-2</v>
      </c>
      <c r="I785" s="470">
        <v>4.6368928986333131</v>
      </c>
      <c r="J785" s="470">
        <v>0.33949950071277701</v>
      </c>
      <c r="K785" s="464">
        <v>7.9001261759525501E-2</v>
      </c>
      <c r="L785" s="465">
        <v>52941053.64471326</v>
      </c>
      <c r="M785" s="465">
        <v>3962731.3949021101</v>
      </c>
      <c r="N785" s="464">
        <v>8.090786317037206E-2</v>
      </c>
      <c r="O785" s="463">
        <v>10109757.563091815</v>
      </c>
      <c r="P785" s="463">
        <v>-207814.23490490206</v>
      </c>
      <c r="Q785" s="464">
        <v>-2.0141777442755644E-2</v>
      </c>
    </row>
    <row r="786" spans="1:17">
      <c r="A786" s="484"/>
      <c r="B786" s="485"/>
      <c r="C786" s="367" t="s">
        <v>210</v>
      </c>
      <c r="D786" s="463">
        <v>2366363.3074888783</v>
      </c>
      <c r="E786" s="463">
        <v>101514.30168043077</v>
      </c>
      <c r="F786" s="467">
        <v>4.482166423460747E-2</v>
      </c>
      <c r="G786" s="471">
        <v>1.2776997475769178</v>
      </c>
      <c r="H786" s="471">
        <v>4.3481644411071496E-2</v>
      </c>
      <c r="I786" s="472">
        <v>5.5906847037261391</v>
      </c>
      <c r="J786" s="472">
        <v>8.9152216232273318E-2</v>
      </c>
      <c r="K786" s="467">
        <v>1.6204978600950729E-2</v>
      </c>
      <c r="L786" s="468">
        <v>13229591.146636866</v>
      </c>
      <c r="M786" s="468">
        <v>769450.76191350818</v>
      </c>
      <c r="N786" s="467">
        <v>6.175297694533894E-2</v>
      </c>
      <c r="O786" s="463">
        <v>3892960.4039571509</v>
      </c>
      <c r="P786" s="463">
        <v>223602.10484158807</v>
      </c>
      <c r="Q786" s="467">
        <v>6.093765901669608E-2</v>
      </c>
    </row>
    <row r="787" spans="1:17">
      <c r="A787" s="484"/>
      <c r="B787" s="480" t="s">
        <v>242</v>
      </c>
      <c r="C787" s="367" t="s">
        <v>189</v>
      </c>
      <c r="D787" s="463">
        <v>562420.04891967797</v>
      </c>
      <c r="E787" s="463">
        <v>68634.003999590583</v>
      </c>
      <c r="F787" s="464">
        <v>0.13899543072485587</v>
      </c>
      <c r="G787" s="469">
        <v>2.2386301248143434E-2</v>
      </c>
      <c r="H787" s="469">
        <v>1.9026146244107665E-3</v>
      </c>
      <c r="I787" s="470">
        <v>3.0454285944690014</v>
      </c>
      <c r="J787" s="470">
        <v>0.26193317311687592</v>
      </c>
      <c r="K787" s="464">
        <v>9.410224680363867E-2</v>
      </c>
      <c r="L787" s="465">
        <v>1712810.0990826418</v>
      </c>
      <c r="M787" s="465">
        <v>338358.90392000368</v>
      </c>
      <c r="N787" s="464">
        <v>0.24617745985514303</v>
      </c>
      <c r="O787" s="463">
        <v>112567.09783935547</v>
      </c>
      <c r="P787" s="463">
        <v>13777.672919154284</v>
      </c>
      <c r="Q787" s="464">
        <v>0.13946505843397136</v>
      </c>
    </row>
    <row r="788" spans="1:17">
      <c r="A788" s="484"/>
      <c r="B788" s="480" t="s">
        <v>299</v>
      </c>
      <c r="C788" s="367" t="s">
        <v>176</v>
      </c>
      <c r="D788" s="463">
        <v>607408.53611066705</v>
      </c>
      <c r="E788" s="463">
        <v>-109252.51245681848</v>
      </c>
      <c r="F788" s="467">
        <v>-0.15244656127914358</v>
      </c>
      <c r="G788" s="471">
        <v>2.4177001684392564E-2</v>
      </c>
      <c r="H788" s="471">
        <v>-5.552190716473622E-3</v>
      </c>
      <c r="I788" s="472">
        <v>9.0684230967819364</v>
      </c>
      <c r="J788" s="472">
        <v>0.58545938947050224</v>
      </c>
      <c r="K788" s="467">
        <v>6.9015901714385153E-2</v>
      </c>
      <c r="L788" s="468">
        <v>5508237.5980484784</v>
      </c>
      <c r="M788" s="468">
        <v>-571172.06739325821</v>
      </c>
      <c r="N788" s="467">
        <v>-9.3951896454695691E-2</v>
      </c>
      <c r="O788" s="463">
        <v>936755.69628909882</v>
      </c>
      <c r="P788" s="463">
        <v>-115316.02712581027</v>
      </c>
      <c r="Q788" s="467">
        <v>-0.10960852246033867</v>
      </c>
    </row>
    <row r="789" spans="1:17">
      <c r="A789" s="484"/>
      <c r="B789" s="480" t="s">
        <v>299</v>
      </c>
      <c r="C789" s="367" t="s">
        <v>171</v>
      </c>
      <c r="D789" s="463">
        <v>8166364.3480686322</v>
      </c>
      <c r="E789" s="463">
        <v>-3578456.8617210686</v>
      </c>
      <c r="F789" s="464">
        <v>-0.30468380895728792</v>
      </c>
      <c r="G789" s="469">
        <v>0.32505009867468565</v>
      </c>
      <c r="H789" s="469">
        <v>-0.16215937107052597</v>
      </c>
      <c r="I789" s="470">
        <v>5.3218587226450573</v>
      </c>
      <c r="J789" s="470">
        <v>0.27927650490816625</v>
      </c>
      <c r="K789" s="464">
        <v>5.5383629428159414E-2</v>
      </c>
      <c r="L789" s="465">
        <v>43460237.338066667</v>
      </c>
      <c r="M789" s="465">
        <v>-15763989.244917959</v>
      </c>
      <c r="N789" s="464">
        <v>-0.26617467469717909</v>
      </c>
      <c r="O789" s="463">
        <v>9733273.8211578727</v>
      </c>
      <c r="P789" s="463">
        <v>-6337023.9918424636</v>
      </c>
      <c r="Q789" s="464">
        <v>-0.39433145953997328</v>
      </c>
    </row>
    <row r="790" spans="1:17">
      <c r="A790" s="484"/>
      <c r="B790" s="480" t="s">
        <v>299</v>
      </c>
      <c r="C790" s="367" t="s">
        <v>173</v>
      </c>
      <c r="D790" s="463">
        <v>2671091.073518551</v>
      </c>
      <c r="E790" s="463">
        <v>-64477.101996912621</v>
      </c>
      <c r="F790" s="467">
        <v>-2.3569912303415062E-2</v>
      </c>
      <c r="G790" s="471">
        <v>0.1063188439812409</v>
      </c>
      <c r="H790" s="471">
        <v>-7.1605097218053332E-3</v>
      </c>
      <c r="I790" s="472">
        <v>10.017973250441836</v>
      </c>
      <c r="J790" s="472">
        <v>0.29576322118155929</v>
      </c>
      <c r="K790" s="467">
        <v>3.0421398045446538E-2</v>
      </c>
      <c r="L790" s="468">
        <v>26758918.924002811</v>
      </c>
      <c r="M790" s="468">
        <v>163150.57228113711</v>
      </c>
      <c r="N790" s="467">
        <v>6.1344560579531283E-3</v>
      </c>
      <c r="O790" s="463">
        <v>6049878.6864922978</v>
      </c>
      <c r="P790" s="463">
        <v>70852.944986946881</v>
      </c>
      <c r="Q790" s="467">
        <v>1.185024919613544E-2</v>
      </c>
    </row>
    <row r="791" spans="1:17">
      <c r="A791" s="484"/>
      <c r="B791" s="480" t="s">
        <v>299</v>
      </c>
      <c r="C791" s="367" t="s">
        <v>169</v>
      </c>
      <c r="D791" s="463">
        <v>8851784.1124401726</v>
      </c>
      <c r="E791" s="463">
        <v>-277674.81072123535</v>
      </c>
      <c r="F791" s="464">
        <v>-3.0415253856586753E-2</v>
      </c>
      <c r="G791" s="469">
        <v>0.35233222234030936</v>
      </c>
      <c r="H791" s="469">
        <v>-2.638438488285022E-2</v>
      </c>
      <c r="I791" s="470">
        <v>7.8948102472191835</v>
      </c>
      <c r="J791" s="470">
        <v>2.9291006020579324E-2</v>
      </c>
      <c r="K791" s="464">
        <v>3.7239761447860563E-3</v>
      </c>
      <c r="L791" s="465">
        <v>69883155.917064637</v>
      </c>
      <c r="M791" s="465">
        <v>-1924778.9047937095</v>
      </c>
      <c r="N791" s="464">
        <v>-2.6804543391600318E-2</v>
      </c>
      <c r="O791" s="463">
        <v>9693525.2154932655</v>
      </c>
      <c r="P791" s="463">
        <v>-401623.05160011724</v>
      </c>
      <c r="Q791" s="464">
        <v>-3.9783769487493958E-2</v>
      </c>
    </row>
    <row r="792" spans="1:17">
      <c r="A792" s="484"/>
      <c r="B792" s="480" t="s">
        <v>299</v>
      </c>
      <c r="C792" s="367" t="s">
        <v>233</v>
      </c>
      <c r="D792" s="463">
        <v>2357811.5450952793</v>
      </c>
      <c r="E792" s="463">
        <v>367215.80335078947</v>
      </c>
      <c r="F792" s="467">
        <v>0.18447532849084372</v>
      </c>
      <c r="G792" s="471">
        <v>9.3849214010490595E-2</v>
      </c>
      <c r="H792" s="471">
        <v>1.1273491614306519E-2</v>
      </c>
      <c r="I792" s="472">
        <v>8.1221531035592438</v>
      </c>
      <c r="J792" s="472">
        <v>-7.9887885287135418E-3</v>
      </c>
      <c r="K792" s="467">
        <v>-9.8261366588054538E-4</v>
      </c>
      <c r="L792" s="468">
        <v>19150506.35860344</v>
      </c>
      <c r="M792" s="468">
        <v>2966680.528434664</v>
      </c>
      <c r="N792" s="467">
        <v>0.18331144684617046</v>
      </c>
      <c r="O792" s="463">
        <v>2666466.679722813</v>
      </c>
      <c r="P792" s="463">
        <v>402744.15420278534</v>
      </c>
      <c r="Q792" s="467">
        <v>0.17791233230330031</v>
      </c>
    </row>
    <row r="793" spans="1:17">
      <c r="A793" s="484"/>
      <c r="B793" s="480" t="s">
        <v>299</v>
      </c>
      <c r="C793" s="367" t="s">
        <v>153</v>
      </c>
      <c r="D793" s="463">
        <v>413088127.81903923</v>
      </c>
      <c r="E793" s="463">
        <v>6316524.351411581</v>
      </c>
      <c r="F793" s="464">
        <v>1.5528429953233627E-2</v>
      </c>
      <c r="G793" s="469">
        <v>16.442364188744055</v>
      </c>
      <c r="H793" s="469">
        <v>-0.43170938741904763</v>
      </c>
      <c r="I793" s="470">
        <v>4.7161794205106871</v>
      </c>
      <c r="J793" s="470">
        <v>-7.0849645668822347E-3</v>
      </c>
      <c r="K793" s="464">
        <v>-1.5000143945501116E-3</v>
      </c>
      <c r="L793" s="465">
        <v>1948197727.277441</v>
      </c>
      <c r="M793" s="465">
        <v>26907899.757899761</v>
      </c>
      <c r="N793" s="464">
        <v>1.4005122690228829E-2</v>
      </c>
      <c r="O793" s="463">
        <v>482567757.54296672</v>
      </c>
      <c r="P793" s="463">
        <v>5392953.8424563408</v>
      </c>
      <c r="Q793" s="464">
        <v>1.130184117148215E-2</v>
      </c>
    </row>
    <row r="794" spans="1:17">
      <c r="A794" s="484"/>
      <c r="B794" s="480" t="s">
        <v>299</v>
      </c>
      <c r="C794" s="367" t="s">
        <v>234</v>
      </c>
      <c r="D794" s="463">
        <v>63305628.703449033</v>
      </c>
      <c r="E794" s="463">
        <v>-2233704.6334436759</v>
      </c>
      <c r="F794" s="467">
        <v>-3.4081894333006624E-2</v>
      </c>
      <c r="G794" s="471">
        <v>2.519787261461798</v>
      </c>
      <c r="H794" s="471">
        <v>-0.19897561045883139</v>
      </c>
      <c r="I794" s="472">
        <v>2.2925800928588207</v>
      </c>
      <c r="J794" s="472">
        <v>1.8235828481030669E-2</v>
      </c>
      <c r="K794" s="467">
        <v>8.0180598718723808E-3</v>
      </c>
      <c r="L794" s="468">
        <v>145133224.13143921</v>
      </c>
      <c r="M794" s="468">
        <v>-3925782.734466821</v>
      </c>
      <c r="N794" s="467">
        <v>-2.6337105130443194E-2</v>
      </c>
      <c r="O794" s="463">
        <v>29195136.231901065</v>
      </c>
      <c r="P794" s="463">
        <v>-965207.34311433136</v>
      </c>
      <c r="Q794" s="467">
        <v>-3.2002531427191762E-2</v>
      </c>
    </row>
    <row r="795" spans="1:17">
      <c r="A795" s="484"/>
      <c r="B795" s="480" t="s">
        <v>299</v>
      </c>
      <c r="C795" s="367" t="s">
        <v>235</v>
      </c>
      <c r="D795" s="463">
        <v>168986267.57774585</v>
      </c>
      <c r="E795" s="463">
        <v>5955085.5562695563</v>
      </c>
      <c r="F795" s="464">
        <v>3.6527279520583281E-2</v>
      </c>
      <c r="G795" s="469">
        <v>6.7262493576843632</v>
      </c>
      <c r="H795" s="469">
        <v>-3.6759999870668025E-2</v>
      </c>
      <c r="I795" s="470">
        <v>3.7522115005553047</v>
      </c>
      <c r="J795" s="470">
        <v>6.7703760299786975E-2</v>
      </c>
      <c r="K795" s="464">
        <v>1.837525256361431E-2</v>
      </c>
      <c r="L795" s="465">
        <v>634072216.64113402</v>
      </c>
      <c r="M795" s="465">
        <v>33382564.579998374</v>
      </c>
      <c r="N795" s="464">
        <v>5.5573730070850029E-2</v>
      </c>
      <c r="O795" s="463">
        <v>126720630.15301412</v>
      </c>
      <c r="P795" s="463">
        <v>7767324.879828006</v>
      </c>
      <c r="Q795" s="464">
        <v>6.5297259811231814E-2</v>
      </c>
    </row>
    <row r="796" spans="1:17">
      <c r="A796" s="484"/>
      <c r="B796" s="480" t="s">
        <v>299</v>
      </c>
      <c r="C796" s="367" t="s">
        <v>236</v>
      </c>
      <c r="D796" s="463">
        <v>4047887.1607270418</v>
      </c>
      <c r="E796" s="463">
        <v>-545108.04809672199</v>
      </c>
      <c r="F796" s="467">
        <v>-0.11868247697047361</v>
      </c>
      <c r="G796" s="471">
        <v>0.16112018334444023</v>
      </c>
      <c r="H796" s="471">
        <v>-2.9410665977308792E-2</v>
      </c>
      <c r="I796" s="472">
        <v>5.850605379729183</v>
      </c>
      <c r="J796" s="472">
        <v>-0.38602129010394037</v>
      </c>
      <c r="K796" s="467">
        <v>-6.1895846992276252E-2</v>
      </c>
      <c r="L796" s="468">
        <v>23682590.399086319</v>
      </c>
      <c r="M796" s="468">
        <v>-4962206.0146797225</v>
      </c>
      <c r="N796" s="467">
        <v>-0.17323237152752108</v>
      </c>
      <c r="O796" s="463">
        <v>6879227.4360077744</v>
      </c>
      <c r="P796" s="463">
        <v>-698884.57597055007</v>
      </c>
      <c r="Q796" s="467">
        <v>-9.2224102106944289E-2</v>
      </c>
    </row>
    <row r="797" spans="1:17">
      <c r="A797" s="484"/>
      <c r="B797" s="480" t="s">
        <v>299</v>
      </c>
      <c r="C797" s="367" t="s">
        <v>160</v>
      </c>
      <c r="D797" s="463">
        <v>26628016.895337611</v>
      </c>
      <c r="E797" s="463">
        <v>-1042972.6282228306</v>
      </c>
      <c r="F797" s="464">
        <v>-3.7691916558849202E-2</v>
      </c>
      <c r="G797" s="469">
        <v>1.0598889726721197</v>
      </c>
      <c r="H797" s="469">
        <v>-8.7984451051168033E-2</v>
      </c>
      <c r="I797" s="470">
        <v>4.5186581593842661</v>
      </c>
      <c r="J797" s="470">
        <v>4.6572250521363046E-2</v>
      </c>
      <c r="K797" s="464">
        <v>1.0413988342456677E-2</v>
      </c>
      <c r="L797" s="465">
        <v>120322905.8123394</v>
      </c>
      <c r="M797" s="465">
        <v>-3424136.5202682614</v>
      </c>
      <c r="N797" s="464">
        <v>-2.7670451396041105E-2</v>
      </c>
      <c r="O797" s="463">
        <v>27912240.06797272</v>
      </c>
      <c r="P797" s="463">
        <v>-1128532.8127672821</v>
      </c>
      <c r="Q797" s="464">
        <v>-3.8860288512353305E-2</v>
      </c>
    </row>
    <row r="798" spans="1:17">
      <c r="A798" s="484"/>
      <c r="B798" s="480" t="s">
        <v>299</v>
      </c>
      <c r="C798" s="367" t="s">
        <v>155</v>
      </c>
      <c r="D798" s="463">
        <v>245564098.97502321</v>
      </c>
      <c r="E798" s="463">
        <v>402971.710765481</v>
      </c>
      <c r="F798" s="467">
        <v>1.6437014924112344E-3</v>
      </c>
      <c r="G798" s="471">
        <v>9.774317089056817</v>
      </c>
      <c r="H798" s="471">
        <v>-0.39568215426892195</v>
      </c>
      <c r="I798" s="472">
        <v>4.0164634696543953</v>
      </c>
      <c r="J798" s="472">
        <v>-2.7512950296640248E-2</v>
      </c>
      <c r="K798" s="467">
        <v>-6.8034398422563936E-3</v>
      </c>
      <c r="L798" s="468">
        <v>986299232.99177694</v>
      </c>
      <c r="M798" s="468">
        <v>-5126584.75349617</v>
      </c>
      <c r="N798" s="467">
        <v>-5.1709211740674508E-3</v>
      </c>
      <c r="O798" s="463">
        <v>204798002.36660707</v>
      </c>
      <c r="P798" s="463">
        <v>4136520.1274504662</v>
      </c>
      <c r="Q798" s="467">
        <v>2.061442027284734E-2</v>
      </c>
    </row>
    <row r="799" spans="1:17">
      <c r="A799" s="484"/>
      <c r="B799" s="480" t="s">
        <v>299</v>
      </c>
      <c r="C799" s="367" t="s">
        <v>168</v>
      </c>
      <c r="D799" s="463">
        <v>4279695.380602723</v>
      </c>
      <c r="E799" s="463">
        <v>-597265.61185286753</v>
      </c>
      <c r="F799" s="464">
        <v>-0.12246676009441267</v>
      </c>
      <c r="G799" s="469">
        <v>0.170346967937025</v>
      </c>
      <c r="H799" s="469">
        <v>-3.1963611054318775E-2</v>
      </c>
      <c r="I799" s="470">
        <v>5.3289877037489628</v>
      </c>
      <c r="J799" s="470">
        <v>0.1261329836742453</v>
      </c>
      <c r="K799" s="464">
        <v>2.4243033961254625E-2</v>
      </c>
      <c r="L799" s="465">
        <v>22806444.059023149</v>
      </c>
      <c r="M799" s="465">
        <v>-2567675.4601946995</v>
      </c>
      <c r="N799" s="464">
        <v>-0.10119269195725171</v>
      </c>
      <c r="O799" s="463">
        <v>6131087.9346756153</v>
      </c>
      <c r="P799" s="463">
        <v>-803209.02314754762</v>
      </c>
      <c r="Q799" s="464">
        <v>-0.11583135652149712</v>
      </c>
    </row>
    <row r="800" spans="1:17">
      <c r="A800" s="484"/>
      <c r="B800" s="480" t="s">
        <v>299</v>
      </c>
      <c r="C800" s="367" t="s">
        <v>157</v>
      </c>
      <c r="D800" s="463">
        <v>180194379.60566995</v>
      </c>
      <c r="E800" s="463">
        <v>7825361.726329565</v>
      </c>
      <c r="F800" s="467">
        <v>4.5398887935924642E-2</v>
      </c>
      <c r="G800" s="471">
        <v>7.1723717403448042</v>
      </c>
      <c r="H800" s="471">
        <v>2.2001692012664442E-2</v>
      </c>
      <c r="I800" s="472">
        <v>4.6300555640210357</v>
      </c>
      <c r="J800" s="472">
        <v>-5.8278343791254628E-2</v>
      </c>
      <c r="K800" s="467">
        <v>-1.243050195169417E-2</v>
      </c>
      <c r="L800" s="468">
        <v>834309989.89855075</v>
      </c>
      <c r="M800" s="468">
        <v>26186478.718536377</v>
      </c>
      <c r="N800" s="467">
        <v>3.2404055019138261E-2</v>
      </c>
      <c r="O800" s="463">
        <v>228967123.83743125</v>
      </c>
      <c r="P800" s="463">
        <v>9182758.8186414838</v>
      </c>
      <c r="Q800" s="467">
        <v>4.1780764604690754E-2</v>
      </c>
    </row>
    <row r="801" spans="1:17">
      <c r="A801" s="484"/>
      <c r="B801" s="480" t="s">
        <v>299</v>
      </c>
      <c r="C801" s="367" t="s">
        <v>178</v>
      </c>
      <c r="D801" s="463">
        <v>9111924.7984596007</v>
      </c>
      <c r="E801" s="463">
        <v>1130200.0648420788</v>
      </c>
      <c r="F801" s="464">
        <v>0.141598476840712</v>
      </c>
      <c r="G801" s="469">
        <v>0.36268673899617149</v>
      </c>
      <c r="H801" s="469">
        <v>3.1581496467948778E-2</v>
      </c>
      <c r="I801" s="470">
        <v>3.6203550652457288</v>
      </c>
      <c r="J801" s="470">
        <v>9.2424047750907956E-2</v>
      </c>
      <c r="K801" s="464">
        <v>2.6197804688521984E-2</v>
      </c>
      <c r="L801" s="465">
        <v>32988403.098241381</v>
      </c>
      <c r="M801" s="465">
        <v>4829428.8374065384</v>
      </c>
      <c r="N801" s="464">
        <v>0.1715058507696991</v>
      </c>
      <c r="O801" s="463">
        <v>5918550.2489062361</v>
      </c>
      <c r="P801" s="463">
        <v>536869.41334951296</v>
      </c>
      <c r="Q801" s="464">
        <v>9.9758686877605404E-2</v>
      </c>
    </row>
    <row r="802" spans="1:17">
      <c r="A802" s="484"/>
      <c r="B802" s="480" t="s">
        <v>299</v>
      </c>
      <c r="C802" s="367" t="s">
        <v>154</v>
      </c>
      <c r="D802" s="463">
        <v>256580941.54138941</v>
      </c>
      <c r="E802" s="463">
        <v>8655815.502014339</v>
      </c>
      <c r="F802" s="467">
        <v>3.4913022493087836E-2</v>
      </c>
      <c r="G802" s="471">
        <v>10.212826272660378</v>
      </c>
      <c r="H802" s="471">
        <v>-7.1831708635665237E-2</v>
      </c>
      <c r="I802" s="472">
        <v>4.5816309679002245</v>
      </c>
      <c r="J802" s="472">
        <v>0.13272689913509073</v>
      </c>
      <c r="K802" s="467">
        <v>2.9833616792715255E-2</v>
      </c>
      <c r="L802" s="468">
        <v>1175559187.539027</v>
      </c>
      <c r="M802" s="468">
        <v>72564085.553342581</v>
      </c>
      <c r="N802" s="467">
        <v>6.5788221019937379E-2</v>
      </c>
      <c r="O802" s="463">
        <v>288311896.8892132</v>
      </c>
      <c r="P802" s="463">
        <v>527188.62191277742</v>
      </c>
      <c r="Q802" s="467">
        <v>1.8318854573159378E-3</v>
      </c>
    </row>
    <row r="803" spans="1:17">
      <c r="A803" s="484"/>
      <c r="B803" s="480" t="s">
        <v>299</v>
      </c>
      <c r="C803" s="367" t="s">
        <v>237</v>
      </c>
      <c r="D803" s="463">
        <v>6034483.3869326953</v>
      </c>
      <c r="E803" s="463">
        <v>925898.35774481669</v>
      </c>
      <c r="F803" s="464">
        <v>0.18124360316109067</v>
      </c>
      <c r="G803" s="469">
        <v>0.24019371862059108</v>
      </c>
      <c r="H803" s="469">
        <v>2.8274698419216815E-2</v>
      </c>
      <c r="I803" s="470">
        <v>7.0805230629222464</v>
      </c>
      <c r="J803" s="470">
        <v>-0.12183539960309808</v>
      </c>
      <c r="K803" s="464">
        <v>-1.691604218771128E-2</v>
      </c>
      <c r="L803" s="465">
        <v>42727298.7939981</v>
      </c>
      <c r="M803" s="465">
        <v>5933438.1774965003</v>
      </c>
      <c r="N803" s="464">
        <v>0.16126163653605366</v>
      </c>
      <c r="O803" s="463">
        <v>4025867.005372603</v>
      </c>
      <c r="P803" s="463">
        <v>554213.81235113833</v>
      </c>
      <c r="Q803" s="464">
        <v>0.15963973978310678</v>
      </c>
    </row>
    <row r="804" spans="1:17">
      <c r="A804" s="484"/>
      <c r="B804" s="480" t="s">
        <v>299</v>
      </c>
      <c r="C804" s="367" t="s">
        <v>183</v>
      </c>
      <c r="D804" s="463">
        <v>89077.146895047277</v>
      </c>
      <c r="E804" s="463">
        <v>13848.464976359857</v>
      </c>
      <c r="F804" s="467">
        <v>0.18408490781917827</v>
      </c>
      <c r="G804" s="471">
        <v>3.5455845653938295E-3</v>
      </c>
      <c r="H804" s="471">
        <v>4.2487922875710698E-4</v>
      </c>
      <c r="I804" s="472">
        <v>5.017365126760243</v>
      </c>
      <c r="J804" s="472">
        <v>-3.385310953334919E-2</v>
      </c>
      <c r="K804" s="467">
        <v>-6.7019692972500478E-3</v>
      </c>
      <c r="L804" s="468">
        <v>446932.57042250969</v>
      </c>
      <c r="M804" s="468">
        <v>66936.080422505736</v>
      </c>
      <c r="N804" s="467">
        <v>0.17614920712163695</v>
      </c>
      <c r="O804" s="463">
        <v>69882.686728513334</v>
      </c>
      <c r="P804" s="463">
        <v>9682.0525405914523</v>
      </c>
      <c r="Q804" s="467">
        <v>0.16082974326097668</v>
      </c>
    </row>
    <row r="805" spans="1:17">
      <c r="A805" s="484"/>
      <c r="B805" s="480" t="s">
        <v>299</v>
      </c>
      <c r="C805" s="367" t="s">
        <v>167</v>
      </c>
      <c r="D805" s="463">
        <v>25812243.079015717</v>
      </c>
      <c r="E805" s="463">
        <v>705778.53514164314</v>
      </c>
      <c r="F805" s="464">
        <v>2.8111426597252687E-2</v>
      </c>
      <c r="G805" s="469">
        <v>1.0274182980622648</v>
      </c>
      <c r="H805" s="469">
        <v>-1.4071143037270417E-2</v>
      </c>
      <c r="I805" s="470">
        <v>6.4498750892380707</v>
      </c>
      <c r="J805" s="470">
        <v>6.6283933686359653E-2</v>
      </c>
      <c r="K805" s="464">
        <v>1.0383486672499935E-2</v>
      </c>
      <c r="L805" s="465">
        <v>166485743.63270128</v>
      </c>
      <c r="M805" s="465">
        <v>6216338.6232541203</v>
      </c>
      <c r="N805" s="464">
        <v>3.8786807893170225E-2</v>
      </c>
      <c r="O805" s="463">
        <v>29038384.895097628</v>
      </c>
      <c r="P805" s="463">
        <v>495093.07999558747</v>
      </c>
      <c r="Q805" s="464">
        <v>1.7345339255286505E-2</v>
      </c>
    </row>
    <row r="806" spans="1:17">
      <c r="A806" s="484"/>
      <c r="B806" s="480" t="s">
        <v>299</v>
      </c>
      <c r="C806" s="367" t="s">
        <v>187</v>
      </c>
      <c r="D806" s="463">
        <v>160504.36547836266</v>
      </c>
      <c r="E806" s="463">
        <v>34700.756431501126</v>
      </c>
      <c r="F806" s="467">
        <v>0.27583275785494499</v>
      </c>
      <c r="G806" s="471">
        <v>6.3886397438045247E-3</v>
      </c>
      <c r="H806" s="471">
        <v>1.1699387894923557E-3</v>
      </c>
      <c r="I806" s="472">
        <v>8.5287801462652659</v>
      </c>
      <c r="J806" s="472">
        <v>-1.0303691133941317</v>
      </c>
      <c r="K806" s="467">
        <v>-0.10778878804020733</v>
      </c>
      <c r="L806" s="468">
        <v>1368906.4456807636</v>
      </c>
      <c r="M806" s="468">
        <v>166330.96939797699</v>
      </c>
      <c r="N806" s="467">
        <v>0.13831229114376531</v>
      </c>
      <c r="O806" s="463">
        <v>249797.36665483238</v>
      </c>
      <c r="P806" s="463">
        <v>40076.322857253719</v>
      </c>
      <c r="Q806" s="467">
        <v>0.19109347412906794</v>
      </c>
    </row>
    <row r="807" spans="1:17">
      <c r="A807" s="484"/>
      <c r="B807" s="480" t="s">
        <v>299</v>
      </c>
      <c r="C807" s="367" t="s">
        <v>165</v>
      </c>
      <c r="D807" s="463">
        <v>39835947.938891463</v>
      </c>
      <c r="E807" s="463">
        <v>1401177.857389383</v>
      </c>
      <c r="F807" s="464">
        <v>3.6455996859566048E-2</v>
      </c>
      <c r="G807" s="469">
        <v>1.5856112042562378</v>
      </c>
      <c r="H807" s="469">
        <v>-8.775259079550235E-3</v>
      </c>
      <c r="I807" s="470">
        <v>5.4459879721831852</v>
      </c>
      <c r="J807" s="470">
        <v>1.4390795788762567E-2</v>
      </c>
      <c r="K807" s="464">
        <v>2.6494593250222208E-3</v>
      </c>
      <c r="L807" s="465">
        <v>216946093.33571845</v>
      </c>
      <c r="M807" s="465">
        <v>8183904.6856629252</v>
      </c>
      <c r="N807" s="464">
        <v>3.9202044865420838E-2</v>
      </c>
      <c r="O807" s="463">
        <v>32174767.307454497</v>
      </c>
      <c r="P807" s="463">
        <v>1380100.2846097797</v>
      </c>
      <c r="Q807" s="464">
        <v>4.4816210663553076E-2</v>
      </c>
    </row>
    <row r="808" spans="1:17">
      <c r="A808" s="484"/>
      <c r="B808" s="480" t="s">
        <v>299</v>
      </c>
      <c r="C808" s="367" t="s">
        <v>238</v>
      </c>
      <c r="D808" s="463">
        <v>7857620.2400952764</v>
      </c>
      <c r="E808" s="463">
        <v>-25943.029737237841</v>
      </c>
      <c r="F808" s="467">
        <v>-3.2907745963696691E-3</v>
      </c>
      <c r="G808" s="471">
        <v>0.31276099443141225</v>
      </c>
      <c r="H808" s="471">
        <v>-1.4272224022042701E-2</v>
      </c>
      <c r="I808" s="472">
        <v>8.3720815103989921</v>
      </c>
      <c r="J808" s="472">
        <v>0.32975817759790615</v>
      </c>
      <c r="K808" s="467">
        <v>4.1002850041227286E-2</v>
      </c>
      <c r="L808" s="468">
        <v>65784637.127838552</v>
      </c>
      <c r="M808" s="468">
        <v>2382472.2972508967</v>
      </c>
      <c r="N808" s="467">
        <v>3.7577144307563135E-2</v>
      </c>
      <c r="O808" s="463">
        <v>11298828.049497522</v>
      </c>
      <c r="P808" s="463">
        <v>154739.1254523769</v>
      </c>
      <c r="Q808" s="467">
        <v>1.3885309647745417E-2</v>
      </c>
    </row>
    <row r="809" spans="1:17">
      <c r="A809" s="484"/>
      <c r="B809" s="480" t="s">
        <v>299</v>
      </c>
      <c r="C809" s="367" t="s">
        <v>184</v>
      </c>
      <c r="D809" s="463">
        <v>1014469.962803019</v>
      </c>
      <c r="E809" s="463">
        <v>-56670.052312847227</v>
      </c>
      <c r="F809" s="464">
        <v>-5.290629750837679E-2</v>
      </c>
      <c r="G809" s="469">
        <v>4.037948191591692E-2</v>
      </c>
      <c r="H809" s="469">
        <v>-4.0545328268944414E-3</v>
      </c>
      <c r="I809" s="470">
        <v>6.8965476129153469</v>
      </c>
      <c r="J809" s="470">
        <v>-2.7761941506443399E-2</v>
      </c>
      <c r="K809" s="464">
        <v>-4.0093443668639739E-3</v>
      </c>
      <c r="L809" s="465">
        <v>6996340.4003434815</v>
      </c>
      <c r="M809" s="465">
        <v>-420564.64044681191</v>
      </c>
      <c r="N809" s="464">
        <v>-5.6703522309353917E-2</v>
      </c>
      <c r="O809" s="463">
        <v>1213744.0387669699</v>
      </c>
      <c r="P809" s="463">
        <v>-97520.913644167595</v>
      </c>
      <c r="Q809" s="464">
        <v>-7.4371631350969428E-2</v>
      </c>
    </row>
    <row r="810" spans="1:17">
      <c r="A810" s="484"/>
      <c r="B810" s="480" t="s">
        <v>299</v>
      </c>
      <c r="C810" s="367" t="s">
        <v>170</v>
      </c>
      <c r="D810" s="463">
        <v>17347707.568929859</v>
      </c>
      <c r="E810" s="463">
        <v>1219969.4011601843</v>
      </c>
      <c r="F810" s="467">
        <v>7.5644172076046012E-2</v>
      </c>
      <c r="G810" s="471">
        <v>0.69049993567747814</v>
      </c>
      <c r="H810" s="471">
        <v>2.1474275724552405E-2</v>
      </c>
      <c r="I810" s="472">
        <v>6.7294685675181825</v>
      </c>
      <c r="J810" s="472">
        <v>-0.13734242285569298</v>
      </c>
      <c r="K810" s="467">
        <v>-2.000090333754987E-2</v>
      </c>
      <c r="L810" s="468">
        <v>116740852.80361074</v>
      </c>
      <c r="M810" s="468">
        <v>5994723.1032977104</v>
      </c>
      <c r="N810" s="467">
        <v>5.413031696475408E-2</v>
      </c>
      <c r="O810" s="463">
        <v>24033086.757205643</v>
      </c>
      <c r="P810" s="463">
        <v>2268784.0052660108</v>
      </c>
      <c r="Q810" s="467">
        <v>0.10424335808615863</v>
      </c>
    </row>
    <row r="811" spans="1:17">
      <c r="A811" s="484"/>
      <c r="B811" s="480" t="s">
        <v>299</v>
      </c>
      <c r="C811" s="367" t="s">
        <v>174</v>
      </c>
      <c r="D811" s="463">
        <v>5823206.9787988095</v>
      </c>
      <c r="E811" s="463">
        <v>40116.618616452441</v>
      </c>
      <c r="F811" s="464">
        <v>6.9368825520456593E-3</v>
      </c>
      <c r="G811" s="469">
        <v>0.23178417253809297</v>
      </c>
      <c r="H811" s="469">
        <v>-8.1152978365217343E-3</v>
      </c>
      <c r="I811" s="470">
        <v>11.019584607589509</v>
      </c>
      <c r="J811" s="470">
        <v>0.52009465881878114</v>
      </c>
      <c r="K811" s="464">
        <v>4.9535230888017888E-2</v>
      </c>
      <c r="L811" s="465">
        <v>64169321.99037917</v>
      </c>
      <c r="M811" s="465">
        <v>3449822.8808116168</v>
      </c>
      <c r="N811" s="464">
        <v>5.6815733518922086E-2</v>
      </c>
      <c r="O811" s="463">
        <v>9182122.2177907154</v>
      </c>
      <c r="P811" s="463">
        <v>484987.74893570319</v>
      </c>
      <c r="Q811" s="464">
        <v>5.5764085363112982E-2</v>
      </c>
    </row>
    <row r="812" spans="1:17">
      <c r="A812" s="484"/>
      <c r="B812" s="480" t="s">
        <v>299</v>
      </c>
      <c r="C812" s="367" t="s">
        <v>182</v>
      </c>
      <c r="D812" s="463">
        <v>3261760.0256747901</v>
      </c>
      <c r="E812" s="463">
        <v>334649.05330906622</v>
      </c>
      <c r="F812" s="467">
        <v>0.11432742265955127</v>
      </c>
      <c r="G812" s="471">
        <v>0.12982955119428199</v>
      </c>
      <c r="H812" s="471">
        <v>8.4044431183089296E-3</v>
      </c>
      <c r="I812" s="472">
        <v>12.86623928328436</v>
      </c>
      <c r="J812" s="472">
        <v>-9.9015709472459079E-2</v>
      </c>
      <c r="K812" s="467">
        <v>-7.6370044035212019E-3</v>
      </c>
      <c r="L812" s="468">
        <v>41966584.974983588</v>
      </c>
      <c r="M812" s="468">
        <v>4015844.8261656165</v>
      </c>
      <c r="N812" s="467">
        <v>0.10581729922573579</v>
      </c>
      <c r="O812" s="463">
        <v>4647106.3726827241</v>
      </c>
      <c r="P812" s="463">
        <v>514984.22019372135</v>
      </c>
      <c r="Q812" s="467">
        <v>0.12462947637777801</v>
      </c>
    </row>
    <row r="813" spans="1:17">
      <c r="A813" s="484"/>
      <c r="B813" s="480" t="s">
        <v>299</v>
      </c>
      <c r="C813" s="367" t="s">
        <v>172</v>
      </c>
      <c r="D813" s="463">
        <v>14339274.945204377</v>
      </c>
      <c r="E813" s="463">
        <v>-363736.40851159766</v>
      </c>
      <c r="F813" s="464">
        <v>-2.4738905504529077E-2</v>
      </c>
      <c r="G813" s="469">
        <v>0.57075370840690764</v>
      </c>
      <c r="H813" s="469">
        <v>-3.9170124178199317E-2</v>
      </c>
      <c r="I813" s="470">
        <v>5.1621024751895099</v>
      </c>
      <c r="J813" s="470">
        <v>-2.3351683900497022E-2</v>
      </c>
      <c r="K813" s="464">
        <v>-4.5033054355638159E-3</v>
      </c>
      <c r="L813" s="465">
        <v>74020806.687062442</v>
      </c>
      <c r="M813" s="465">
        <v>-2220984.6882116497</v>
      </c>
      <c r="N813" s="464">
        <v>-2.9130804092464376E-2</v>
      </c>
      <c r="O813" s="463">
        <v>12461469.051496349</v>
      </c>
      <c r="P813" s="463">
        <v>-826466.19091988355</v>
      </c>
      <c r="Q813" s="464">
        <v>-6.2196735297274201E-2</v>
      </c>
    </row>
    <row r="814" spans="1:17">
      <c r="A814" s="484"/>
      <c r="B814" s="480" t="s">
        <v>299</v>
      </c>
      <c r="C814" s="367" t="s">
        <v>314</v>
      </c>
      <c r="D814" s="463">
        <v>24220388.338620909</v>
      </c>
      <c r="E814" s="463">
        <v>1077305.453834936</v>
      </c>
      <c r="F814" s="467">
        <v>4.6549781599889858E-2</v>
      </c>
      <c r="G814" s="471">
        <v>0.96405686592588546</v>
      </c>
      <c r="H814" s="471">
        <v>4.0142276294825585E-3</v>
      </c>
      <c r="I814" s="472">
        <v>5.3977860035317482</v>
      </c>
      <c r="J814" s="472">
        <v>-1.8777910742165282E-2</v>
      </c>
      <c r="K814" s="467">
        <v>-3.4667569771827289E-3</v>
      </c>
      <c r="L814" s="468">
        <v>130736473.17431152</v>
      </c>
      <c r="M814" s="468">
        <v>5380485.5555295944</v>
      </c>
      <c r="N814" s="467">
        <v>4.2921647842559404E-2</v>
      </c>
      <c r="O814" s="463">
        <v>33903852.248450786</v>
      </c>
      <c r="P814" s="463">
        <v>1517425.3894468546</v>
      </c>
      <c r="Q814" s="467">
        <v>4.6853745121468587E-2</v>
      </c>
    </row>
    <row r="815" spans="1:17">
      <c r="A815" s="484"/>
      <c r="B815" s="480" t="s">
        <v>299</v>
      </c>
      <c r="C815" s="367" t="s">
        <v>188</v>
      </c>
      <c r="D815" s="463">
        <v>5818944.5371190142</v>
      </c>
      <c r="E815" s="463">
        <v>-777070.31980005745</v>
      </c>
      <c r="F815" s="464">
        <v>-0.11780906147974002</v>
      </c>
      <c r="G815" s="469">
        <v>0.23161451232829103</v>
      </c>
      <c r="H815" s="469">
        <v>-4.2007439293450272E-2</v>
      </c>
      <c r="I815" s="470">
        <v>6.2026929411047336</v>
      </c>
      <c r="J815" s="470">
        <v>6.2137455639480699E-2</v>
      </c>
      <c r="K815" s="464">
        <v>1.011919129898925E-2</v>
      </c>
      <c r="L815" s="465">
        <v>36093126.205068059</v>
      </c>
      <c r="M815" s="465">
        <v>-4410069.0067966506</v>
      </c>
      <c r="N815" s="464">
        <v>-0.10888200261061866</v>
      </c>
      <c r="O815" s="463">
        <v>2843660.2139433958</v>
      </c>
      <c r="P815" s="463">
        <v>-442344.59925633669</v>
      </c>
      <c r="Q815" s="464">
        <v>-0.13461471434230968</v>
      </c>
    </row>
    <row r="816" spans="1:17">
      <c r="A816" s="484"/>
      <c r="B816" s="480" t="s">
        <v>299</v>
      </c>
      <c r="C816" s="367" t="s">
        <v>179</v>
      </c>
      <c r="D816" s="463">
        <v>863975.30605104845</v>
      </c>
      <c r="E816" s="463">
        <v>124267.39169937791</v>
      </c>
      <c r="F816" s="467">
        <v>0.16799521715039936</v>
      </c>
      <c r="G816" s="471">
        <v>3.4389263877358515E-2</v>
      </c>
      <c r="H816" s="471">
        <v>3.7040202044097553E-3</v>
      </c>
      <c r="I816" s="472">
        <v>7.5255622234448341</v>
      </c>
      <c r="J816" s="472">
        <v>2.5499627388493984E-2</v>
      </c>
      <c r="K816" s="467">
        <v>3.3999219422384715E-3</v>
      </c>
      <c r="L816" s="468">
        <v>6501899.9252069592</v>
      </c>
      <c r="M816" s="468">
        <v>954044.26477114856</v>
      </c>
      <c r="N816" s="467">
        <v>0.17196630971761867</v>
      </c>
      <c r="O816" s="463">
        <v>1469935.6568208402</v>
      </c>
      <c r="P816" s="463">
        <v>200768.09705617558</v>
      </c>
      <c r="Q816" s="467">
        <v>0.1581888029768134</v>
      </c>
    </row>
    <row r="817" spans="1:17">
      <c r="A817" s="484"/>
      <c r="B817" s="480" t="s">
        <v>299</v>
      </c>
      <c r="C817" s="367" t="s">
        <v>158</v>
      </c>
      <c r="D817" s="463">
        <v>81570521.577650204</v>
      </c>
      <c r="E817" s="463">
        <v>3953981.6588008702</v>
      </c>
      <c r="F817" s="464">
        <v>5.0942513837062164E-2</v>
      </c>
      <c r="G817" s="469">
        <v>3.2467944066237417</v>
      </c>
      <c r="H817" s="469">
        <v>2.7033749407423979E-2</v>
      </c>
      <c r="I817" s="470">
        <v>4.4197773191508052</v>
      </c>
      <c r="J817" s="470">
        <v>-0.10890432121026627</v>
      </c>
      <c r="K817" s="464">
        <v>-2.4047687574166362E-2</v>
      </c>
      <c r="L817" s="465">
        <v>360523541.18019974</v>
      </c>
      <c r="M817" s="465">
        <v>9022941.8613545895</v>
      </c>
      <c r="N817" s="464">
        <v>2.5669776605899627E-2</v>
      </c>
      <c r="O817" s="463">
        <v>107292545.27738765</v>
      </c>
      <c r="P817" s="463">
        <v>3824456.5341216624</v>
      </c>
      <c r="Q817" s="464">
        <v>3.6962667239473578E-2</v>
      </c>
    </row>
    <row r="818" spans="1:17">
      <c r="A818" s="484"/>
      <c r="B818" s="480" t="s">
        <v>299</v>
      </c>
      <c r="C818" s="367" t="s">
        <v>156</v>
      </c>
      <c r="D818" s="463">
        <v>271366617.84062576</v>
      </c>
      <c r="E818" s="463">
        <v>17997047.99424845</v>
      </c>
      <c r="F818" s="467">
        <v>7.103081875680807E-2</v>
      </c>
      <c r="G818" s="471">
        <v>10.801348329134065</v>
      </c>
      <c r="H818" s="471">
        <v>0.29083892508020881</v>
      </c>
      <c r="I818" s="472">
        <v>3.7565440365631542</v>
      </c>
      <c r="J818" s="472">
        <v>6.5168676252437496E-2</v>
      </c>
      <c r="K818" s="467">
        <v>1.7654307647259154E-2</v>
      </c>
      <c r="L818" s="468">
        <v>1019400649.9715152</v>
      </c>
      <c r="M818" s="468">
        <v>84118462.788072824</v>
      </c>
      <c r="N818" s="467">
        <v>8.9939126330836644E-2</v>
      </c>
      <c r="O818" s="463">
        <v>198496246.0019446</v>
      </c>
      <c r="P818" s="463">
        <v>15985509.1581949</v>
      </c>
      <c r="Q818" s="467">
        <v>8.758667810256196E-2</v>
      </c>
    </row>
    <row r="819" spans="1:17">
      <c r="A819" s="484"/>
      <c r="B819" s="480" t="s">
        <v>299</v>
      </c>
      <c r="C819" s="367" t="s">
        <v>166</v>
      </c>
      <c r="D819" s="463">
        <v>17713427.403885338</v>
      </c>
      <c r="E819" s="463">
        <v>539690.17523723468</v>
      </c>
      <c r="F819" s="464">
        <v>3.1425319256484188E-2</v>
      </c>
      <c r="G819" s="469">
        <v>0.70505687477212964</v>
      </c>
      <c r="H819" s="469">
        <v>-7.3598797493351631E-3</v>
      </c>
      <c r="I819" s="470">
        <v>4.8156646238914762</v>
      </c>
      <c r="J819" s="470">
        <v>-0.10808896281706115</v>
      </c>
      <c r="K819" s="464">
        <v>-2.1952553253039041E-2</v>
      </c>
      <c r="L819" s="465">
        <v>85301925.716760457</v>
      </c>
      <c r="M819" s="465">
        <v>742675.44001442194</v>
      </c>
      <c r="N819" s="464">
        <v>8.7829000089734623E-3</v>
      </c>
      <c r="O819" s="463">
        <v>22916741.931704238</v>
      </c>
      <c r="P819" s="463">
        <v>1216249.6647459567</v>
      </c>
      <c r="Q819" s="464">
        <v>5.6047100212461502E-2</v>
      </c>
    </row>
    <row r="820" spans="1:17">
      <c r="A820" s="484"/>
      <c r="B820" s="480" t="s">
        <v>299</v>
      </c>
      <c r="C820" s="367" t="s">
        <v>186</v>
      </c>
      <c r="D820" s="463">
        <v>3668932.2669431628</v>
      </c>
      <c r="E820" s="463">
        <v>246086.98000393482</v>
      </c>
      <c r="F820" s="467">
        <v>7.1895443519736285E-2</v>
      </c>
      <c r="G820" s="471">
        <v>0.14603644223670514</v>
      </c>
      <c r="H820" s="471">
        <v>4.0468276243071089E-3</v>
      </c>
      <c r="I820" s="472">
        <v>3.9188072624180346</v>
      </c>
      <c r="J820" s="472">
        <v>-4.0607295079081673E-2</v>
      </c>
      <c r="K820" s="467">
        <v>-1.0255883663960401E-2</v>
      </c>
      <c r="L820" s="468">
        <v>14377838.413016729</v>
      </c>
      <c r="M820" s="468">
        <v>825374.95584915578</v>
      </c>
      <c r="N820" s="467">
        <v>6.0902208551068607E-2</v>
      </c>
      <c r="O820" s="463">
        <v>2453615.172469018</v>
      </c>
      <c r="P820" s="463">
        <v>-3588.4640106987208</v>
      </c>
      <c r="Q820" s="467">
        <v>-1.46038527593899E-3</v>
      </c>
    </row>
    <row r="821" spans="1:17">
      <c r="A821" s="484"/>
      <c r="B821" s="480" t="s">
        <v>299</v>
      </c>
      <c r="C821" s="367" t="s">
        <v>181</v>
      </c>
      <c r="D821" s="463">
        <v>13290708.286158264</v>
      </c>
      <c r="E821" s="463">
        <v>4074314.3134205285</v>
      </c>
      <c r="F821" s="464">
        <v>0.44207249879643018</v>
      </c>
      <c r="G821" s="469">
        <v>0.52901705774295171</v>
      </c>
      <c r="H821" s="469">
        <v>0.14669413087900851</v>
      </c>
      <c r="I821" s="470">
        <v>3.773066659932836</v>
      </c>
      <c r="J821" s="470">
        <v>-0.73945053360885504</v>
      </c>
      <c r="K821" s="464">
        <v>-0.1638665298975826</v>
      </c>
      <c r="L821" s="465">
        <v>50146728.321396828</v>
      </c>
      <c r="M821" s="465">
        <v>8557592.0569637865</v>
      </c>
      <c r="N821" s="464">
        <v>0.20576508255792331</v>
      </c>
      <c r="O821" s="463">
        <v>7200517.4417855423</v>
      </c>
      <c r="P821" s="463">
        <v>1637098.7691947501</v>
      </c>
      <c r="Q821" s="464">
        <v>0.29426129247834953</v>
      </c>
    </row>
    <row r="822" spans="1:17">
      <c r="A822" s="484"/>
      <c r="B822" s="480" t="s">
        <v>299</v>
      </c>
      <c r="C822" s="367" t="s">
        <v>159</v>
      </c>
      <c r="D822" s="463">
        <v>87326402.353228271</v>
      </c>
      <c r="E822" s="463">
        <v>2640799.1340724975</v>
      </c>
      <c r="F822" s="467">
        <v>3.1183566434998863E-2</v>
      </c>
      <c r="G822" s="471">
        <v>3.4758987588565513</v>
      </c>
      <c r="H822" s="471">
        <v>-3.7107280355606953E-2</v>
      </c>
      <c r="I822" s="472">
        <v>8.0356878723338241</v>
      </c>
      <c r="J822" s="472">
        <v>7.3672848571679772E-2</v>
      </c>
      <c r="K822" s="467">
        <v>9.2530406375531428E-3</v>
      </c>
      <c r="L822" s="468">
        <v>701727712.3243804</v>
      </c>
      <c r="M822" s="468">
        <v>27459667.197102308</v>
      </c>
      <c r="N822" s="467">
        <v>4.0725149879998972E-2</v>
      </c>
      <c r="O822" s="463">
        <v>138692315.62237599</v>
      </c>
      <c r="P822" s="463">
        <v>5854197.2052224576</v>
      </c>
      <c r="Q822" s="467">
        <v>4.4070160545623162E-2</v>
      </c>
    </row>
    <row r="823" spans="1:17">
      <c r="A823" s="484"/>
      <c r="B823" s="480" t="s">
        <v>299</v>
      </c>
      <c r="C823" s="367" t="s">
        <v>161</v>
      </c>
      <c r="D823" s="463">
        <v>61154670.899063572</v>
      </c>
      <c r="E823" s="463">
        <v>-892540.00971846282</v>
      </c>
      <c r="F823" s="464">
        <v>-1.4384853027972842E-2</v>
      </c>
      <c r="G823" s="469">
        <v>2.4341715557743662</v>
      </c>
      <c r="H823" s="469">
        <v>-0.13972788348140552</v>
      </c>
      <c r="I823" s="470">
        <v>3.651821030613239</v>
      </c>
      <c r="J823" s="470">
        <v>8.277280550254229E-2</v>
      </c>
      <c r="K823" s="464">
        <v>2.3191842833666119E-2</v>
      </c>
      <c r="L823" s="465">
        <v>223325913.30943179</v>
      </c>
      <c r="M823" s="465">
        <v>1876425.3423742056</v>
      </c>
      <c r="N823" s="464">
        <v>8.4733785550831307E-3</v>
      </c>
      <c r="O823" s="463">
        <v>37032402.325427681</v>
      </c>
      <c r="P823" s="463">
        <v>88137.416286855936</v>
      </c>
      <c r="Q823" s="464">
        <v>2.3856860192946697E-3</v>
      </c>
    </row>
    <row r="824" spans="1:17">
      <c r="A824" s="484"/>
      <c r="B824" s="480" t="s">
        <v>299</v>
      </c>
      <c r="C824" s="367" t="s">
        <v>177</v>
      </c>
      <c r="D824" s="463">
        <v>4652725.7058364311</v>
      </c>
      <c r="E824" s="463">
        <v>517927.04238209967</v>
      </c>
      <c r="F824" s="467">
        <v>0.12526052283024788</v>
      </c>
      <c r="G824" s="471">
        <v>0.18519489032424299</v>
      </c>
      <c r="H824" s="471">
        <v>1.367137129054069E-2</v>
      </c>
      <c r="I824" s="472">
        <v>10.826012447060071</v>
      </c>
      <c r="J824" s="472">
        <v>-0.35772702485762231</v>
      </c>
      <c r="K824" s="467">
        <v>-3.1986351770431784E-2</v>
      </c>
      <c r="L824" s="468">
        <v>50370466.40414156</v>
      </c>
      <c r="M824" s="468">
        <v>4127955.3832348287</v>
      </c>
      <c r="N824" s="467">
        <v>8.9267543913619574E-2</v>
      </c>
      <c r="O824" s="463">
        <v>3217698.7745404337</v>
      </c>
      <c r="P824" s="463">
        <v>329493.47673477791</v>
      </c>
      <c r="Q824" s="467">
        <v>0.11408242931522701</v>
      </c>
    </row>
    <row r="825" spans="1:17">
      <c r="A825" s="484"/>
      <c r="B825" s="480" t="s">
        <v>299</v>
      </c>
      <c r="C825" s="367" t="s">
        <v>164</v>
      </c>
      <c r="D825" s="463">
        <v>32271173.516894594</v>
      </c>
      <c r="E825" s="463">
        <v>162723.43695574999</v>
      </c>
      <c r="F825" s="464">
        <v>5.0679318544067176E-3</v>
      </c>
      <c r="G825" s="469">
        <v>1.2845065060678249</v>
      </c>
      <c r="H825" s="469">
        <v>-4.7445735550650125E-2</v>
      </c>
      <c r="I825" s="470">
        <v>5.1519729419119189</v>
      </c>
      <c r="J825" s="470">
        <v>-8.0697108208423352E-2</v>
      </c>
      <c r="K825" s="464">
        <v>-1.5421784181971775E-2</v>
      </c>
      <c r="L825" s="465">
        <v>166260212.76278543</v>
      </c>
      <c r="M825" s="465">
        <v>-1752712.3262946606</v>
      </c>
      <c r="N825" s="464">
        <v>-1.0432008878872719E-2</v>
      </c>
      <c r="O825" s="463">
        <v>47399360.892781228</v>
      </c>
      <c r="P825" s="463">
        <v>1059581.5220120549</v>
      </c>
      <c r="Q825" s="464">
        <v>2.2865484825342779E-2</v>
      </c>
    </row>
    <row r="826" spans="1:17">
      <c r="A826" s="484"/>
      <c r="B826" s="480" t="s">
        <v>299</v>
      </c>
      <c r="C826" s="367" t="s">
        <v>190</v>
      </c>
      <c r="D826" s="463">
        <v>0</v>
      </c>
      <c r="E826" s="463">
        <v>0</v>
      </c>
      <c r="F826" s="466"/>
      <c r="G826" s="471">
        <v>0</v>
      </c>
      <c r="H826" s="471">
        <v>0</v>
      </c>
      <c r="I826" s="466"/>
      <c r="J826" s="466"/>
      <c r="K826" s="466"/>
      <c r="L826" s="468">
        <v>0</v>
      </c>
      <c r="M826" s="468">
        <v>0</v>
      </c>
      <c r="N826" s="466"/>
      <c r="O826" s="463">
        <v>0</v>
      </c>
      <c r="P826" s="463">
        <v>0</v>
      </c>
      <c r="Q826" s="466"/>
    </row>
    <row r="827" spans="1:17">
      <c r="A827" s="484"/>
      <c r="B827" s="480" t="s">
        <v>299</v>
      </c>
      <c r="C827" s="367" t="s">
        <v>180</v>
      </c>
      <c r="D827" s="463">
        <v>4549004.3090638891</v>
      </c>
      <c r="E827" s="463">
        <v>-64306.491173500195</v>
      </c>
      <c r="F827" s="464">
        <v>-1.3939336402436E-2</v>
      </c>
      <c r="G827" s="469">
        <v>0.18106641297268264</v>
      </c>
      <c r="H827" s="469">
        <v>-1.0307186387010114E-2</v>
      </c>
      <c r="I827" s="470">
        <v>4.3052364788811586</v>
      </c>
      <c r="J827" s="470">
        <v>0.31423535171694539</v>
      </c>
      <c r="K827" s="464">
        <v>7.8735971678420405E-2</v>
      </c>
      <c r="L827" s="465">
        <v>19584539.293969434</v>
      </c>
      <c r="M827" s="465">
        <v>1172810.6902631745</v>
      </c>
      <c r="N827" s="464">
        <v>6.3699108079786113E-2</v>
      </c>
      <c r="O827" s="463">
        <v>3652388.3097694302</v>
      </c>
      <c r="P827" s="463">
        <v>-141847.09242438432</v>
      </c>
      <c r="Q827" s="464">
        <v>-3.738489508119839E-2</v>
      </c>
    </row>
    <row r="828" spans="1:17">
      <c r="A828" s="484"/>
      <c r="B828" s="480" t="s">
        <v>299</v>
      </c>
      <c r="C828" s="367" t="s">
        <v>185</v>
      </c>
      <c r="D828" s="463">
        <v>4352755.5342942849</v>
      </c>
      <c r="E828" s="463">
        <v>489083.96987362904</v>
      </c>
      <c r="F828" s="467">
        <v>0.1265852859692968</v>
      </c>
      <c r="G828" s="471">
        <v>0.17325501969107715</v>
      </c>
      <c r="H828" s="471">
        <v>1.2978644210624363E-2</v>
      </c>
      <c r="I828" s="472">
        <v>5.2324116797529161</v>
      </c>
      <c r="J828" s="472">
        <v>-3.3501130755642095E-3</v>
      </c>
      <c r="K828" s="467">
        <v>-6.3985208038931814E-4</v>
      </c>
      <c r="L828" s="468">
        <v>22775408.896750562</v>
      </c>
      <c r="M828" s="468">
        <v>2546144.9397190511</v>
      </c>
      <c r="N828" s="467">
        <v>0.12586443803033348</v>
      </c>
      <c r="O828" s="463">
        <v>3270658.7017517188</v>
      </c>
      <c r="P828" s="463">
        <v>356001.9568278878</v>
      </c>
      <c r="Q828" s="467">
        <v>0.12214198376803757</v>
      </c>
    </row>
    <row r="829" spans="1:17">
      <c r="A829" s="484"/>
      <c r="B829" s="480" t="s">
        <v>299</v>
      </c>
      <c r="C829" s="367" t="s">
        <v>163</v>
      </c>
      <c r="D829" s="463">
        <v>55060709.538811646</v>
      </c>
      <c r="E829" s="463">
        <v>5357720.2145457342</v>
      </c>
      <c r="F829" s="464">
        <v>0.10779472799093789</v>
      </c>
      <c r="G829" s="469">
        <v>2.1916104040743338</v>
      </c>
      <c r="H829" s="469">
        <v>0.12978531190155085</v>
      </c>
      <c r="I829" s="470">
        <v>4.569557409892214</v>
      </c>
      <c r="J829" s="470">
        <v>1.0950016432929033E-2</v>
      </c>
      <c r="K829" s="464">
        <v>2.4020529709665667E-3</v>
      </c>
      <c r="L829" s="465">
        <v>251603073.26699969</v>
      </c>
      <c r="M829" s="465">
        <v>25026658.656373203</v>
      </c>
      <c r="N829" s="464">
        <v>0.11045570960852978</v>
      </c>
      <c r="O829" s="463">
        <v>46430186.398210011</v>
      </c>
      <c r="P829" s="463">
        <v>4168532.2998013496</v>
      </c>
      <c r="Q829" s="464">
        <v>9.863627888522028E-2</v>
      </c>
    </row>
    <row r="830" spans="1:17">
      <c r="A830" s="484"/>
      <c r="B830" s="480" t="s">
        <v>299</v>
      </c>
      <c r="C830" s="367" t="s">
        <v>175</v>
      </c>
      <c r="D830" s="463">
        <v>23110496.9411758</v>
      </c>
      <c r="E830" s="463">
        <v>4980354.0925785787</v>
      </c>
      <c r="F830" s="467">
        <v>0.27470021246765425</v>
      </c>
      <c r="G830" s="471">
        <v>0.91987927441993689</v>
      </c>
      <c r="H830" s="471">
        <v>0.16778802280452321</v>
      </c>
      <c r="I830" s="472">
        <v>5.0285677892088589</v>
      </c>
      <c r="J830" s="472">
        <v>-9.9744940192405096E-2</v>
      </c>
      <c r="K830" s="467">
        <v>-1.944985523611982E-2</v>
      </c>
      <c r="L830" s="468">
        <v>116212700.51100649</v>
      </c>
      <c r="M830" s="468">
        <v>23235658.15468207</v>
      </c>
      <c r="N830" s="467">
        <v>0.24990747786570724</v>
      </c>
      <c r="O830" s="463">
        <v>15631789.94781555</v>
      </c>
      <c r="P830" s="463">
        <v>2765576.7281943019</v>
      </c>
      <c r="Q830" s="467">
        <v>0.21494877171604296</v>
      </c>
    </row>
    <row r="831" spans="1:17">
      <c r="A831" s="484"/>
      <c r="B831" s="480" t="s">
        <v>299</v>
      </c>
      <c r="C831" s="367" t="s">
        <v>207</v>
      </c>
      <c r="D831" s="463">
        <v>27662302.400948301</v>
      </c>
      <c r="E831" s="463">
        <v>878425.97372406721</v>
      </c>
      <c r="F831" s="464">
        <v>3.279681998649004E-2</v>
      </c>
      <c r="G831" s="469">
        <v>1.1010571830687159</v>
      </c>
      <c r="H831" s="469">
        <v>-1.0016199721659458E-2</v>
      </c>
      <c r="I831" s="470">
        <v>2.7152086541074163</v>
      </c>
      <c r="J831" s="470">
        <v>7.6372614804200101E-2</v>
      </c>
      <c r="K831" s="464">
        <v>2.8941781022653559E-2</v>
      </c>
      <c r="L831" s="465">
        <v>75108922.871591181</v>
      </c>
      <c r="M831" s="465">
        <v>4430664.4831880033</v>
      </c>
      <c r="N831" s="464">
        <v>6.2687799391431848E-2</v>
      </c>
      <c r="O831" s="463">
        <v>19372029.550580822</v>
      </c>
      <c r="P831" s="463">
        <v>657893.94970692694</v>
      </c>
      <c r="Q831" s="464">
        <v>3.5154920523083374E-2</v>
      </c>
    </row>
    <row r="832" spans="1:17">
      <c r="A832" s="484"/>
      <c r="B832" s="480" t="s">
        <v>299</v>
      </c>
      <c r="C832" s="367" t="s">
        <v>208</v>
      </c>
      <c r="D832" s="463">
        <v>194739.16369193839</v>
      </c>
      <c r="E832" s="463">
        <v>-2851.5269403855782</v>
      </c>
      <c r="F832" s="467">
        <v>-1.4431484252928136E-2</v>
      </c>
      <c r="G832" s="471">
        <v>7.7513054372673135E-3</v>
      </c>
      <c r="H832" s="471">
        <v>-4.4533322499874708E-4</v>
      </c>
      <c r="I832" s="472">
        <v>10.920171568965943</v>
      </c>
      <c r="J832" s="472">
        <v>2.1152499931915596</v>
      </c>
      <c r="K832" s="467">
        <v>0.24023496120753646</v>
      </c>
      <c r="L832" s="468">
        <v>2126585.0787129104</v>
      </c>
      <c r="M832" s="468">
        <v>386814.54359219968</v>
      </c>
      <c r="N832" s="467">
        <v>0.22233652989493885</v>
      </c>
      <c r="O832" s="463">
        <v>395177.95889823325</v>
      </c>
      <c r="P832" s="463">
        <v>1074.9973201174289</v>
      </c>
      <c r="Q832" s="467">
        <v>2.7277067794994276E-3</v>
      </c>
    </row>
    <row r="833" spans="1:17">
      <c r="A833" s="484"/>
      <c r="B833" s="480" t="s">
        <v>299</v>
      </c>
      <c r="C833" s="367" t="s">
        <v>239</v>
      </c>
      <c r="D833" s="463">
        <v>2865534.9642819045</v>
      </c>
      <c r="E833" s="463">
        <v>414838.58621946396</v>
      </c>
      <c r="F833" s="464">
        <v>0.16927375823986893</v>
      </c>
      <c r="G833" s="469">
        <v>0.11405839651470898</v>
      </c>
      <c r="H833" s="469">
        <v>1.2396356579433387E-2</v>
      </c>
      <c r="I833" s="470">
        <v>14.016408887342926</v>
      </c>
      <c r="J833" s="470">
        <v>0.36705503052987787</v>
      </c>
      <c r="K833" s="464">
        <v>2.6891751388411919E-2</v>
      </c>
      <c r="L833" s="465">
        <v>40164509.74035278</v>
      </c>
      <c r="M833" s="465">
        <v>6714087.680568438</v>
      </c>
      <c r="N833" s="464">
        <v>0.2007175774514495</v>
      </c>
      <c r="O833" s="463">
        <v>3243532.409394837</v>
      </c>
      <c r="P833" s="463">
        <v>524071.60619447939</v>
      </c>
      <c r="Q833" s="464">
        <v>0.19271158664163623</v>
      </c>
    </row>
    <row r="834" spans="1:17">
      <c r="A834" s="484"/>
      <c r="B834" s="480" t="s">
        <v>299</v>
      </c>
      <c r="C834" s="367" t="s">
        <v>209</v>
      </c>
      <c r="D834" s="463">
        <v>139640965.87115186</v>
      </c>
      <c r="E834" s="463">
        <v>8962799.7015828192</v>
      </c>
      <c r="F834" s="467">
        <v>6.8586818780060149E-2</v>
      </c>
      <c r="G834" s="471">
        <v>5.5582028673728301</v>
      </c>
      <c r="H834" s="471">
        <v>0.137291053603942</v>
      </c>
      <c r="I834" s="472">
        <v>4.5483503820734299</v>
      </c>
      <c r="J834" s="472">
        <v>6.4756895234285849E-3</v>
      </c>
      <c r="K834" s="467">
        <v>1.4257745890811572E-3</v>
      </c>
      <c r="L834" s="468">
        <v>635136040.47315633</v>
      </c>
      <c r="M834" s="468">
        <v>41612184.678746939</v>
      </c>
      <c r="N834" s="467">
        <v>7.0110382712503763E-2</v>
      </c>
      <c r="O834" s="463">
        <v>128078157.54221198</v>
      </c>
      <c r="P834" s="463">
        <v>-692612.01355169713</v>
      </c>
      <c r="Q834" s="467">
        <v>-5.3786431186292182E-3</v>
      </c>
    </row>
    <row r="835" spans="1:17">
      <c r="A835" s="484"/>
      <c r="B835" s="485" t="s">
        <v>299</v>
      </c>
      <c r="C835" s="367" t="s">
        <v>210</v>
      </c>
      <c r="D835" s="463">
        <v>30658805.165005401</v>
      </c>
      <c r="E835" s="463">
        <v>1359846.0894535035</v>
      </c>
      <c r="F835" s="464">
        <v>4.6412778213278161E-2</v>
      </c>
      <c r="G835" s="469">
        <v>1.2203285598553868</v>
      </c>
      <c r="H835" s="469">
        <v>4.9222066800971298E-3</v>
      </c>
      <c r="I835" s="470">
        <v>5.41123625640763</v>
      </c>
      <c r="J835" s="470">
        <v>-0.15415304686765197</v>
      </c>
      <c r="K835" s="464">
        <v>-2.7698519989775291E-2</v>
      </c>
      <c r="L835" s="465">
        <v>165902038.08701473</v>
      </c>
      <c r="M835" s="465">
        <v>2841924.6508379579</v>
      </c>
      <c r="N835" s="464">
        <v>1.7428692958381346E-2</v>
      </c>
      <c r="O835" s="463">
        <v>50784603.687185556</v>
      </c>
      <c r="P835" s="463">
        <v>3847981.8655065894</v>
      </c>
      <c r="Q835" s="464">
        <v>8.1982505688751831E-2</v>
      </c>
    </row>
    <row r="836" spans="1:17">
      <c r="A836" s="484"/>
      <c r="B836" s="480" t="s">
        <v>241</v>
      </c>
      <c r="C836" s="367" t="s">
        <v>189</v>
      </c>
      <c r="D836" s="463">
        <v>131952.99999999997</v>
      </c>
      <c r="E836" s="463">
        <v>4825.7499999999709</v>
      </c>
      <c r="F836" s="467">
        <v>3.7959996774884777E-2</v>
      </c>
      <c r="G836" s="471">
        <v>2.2945538729909228E-2</v>
      </c>
      <c r="H836" s="471">
        <v>1.9463768368497072E-4</v>
      </c>
      <c r="I836" s="472">
        <v>3.2719668366766959</v>
      </c>
      <c r="J836" s="472">
        <v>0.56635195080446898</v>
      </c>
      <c r="K836" s="467">
        <v>0.20932467283565021</v>
      </c>
      <c r="L836" s="468">
        <v>431745.83999999997</v>
      </c>
      <c r="M836" s="468">
        <v>87788.459999999905</v>
      </c>
      <c r="N836" s="467">
        <v>0.25523063351628011</v>
      </c>
      <c r="O836" s="463">
        <v>26393.999999999971</v>
      </c>
      <c r="P836" s="463">
        <v>966</v>
      </c>
      <c r="Q836" s="467">
        <v>3.7989617744219016E-2</v>
      </c>
    </row>
    <row r="837" spans="1:17">
      <c r="A837" s="484"/>
      <c r="B837" s="480" t="s">
        <v>300</v>
      </c>
      <c r="C837" s="367" t="s">
        <v>176</v>
      </c>
      <c r="D837" s="463">
        <v>125812.79286304966</v>
      </c>
      <c r="E837" s="463">
        <v>-22147.635049799457</v>
      </c>
      <c r="F837" s="464">
        <v>-0.14968620571200797</v>
      </c>
      <c r="G837" s="469">
        <v>2.1877807335620666E-2</v>
      </c>
      <c r="H837" s="469">
        <v>-4.6014333795071083E-3</v>
      </c>
      <c r="I837" s="470">
        <v>9.7939727859881653</v>
      </c>
      <c r="J837" s="470">
        <v>1.0733347515988143</v>
      </c>
      <c r="K837" s="464">
        <v>0.12307984202144137</v>
      </c>
      <c r="L837" s="465">
        <v>1232207.0694298744</v>
      </c>
      <c r="M837" s="465">
        <v>-58102.265811441466</v>
      </c>
      <c r="N837" s="464">
        <v>-4.5029718242389591E-2</v>
      </c>
      <c r="O837" s="463">
        <v>211486.06364119053</v>
      </c>
      <c r="P837" s="463">
        <v>-22891.766162599437</v>
      </c>
      <c r="Q837" s="464">
        <v>-9.7670356371860514E-2</v>
      </c>
    </row>
    <row r="838" spans="1:17">
      <c r="A838" s="484"/>
      <c r="B838" s="480" t="s">
        <v>300</v>
      </c>
      <c r="C838" s="367" t="s">
        <v>171</v>
      </c>
      <c r="D838" s="463">
        <v>1617449.311565971</v>
      </c>
      <c r="E838" s="463">
        <v>-1121696.8216253142</v>
      </c>
      <c r="F838" s="467">
        <v>-0.40950601650393281</v>
      </c>
      <c r="G838" s="471">
        <v>0.28126109919594111</v>
      </c>
      <c r="H838" s="471">
        <v>-0.20894098279185247</v>
      </c>
      <c r="I838" s="472">
        <v>5.8543625133304804</v>
      </c>
      <c r="J838" s="472">
        <v>0.91918795714545976</v>
      </c>
      <c r="K838" s="467">
        <v>0.18625236993765196</v>
      </c>
      <c r="L838" s="468">
        <v>9469134.6168440133</v>
      </c>
      <c r="M838" s="468">
        <v>-4049029.685354203</v>
      </c>
      <c r="N838" s="467">
        <v>-0.29952511264386555</v>
      </c>
      <c r="O838" s="463">
        <v>1863894.6667018775</v>
      </c>
      <c r="P838" s="463">
        <v>-1846738.5921218116</v>
      </c>
      <c r="Q838" s="467">
        <v>-0.49768825515978038</v>
      </c>
    </row>
    <row r="839" spans="1:17">
      <c r="A839" s="484"/>
      <c r="B839" s="480" t="s">
        <v>300</v>
      </c>
      <c r="C839" s="367" t="s">
        <v>173</v>
      </c>
      <c r="D839" s="463">
        <v>695538.08715920267</v>
      </c>
      <c r="E839" s="463">
        <v>165746.43729706737</v>
      </c>
      <c r="F839" s="464">
        <v>0.31285211335474733</v>
      </c>
      <c r="G839" s="469">
        <v>0.12094833855265488</v>
      </c>
      <c r="H839" s="469">
        <v>2.6135956462038368E-2</v>
      </c>
      <c r="I839" s="470">
        <v>9.7941333237279391</v>
      </c>
      <c r="J839" s="470">
        <v>-0.61235706813482871</v>
      </c>
      <c r="K839" s="464">
        <v>-5.884376433131136E-2</v>
      </c>
      <c r="L839" s="465">
        <v>6812192.757367935</v>
      </c>
      <c r="M839" s="465">
        <v>1298921.0433885008</v>
      </c>
      <c r="N839" s="464">
        <v>0.23559895299463671</v>
      </c>
      <c r="O839" s="463">
        <v>1463886.8181496859</v>
      </c>
      <c r="P839" s="463">
        <v>130304.02142431028</v>
      </c>
      <c r="Q839" s="464">
        <v>9.7709734816820493E-2</v>
      </c>
    </row>
    <row r="840" spans="1:17">
      <c r="A840" s="484"/>
      <c r="B840" s="480" t="s">
        <v>300</v>
      </c>
      <c r="C840" s="367" t="s">
        <v>169</v>
      </c>
      <c r="D840" s="463">
        <v>1699144.8615432777</v>
      </c>
      <c r="E840" s="463">
        <v>-40463.071018845309</v>
      </c>
      <c r="F840" s="467">
        <v>-2.3259879574848014E-2</v>
      </c>
      <c r="G840" s="471">
        <v>0.295467281746285</v>
      </c>
      <c r="H840" s="471">
        <v>-1.5855805419901781E-2</v>
      </c>
      <c r="I840" s="472">
        <v>7.9397648306039885</v>
      </c>
      <c r="J840" s="472">
        <v>7.8219263957235441E-2</v>
      </c>
      <c r="K840" s="467">
        <v>9.9496038398717724E-3</v>
      </c>
      <c r="L840" s="468">
        <v>13490810.613782801</v>
      </c>
      <c r="M840" s="468">
        <v>-185196.41615448147</v>
      </c>
      <c r="N840" s="467">
        <v>-1.3541702322109056E-2</v>
      </c>
      <c r="O840" s="463">
        <v>1884836.7582357014</v>
      </c>
      <c r="P840" s="463">
        <v>-99822.125139568001</v>
      </c>
      <c r="Q840" s="467">
        <v>-5.0296867625837308E-2</v>
      </c>
    </row>
    <row r="841" spans="1:17">
      <c r="A841" s="484"/>
      <c r="B841" s="480" t="s">
        <v>300</v>
      </c>
      <c r="C841" s="367" t="s">
        <v>233</v>
      </c>
      <c r="D841" s="463">
        <v>450976.22264844179</v>
      </c>
      <c r="E841" s="463">
        <v>60579.056768765557</v>
      </c>
      <c r="F841" s="464">
        <v>0.15517289074643678</v>
      </c>
      <c r="G841" s="469">
        <v>7.8421046759437008E-2</v>
      </c>
      <c r="H841" s="469">
        <v>8.5549300169218412E-3</v>
      </c>
      <c r="I841" s="470">
        <v>8.3465694152686165</v>
      </c>
      <c r="J841" s="470">
        <v>0.38399683068817492</v>
      </c>
      <c r="K841" s="464">
        <v>4.8225222013270758E-2</v>
      </c>
      <c r="L841" s="465">
        <v>3764104.3469708543</v>
      </c>
      <c r="M841" s="465">
        <v>655538.57683944143</v>
      </c>
      <c r="N841" s="464">
        <v>0.21088135986639553</v>
      </c>
      <c r="O841" s="463">
        <v>525397.3278696537</v>
      </c>
      <c r="P841" s="463">
        <v>84091.817624311894</v>
      </c>
      <c r="Q841" s="464">
        <v>0.1905523853023304</v>
      </c>
    </row>
    <row r="842" spans="1:17">
      <c r="A842" s="484"/>
      <c r="B842" s="480" t="s">
        <v>300</v>
      </c>
      <c r="C842" s="367" t="s">
        <v>153</v>
      </c>
      <c r="D842" s="463">
        <v>94610229.257419854</v>
      </c>
      <c r="E842" s="463">
        <v>2268942.8972768486</v>
      </c>
      <c r="F842" s="467">
        <v>2.4571272360530874E-2</v>
      </c>
      <c r="G842" s="471">
        <v>16.451938793901761</v>
      </c>
      <c r="H842" s="471">
        <v>-7.360917839113057E-2</v>
      </c>
      <c r="I842" s="472">
        <v>4.7895444025099634</v>
      </c>
      <c r="J842" s="472">
        <v>8.6496529574676018E-2</v>
      </c>
      <c r="K842" s="467">
        <v>1.8391590286043893E-2</v>
      </c>
      <c r="L842" s="468">
        <v>453139893.96005964</v>
      </c>
      <c r="M842" s="468">
        <v>18854403.559880853</v>
      </c>
      <c r="N842" s="467">
        <v>4.341476742063656E-2</v>
      </c>
      <c r="O842" s="463">
        <v>108939724.79194069</v>
      </c>
      <c r="P842" s="463">
        <v>1195021.5628130436</v>
      </c>
      <c r="Q842" s="467">
        <v>1.1091232580331449E-2</v>
      </c>
    </row>
    <row r="843" spans="1:17">
      <c r="A843" s="484"/>
      <c r="B843" s="480" t="s">
        <v>300</v>
      </c>
      <c r="C843" s="367" t="s">
        <v>234</v>
      </c>
      <c r="D843" s="463">
        <v>14985474.65800065</v>
      </c>
      <c r="E843" s="463">
        <v>-1149695.5042685252</v>
      </c>
      <c r="F843" s="464">
        <v>-7.1254005548512744E-2</v>
      </c>
      <c r="G843" s="469">
        <v>2.605850485788328</v>
      </c>
      <c r="H843" s="469">
        <v>-0.28172601512533246</v>
      </c>
      <c r="I843" s="470">
        <v>2.2929184646608851</v>
      </c>
      <c r="J843" s="470">
        <v>0.23114174259363418</v>
      </c>
      <c r="K843" s="464">
        <v>0.11210803775196314</v>
      </c>
      <c r="L843" s="465">
        <v>34360471.545037456</v>
      </c>
      <c r="M843" s="465">
        <v>1093353.2978768051</v>
      </c>
      <c r="N843" s="464">
        <v>3.2865885459439304E-2</v>
      </c>
      <c r="O843" s="463">
        <v>6859953.558986187</v>
      </c>
      <c r="P843" s="463">
        <v>-259448.57106090337</v>
      </c>
      <c r="Q843" s="464">
        <v>-3.6442466139946401E-2</v>
      </c>
    </row>
    <row r="844" spans="1:17">
      <c r="A844" s="484"/>
      <c r="B844" s="480" t="s">
        <v>300</v>
      </c>
      <c r="C844" s="367" t="s">
        <v>235</v>
      </c>
      <c r="D844" s="463">
        <v>39477521.204700448</v>
      </c>
      <c r="E844" s="463">
        <v>167305.15019974113</v>
      </c>
      <c r="F844" s="467">
        <v>4.2560221487407983E-3</v>
      </c>
      <c r="G844" s="471">
        <v>6.8648154400678054</v>
      </c>
      <c r="H844" s="471">
        <v>-0.17020526211557119</v>
      </c>
      <c r="I844" s="472">
        <v>3.8062563458970153</v>
      </c>
      <c r="J844" s="472">
        <v>0.21963656217960592</v>
      </c>
      <c r="K844" s="467">
        <v>6.1237760182084343E-2</v>
      </c>
      <c r="L844" s="468">
        <v>150261565.60567507</v>
      </c>
      <c r="M844" s="468">
        <v>9270767.00239712</v>
      </c>
      <c r="N844" s="467">
        <v>6.5754411594499476E-2</v>
      </c>
      <c r="O844" s="463">
        <v>30210089.812344611</v>
      </c>
      <c r="P844" s="463">
        <v>1597864.6810813323</v>
      </c>
      <c r="Q844" s="467">
        <v>5.5845523154905492E-2</v>
      </c>
    </row>
    <row r="845" spans="1:17">
      <c r="A845" s="484"/>
      <c r="B845" s="480" t="s">
        <v>300</v>
      </c>
      <c r="C845" s="367" t="s">
        <v>236</v>
      </c>
      <c r="D845" s="463">
        <v>906404.08618383051</v>
      </c>
      <c r="E845" s="463">
        <v>-113703.89250031358</v>
      </c>
      <c r="F845" s="464">
        <v>-0.11146260481854314</v>
      </c>
      <c r="G845" s="469">
        <v>0.15761619716474101</v>
      </c>
      <c r="H845" s="469">
        <v>-2.4943998855441935E-2</v>
      </c>
      <c r="I845" s="470">
        <v>5.7901872486809882</v>
      </c>
      <c r="J845" s="470">
        <v>-0.48440841758845998</v>
      </c>
      <c r="K845" s="464">
        <v>-7.7201535103291252E-2</v>
      </c>
      <c r="L845" s="465">
        <v>5248249.3819739586</v>
      </c>
      <c r="M845" s="465">
        <v>-1152515.7202044586</v>
      </c>
      <c r="N845" s="464">
        <v>-0.18005905572323141</v>
      </c>
      <c r="O845" s="463">
        <v>1596849.1432359219</v>
      </c>
      <c r="P845" s="463">
        <v>-115295.43968299753</v>
      </c>
      <c r="Q845" s="464">
        <v>-6.7339780082379577E-2</v>
      </c>
    </row>
    <row r="846" spans="1:17">
      <c r="A846" s="484"/>
      <c r="B846" s="480" t="s">
        <v>300</v>
      </c>
      <c r="C846" s="367" t="s">
        <v>160</v>
      </c>
      <c r="D846" s="463">
        <v>5957692.5386014543</v>
      </c>
      <c r="E846" s="463">
        <v>-248158.96988998447</v>
      </c>
      <c r="F846" s="467">
        <v>-3.9987900056975202E-2</v>
      </c>
      <c r="G846" s="471">
        <v>1.0359936104929099</v>
      </c>
      <c r="H846" s="471">
        <v>-7.4615748061217957E-2</v>
      </c>
      <c r="I846" s="472">
        <v>4.467663218764871</v>
      </c>
      <c r="J846" s="472">
        <v>-2.2702713266494534E-2</v>
      </c>
      <c r="K846" s="467">
        <v>-5.0558715280970903E-3</v>
      </c>
      <c r="L846" s="468">
        <v>26616963.823419631</v>
      </c>
      <c r="M846" s="468">
        <v>-1249580.3695557863</v>
      </c>
      <c r="N846" s="467">
        <v>-4.4841597899705835E-2</v>
      </c>
      <c r="O846" s="463">
        <v>6175413.7592868824</v>
      </c>
      <c r="P846" s="463">
        <v>-361438.87649532035</v>
      </c>
      <c r="Q846" s="467">
        <v>-5.5292492677107813E-2</v>
      </c>
    </row>
    <row r="847" spans="1:17">
      <c r="A847" s="484"/>
      <c r="B847" s="480" t="s">
        <v>300</v>
      </c>
      <c r="C847" s="367" t="s">
        <v>155</v>
      </c>
      <c r="D847" s="463">
        <v>55824059.450451098</v>
      </c>
      <c r="E847" s="463">
        <v>-686279.2031602934</v>
      </c>
      <c r="F847" s="464">
        <v>-1.214431234197595E-2</v>
      </c>
      <c r="G847" s="469">
        <v>9.7073436616149777</v>
      </c>
      <c r="H847" s="469">
        <v>-0.40583917524285162</v>
      </c>
      <c r="I847" s="470">
        <v>4.0346567196824461</v>
      </c>
      <c r="J847" s="470">
        <v>3.5324368160180697E-2</v>
      </c>
      <c r="K847" s="464">
        <v>8.8325663024067472E-3</v>
      </c>
      <c r="L847" s="465">
        <v>225230916.5817149</v>
      </c>
      <c r="M847" s="465">
        <v>-772708.99115231633</v>
      </c>
      <c r="N847" s="464">
        <v>-3.4190114835267655E-3</v>
      </c>
      <c r="O847" s="463">
        <v>46420125.50825049</v>
      </c>
      <c r="P847" s="463">
        <v>79728.291751347482</v>
      </c>
      <c r="Q847" s="464">
        <v>1.7204921955861188E-3</v>
      </c>
    </row>
    <row r="848" spans="1:17">
      <c r="A848" s="484"/>
      <c r="B848" s="480" t="s">
        <v>300</v>
      </c>
      <c r="C848" s="367" t="s">
        <v>168</v>
      </c>
      <c r="D848" s="463">
        <v>874626.72312508291</v>
      </c>
      <c r="E848" s="463">
        <v>-231178.61364882602</v>
      </c>
      <c r="F848" s="467">
        <v>-0.20905905041412584</v>
      </c>
      <c r="G848" s="471">
        <v>0.15209037573742309</v>
      </c>
      <c r="H848" s="471">
        <v>-4.5806359961098581E-2</v>
      </c>
      <c r="I848" s="472">
        <v>5.7172387990535283</v>
      </c>
      <c r="J848" s="472">
        <v>0.57991864057969522</v>
      </c>
      <c r="K848" s="467">
        <v>0.11288349230544632</v>
      </c>
      <c r="L848" s="468">
        <v>5000449.8361397721</v>
      </c>
      <c r="M848" s="468">
        <v>-680426.21181677654</v>
      </c>
      <c r="N848" s="467">
        <v>-0.11977487381748642</v>
      </c>
      <c r="O848" s="463">
        <v>1252431.1582665518</v>
      </c>
      <c r="P848" s="463">
        <v>-315886.30039500725</v>
      </c>
      <c r="Q848" s="467">
        <v>-0.20141732061351433</v>
      </c>
    </row>
    <row r="849" spans="1:17">
      <c r="A849" s="484"/>
      <c r="B849" s="480" t="s">
        <v>300</v>
      </c>
      <c r="C849" s="367" t="s">
        <v>157</v>
      </c>
      <c r="D849" s="463">
        <v>40891840.172105134</v>
      </c>
      <c r="E849" s="463">
        <v>1244138.6224767119</v>
      </c>
      <c r="F849" s="464">
        <v>3.1379842307362502E-2</v>
      </c>
      <c r="G849" s="469">
        <v>7.1107538472508889</v>
      </c>
      <c r="H849" s="469">
        <v>1.533618765526068E-2</v>
      </c>
      <c r="I849" s="470">
        <v>4.7136595771965872</v>
      </c>
      <c r="J849" s="470">
        <v>7.2417859139649821E-2</v>
      </c>
      <c r="K849" s="464">
        <v>1.5603121651239414E-2</v>
      </c>
      <c r="L849" s="465">
        <v>192750214.0564355</v>
      </c>
      <c r="M849" s="465">
        <v>8735647.5992293954</v>
      </c>
      <c r="N849" s="464">
        <v>4.7472587455520444E-2</v>
      </c>
      <c r="O849" s="463">
        <v>51341498.809072547</v>
      </c>
      <c r="P849" s="463">
        <v>1131571.8186083362</v>
      </c>
      <c r="Q849" s="464">
        <v>2.253681465864793E-2</v>
      </c>
    </row>
    <row r="850" spans="1:17">
      <c r="A850" s="484"/>
      <c r="B850" s="480" t="s">
        <v>300</v>
      </c>
      <c r="C850" s="367" t="s">
        <v>178</v>
      </c>
      <c r="D850" s="463">
        <v>2276352.4706051396</v>
      </c>
      <c r="E850" s="463">
        <v>343240.99054413429</v>
      </c>
      <c r="F850" s="467">
        <v>0.17755881855985992</v>
      </c>
      <c r="G850" s="471">
        <v>0.39583892580839242</v>
      </c>
      <c r="H850" s="471">
        <v>4.9886126591953406E-2</v>
      </c>
      <c r="I850" s="472">
        <v>3.3856366926590984</v>
      </c>
      <c r="J850" s="472">
        <v>1.2201519497530455E-2</v>
      </c>
      <c r="K850" s="467">
        <v>3.6169420401504994E-3</v>
      </c>
      <c r="L850" s="468">
        <v>7706902.4499059524</v>
      </c>
      <c r="M850" s="468">
        <v>1185676.1894257404</v>
      </c>
      <c r="N850" s="467">
        <v>0.18181798055545909</v>
      </c>
      <c r="O850" s="463">
        <v>1384980.4883013973</v>
      </c>
      <c r="P850" s="463">
        <v>142605.3255896233</v>
      </c>
      <c r="Q850" s="467">
        <v>0.11478443055667167</v>
      </c>
    </row>
    <row r="851" spans="1:17">
      <c r="A851" s="484"/>
      <c r="B851" s="480" t="s">
        <v>300</v>
      </c>
      <c r="C851" s="367" t="s">
        <v>154</v>
      </c>
      <c r="D851" s="463">
        <v>55632616.038123444</v>
      </c>
      <c r="E851" s="463">
        <v>1765323.176422134</v>
      </c>
      <c r="F851" s="464">
        <v>3.2771707703121787E-2</v>
      </c>
      <c r="G851" s="469">
        <v>9.6740532306876776</v>
      </c>
      <c r="H851" s="469">
        <v>3.387420121485718E-2</v>
      </c>
      <c r="I851" s="470">
        <v>4.6646779050546447</v>
      </c>
      <c r="J851" s="470">
        <v>0.10722989523149096</v>
      </c>
      <c r="K851" s="464">
        <v>2.3528495552854783E-2</v>
      </c>
      <c r="L851" s="465">
        <v>259508234.83342308</v>
      </c>
      <c r="M851" s="465">
        <v>14010848.18630147</v>
      </c>
      <c r="N851" s="464">
        <v>5.7071272234928874E-2</v>
      </c>
      <c r="O851" s="463">
        <v>63164975.657489598</v>
      </c>
      <c r="P851" s="463">
        <v>733233.60195682943</v>
      </c>
      <c r="Q851" s="464">
        <v>1.174456418827175E-2</v>
      </c>
    </row>
    <row r="852" spans="1:17">
      <c r="A852" s="484"/>
      <c r="B852" s="480" t="s">
        <v>300</v>
      </c>
      <c r="C852" s="367" t="s">
        <v>237</v>
      </c>
      <c r="D852" s="463">
        <v>1843030.9335062415</v>
      </c>
      <c r="E852" s="463">
        <v>212213.59511778853</v>
      </c>
      <c r="F852" s="467">
        <v>0.1301271393934863</v>
      </c>
      <c r="G852" s="471">
        <v>0.32048788330078309</v>
      </c>
      <c r="H852" s="471">
        <v>2.8634139196804465E-2</v>
      </c>
      <c r="I852" s="472">
        <v>6.5650776026739575</v>
      </c>
      <c r="J852" s="472">
        <v>3.1850643209985208E-4</v>
      </c>
      <c r="K852" s="467">
        <v>4.8517611603171878E-5</v>
      </c>
      <c r="L852" s="468">
        <v>12099641.102597103</v>
      </c>
      <c r="M852" s="468">
        <v>1393718.14610257</v>
      </c>
      <c r="N852" s="467">
        <v>0.13018197046309762</v>
      </c>
      <c r="O852" s="463">
        <v>1198053.3218003511</v>
      </c>
      <c r="P852" s="463">
        <v>138832.89874658198</v>
      </c>
      <c r="Q852" s="467">
        <v>0.13107082881419707</v>
      </c>
    </row>
    <row r="853" spans="1:17">
      <c r="A853" s="484"/>
      <c r="B853" s="480" t="s">
        <v>300</v>
      </c>
      <c r="C853" s="367" t="s">
        <v>183</v>
      </c>
      <c r="D853" s="463">
        <v>21123.045608875051</v>
      </c>
      <c r="E853" s="463">
        <v>3278.993592619081</v>
      </c>
      <c r="F853" s="464">
        <v>0.18375835206218358</v>
      </c>
      <c r="G853" s="469">
        <v>3.6731234690539939E-3</v>
      </c>
      <c r="H853" s="469">
        <v>4.7972267036199044E-4</v>
      </c>
      <c r="I853" s="470">
        <v>5.0748884410380768</v>
      </c>
      <c r="J853" s="470">
        <v>4.109006843915175E-2</v>
      </c>
      <c r="K853" s="464">
        <v>8.1628355761768721E-3</v>
      </c>
      <c r="L853" s="465">
        <v>107197.10000000009</v>
      </c>
      <c r="M853" s="465">
        <v>17373.740000000224</v>
      </c>
      <c r="N853" s="464">
        <v>0.19342117685199317</v>
      </c>
      <c r="O853" s="463">
        <v>16370.506611764431</v>
      </c>
      <c r="P853" s="463">
        <v>2130.626597315073</v>
      </c>
      <c r="Q853" s="464">
        <v>0.14962391502969852</v>
      </c>
    </row>
    <row r="854" spans="1:17">
      <c r="A854" s="484"/>
      <c r="B854" s="480" t="s">
        <v>300</v>
      </c>
      <c r="C854" s="367" t="s">
        <v>167</v>
      </c>
      <c r="D854" s="463">
        <v>5588256.4672071291</v>
      </c>
      <c r="E854" s="463">
        <v>-206589.51393706631</v>
      </c>
      <c r="F854" s="467">
        <v>-3.5650561655872534E-2</v>
      </c>
      <c r="G854" s="471">
        <v>0.97175172372713714</v>
      </c>
      <c r="H854" s="471">
        <v>-6.5303411935137445E-2</v>
      </c>
      <c r="I854" s="472">
        <v>6.6182964143897314</v>
      </c>
      <c r="J854" s="472">
        <v>0.25850612036032405</v>
      </c>
      <c r="K854" s="467">
        <v>4.0646956646197982E-2</v>
      </c>
      <c r="L854" s="468">
        <v>36984737.73960717</v>
      </c>
      <c r="M854" s="468">
        <v>130732.51333099604</v>
      </c>
      <c r="N854" s="467">
        <v>3.5473081562865344E-3</v>
      </c>
      <c r="O854" s="463">
        <v>6454430.2095373385</v>
      </c>
      <c r="P854" s="463">
        <v>-74257.283457145095</v>
      </c>
      <c r="Q854" s="467">
        <v>-1.1373998761133203E-2</v>
      </c>
    </row>
    <row r="855" spans="1:17">
      <c r="A855" s="484"/>
      <c r="B855" s="480" t="s">
        <v>300</v>
      </c>
      <c r="C855" s="367" t="s">
        <v>187</v>
      </c>
      <c r="D855" s="463">
        <v>15855.917104482709</v>
      </c>
      <c r="E855" s="463">
        <v>-15377.895435737213</v>
      </c>
      <c r="F855" s="464">
        <v>-0.4923476894130368</v>
      </c>
      <c r="G855" s="469">
        <v>2.7572132503174483E-3</v>
      </c>
      <c r="H855" s="469">
        <v>-2.8324410401581314E-3</v>
      </c>
      <c r="I855" s="470">
        <v>9.4459187363071013</v>
      </c>
      <c r="J855" s="470">
        <v>0.83209360714720049</v>
      </c>
      <c r="K855" s="464">
        <v>9.6599779386089518E-2</v>
      </c>
      <c r="L855" s="465">
        <v>149773.70445856545</v>
      </c>
      <c r="M855" s="465">
        <v>-119268.89487985056</v>
      </c>
      <c r="N855" s="464">
        <v>-0.44330858820549768</v>
      </c>
      <c r="O855" s="463">
        <v>32140.800725579262</v>
      </c>
      <c r="P855" s="463">
        <v>-21897.800133049604</v>
      </c>
      <c r="Q855" s="464">
        <v>-0.40522514989491942</v>
      </c>
    </row>
    <row r="856" spans="1:17">
      <c r="A856" s="484"/>
      <c r="B856" s="480" t="s">
        <v>300</v>
      </c>
      <c r="C856" s="367" t="s">
        <v>165</v>
      </c>
      <c r="D856" s="463">
        <v>8290203.8317664769</v>
      </c>
      <c r="E856" s="463">
        <v>426219.5909095034</v>
      </c>
      <c r="F856" s="467">
        <v>5.4198937568452753E-2</v>
      </c>
      <c r="G856" s="471">
        <v>1.4415980925074807</v>
      </c>
      <c r="H856" s="471">
        <v>3.4246582168006245E-2</v>
      </c>
      <c r="I856" s="472">
        <v>5.6168529467970991</v>
      </c>
      <c r="J856" s="472">
        <v>0.19500858090499928</v>
      </c>
      <c r="K856" s="467">
        <v>3.5967203730849426E-2</v>
      </c>
      <c r="L856" s="468">
        <v>46564855.822006136</v>
      </c>
      <c r="M856" s="468">
        <v>3927557.1722514927</v>
      </c>
      <c r="N856" s="467">
        <v>9.2115525528822254E-2</v>
      </c>
      <c r="O856" s="463">
        <v>6757817.3172752857</v>
      </c>
      <c r="P856" s="463">
        <v>291856.30147397332</v>
      </c>
      <c r="Q856" s="467">
        <v>4.5137343197823809E-2</v>
      </c>
    </row>
    <row r="857" spans="1:17">
      <c r="A857" s="484"/>
      <c r="B857" s="480" t="s">
        <v>300</v>
      </c>
      <c r="C857" s="367" t="s">
        <v>238</v>
      </c>
      <c r="D857" s="463">
        <v>1501521.5275073336</v>
      </c>
      <c r="E857" s="463">
        <v>-82235.392992285546</v>
      </c>
      <c r="F857" s="464">
        <v>-5.1924251713036364E-2</v>
      </c>
      <c r="G857" s="469">
        <v>0.26110221338819117</v>
      </c>
      <c r="H857" s="469">
        <v>-2.2329521189247525E-2</v>
      </c>
      <c r="I857" s="470">
        <v>8.596373041084302</v>
      </c>
      <c r="J857" s="470">
        <v>0.52036838490637649</v>
      </c>
      <c r="K857" s="464">
        <v>6.4433888668985445E-2</v>
      </c>
      <c r="L857" s="465">
        <v>12907639.179671764</v>
      </c>
      <c r="M857" s="465">
        <v>117210.91546282917</v>
      </c>
      <c r="N857" s="464">
        <v>9.1639555018510916E-3</v>
      </c>
      <c r="O857" s="463">
        <v>2323329.4631543923</v>
      </c>
      <c r="P857" s="463">
        <v>46380.658999603242</v>
      </c>
      <c r="Q857" s="464">
        <v>2.0369653860891217E-2</v>
      </c>
    </row>
    <row r="858" spans="1:17">
      <c r="A858" s="484"/>
      <c r="B858" s="480" t="s">
        <v>300</v>
      </c>
      <c r="C858" s="367" t="s">
        <v>184</v>
      </c>
      <c r="D858" s="463">
        <v>153845.7290571694</v>
      </c>
      <c r="E858" s="463">
        <v>-113479.02771639131</v>
      </c>
      <c r="F858" s="467">
        <v>-0.42449875980814794</v>
      </c>
      <c r="G858" s="471">
        <v>2.675250380447889E-2</v>
      </c>
      <c r="H858" s="471">
        <v>-2.1088372864852406E-2</v>
      </c>
      <c r="I858" s="472">
        <v>7.9666331596234032</v>
      </c>
      <c r="J858" s="472">
        <v>1.2405537152333448</v>
      </c>
      <c r="K858" s="467">
        <v>0.18443934917659036</v>
      </c>
      <c r="L858" s="468">
        <v>1225632.4865732836</v>
      </c>
      <c r="M858" s="468">
        <v>-572415.06493793521</v>
      </c>
      <c r="N858" s="467">
        <v>-0.31835368561684207</v>
      </c>
      <c r="O858" s="463">
        <v>235088.63484072709</v>
      </c>
      <c r="P858" s="463">
        <v>-65401.830878657987</v>
      </c>
      <c r="Q858" s="467">
        <v>-0.21765026960866674</v>
      </c>
    </row>
    <row r="859" spans="1:17">
      <c r="A859" s="484"/>
      <c r="B859" s="480" t="s">
        <v>300</v>
      </c>
      <c r="C859" s="367" t="s">
        <v>170</v>
      </c>
      <c r="D859" s="463">
        <v>3722697.841432645</v>
      </c>
      <c r="E859" s="463">
        <v>-67562.830664435402</v>
      </c>
      <c r="F859" s="464">
        <v>-1.7825378386720339E-2</v>
      </c>
      <c r="G859" s="469">
        <v>0.6473464604847351</v>
      </c>
      <c r="H859" s="469">
        <v>-3.0964802366275301E-2</v>
      </c>
      <c r="I859" s="470">
        <v>6.841198128569455</v>
      </c>
      <c r="J859" s="470">
        <v>-3.0817352193161618E-2</v>
      </c>
      <c r="K859" s="464">
        <v>-4.4844707174236005E-3</v>
      </c>
      <c r="L859" s="465">
        <v>25467713.506038561</v>
      </c>
      <c r="M859" s="465">
        <v>-579016.50873829424</v>
      </c>
      <c r="N859" s="464">
        <v>-2.2229911716741643E-2</v>
      </c>
      <c r="O859" s="463">
        <v>5020402.571265325</v>
      </c>
      <c r="P859" s="463">
        <v>-255822.03452353925</v>
      </c>
      <c r="Q859" s="464">
        <v>-4.8485812041220051E-2</v>
      </c>
    </row>
    <row r="860" spans="1:17">
      <c r="A860" s="484"/>
      <c r="B860" s="480" t="s">
        <v>300</v>
      </c>
      <c r="C860" s="367" t="s">
        <v>174</v>
      </c>
      <c r="D860" s="463">
        <v>1091051.4047172244</v>
      </c>
      <c r="E860" s="463">
        <v>-260901.70955483452</v>
      </c>
      <c r="F860" s="467">
        <v>-0.19298132960425449</v>
      </c>
      <c r="G860" s="471">
        <v>0.18972484341592041</v>
      </c>
      <c r="H860" s="471">
        <v>-5.2222902027627888E-2</v>
      </c>
      <c r="I860" s="472">
        <v>12.239452112842903</v>
      </c>
      <c r="J860" s="472">
        <v>1.9631446490362912</v>
      </c>
      <c r="K860" s="467">
        <v>0.19103599770156071</v>
      </c>
      <c r="L860" s="468">
        <v>13353871.42068645</v>
      </c>
      <c r="M860" s="468">
        <v>-539214.45822410285</v>
      </c>
      <c r="N860" s="467">
        <v>-3.8811712741416246E-2</v>
      </c>
      <c r="O860" s="463">
        <v>1918435.6918748617</v>
      </c>
      <c r="P860" s="463">
        <v>-121502.09250821732</v>
      </c>
      <c r="Q860" s="467">
        <v>-5.9561665771567712E-2</v>
      </c>
    </row>
    <row r="861" spans="1:17">
      <c r="A861" s="484"/>
      <c r="B861" s="480" t="s">
        <v>300</v>
      </c>
      <c r="C861" s="367" t="s">
        <v>182</v>
      </c>
      <c r="D861" s="463">
        <v>725955.6324861683</v>
      </c>
      <c r="E861" s="463">
        <v>96562.27194343321</v>
      </c>
      <c r="F861" s="464">
        <v>0.15342117981696876</v>
      </c>
      <c r="G861" s="469">
        <v>0.12623769888829453</v>
      </c>
      <c r="H861" s="469">
        <v>1.3600431387752257E-2</v>
      </c>
      <c r="I861" s="470">
        <v>12.918653662765971</v>
      </c>
      <c r="J861" s="470">
        <v>-0.43728592603559591</v>
      </c>
      <c r="K861" s="464">
        <v>-3.2740933210138434E-2</v>
      </c>
      <c r="L861" s="465">
        <v>9378369.3906230256</v>
      </c>
      <c r="M861" s="465">
        <v>972229.68962145224</v>
      </c>
      <c r="N861" s="464">
        <v>0.11565709400542239</v>
      </c>
      <c r="O861" s="463">
        <v>1018221.007108314</v>
      </c>
      <c r="P861" s="463">
        <v>103678.14693470579</v>
      </c>
      <c r="Q861" s="464">
        <v>0.11336608862161419</v>
      </c>
    </row>
    <row r="862" spans="1:17">
      <c r="A862" s="484"/>
      <c r="B862" s="480" t="s">
        <v>300</v>
      </c>
      <c r="C862" s="367" t="s">
        <v>172</v>
      </c>
      <c r="D862" s="463">
        <v>3236706.9462891947</v>
      </c>
      <c r="E862" s="463">
        <v>-80233.133492405526</v>
      </c>
      <c r="F862" s="467">
        <v>-2.418890048134013E-2</v>
      </c>
      <c r="G862" s="471">
        <v>0.56283665087906276</v>
      </c>
      <c r="H862" s="471">
        <v>-3.0768382906898761E-2</v>
      </c>
      <c r="I862" s="472">
        <v>5.4425665533148662</v>
      </c>
      <c r="J862" s="472">
        <v>0.34839895286295697</v>
      </c>
      <c r="K862" s="467">
        <v>6.8391733485967388E-2</v>
      </c>
      <c r="L862" s="468">
        <v>17615992.968755469</v>
      </c>
      <c r="M862" s="468">
        <v>718944.28169167042</v>
      </c>
      <c r="N862" s="467">
        <v>4.2548512169588916E-2</v>
      </c>
      <c r="O862" s="463">
        <v>2748167.1336311027</v>
      </c>
      <c r="P862" s="463">
        <v>-267683.32093463838</v>
      </c>
      <c r="Q862" s="467">
        <v>-8.8758817775393531E-2</v>
      </c>
    </row>
    <row r="863" spans="1:17">
      <c r="A863" s="484"/>
      <c r="B863" s="480" t="s">
        <v>300</v>
      </c>
      <c r="C863" s="367" t="s">
        <v>314</v>
      </c>
      <c r="D863" s="463">
        <v>5908564.6431168448</v>
      </c>
      <c r="E863" s="463">
        <v>428486.5657034032</v>
      </c>
      <c r="F863" s="464">
        <v>7.8189865116966698E-2</v>
      </c>
      <c r="G863" s="469">
        <v>1.0274506745341894</v>
      </c>
      <c r="H863" s="469">
        <v>4.6726918889226643E-2</v>
      </c>
      <c r="I863" s="470">
        <v>5.4236083566069082</v>
      </c>
      <c r="J863" s="470">
        <v>4.1921903662732518E-2</v>
      </c>
      <c r="K863" s="464">
        <v>7.7897335768787072E-3</v>
      </c>
      <c r="L863" s="465">
        <v>32045740.573960632</v>
      </c>
      <c r="M863" s="465">
        <v>2553678.6236683503</v>
      </c>
      <c r="N863" s="464">
        <v>8.6588676911518628E-2</v>
      </c>
      <c r="O863" s="463">
        <v>8325476.3831286617</v>
      </c>
      <c r="P863" s="463">
        <v>654683.53577225283</v>
      </c>
      <c r="Q863" s="464">
        <v>8.5347570818299037E-2</v>
      </c>
    </row>
    <row r="864" spans="1:17">
      <c r="A864" s="484"/>
      <c r="B864" s="480" t="s">
        <v>300</v>
      </c>
      <c r="C864" s="367" t="s">
        <v>188</v>
      </c>
      <c r="D864" s="463">
        <v>1101912.3211347912</v>
      </c>
      <c r="E864" s="463">
        <v>-201530.56427856861</v>
      </c>
      <c r="F864" s="467">
        <v>-0.154614035285986</v>
      </c>
      <c r="G864" s="471">
        <v>0.19161346723123029</v>
      </c>
      <c r="H864" s="471">
        <v>-4.1652808138089581E-2</v>
      </c>
      <c r="I864" s="472">
        <v>6.65283274656041</v>
      </c>
      <c r="J864" s="472">
        <v>0.15504566871264114</v>
      </c>
      <c r="K864" s="467">
        <v>2.386130337222379E-2</v>
      </c>
      <c r="L864" s="468">
        <v>7330838.37388393</v>
      </c>
      <c r="M864" s="468">
        <v>-1138655.9636676097</v>
      </c>
      <c r="N864" s="467">
        <v>-0.13444202431532479</v>
      </c>
      <c r="O864" s="463">
        <v>523736.55724364496</v>
      </c>
      <c r="P864" s="463">
        <v>-136302.10328537947</v>
      </c>
      <c r="Q864" s="467">
        <v>-0.2065062418860929</v>
      </c>
    </row>
    <row r="865" spans="1:17">
      <c r="A865" s="484"/>
      <c r="B865" s="480" t="s">
        <v>300</v>
      </c>
      <c r="C865" s="367" t="s">
        <v>179</v>
      </c>
      <c r="D865" s="463">
        <v>198945.78825352748</v>
      </c>
      <c r="E865" s="463">
        <v>27117.129600777058</v>
      </c>
      <c r="F865" s="464">
        <v>0.15781494084510214</v>
      </c>
      <c r="G865" s="469">
        <v>3.4595032242720029E-2</v>
      </c>
      <c r="H865" s="469">
        <v>3.844293829719115E-3</v>
      </c>
      <c r="I865" s="470">
        <v>7.4919652617285832</v>
      </c>
      <c r="J865" s="470">
        <v>0.17991502552350713</v>
      </c>
      <c r="K865" s="464">
        <v>2.4605277550292418E-2</v>
      </c>
      <c r="L865" s="465">
        <v>1490494.9345626384</v>
      </c>
      <c r="M865" s="465">
        <v>234075.15047399327</v>
      </c>
      <c r="N865" s="464">
        <v>0.18630329881647134</v>
      </c>
      <c r="O865" s="463">
        <v>335187.81845796108</v>
      </c>
      <c r="P865" s="463">
        <v>50179.821764770662</v>
      </c>
      <c r="Q865" s="464">
        <v>0.17606460993018722</v>
      </c>
    </row>
    <row r="866" spans="1:17">
      <c r="A866" s="484"/>
      <c r="B866" s="480" t="s">
        <v>300</v>
      </c>
      <c r="C866" s="367" t="s">
        <v>158</v>
      </c>
      <c r="D866" s="463">
        <v>18166662.820350923</v>
      </c>
      <c r="E866" s="463">
        <v>270654.79142376035</v>
      </c>
      <c r="F866" s="467">
        <v>1.5123752234927092E-2</v>
      </c>
      <c r="G866" s="471">
        <v>3.1590328779001933</v>
      </c>
      <c r="H866" s="471">
        <v>-4.3666053985430331E-2</v>
      </c>
      <c r="I866" s="472">
        <v>4.4896871275453529</v>
      </c>
      <c r="J866" s="472">
        <v>6.4291706421191641E-2</v>
      </c>
      <c r="K866" s="467">
        <v>1.4527900967742209E-2</v>
      </c>
      <c r="L866" s="468">
        <v>81562632.214986295</v>
      </c>
      <c r="M866" s="468">
        <v>2365720.2273707986</v>
      </c>
      <c r="N866" s="467">
        <v>2.9871369577398936E-2</v>
      </c>
      <c r="O866" s="463">
        <v>23557037.289835602</v>
      </c>
      <c r="P866" s="463">
        <v>-142767.72810522467</v>
      </c>
      <c r="Q866" s="467">
        <v>-6.0240043324048045E-3</v>
      </c>
    </row>
    <row r="867" spans="1:17">
      <c r="A867" s="484"/>
      <c r="B867" s="480" t="s">
        <v>300</v>
      </c>
      <c r="C867" s="367" t="s">
        <v>156</v>
      </c>
      <c r="D867" s="463">
        <v>63735220.743726738</v>
      </c>
      <c r="E867" s="463">
        <v>2045655.4077158347</v>
      </c>
      <c r="F867" s="464">
        <v>3.3160476923018552E-2</v>
      </c>
      <c r="G867" s="469">
        <v>11.083029381935207</v>
      </c>
      <c r="H867" s="469">
        <v>4.2963648237906327E-2</v>
      </c>
      <c r="I867" s="470">
        <v>3.826244686695861</v>
      </c>
      <c r="J867" s="470">
        <v>0.21216746364339789</v>
      </c>
      <c r="K867" s="464">
        <v>5.8705846762233942E-2</v>
      </c>
      <c r="L867" s="465">
        <v>243866549.72607225</v>
      </c>
      <c r="M867" s="465">
        <v>20915696.745188475</v>
      </c>
      <c r="N867" s="464">
        <v>9.3813037562057791E-2</v>
      </c>
      <c r="O867" s="463">
        <v>47639766.030714855</v>
      </c>
      <c r="P867" s="463">
        <v>3075096.1160549819</v>
      </c>
      <c r="Q867" s="464">
        <v>6.9003004441493834E-2</v>
      </c>
    </row>
    <row r="868" spans="1:17">
      <c r="A868" s="484"/>
      <c r="B868" s="480" t="s">
        <v>300</v>
      </c>
      <c r="C868" s="367" t="s">
        <v>166</v>
      </c>
      <c r="D868" s="463">
        <v>4024503.7021296257</v>
      </c>
      <c r="E868" s="463">
        <v>38392.915523589589</v>
      </c>
      <c r="F868" s="467">
        <v>9.6316729712068883E-3</v>
      </c>
      <c r="G868" s="471">
        <v>0.69982801123035032</v>
      </c>
      <c r="H868" s="471">
        <v>-1.3532909149513661E-2</v>
      </c>
      <c r="I868" s="472">
        <v>4.9226369862254433</v>
      </c>
      <c r="J868" s="472">
        <v>0.11250468712154138</v>
      </c>
      <c r="K868" s="467">
        <v>2.338910452473424E-2</v>
      </c>
      <c r="L868" s="468">
        <v>19811170.775304519</v>
      </c>
      <c r="M868" s="468">
        <v>637450.53284436464</v>
      </c>
      <c r="N868" s="467">
        <v>3.3246053701812758E-2</v>
      </c>
      <c r="O868" s="463">
        <v>5039756.0015046038</v>
      </c>
      <c r="P868" s="463">
        <v>-13371.021673696116</v>
      </c>
      <c r="Q868" s="467">
        <v>-2.6460885729498351E-3</v>
      </c>
    </row>
    <row r="869" spans="1:17">
      <c r="A869" s="484"/>
      <c r="B869" s="480" t="s">
        <v>300</v>
      </c>
      <c r="C869" s="367" t="s">
        <v>186</v>
      </c>
      <c r="D869" s="463">
        <v>850255.16354434926</v>
      </c>
      <c r="E869" s="463">
        <v>59760.11594910128</v>
      </c>
      <c r="F869" s="464">
        <v>7.5598343254516961E-2</v>
      </c>
      <c r="G869" s="469">
        <v>0.14785236247309402</v>
      </c>
      <c r="H869" s="469">
        <v>6.3840729807167484E-3</v>
      </c>
      <c r="I869" s="470">
        <v>4.0699818878374288</v>
      </c>
      <c r="J869" s="470">
        <v>0.20472525297767508</v>
      </c>
      <c r="K869" s="464">
        <v>5.2965500694393944E-2</v>
      </c>
      <c r="L869" s="465">
        <v>3460523.1156657524</v>
      </c>
      <c r="M869" s="465">
        <v>405056.88812444359</v>
      </c>
      <c r="N869" s="464">
        <v>0.13256794805105315</v>
      </c>
      <c r="O869" s="463">
        <v>554889.72215128655</v>
      </c>
      <c r="P869" s="463">
        <v>11494.030829943949</v>
      </c>
      <c r="Q869" s="464">
        <v>2.1152230342486901E-2</v>
      </c>
    </row>
    <row r="870" spans="1:17">
      <c r="A870" s="484"/>
      <c r="B870" s="480" t="s">
        <v>300</v>
      </c>
      <c r="C870" s="367" t="s">
        <v>181</v>
      </c>
      <c r="D870" s="463">
        <v>3405106.1747535667</v>
      </c>
      <c r="E870" s="463">
        <v>1163682.65739574</v>
      </c>
      <c r="F870" s="467">
        <v>0.5191712536180938</v>
      </c>
      <c r="G870" s="471">
        <v>0.5921198882349098</v>
      </c>
      <c r="H870" s="471">
        <v>0.1909910614405928</v>
      </c>
      <c r="I870" s="472">
        <v>3.3581038732156836</v>
      </c>
      <c r="J870" s="472">
        <v>-1.2124315709128641</v>
      </c>
      <c r="K870" s="467">
        <v>-0.26527123260150876</v>
      </c>
      <c r="L870" s="468">
        <v>11434700.234150592</v>
      </c>
      <c r="M870" s="468">
        <v>1190194.602763366</v>
      </c>
      <c r="N870" s="467">
        <v>0.11617882263804268</v>
      </c>
      <c r="O870" s="463">
        <v>1708940.63468761</v>
      </c>
      <c r="P870" s="463">
        <v>384727.37188095623</v>
      </c>
      <c r="Q870" s="467">
        <v>0.29053278855214854</v>
      </c>
    </row>
    <row r="871" spans="1:17">
      <c r="A871" s="484"/>
      <c r="B871" s="480" t="s">
        <v>300</v>
      </c>
      <c r="C871" s="367" t="s">
        <v>159</v>
      </c>
      <c r="D871" s="463">
        <v>20652239.135201745</v>
      </c>
      <c r="E871" s="463">
        <v>296635.27250406891</v>
      </c>
      <c r="F871" s="464">
        <v>1.457265893485297E-2</v>
      </c>
      <c r="G871" s="469">
        <v>3.5912541051443982</v>
      </c>
      <c r="H871" s="469">
        <v>-5.1618128907506833E-2</v>
      </c>
      <c r="I871" s="470">
        <v>8.2611270562334163</v>
      </c>
      <c r="J871" s="470">
        <v>0.15058095234589963</v>
      </c>
      <c r="K871" s="464">
        <v>1.8566068229822864E-2</v>
      </c>
      <c r="L871" s="465">
        <v>170610771.49161774</v>
      </c>
      <c r="M871" s="465">
        <v>5515707.8907374144</v>
      </c>
      <c r="N871" s="464">
        <v>3.3409284144750181E-2</v>
      </c>
      <c r="O871" s="463">
        <v>33166445.674783736</v>
      </c>
      <c r="P871" s="463">
        <v>510060.02786787599</v>
      </c>
      <c r="Q871" s="464">
        <v>1.561899817642701E-2</v>
      </c>
    </row>
    <row r="872" spans="1:17">
      <c r="A872" s="484"/>
      <c r="B872" s="480" t="s">
        <v>300</v>
      </c>
      <c r="C872" s="367" t="s">
        <v>161</v>
      </c>
      <c r="D872" s="463">
        <v>13228062.859245982</v>
      </c>
      <c r="E872" s="463">
        <v>-932927.9608961679</v>
      </c>
      <c r="F872" s="467">
        <v>-6.5880133159128981E-2</v>
      </c>
      <c r="G872" s="471">
        <v>2.3002510640796539</v>
      </c>
      <c r="H872" s="471">
        <v>-0.23402306570404008</v>
      </c>
      <c r="I872" s="472">
        <v>3.7066617319116495</v>
      </c>
      <c r="J872" s="472">
        <v>0.18628973340006327</v>
      </c>
      <c r="K872" s="467">
        <v>5.2917627307235315E-2</v>
      </c>
      <c r="L872" s="468">
        <v>49031954.387688875</v>
      </c>
      <c r="M872" s="468">
        <v>-820001.16671916842</v>
      </c>
      <c r="N872" s="467">
        <v>-1.6448726185359478E-2</v>
      </c>
      <c r="O872" s="463">
        <v>8166869.112706501</v>
      </c>
      <c r="P872" s="463">
        <v>-385406.63893810287</v>
      </c>
      <c r="Q872" s="467">
        <v>-4.506480498643757E-2</v>
      </c>
    </row>
    <row r="873" spans="1:17">
      <c r="A873" s="484"/>
      <c r="B873" s="480" t="s">
        <v>300</v>
      </c>
      <c r="C873" s="367" t="s">
        <v>177</v>
      </c>
      <c r="D873" s="463">
        <v>1132074.7768506396</v>
      </c>
      <c r="E873" s="463">
        <v>135874.64321427909</v>
      </c>
      <c r="F873" s="464">
        <v>0.13639291807591439</v>
      </c>
      <c r="G873" s="469">
        <v>0.19685846958674455</v>
      </c>
      <c r="H873" s="469">
        <v>1.8576860705908887E-2</v>
      </c>
      <c r="I873" s="470">
        <v>10.756885245661074</v>
      </c>
      <c r="J873" s="470">
        <v>-0.53177434887497554</v>
      </c>
      <c r="K873" s="464">
        <v>-4.7106952284429376E-2</v>
      </c>
      <c r="L873" s="465">
        <v>12177598.464089699</v>
      </c>
      <c r="M873" s="465">
        <v>931834.26743750274</v>
      </c>
      <c r="N873" s="464">
        <v>8.2860911107748889E-2</v>
      </c>
      <c r="O873" s="463">
        <v>771690.47028300911</v>
      </c>
      <c r="P873" s="463">
        <v>71819.059076902457</v>
      </c>
      <c r="Q873" s="464">
        <v>0.1026175064832764</v>
      </c>
    </row>
    <row r="874" spans="1:17">
      <c r="A874" s="484"/>
      <c r="B874" s="480" t="s">
        <v>300</v>
      </c>
      <c r="C874" s="367" t="s">
        <v>164</v>
      </c>
      <c r="D874" s="463">
        <v>7423098.6246579345</v>
      </c>
      <c r="E874" s="463">
        <v>-10735.661490334198</v>
      </c>
      <c r="F874" s="467">
        <v>-1.4441620672575851E-3</v>
      </c>
      <c r="G874" s="471">
        <v>1.2908156463894311</v>
      </c>
      <c r="H874" s="471">
        <v>-3.9555522956152833E-2</v>
      </c>
      <c r="I874" s="472">
        <v>5.2499608553550559</v>
      </c>
      <c r="J874" s="472">
        <v>4.7603808908089462E-2</v>
      </c>
      <c r="K874" s="467">
        <v>9.1504309456424664E-3</v>
      </c>
      <c r="L874" s="468">
        <v>38970977.204894111</v>
      </c>
      <c r="M874" s="468">
        <v>297517.02423161268</v>
      </c>
      <c r="N874" s="467">
        <v>7.6930541731142317E-3</v>
      </c>
      <c r="O874" s="463">
        <v>10874407.718577117</v>
      </c>
      <c r="P874" s="463">
        <v>122809.74533455819</v>
      </c>
      <c r="Q874" s="467">
        <v>1.1422464422515993E-2</v>
      </c>
    </row>
    <row r="875" spans="1:17">
      <c r="A875" s="484"/>
      <c r="B875" s="480" t="s">
        <v>300</v>
      </c>
      <c r="C875" s="367" t="s">
        <v>190</v>
      </c>
      <c r="D875" s="463">
        <v>0</v>
      </c>
      <c r="E875" s="463">
        <v>0</v>
      </c>
      <c r="F875" s="462"/>
      <c r="G875" s="469">
        <v>0</v>
      </c>
      <c r="H875" s="469">
        <v>0</v>
      </c>
      <c r="I875" s="462"/>
      <c r="J875" s="462"/>
      <c r="K875" s="462"/>
      <c r="L875" s="465">
        <v>0</v>
      </c>
      <c r="M875" s="465">
        <v>0</v>
      </c>
      <c r="N875" s="462"/>
      <c r="O875" s="463">
        <v>0</v>
      </c>
      <c r="P875" s="463">
        <v>0</v>
      </c>
      <c r="Q875" s="462"/>
    </row>
    <row r="876" spans="1:17">
      <c r="A876" s="484"/>
      <c r="B876" s="480" t="s">
        <v>300</v>
      </c>
      <c r="C876" s="367" t="s">
        <v>180</v>
      </c>
      <c r="D876" s="463">
        <v>1160538.1311819907</v>
      </c>
      <c r="E876" s="463">
        <v>31737.167895204155</v>
      </c>
      <c r="F876" s="467">
        <v>2.8115822830974069E-2</v>
      </c>
      <c r="G876" s="471">
        <v>0.20180801222081235</v>
      </c>
      <c r="H876" s="471">
        <v>-2.0405849274671151E-4</v>
      </c>
      <c r="I876" s="472">
        <v>4.1077126886828221</v>
      </c>
      <c r="J876" s="472">
        <v>0.11804590048372399</v>
      </c>
      <c r="K876" s="467">
        <v>2.9587909655234369E-2</v>
      </c>
      <c r="L876" s="468">
        <v>4767157.2071565129</v>
      </c>
      <c r="M876" s="468">
        <v>263617.49344407115</v>
      </c>
      <c r="N876" s="467">
        <v>5.8535620912013912E-2</v>
      </c>
      <c r="O876" s="463">
        <v>948820.42912125564</v>
      </c>
      <c r="P876" s="463">
        <v>25419.074900712119</v>
      </c>
      <c r="Q876" s="467">
        <v>2.7527656077750425E-2</v>
      </c>
    </row>
    <row r="877" spans="1:17">
      <c r="A877" s="484"/>
      <c r="B877" s="480" t="s">
        <v>300</v>
      </c>
      <c r="C877" s="367" t="s">
        <v>185</v>
      </c>
      <c r="D877" s="463">
        <v>1068574.2493994236</v>
      </c>
      <c r="E877" s="463">
        <v>118736.04322862637</v>
      </c>
      <c r="F877" s="464">
        <v>0.12500659844722606</v>
      </c>
      <c r="G877" s="469">
        <v>0.18581625143329944</v>
      </c>
      <c r="H877" s="469">
        <v>1.5831649087893862E-2</v>
      </c>
      <c r="I877" s="470">
        <v>5.1939284009696109</v>
      </c>
      <c r="J877" s="470">
        <v>2.3068148600666305E-2</v>
      </c>
      <c r="K877" s="464">
        <v>4.4611819841965392E-3</v>
      </c>
      <c r="L877" s="465">
        <v>5550098.1425004508</v>
      </c>
      <c r="M877" s="465">
        <v>638617.51603045687</v>
      </c>
      <c r="N877" s="464">
        <v>0.1300254576163212</v>
      </c>
      <c r="O877" s="463">
        <v>795127.59129166603</v>
      </c>
      <c r="P877" s="463">
        <v>67115.734084606054</v>
      </c>
      <c r="Q877" s="464">
        <v>9.2190440883873001E-2</v>
      </c>
    </row>
    <row r="878" spans="1:17">
      <c r="A878" s="484"/>
      <c r="B878" s="480" t="s">
        <v>300</v>
      </c>
      <c r="C878" s="367" t="s">
        <v>163</v>
      </c>
      <c r="D878" s="463">
        <v>12630201.580044428</v>
      </c>
      <c r="E878" s="463">
        <v>951467.49550158903</v>
      </c>
      <c r="F878" s="467">
        <v>8.1470088163141358E-2</v>
      </c>
      <c r="G878" s="471">
        <v>2.1962879170725196</v>
      </c>
      <c r="H878" s="471">
        <v>0.10624252159200243</v>
      </c>
      <c r="I878" s="472">
        <v>4.5687503423935389</v>
      </c>
      <c r="J878" s="472">
        <v>-4.7176853228444671E-2</v>
      </c>
      <c r="K878" s="467">
        <v>-1.0220450026419386E-2</v>
      </c>
      <c r="L878" s="468">
        <v>57704237.793327391</v>
      </c>
      <c r="M878" s="468">
        <v>3796051.5220486894</v>
      </c>
      <c r="N878" s="467">
        <v>7.0416977172002473E-2</v>
      </c>
      <c r="O878" s="463">
        <v>10646917.569981383</v>
      </c>
      <c r="P878" s="463">
        <v>902374.61257301457</v>
      </c>
      <c r="Q878" s="467">
        <v>9.2603071946742957E-2</v>
      </c>
    </row>
    <row r="879" spans="1:17">
      <c r="A879" s="484"/>
      <c r="B879" s="480" t="s">
        <v>300</v>
      </c>
      <c r="C879" s="367" t="s">
        <v>175</v>
      </c>
      <c r="D879" s="463">
        <v>5699998.9880963676</v>
      </c>
      <c r="E879" s="463">
        <v>1071153.9620372802</v>
      </c>
      <c r="F879" s="464">
        <v>0.23140847360561578</v>
      </c>
      <c r="G879" s="469">
        <v>0.99118282677778169</v>
      </c>
      <c r="H879" s="469">
        <v>0.16279713333929668</v>
      </c>
      <c r="I879" s="470">
        <v>5.0352325673794978</v>
      </c>
      <c r="J879" s="470">
        <v>-7.949721118444053E-3</v>
      </c>
      <c r="K879" s="464">
        <v>-1.5763303136146984E-3</v>
      </c>
      <c r="L879" s="465">
        <v>28700820.53889301</v>
      </c>
      <c r="M879" s="465">
        <v>5356711.2872700281</v>
      </c>
      <c r="N879" s="464">
        <v>0.22946736710022922</v>
      </c>
      <c r="O879" s="463">
        <v>3828628.7115699057</v>
      </c>
      <c r="P879" s="463">
        <v>568653.51175725274</v>
      </c>
      <c r="Q879" s="464">
        <v>0.17443491956317109</v>
      </c>
    </row>
    <row r="880" spans="1:17">
      <c r="A880" s="484"/>
      <c r="B880" s="480" t="s">
        <v>300</v>
      </c>
      <c r="C880" s="367" t="s">
        <v>207</v>
      </c>
      <c r="D880" s="463">
        <v>6550133.0622244291</v>
      </c>
      <c r="E880" s="463">
        <v>257313.79702689499</v>
      </c>
      <c r="F880" s="467">
        <v>4.0890066309383799E-2</v>
      </c>
      <c r="G880" s="471">
        <v>1.1390141327997816</v>
      </c>
      <c r="H880" s="471">
        <v>1.2840881948506633E-2</v>
      </c>
      <c r="I880" s="472">
        <v>2.8452103111539038</v>
      </c>
      <c r="J880" s="472">
        <v>0.19813139454462458</v>
      </c>
      <c r="K880" s="467">
        <v>7.4849069780819719E-2</v>
      </c>
      <c r="L880" s="468">
        <v>18636506.12807104</v>
      </c>
      <c r="M880" s="468">
        <v>1978916.925133951</v>
      </c>
      <c r="N880" s="467">
        <v>0.11879971951673689</v>
      </c>
      <c r="O880" s="463">
        <v>4696218.7186992243</v>
      </c>
      <c r="P880" s="463">
        <v>240034.82019018009</v>
      </c>
      <c r="Q880" s="467">
        <v>5.3865555295079103E-2</v>
      </c>
    </row>
    <row r="881" spans="1:19">
      <c r="A881" s="484"/>
      <c r="B881" s="480" t="s">
        <v>300</v>
      </c>
      <c r="C881" s="367" t="s">
        <v>208</v>
      </c>
      <c r="D881" s="463">
        <v>44653.330156810756</v>
      </c>
      <c r="E881" s="463">
        <v>2241.2851609385107</v>
      </c>
      <c r="F881" s="464">
        <v>5.2845486728042561E-2</v>
      </c>
      <c r="G881" s="469">
        <v>7.7648459416043989E-3</v>
      </c>
      <c r="H881" s="469">
        <v>1.7471684757380986E-4</v>
      </c>
      <c r="I881" s="470">
        <v>10.955556863711665</v>
      </c>
      <c r="J881" s="470">
        <v>0.57783517360426906</v>
      </c>
      <c r="K881" s="464">
        <v>5.5680349778033912E-2</v>
      </c>
      <c r="L881" s="465">
        <v>489202.09768703114</v>
      </c>
      <c r="M881" s="465">
        <v>49061.698411556892</v>
      </c>
      <c r="N881" s="464">
        <v>0.11146829169128428</v>
      </c>
      <c r="O881" s="463">
        <v>90575.19181156205</v>
      </c>
      <c r="P881" s="463">
        <v>4520.7718871876132</v>
      </c>
      <c r="Q881" s="464">
        <v>5.2533872067936971E-2</v>
      </c>
    </row>
    <row r="882" spans="1:19">
      <c r="A882" s="484"/>
      <c r="B882" s="480" t="s">
        <v>300</v>
      </c>
      <c r="C882" s="367" t="s">
        <v>239</v>
      </c>
      <c r="D882" s="463">
        <v>599104.75352250622</v>
      </c>
      <c r="E882" s="463">
        <v>21254.798069740878</v>
      </c>
      <c r="F882" s="467">
        <v>3.6782555521851709E-2</v>
      </c>
      <c r="G882" s="471">
        <v>0.10417937693893577</v>
      </c>
      <c r="H882" s="471">
        <v>7.6640170293436338E-4</v>
      </c>
      <c r="I882" s="472">
        <v>14.317913459269677</v>
      </c>
      <c r="J882" s="472">
        <v>0.46480284062427124</v>
      </c>
      <c r="K882" s="467">
        <v>3.3552236275272082E-2</v>
      </c>
      <c r="L882" s="468">
        <v>8577930.0139723346</v>
      </c>
      <c r="M882" s="468">
        <v>572910.66010585614</v>
      </c>
      <c r="N882" s="467">
        <v>7.1568928790801289E-2</v>
      </c>
      <c r="O882" s="463">
        <v>687063.89593970706</v>
      </c>
      <c r="P882" s="463">
        <v>39432.050185185857</v>
      </c>
      <c r="Q882" s="467">
        <v>6.0886521321763733E-2</v>
      </c>
    </row>
    <row r="883" spans="1:19">
      <c r="A883" s="484"/>
      <c r="B883" s="480" t="s">
        <v>300</v>
      </c>
      <c r="C883" s="367" t="s">
        <v>209</v>
      </c>
      <c r="D883" s="463">
        <v>33251126.859423019</v>
      </c>
      <c r="E883" s="463">
        <v>302121.22270840406</v>
      </c>
      <c r="F883" s="464">
        <v>9.1693578264393696E-3</v>
      </c>
      <c r="G883" s="469">
        <v>5.7820968008761913</v>
      </c>
      <c r="H883" s="469">
        <v>-0.1145112576822962</v>
      </c>
      <c r="I883" s="470">
        <v>4.6463558051777181</v>
      </c>
      <c r="J883" s="470">
        <v>0.29512365956265452</v>
      </c>
      <c r="K883" s="464">
        <v>6.7825307794727563E-2</v>
      </c>
      <c r="L883" s="465">
        <v>154496566.3119809</v>
      </c>
      <c r="M883" s="465">
        <v>11127793.819456339</v>
      </c>
      <c r="N883" s="464">
        <v>7.7616580138025221E-2</v>
      </c>
      <c r="O883" s="463">
        <v>29285035.611556046</v>
      </c>
      <c r="P883" s="463">
        <v>-484424.71431706473</v>
      </c>
      <c r="Q883" s="464">
        <v>-1.6272539341132885E-2</v>
      </c>
    </row>
    <row r="884" spans="1:19">
      <c r="A884" s="484"/>
      <c r="B884" s="485" t="s">
        <v>300</v>
      </c>
      <c r="C884" s="367" t="s">
        <v>210</v>
      </c>
      <c r="D884" s="463">
        <v>7119711.3969605286</v>
      </c>
      <c r="E884" s="463">
        <v>490462.82188004814</v>
      </c>
      <c r="F884" s="467">
        <v>7.3984678101181894E-2</v>
      </c>
      <c r="G884" s="471">
        <v>1.238059108961024</v>
      </c>
      <c r="H884" s="471">
        <v>5.1677917340194002E-2</v>
      </c>
      <c r="I884" s="472">
        <v>5.5813979249593775</v>
      </c>
      <c r="J884" s="472">
        <v>8.0194022580253765E-2</v>
      </c>
      <c r="K884" s="467">
        <v>1.4577540480834022E-2</v>
      </c>
      <c r="L884" s="468">
        <v>39737942.417305127</v>
      </c>
      <c r="M884" s="468">
        <v>3269094.2862311453</v>
      </c>
      <c r="N884" s="467">
        <v>8.9640733221997504E-2</v>
      </c>
      <c r="O884" s="463">
        <v>11734375.664419036</v>
      </c>
      <c r="P884" s="463">
        <v>997627.1678805612</v>
      </c>
      <c r="Q884" s="467">
        <v>9.2917065925703299E-2</v>
      </c>
      <c r="R884" s="368"/>
    </row>
    <row r="885" spans="1:19">
      <c r="A885" s="490"/>
      <c r="B885" s="490"/>
      <c r="C885" s="270"/>
    </row>
    <row r="886" spans="1:19">
      <c r="A886" s="490"/>
      <c r="B886" s="490"/>
      <c r="C886" s="270"/>
      <c r="S886" s="271"/>
    </row>
    <row r="887" spans="1:19">
      <c r="A887" s="490"/>
      <c r="B887" s="490"/>
      <c r="C887" s="270"/>
      <c r="S887" s="271"/>
    </row>
    <row r="888" spans="1:19">
      <c r="A888" s="490"/>
      <c r="B888" s="490"/>
      <c r="C888" s="270"/>
      <c r="S888" s="271"/>
    </row>
    <row r="889" spans="1:19">
      <c r="A889" s="490"/>
      <c r="B889" s="490"/>
      <c r="C889" s="270"/>
      <c r="S889" s="271"/>
    </row>
    <row r="890" spans="1:19">
      <c r="A890" s="490"/>
      <c r="B890" s="490"/>
      <c r="C890" s="270"/>
      <c r="S890" s="271"/>
    </row>
    <row r="891" spans="1:19">
      <c r="A891" s="490"/>
      <c r="B891" s="490"/>
      <c r="C891" s="270"/>
      <c r="S891" s="271"/>
    </row>
    <row r="892" spans="1:19">
      <c r="A892" s="490"/>
      <c r="B892" s="490"/>
      <c r="C892" s="270"/>
      <c r="S892" s="271"/>
    </row>
    <row r="893" spans="1:19">
      <c r="A893" s="490"/>
      <c r="B893" s="490"/>
      <c r="C893" s="270"/>
      <c r="S893" s="271"/>
    </row>
    <row r="894" spans="1:19">
      <c r="A894" s="490"/>
      <c r="B894" s="490"/>
      <c r="C894" s="270"/>
      <c r="S894" s="271"/>
    </row>
    <row r="895" spans="1:19">
      <c r="A895" s="490"/>
      <c r="B895" s="490"/>
      <c r="C895" s="270"/>
      <c r="S895" s="271"/>
    </row>
    <row r="896" spans="1:19">
      <c r="A896" s="490"/>
      <c r="B896" s="490"/>
      <c r="C896" s="270"/>
      <c r="S896" s="271"/>
    </row>
    <row r="897" spans="1:19">
      <c r="A897" s="490"/>
      <c r="B897" s="490"/>
      <c r="C897" s="270"/>
      <c r="S897" s="271"/>
    </row>
    <row r="898" spans="1:19">
      <c r="A898" s="490"/>
      <c r="B898" s="490"/>
      <c r="C898" s="270"/>
      <c r="S898" s="271"/>
    </row>
    <row r="899" spans="1:19">
      <c r="A899" s="490"/>
      <c r="B899" s="490"/>
      <c r="C899" s="270"/>
      <c r="S899" s="271"/>
    </row>
    <row r="900" spans="1:19">
      <c r="A900" s="490"/>
      <c r="B900" s="490"/>
      <c r="C900" s="270"/>
      <c r="S900" s="271"/>
    </row>
    <row r="901" spans="1:19">
      <c r="A901" s="490"/>
      <c r="B901" s="490"/>
      <c r="C901" s="270"/>
      <c r="S901" s="271"/>
    </row>
    <row r="902" spans="1:19">
      <c r="A902" s="490"/>
      <c r="B902" s="490"/>
      <c r="C902" s="270"/>
      <c r="S902" s="271"/>
    </row>
    <row r="903" spans="1:19">
      <c r="A903" s="490"/>
      <c r="B903" s="490"/>
      <c r="C903" s="270"/>
      <c r="S903" s="271"/>
    </row>
    <row r="904" spans="1:19">
      <c r="A904" s="490"/>
      <c r="B904" s="490"/>
      <c r="C904" s="270"/>
      <c r="S904" s="271"/>
    </row>
    <row r="905" spans="1:19">
      <c r="A905" s="490"/>
      <c r="B905" s="490"/>
      <c r="C905" s="270"/>
      <c r="S905" s="271"/>
    </row>
    <row r="906" spans="1:19">
      <c r="A906" s="490"/>
      <c r="B906" s="490"/>
      <c r="C906" s="270"/>
      <c r="S906" s="271"/>
    </row>
    <row r="907" spans="1:19">
      <c r="A907" s="490"/>
      <c r="B907" s="490"/>
      <c r="C907" s="270"/>
      <c r="S907" s="271"/>
    </row>
    <row r="908" spans="1:19">
      <c r="A908" s="490"/>
      <c r="B908" s="490"/>
      <c r="C908" s="270"/>
      <c r="S908" s="271"/>
    </row>
    <row r="909" spans="1:19">
      <c r="A909" s="490"/>
      <c r="B909" s="490"/>
      <c r="C909" s="270"/>
      <c r="S909" s="271"/>
    </row>
    <row r="910" spans="1:19">
      <c r="A910" s="490"/>
      <c r="B910" s="490"/>
      <c r="C910" s="270"/>
      <c r="S910" s="271"/>
    </row>
    <row r="911" spans="1:19">
      <c r="A911" s="490"/>
      <c r="B911" s="490"/>
      <c r="C911" s="270"/>
      <c r="S911" s="271"/>
    </row>
    <row r="912" spans="1:19">
      <c r="A912" s="490"/>
      <c r="B912" s="490"/>
      <c r="C912" s="270"/>
      <c r="S912" s="271"/>
    </row>
    <row r="913" spans="1:19">
      <c r="A913" s="490"/>
      <c r="B913" s="490"/>
      <c r="C913" s="270"/>
      <c r="S913" s="271"/>
    </row>
    <row r="914" spans="1:19">
      <c r="A914" s="490"/>
      <c r="B914" s="490"/>
      <c r="C914" s="270"/>
      <c r="S914" s="271"/>
    </row>
    <row r="915" spans="1:19">
      <c r="A915" s="490"/>
      <c r="B915" s="490"/>
      <c r="C915" s="270"/>
      <c r="S915" s="271"/>
    </row>
    <row r="916" spans="1:19">
      <c r="A916" s="490"/>
      <c r="B916" s="490"/>
      <c r="C916" s="270"/>
      <c r="S916" s="271"/>
    </row>
    <row r="917" spans="1:19">
      <c r="A917" s="490"/>
      <c r="B917" s="490"/>
      <c r="C917" s="270"/>
      <c r="S917" s="271"/>
    </row>
    <row r="918" spans="1:19">
      <c r="A918" s="490"/>
      <c r="B918" s="490"/>
      <c r="C918" s="270"/>
      <c r="S918" s="271"/>
    </row>
    <row r="919" spans="1:19">
      <c r="A919" s="490"/>
      <c r="B919" s="490"/>
      <c r="C919" s="270"/>
      <c r="S919" s="271"/>
    </row>
    <row r="920" spans="1:19">
      <c r="A920" s="490"/>
      <c r="B920" s="490"/>
      <c r="C920" s="270"/>
      <c r="S920" s="271"/>
    </row>
    <row r="921" spans="1:19">
      <c r="A921" s="490"/>
      <c r="B921" s="490"/>
      <c r="C921" s="270"/>
      <c r="S921" s="271"/>
    </row>
    <row r="922" spans="1:19">
      <c r="A922" s="490"/>
      <c r="B922" s="490"/>
      <c r="C922" s="270"/>
      <c r="S922" s="271"/>
    </row>
    <row r="923" spans="1:19">
      <c r="A923" s="490"/>
      <c r="B923" s="490"/>
      <c r="C923" s="270"/>
      <c r="S923" s="271"/>
    </row>
    <row r="924" spans="1:19">
      <c r="A924" s="490"/>
      <c r="B924" s="490"/>
      <c r="C924" s="270"/>
      <c r="S924" s="271"/>
    </row>
    <row r="925" spans="1:19">
      <c r="A925" s="490"/>
      <c r="B925" s="490"/>
      <c r="C925" s="270"/>
      <c r="S925" s="271"/>
    </row>
    <row r="926" spans="1:19">
      <c r="A926" s="490"/>
      <c r="B926" s="490"/>
      <c r="C926" s="270"/>
      <c r="S926" s="271"/>
    </row>
    <row r="927" spans="1:19">
      <c r="A927" s="490"/>
      <c r="B927" s="490"/>
      <c r="C927" s="270"/>
      <c r="S927" s="271"/>
    </row>
    <row r="928" spans="1:19">
      <c r="A928" s="490"/>
      <c r="B928" s="490"/>
      <c r="C928" s="270"/>
      <c r="S928" s="271"/>
    </row>
    <row r="929" spans="1:19">
      <c r="A929" s="490"/>
      <c r="B929" s="490"/>
      <c r="C929" s="270"/>
      <c r="S929" s="271"/>
    </row>
    <row r="930" spans="1:19">
      <c r="A930" s="490"/>
      <c r="B930" s="490"/>
      <c r="C930" s="270"/>
      <c r="S930" s="271"/>
    </row>
    <row r="931" spans="1:19">
      <c r="A931" s="490"/>
      <c r="B931" s="490"/>
      <c r="C931" s="270"/>
      <c r="S931" s="271"/>
    </row>
    <row r="932" spans="1:19">
      <c r="A932" s="490"/>
      <c r="B932" s="490"/>
      <c r="C932" s="270"/>
      <c r="S932" s="271"/>
    </row>
    <row r="933" spans="1:19">
      <c r="A933" s="490"/>
      <c r="B933" s="490"/>
      <c r="C933" s="270"/>
      <c r="S933" s="271"/>
    </row>
    <row r="934" spans="1:19">
      <c r="A934" s="490"/>
      <c r="B934" s="490"/>
      <c r="C934" s="270"/>
      <c r="S934" s="271"/>
    </row>
    <row r="935" spans="1:19">
      <c r="A935" s="490"/>
      <c r="B935" s="490"/>
      <c r="C935" s="270"/>
      <c r="S935" s="271"/>
    </row>
    <row r="936" spans="1:19">
      <c r="A936" s="490"/>
      <c r="B936" s="490"/>
      <c r="C936" s="270"/>
      <c r="S936" s="271"/>
    </row>
    <row r="937" spans="1:19">
      <c r="A937" s="490"/>
      <c r="B937" s="490"/>
      <c r="C937" s="270"/>
      <c r="S937" s="271"/>
    </row>
    <row r="938" spans="1:19">
      <c r="A938" s="490"/>
      <c r="B938" s="490"/>
      <c r="C938" s="270"/>
      <c r="S938" s="271"/>
    </row>
    <row r="939" spans="1:19">
      <c r="A939" s="490"/>
      <c r="B939" s="490"/>
      <c r="C939" s="270"/>
      <c r="S939" s="271"/>
    </row>
    <row r="940" spans="1:19">
      <c r="A940" s="490"/>
      <c r="B940" s="490"/>
      <c r="C940" s="270"/>
      <c r="S940" s="271"/>
    </row>
    <row r="941" spans="1:19">
      <c r="A941" s="490"/>
      <c r="B941" s="490"/>
      <c r="C941" s="270"/>
      <c r="S941" s="271"/>
    </row>
    <row r="942" spans="1:19">
      <c r="A942" s="490"/>
      <c r="B942" s="490"/>
      <c r="C942" s="270"/>
      <c r="S942" s="271"/>
    </row>
    <row r="943" spans="1:19">
      <c r="A943" s="490"/>
      <c r="B943" s="490"/>
      <c r="C943" s="270"/>
      <c r="S943" s="271"/>
    </row>
    <row r="944" spans="1:19">
      <c r="A944" s="490"/>
      <c r="B944" s="490"/>
      <c r="C944" s="270"/>
      <c r="S944" s="271"/>
    </row>
    <row r="945" spans="1:19">
      <c r="A945" s="490"/>
      <c r="B945" s="490"/>
      <c r="C945" s="270"/>
      <c r="S945" s="271"/>
    </row>
    <row r="946" spans="1:19">
      <c r="A946" s="490"/>
      <c r="B946" s="490"/>
      <c r="C946" s="270"/>
      <c r="S946" s="271"/>
    </row>
    <row r="947" spans="1:19">
      <c r="A947" s="490"/>
      <c r="B947" s="490"/>
      <c r="C947" s="270"/>
      <c r="S947" s="271"/>
    </row>
    <row r="948" spans="1:19">
      <c r="A948" s="490"/>
      <c r="B948" s="490"/>
      <c r="C948" s="270"/>
      <c r="S948" s="271"/>
    </row>
    <row r="949" spans="1:19">
      <c r="A949" s="490"/>
      <c r="B949" s="490"/>
      <c r="C949" s="270"/>
      <c r="S949" s="271"/>
    </row>
    <row r="950" spans="1:19">
      <c r="A950" s="490"/>
      <c r="B950" s="490"/>
      <c r="C950" s="270"/>
      <c r="S950" s="271"/>
    </row>
    <row r="951" spans="1:19">
      <c r="A951" s="490"/>
      <c r="B951" s="490"/>
      <c r="C951" s="270"/>
      <c r="S951" s="271"/>
    </row>
    <row r="952" spans="1:19">
      <c r="A952" s="490"/>
      <c r="B952" s="490"/>
      <c r="C952" s="270"/>
      <c r="S952" s="271"/>
    </row>
    <row r="953" spans="1:19">
      <c r="A953" s="490"/>
      <c r="B953" s="490"/>
      <c r="C953" s="270"/>
      <c r="S953" s="271"/>
    </row>
    <row r="954" spans="1:19">
      <c r="A954" s="490"/>
      <c r="B954" s="490"/>
      <c r="C954" s="270"/>
      <c r="S954" s="271"/>
    </row>
    <row r="955" spans="1:19">
      <c r="A955" s="490"/>
      <c r="B955" s="490"/>
      <c r="C955" s="270"/>
      <c r="S955" s="271"/>
    </row>
    <row r="956" spans="1:19">
      <c r="A956" s="490"/>
      <c r="B956" s="490"/>
      <c r="C956" s="270"/>
      <c r="S956" s="271"/>
    </row>
    <row r="957" spans="1:19">
      <c r="A957" s="490"/>
      <c r="B957" s="490"/>
      <c r="C957" s="270"/>
      <c r="S957" s="271"/>
    </row>
    <row r="958" spans="1:19">
      <c r="A958" s="490"/>
      <c r="B958" s="490"/>
      <c r="C958" s="270"/>
      <c r="S958" s="271"/>
    </row>
    <row r="959" spans="1:19">
      <c r="A959" s="490"/>
      <c r="B959" s="490"/>
      <c r="C959" s="270"/>
      <c r="S959" s="271"/>
    </row>
    <row r="960" spans="1:19">
      <c r="A960" s="490"/>
      <c r="B960" s="490"/>
      <c r="C960" s="270"/>
      <c r="S960" s="271"/>
    </row>
    <row r="961" spans="1:19">
      <c r="A961" s="490"/>
      <c r="B961" s="490"/>
      <c r="C961" s="270"/>
      <c r="S961" s="271"/>
    </row>
    <row r="962" spans="1:19">
      <c r="A962" s="490"/>
      <c r="B962" s="490"/>
      <c r="C962" s="270"/>
      <c r="S962" s="271"/>
    </row>
    <row r="963" spans="1:19">
      <c r="A963" s="490"/>
      <c r="B963" s="490"/>
      <c r="C963" s="270"/>
      <c r="S963" s="271"/>
    </row>
    <row r="964" spans="1:19">
      <c r="A964" s="490"/>
      <c r="B964" s="490"/>
      <c r="C964" s="270"/>
      <c r="S964" s="271"/>
    </row>
    <row r="965" spans="1:19">
      <c r="A965" s="490"/>
      <c r="B965" s="490"/>
      <c r="C965" s="270"/>
      <c r="S965" s="271"/>
    </row>
    <row r="966" spans="1:19">
      <c r="A966" s="490"/>
      <c r="B966" s="490"/>
      <c r="C966" s="270"/>
      <c r="S966" s="271"/>
    </row>
    <row r="967" spans="1:19">
      <c r="A967" s="490"/>
      <c r="B967" s="490"/>
      <c r="C967" s="270"/>
      <c r="S967" s="271"/>
    </row>
    <row r="968" spans="1:19">
      <c r="A968" s="490"/>
      <c r="B968" s="490"/>
      <c r="C968" s="270"/>
      <c r="S968" s="271"/>
    </row>
    <row r="969" spans="1:19">
      <c r="A969" s="490"/>
      <c r="B969" s="490"/>
      <c r="C969" s="270"/>
      <c r="S969" s="271"/>
    </row>
    <row r="970" spans="1:19">
      <c r="A970" s="490"/>
      <c r="B970" s="490"/>
      <c r="C970" s="270"/>
      <c r="S970" s="271"/>
    </row>
    <row r="971" spans="1:19">
      <c r="A971" s="490"/>
      <c r="B971" s="490"/>
      <c r="C971" s="270"/>
      <c r="S971" s="271"/>
    </row>
    <row r="972" spans="1:19">
      <c r="A972" s="490"/>
      <c r="B972" s="490"/>
      <c r="C972" s="270"/>
      <c r="S972" s="271"/>
    </row>
    <row r="973" spans="1:19">
      <c r="A973" s="490"/>
      <c r="B973" s="490"/>
      <c r="C973" s="270"/>
      <c r="S973" s="271"/>
    </row>
    <row r="974" spans="1:19">
      <c r="A974" s="490"/>
      <c r="B974" s="490"/>
      <c r="C974" s="270"/>
      <c r="S974" s="271"/>
    </row>
    <row r="975" spans="1:19">
      <c r="A975" s="490"/>
      <c r="B975" s="490"/>
      <c r="C975" s="270"/>
      <c r="S975" s="271"/>
    </row>
    <row r="976" spans="1:19">
      <c r="A976" s="490"/>
      <c r="B976" s="490"/>
      <c r="C976" s="270"/>
      <c r="S976" s="271"/>
    </row>
    <row r="977" spans="1:19">
      <c r="A977" s="490"/>
      <c r="B977" s="490"/>
      <c r="C977" s="270"/>
      <c r="S977" s="271"/>
    </row>
    <row r="978" spans="1:19">
      <c r="A978" s="490"/>
      <c r="B978" s="490"/>
      <c r="C978" s="270"/>
      <c r="S978" s="271"/>
    </row>
    <row r="979" spans="1:19">
      <c r="A979" s="490"/>
      <c r="B979" s="490"/>
      <c r="C979" s="270"/>
      <c r="S979" s="271"/>
    </row>
    <row r="980" spans="1:19">
      <c r="A980" s="490"/>
      <c r="B980" s="490"/>
      <c r="C980" s="270"/>
      <c r="S980" s="271"/>
    </row>
    <row r="981" spans="1:19">
      <c r="A981" s="490"/>
      <c r="B981" s="490"/>
      <c r="C981" s="270"/>
      <c r="S981" s="271"/>
    </row>
    <row r="982" spans="1:19">
      <c r="A982" s="490"/>
      <c r="B982" s="490"/>
      <c r="C982" s="270"/>
      <c r="S982" s="271"/>
    </row>
    <row r="983" spans="1:19">
      <c r="A983" s="490"/>
      <c r="B983" s="490"/>
      <c r="C983" s="270"/>
      <c r="S983" s="271"/>
    </row>
    <row r="984" spans="1:19">
      <c r="A984" s="490"/>
      <c r="B984" s="490"/>
      <c r="C984" s="270"/>
      <c r="S984" s="271"/>
    </row>
    <row r="985" spans="1:19">
      <c r="A985" s="490"/>
      <c r="B985" s="490"/>
      <c r="C985" s="270"/>
      <c r="S985" s="271"/>
    </row>
    <row r="986" spans="1:19">
      <c r="A986" s="490"/>
      <c r="B986" s="490"/>
      <c r="C986" s="270"/>
      <c r="S986" s="271"/>
    </row>
    <row r="987" spans="1:19">
      <c r="A987" s="490"/>
      <c r="B987" s="490"/>
      <c r="C987" s="270"/>
      <c r="S987" s="271"/>
    </row>
    <row r="988" spans="1:19">
      <c r="A988" s="490"/>
      <c r="B988" s="490"/>
      <c r="C988" s="270"/>
      <c r="S988" s="271"/>
    </row>
    <row r="989" spans="1:19">
      <c r="A989" s="490"/>
      <c r="B989" s="490"/>
      <c r="C989" s="270"/>
      <c r="S989" s="271"/>
    </row>
    <row r="990" spans="1:19">
      <c r="A990" s="490"/>
      <c r="B990" s="490"/>
      <c r="C990" s="270"/>
      <c r="S990" s="271"/>
    </row>
    <row r="991" spans="1:19">
      <c r="A991" s="490"/>
      <c r="B991" s="490"/>
      <c r="C991" s="270"/>
      <c r="S991" s="271"/>
    </row>
    <row r="992" spans="1:19">
      <c r="A992" s="490"/>
      <c r="B992" s="490"/>
      <c r="C992" s="270"/>
      <c r="S992" s="271"/>
    </row>
    <row r="993" spans="1:19">
      <c r="A993" s="490"/>
      <c r="B993" s="490"/>
      <c r="C993" s="270"/>
      <c r="S993" s="271"/>
    </row>
    <row r="994" spans="1:19">
      <c r="A994" s="490"/>
      <c r="B994" s="490"/>
      <c r="C994" s="270"/>
      <c r="S994" s="271"/>
    </row>
    <row r="995" spans="1:19">
      <c r="A995" s="490"/>
      <c r="B995" s="490"/>
      <c r="C995" s="270"/>
      <c r="S995" s="271"/>
    </row>
    <row r="996" spans="1:19">
      <c r="A996" s="490"/>
      <c r="B996" s="490"/>
      <c r="C996" s="270"/>
      <c r="S996" s="271"/>
    </row>
    <row r="997" spans="1:19">
      <c r="A997" s="490"/>
      <c r="B997" s="490"/>
      <c r="C997" s="270"/>
      <c r="S997" s="271"/>
    </row>
    <row r="998" spans="1:19">
      <c r="A998" s="490"/>
      <c r="B998" s="490"/>
      <c r="C998" s="270"/>
      <c r="S998" s="271"/>
    </row>
    <row r="999" spans="1:19">
      <c r="A999" s="490"/>
      <c r="B999" s="490"/>
      <c r="C999" s="270"/>
      <c r="S999" s="271"/>
    </row>
    <row r="1000" spans="1:19">
      <c r="A1000" s="490"/>
      <c r="B1000" s="490"/>
      <c r="C1000" s="270"/>
      <c r="S1000" s="271"/>
    </row>
    <row r="1001" spans="1:19">
      <c r="A1001" s="490"/>
      <c r="B1001" s="490"/>
      <c r="C1001" s="270"/>
      <c r="S1001" s="271"/>
    </row>
    <row r="1002" spans="1:19">
      <c r="A1002" s="490"/>
      <c r="B1002" s="490"/>
      <c r="C1002" s="270"/>
      <c r="S1002" s="271"/>
    </row>
    <row r="1003" spans="1:19">
      <c r="A1003" s="490"/>
      <c r="B1003" s="490"/>
      <c r="C1003" s="270"/>
      <c r="S1003" s="271"/>
    </row>
    <row r="1004" spans="1:19">
      <c r="A1004" s="490"/>
      <c r="B1004" s="490"/>
      <c r="C1004" s="270"/>
      <c r="S1004" s="271"/>
    </row>
    <row r="1005" spans="1:19">
      <c r="A1005" s="490"/>
      <c r="B1005" s="490"/>
      <c r="C1005" s="270"/>
      <c r="S1005" s="271"/>
    </row>
    <row r="1006" spans="1:19">
      <c r="A1006" s="490"/>
      <c r="B1006" s="490"/>
      <c r="C1006" s="270"/>
      <c r="S1006" s="271"/>
    </row>
    <row r="1007" spans="1:19">
      <c r="A1007" s="490"/>
      <c r="B1007" s="490"/>
      <c r="C1007" s="270"/>
      <c r="S1007" s="271"/>
    </row>
    <row r="1008" spans="1:19">
      <c r="A1008" s="490"/>
      <c r="B1008" s="490"/>
      <c r="C1008" s="270"/>
      <c r="S1008" s="271"/>
    </row>
    <row r="1009" spans="1:19">
      <c r="A1009" s="490"/>
      <c r="B1009" s="490"/>
      <c r="C1009" s="270"/>
      <c r="S1009" s="271"/>
    </row>
    <row r="1010" spans="1:19">
      <c r="A1010" s="490"/>
      <c r="B1010" s="490"/>
      <c r="C1010" s="270"/>
      <c r="S1010" s="271"/>
    </row>
    <row r="1011" spans="1:19">
      <c r="A1011" s="490"/>
      <c r="B1011" s="490"/>
      <c r="C1011" s="270"/>
      <c r="S1011" s="271"/>
    </row>
    <row r="1012" spans="1:19">
      <c r="A1012" s="490"/>
      <c r="B1012" s="490"/>
      <c r="C1012" s="270"/>
      <c r="S1012" s="271"/>
    </row>
    <row r="1013" spans="1:19">
      <c r="A1013" s="490"/>
      <c r="B1013" s="490"/>
      <c r="C1013" s="270"/>
      <c r="S1013" s="271"/>
    </row>
    <row r="1014" spans="1:19">
      <c r="A1014" s="490"/>
      <c r="B1014" s="490"/>
      <c r="C1014" s="270"/>
      <c r="S1014" s="271"/>
    </row>
    <row r="1015" spans="1:19">
      <c r="A1015" s="490"/>
      <c r="B1015" s="490"/>
      <c r="C1015" s="270"/>
      <c r="S1015" s="271"/>
    </row>
    <row r="1016" spans="1:19">
      <c r="A1016" s="490"/>
      <c r="B1016" s="490"/>
      <c r="C1016" s="270"/>
      <c r="S1016" s="271"/>
    </row>
    <row r="1017" spans="1:19">
      <c r="A1017" s="490"/>
      <c r="B1017" s="490"/>
      <c r="C1017" s="270"/>
      <c r="S1017" s="271"/>
    </row>
    <row r="1018" spans="1:19">
      <c r="A1018" s="490"/>
      <c r="B1018" s="490"/>
      <c r="C1018" s="270"/>
      <c r="S1018" s="271"/>
    </row>
    <row r="1019" spans="1:19">
      <c r="A1019" s="490"/>
      <c r="B1019" s="490"/>
      <c r="C1019" s="270"/>
      <c r="S1019" s="271"/>
    </row>
    <row r="1020" spans="1:19">
      <c r="A1020" s="490"/>
      <c r="B1020" s="490"/>
      <c r="C1020" s="270"/>
      <c r="S1020" s="271"/>
    </row>
    <row r="1021" spans="1:19">
      <c r="A1021" s="490"/>
      <c r="B1021" s="490"/>
      <c r="C1021" s="270"/>
      <c r="S1021" s="271"/>
    </row>
    <row r="1022" spans="1:19">
      <c r="A1022" s="490"/>
      <c r="B1022" s="490"/>
      <c r="C1022" s="270"/>
      <c r="S1022" s="271"/>
    </row>
    <row r="1023" spans="1:19">
      <c r="A1023" s="490"/>
      <c r="B1023" s="490"/>
      <c r="C1023" s="270"/>
      <c r="S1023" s="271"/>
    </row>
    <row r="1024" spans="1:19">
      <c r="A1024" s="490"/>
      <c r="B1024" s="490"/>
      <c r="C1024" s="270"/>
      <c r="S1024" s="271"/>
    </row>
    <row r="1025" spans="1:19">
      <c r="A1025" s="490"/>
      <c r="B1025" s="490"/>
      <c r="C1025" s="270"/>
      <c r="S1025" s="271"/>
    </row>
    <row r="1026" spans="1:19">
      <c r="A1026" s="490"/>
      <c r="B1026" s="490"/>
      <c r="C1026" s="270"/>
      <c r="S1026" s="271"/>
    </row>
    <row r="1027" spans="1:19">
      <c r="A1027" s="490"/>
      <c r="B1027" s="490"/>
      <c r="C1027" s="270"/>
      <c r="S1027" s="271"/>
    </row>
    <row r="1028" spans="1:19">
      <c r="A1028" s="490"/>
      <c r="B1028" s="490"/>
      <c r="C1028" s="270"/>
      <c r="S1028" s="271"/>
    </row>
    <row r="1029" spans="1:19">
      <c r="A1029" s="490"/>
      <c r="B1029" s="490"/>
      <c r="C1029" s="270"/>
      <c r="S1029" s="271"/>
    </row>
    <row r="1030" spans="1:19">
      <c r="A1030" s="490"/>
      <c r="B1030" s="490"/>
      <c r="C1030" s="270"/>
      <c r="S1030" s="271"/>
    </row>
    <row r="1031" spans="1:19">
      <c r="A1031" s="490"/>
      <c r="B1031" s="490"/>
      <c r="C1031" s="270"/>
      <c r="S1031" s="271"/>
    </row>
  </sheetData>
  <mergeCells count="36"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  <mergeCell ref="O1:Q1"/>
    <mergeCell ref="A1:A2"/>
    <mergeCell ref="B1:B2"/>
    <mergeCell ref="C1:C2"/>
    <mergeCell ref="D1:F1"/>
    <mergeCell ref="G1:H1"/>
    <mergeCell ref="I1:K1"/>
    <mergeCell ref="L1:N1"/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4.5"/>
  <sheetData/>
  <sheetProtection algorithmName="SHA-512" hashValue="HUfAohyxOGxKfFYnxZR4XcBaPwR7hngcMOznXnawTiyasqc2oJccC24oJOK28rb9AAQzjnyQOpMa3OLfj1gBfg==" saltValue="YWdnOHB6fLhDVTVecTlM0A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O14" sqref="O14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491" t="s">
        <v>212</v>
      </c>
      <c r="H3" s="492"/>
      <c r="I3" s="492"/>
      <c r="J3" s="493"/>
      <c r="K3" s="46"/>
      <c r="L3" s="46"/>
      <c r="M3" s="46"/>
    </row>
    <row r="5" spans="7:13">
      <c r="H5" t="s">
        <v>602</v>
      </c>
    </row>
    <row r="6" spans="7:13">
      <c r="H6" t="s">
        <v>603</v>
      </c>
    </row>
    <row r="7" spans="7:13">
      <c r="H7" t="s">
        <v>604</v>
      </c>
    </row>
    <row r="8" spans="7:13">
      <c r="I8" s="47"/>
      <c r="J8" s="47"/>
      <c r="K8" s="47"/>
    </row>
    <row r="9" spans="7:13" ht="15" thickBot="1">
      <c r="H9" s="48" t="s">
        <v>51</v>
      </c>
    </row>
    <row r="10" spans="7:13">
      <c r="H10" s="231" t="s">
        <v>522</v>
      </c>
    </row>
    <row r="11" spans="7:13">
      <c r="H11" s="231" t="s">
        <v>523</v>
      </c>
    </row>
    <row r="12" spans="7:13">
      <c r="H12" s="231" t="s">
        <v>14</v>
      </c>
    </row>
    <row r="13" spans="7:13">
      <c r="H13" s="231" t="s">
        <v>15</v>
      </c>
    </row>
    <row r="14" spans="7:13">
      <c r="H14" s="231" t="s">
        <v>16</v>
      </c>
    </row>
    <row r="15" spans="7:13">
      <c r="H15" s="231" t="s">
        <v>17</v>
      </c>
    </row>
    <row r="16" spans="7:13" hidden="1">
      <c r="H16" s="231" t="s">
        <v>47</v>
      </c>
    </row>
    <row r="17" spans="8:8" hidden="1">
      <c r="H17" s="231" t="s">
        <v>48</v>
      </c>
    </row>
    <row r="18" spans="8:8" hidden="1">
      <c r="H18" s="231" t="s">
        <v>206</v>
      </c>
    </row>
    <row r="19" spans="8:8">
      <c r="H19" s="231" t="s">
        <v>328</v>
      </c>
    </row>
    <row r="20" spans="8:8" hidden="1">
      <c r="H20" s="231" t="s">
        <v>49</v>
      </c>
    </row>
    <row r="21" spans="8:8">
      <c r="H21" s="231" t="s">
        <v>329</v>
      </c>
    </row>
    <row r="22" spans="8:8">
      <c r="H22" s="231" t="s">
        <v>50</v>
      </c>
    </row>
  </sheetData>
  <mergeCells count="1">
    <mergeCell ref="G3:J3"/>
  </mergeCells>
  <hyperlinks>
    <hyperlink ref="H10" location="'TOTAL U.S. MULO+ with C'!A1" display="TOTAL U.S. MULO+ with C" xr:uid="{00000000-0004-0000-0D00-000000000000}"/>
    <hyperlink ref="H11" location="'TOTAL U.S. MULO+'!A1" display="TOTAL U.S. MULO+" xr:uid="{00000000-0004-0000-0D00-000001000000}"/>
    <hyperlink ref="H12" location="'TOTAL U.S. FOOD'!A1" display="TOTAL U.S. FOOD" xr:uid="{00000000-0004-0000-0D00-000002000000}"/>
    <hyperlink ref="H13" location="'TOTAL U.S. DRUG'!A1" display="TOTAL U.S. DRUG" xr:uid="{00000000-0004-0000-0D00-000003000000}"/>
    <hyperlink ref="H14" location="'TOTAL U.S. CONVENIENCE'!A1" display="TOTAL U.S. CONVENIENCE" xr:uid="{00000000-0004-0000-0D00-000004000000}"/>
    <hyperlink ref="H15" location="'TOTAL U.S. ALL OTHER OUTLETS'!A1" display="TOTAL U.S. ALL OTHER OUTLETS" xr:uid="{00000000-0004-0000-0D00-000005000000}"/>
    <hyperlink ref="H16" location="'TOTAL U.S. ALL OTHER OUTLET xWM'!A1" display="'TOTAL U.S. ALL OTHER OUTLET xWM'!A1" xr:uid="{00000000-0004-0000-0D00-000006000000}"/>
    <hyperlink ref="H17" location="'WALMART'!A1" display="'WALMART'!A1" xr:uid="{00000000-0004-0000-0D00-000007000000}"/>
    <hyperlink ref="H18" location="'TOP PERFORMERS'!A1" display="'TOP PERFORMERS'!A1" xr:uid="{00000000-0004-0000-0D00-000008000000}"/>
    <hyperlink ref="H19" location="'CIRCANA STANDARD REGIONS'!A1" display="CIRCANA STANDARD REGIONS" xr:uid="{00000000-0004-0000-0D00-000009000000}"/>
    <hyperlink ref="H20" location="'WALMART REGIONS'!A1" display="'WALMART REGIONS'!A1" xr:uid="{00000000-0004-0000-0D00-00000A000000}"/>
    <hyperlink ref="H21" location="'CIRCANA REGIONS &amp; MARKETS'!A1" display="CIRCANA STANDARD REGIONS &amp; MARKETS" xr:uid="{00000000-0004-0000-0D00-00000B000000}"/>
    <hyperlink ref="H22" location="'DMI CUSTOM REGIONS &amp; MARKETS'!A1" display="DMI CUSTOM REGIONS &amp; MARKETS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9"/>
  <sheetViews>
    <sheetView showGridLines="0" zoomScale="70" zoomScaleNormal="70" workbookViewId="0">
      <selection activeCell="F2" sqref="F2:K2"/>
    </sheetView>
  </sheetViews>
  <sheetFormatPr defaultColWidth="9.1796875" defaultRowHeight="14.5"/>
  <cols>
    <col min="1" max="1" width="9.1796875" style="1"/>
    <col min="2" max="2" width="20.1796875" style="1" customWidth="1"/>
    <col min="3" max="3" width="34.453125" style="68" bestFit="1" customWidth="1"/>
    <col min="4" max="4" width="14.453125" style="1" bestFit="1" customWidth="1"/>
    <col min="5" max="5" width="12.7265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2" width="15.08984375" style="1" bestFit="1" customWidth="1"/>
    <col min="13" max="13" width="12.3632812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18.5">
      <c r="F2" s="507" t="s">
        <v>601</v>
      </c>
      <c r="G2" s="507"/>
      <c r="H2" s="507"/>
      <c r="I2" s="507"/>
      <c r="J2" s="507"/>
      <c r="K2" s="507"/>
    </row>
    <row r="4" spans="2:17" ht="23.5">
      <c r="B4" s="503" t="s">
        <v>212</v>
      </c>
      <c r="C4" s="503"/>
      <c r="D4" s="503"/>
      <c r="E4" s="503"/>
      <c r="F4" s="503"/>
      <c r="G4" s="503"/>
      <c r="H4" s="503"/>
      <c r="I4" s="503"/>
      <c r="J4" s="503"/>
      <c r="K4" s="503"/>
      <c r="L4" s="503"/>
      <c r="M4" s="503"/>
      <c r="N4" s="503"/>
      <c r="O4" s="503"/>
      <c r="P4" s="503"/>
      <c r="Q4" s="503"/>
    </row>
    <row r="5" spans="2:17">
      <c r="B5" s="499" t="s">
        <v>525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  <c r="P5" s="499"/>
      <c r="Q5" s="499"/>
    </row>
    <row r="6" spans="2:17" ht="15" thickBot="1">
      <c r="B6" s="499" t="str">
        <f>'HOME PAGE'!H5</f>
        <v>4 WEEKS ENDING 03-23-2025</v>
      </c>
      <c r="C6" s="499"/>
      <c r="D6" s="499"/>
      <c r="E6" s="499"/>
      <c r="F6" s="499"/>
      <c r="G6" s="499"/>
      <c r="H6" s="499"/>
      <c r="I6" s="499"/>
      <c r="J6" s="499"/>
      <c r="K6" s="499"/>
      <c r="L6" s="499"/>
      <c r="M6" s="499"/>
      <c r="N6" s="499"/>
      <c r="O6" s="499"/>
      <c r="P6" s="499"/>
      <c r="Q6" s="499"/>
    </row>
    <row r="7" spans="2:17">
      <c r="D7" s="494" t="s">
        <v>70</v>
      </c>
      <c r="E7" s="495"/>
      <c r="F7" s="496"/>
      <c r="G7" s="497" t="s">
        <v>19</v>
      </c>
      <c r="H7" s="498"/>
      <c r="I7" s="494" t="s">
        <v>20</v>
      </c>
      <c r="J7" s="495"/>
      <c r="K7" s="496"/>
      <c r="L7" s="497" t="s">
        <v>21</v>
      </c>
      <c r="M7" s="495"/>
      <c r="N7" s="498"/>
      <c r="O7" s="494" t="s">
        <v>22</v>
      </c>
      <c r="P7" s="495"/>
      <c r="Q7" s="496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18" t="s">
        <v>18</v>
      </c>
      <c r="H8" s="49" t="s">
        <v>24</v>
      </c>
      <c r="I8" s="15" t="s">
        <v>18</v>
      </c>
      <c r="J8" s="16" t="s">
        <v>24</v>
      </c>
      <c r="K8" s="1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Data'!D3</f>
        <v>403000527.96777064</v>
      </c>
      <c r="E9" s="425">
        <f>'Segment Data'!E3</f>
        <v>1513087.9792559147</v>
      </c>
      <c r="F9" s="426">
        <f>'Segment Data'!F3</f>
        <v>3.7687056394571129E-3</v>
      </c>
      <c r="G9" s="427">
        <f>'Segment Data'!G3</f>
        <v>100.00000000000001</v>
      </c>
      <c r="H9" s="428">
        <f>'Segment Data'!H3</f>
        <v>0</v>
      </c>
      <c r="I9" s="429">
        <f>'Segment Data'!I3</f>
        <v>5.7341123640504259</v>
      </c>
      <c r="J9" s="430">
        <f>'Segment Data'!J3</f>
        <v>0.11126129274218854</v>
      </c>
      <c r="K9" s="426">
        <f>'Segment Data'!K3</f>
        <v>1.9787344770684456E-2</v>
      </c>
      <c r="L9" s="431">
        <f>'Segment Data'!L3</f>
        <v>2310850310.1388431</v>
      </c>
      <c r="M9" s="432">
        <f>'Segment Data'!M3</f>
        <v>53346228.082621574</v>
      </c>
      <c r="N9" s="426">
        <f>'Segment Data'!N3</f>
        <v>2.3630623087968806E-2</v>
      </c>
      <c r="O9" s="424">
        <f>'Segment Data'!O3</f>
        <v>547424686.99946523</v>
      </c>
      <c r="P9" s="425">
        <f>'Segment Data'!P3</f>
        <v>13399133.576515973</v>
      </c>
      <c r="Q9" s="426">
        <f>'Segment Data'!Q3</f>
        <v>2.5090809776107909E-2</v>
      </c>
    </row>
    <row r="10" spans="2:17">
      <c r="B10" s="500" t="s">
        <v>66</v>
      </c>
      <c r="C10" s="421" t="s">
        <v>194</v>
      </c>
      <c r="D10" s="355">
        <f>'Segment Data'!D4</f>
        <v>343316290.52128416</v>
      </c>
      <c r="E10" s="347">
        <f>'Segment Data'!E4</f>
        <v>-99734.656664669514</v>
      </c>
      <c r="F10" s="114">
        <f>'Segment Data'!F4</f>
        <v>-2.9041934374783395E-4</v>
      </c>
      <c r="G10" s="348">
        <f>'Segment Data'!G4</f>
        <v>85.190034924405964</v>
      </c>
      <c r="H10" s="115">
        <f>'Segment Data'!H4</f>
        <v>-0.34589745439346586</v>
      </c>
      <c r="I10" s="349">
        <f>'Segment Data'!I4</f>
        <v>5.7255917617500005</v>
      </c>
      <c r="J10" s="350">
        <f>'Segment Data'!J4</f>
        <v>5.0085360121027378E-2</v>
      </c>
      <c r="K10" s="114">
        <f>'Segment Data'!K4</f>
        <v>8.8248266457160492E-3</v>
      </c>
      <c r="L10" s="351">
        <f>'Segment Data'!L4</f>
        <v>1965688924.6832345</v>
      </c>
      <c r="M10" s="352">
        <f>'Segment Data'!M4</f>
        <v>16629075.363809109</v>
      </c>
      <c r="N10" s="114">
        <f>'Segment Data'!N4</f>
        <v>8.5318444016050429E-3</v>
      </c>
      <c r="O10" s="353">
        <f>'Segment Data'!O4</f>
        <v>466191953.52409023</v>
      </c>
      <c r="P10" s="354">
        <f>'Segment Data'!P4</f>
        <v>-2666162.0813688636</v>
      </c>
      <c r="Q10" s="114">
        <f>'Segment Data'!Q4</f>
        <v>-5.6865008680204243E-3</v>
      </c>
    </row>
    <row r="11" spans="2:17">
      <c r="B11" s="501"/>
      <c r="C11" s="421" t="s">
        <v>195</v>
      </c>
      <c r="D11" s="355">
        <f>'Segment Data'!D5</f>
        <v>50765870.513094291</v>
      </c>
      <c r="E11" s="347">
        <f>'Segment Data'!E5</f>
        <v>-2716456.0120708197</v>
      </c>
      <c r="F11" s="114">
        <f>'Segment Data'!F5</f>
        <v>-5.0791657516855444E-2</v>
      </c>
      <c r="G11" s="348">
        <f>'Segment Data'!G5</f>
        <v>12.596973698544192</v>
      </c>
      <c r="H11" s="115">
        <f>'Segment Data'!H5</f>
        <v>-0.72407229151095898</v>
      </c>
      <c r="I11" s="349">
        <f>'Segment Data'!I5</f>
        <v>5.0204732687253504</v>
      </c>
      <c r="J11" s="350">
        <f>'Segment Data'!J5</f>
        <v>9.9845455170228803E-3</v>
      </c>
      <c r="K11" s="114">
        <f>'Segment Data'!K5</f>
        <v>1.9927288671013222E-3</v>
      </c>
      <c r="L11" s="351">
        <f>'Segment Data'!L5</f>
        <v>254868695.87456238</v>
      </c>
      <c r="M11" s="352">
        <f>'Segment Data'!M5</f>
        <v>-13103898.070723027</v>
      </c>
      <c r="N11" s="114">
        <f>'Segment Data'!N5</f>
        <v>-4.8900142651895878E-2</v>
      </c>
      <c r="O11" s="353">
        <f>'Segment Data'!O5</f>
        <v>53842439.213380828</v>
      </c>
      <c r="P11" s="354">
        <f>'Segment Data'!P5</f>
        <v>-2508812.5908954367</v>
      </c>
      <c r="Q11" s="114">
        <f>'Segment Data'!Q5</f>
        <v>-4.4520973546590376E-2</v>
      </c>
    </row>
    <row r="12" spans="2:17">
      <c r="B12" s="501"/>
      <c r="C12" s="421" t="s">
        <v>293</v>
      </c>
      <c r="D12" s="355">
        <f>'Segment Data'!D6</f>
        <v>1489145.817164093</v>
      </c>
      <c r="E12" s="347">
        <f>'Segment Data'!E6</f>
        <v>-93787.911511313869</v>
      </c>
      <c r="F12" s="114">
        <f>'Segment Data'!F6</f>
        <v>-5.9249423909739571E-2</v>
      </c>
      <c r="G12" s="348">
        <f>'Segment Data'!G6</f>
        <v>0.369514607008948</v>
      </c>
      <c r="H12" s="115">
        <f>'Segment Data'!H6</f>
        <v>-2.4752702753143119E-2</v>
      </c>
      <c r="I12" s="349">
        <f>'Segment Data'!I6</f>
        <v>10.515293383340707</v>
      </c>
      <c r="J12" s="350">
        <f>'Segment Data'!J6</f>
        <v>-0.58814371504369589</v>
      </c>
      <c r="K12" s="114">
        <f>'Segment Data'!K6</f>
        <v>-5.2969518342142301E-2</v>
      </c>
      <c r="L12" s="351">
        <f>'Segment Data'!L6</f>
        <v>15658805.158055076</v>
      </c>
      <c r="M12" s="352">
        <f>'Segment Data'!M6</f>
        <v>-1917199.9292033855</v>
      </c>
      <c r="N12" s="114">
        <f>'Segment Data'!N6</f>
        <v>-0.10908052880533355</v>
      </c>
      <c r="O12" s="353">
        <f>'Segment Data'!O6</f>
        <v>3233894.0983380675</v>
      </c>
      <c r="P12" s="354">
        <f>'Segment Data'!P6</f>
        <v>-182565.13458215399</v>
      </c>
      <c r="Q12" s="114">
        <f>'Segment Data'!Q6</f>
        <v>-5.343694220700719E-2</v>
      </c>
    </row>
    <row r="13" spans="2:17">
      <c r="B13" s="501"/>
      <c r="C13" s="421" t="s">
        <v>193</v>
      </c>
      <c r="D13" s="355">
        <f>'Segment Data'!D7</f>
        <v>687557.95022815</v>
      </c>
      <c r="E13" s="347">
        <f>'Segment Data'!E7</f>
        <v>-100681.2937271616</v>
      </c>
      <c r="F13" s="114">
        <f>'Segment Data'!F7</f>
        <v>-0.12772935945431008</v>
      </c>
      <c r="G13" s="348">
        <f>'Segment Data'!G7</f>
        <v>0.17060968969329404</v>
      </c>
      <c r="H13" s="115">
        <f>'Segment Data'!H7</f>
        <v>-2.5720049532884676E-2</v>
      </c>
      <c r="I13" s="349">
        <f>'Segment Data'!I7</f>
        <v>2.7729155034091639</v>
      </c>
      <c r="J13" s="350">
        <f>'Segment Data'!J7</f>
        <v>5.7622393452145815E-2</v>
      </c>
      <c r="K13" s="114">
        <f>'Segment Data'!K7</f>
        <v>2.1221426607994431E-2</v>
      </c>
      <c r="L13" s="351">
        <f>'Segment Data'!L7</f>
        <v>1906540.0996798635</v>
      </c>
      <c r="M13" s="352">
        <f>'Segment Data'!M7</f>
        <v>-233760.48842972331</v>
      </c>
      <c r="N13" s="114">
        <f>'Segment Data'!N7</f>
        <v>-0.10921853207366142</v>
      </c>
      <c r="O13" s="353">
        <f>'Segment Data'!O7</f>
        <v>1054188.2008693218</v>
      </c>
      <c r="P13" s="354">
        <f>'Segment Data'!P7</f>
        <v>-184047.48818681831</v>
      </c>
      <c r="Q13" s="114">
        <f>'Segment Data'!Q7</f>
        <v>-0.14863687891851243</v>
      </c>
    </row>
    <row r="14" spans="2:17" ht="15" thickBot="1">
      <c r="B14" s="504"/>
      <c r="C14" s="422" t="s">
        <v>292</v>
      </c>
      <c r="D14" s="356">
        <f>'Segment Data'!D8</f>
        <v>118863.2056322643</v>
      </c>
      <c r="E14" s="113">
        <f>'Segment Data'!E8</f>
        <v>-199886.46866423881</v>
      </c>
      <c r="F14" s="111">
        <f>'Segment Data'!F8</f>
        <v>-0.62709544442797782</v>
      </c>
      <c r="G14" s="171">
        <f>'Segment Data'!G8</f>
        <v>2.9494553327674602E-2</v>
      </c>
      <c r="H14" s="112">
        <f>'Segment Data'!H8</f>
        <v>-4.9897637448111959E-2</v>
      </c>
      <c r="I14" s="234">
        <f>'Segment Data'!I8</f>
        <v>27.984938280814699</v>
      </c>
      <c r="J14" s="235">
        <f>'Segment Data'!J8</f>
        <v>5.0799156691696723</v>
      </c>
      <c r="K14" s="111">
        <f>'Segment Data'!K8</f>
        <v>0.22178173561754172</v>
      </c>
      <c r="L14" s="170">
        <f>'Segment Data'!L8</f>
        <v>3326379.4734787028</v>
      </c>
      <c r="M14" s="169">
        <f>'Segment Data'!M8</f>
        <v>-3974589.0237371894</v>
      </c>
      <c r="N14" s="111">
        <f>'Segment Data'!N8</f>
        <v>-0.54439202487352678</v>
      </c>
      <c r="O14" s="168">
        <f>'Segment Data'!O8</f>
        <v>735141.39729595184</v>
      </c>
      <c r="P14" s="167">
        <f>'Segment Data'!P8</f>
        <v>-839315.38984572701</v>
      </c>
      <c r="Q14" s="111">
        <f>'Segment Data'!Q8</f>
        <v>-0.53308251880920021</v>
      </c>
    </row>
    <row r="15" spans="2:17">
      <c r="B15" s="500" t="s">
        <v>151</v>
      </c>
      <c r="C15" s="224" t="s">
        <v>150</v>
      </c>
      <c r="D15" s="110">
        <f>Fat!D3</f>
        <v>385585353.12927192</v>
      </c>
      <c r="E15" s="109">
        <f>Fat!E3</f>
        <v>2609967.1217885017</v>
      </c>
      <c r="F15" s="107">
        <f>Fat!F3</f>
        <v>6.8149735391545563E-3</v>
      </c>
      <c r="G15" s="223">
        <f>Fat!G3</f>
        <v>95.678622326794738</v>
      </c>
      <c r="H15" s="108">
        <f>Fat!H3</f>
        <v>0.28948985021233398</v>
      </c>
      <c r="I15" s="236">
        <f>Fat!I3</f>
        <v>5.7418274624093177</v>
      </c>
      <c r="J15" s="237">
        <f>Fat!J3</f>
        <v>0.11268693821788922</v>
      </c>
      <c r="K15" s="107">
        <f>Fat!K3</f>
        <v>2.0018497980928557E-2</v>
      </c>
      <c r="L15" s="222">
        <f>Fat!L3</f>
        <v>2213964569.700448</v>
      </c>
      <c r="M15" s="221">
        <f>Fat!M3</f>
        <v>58142304.557868004</v>
      </c>
      <c r="N15" s="107">
        <f>Fat!N3</f>
        <v>2.6969897054116673E-2</v>
      </c>
      <c r="O15" s="225">
        <f>Fat!O3</f>
        <v>524006181.46263403</v>
      </c>
      <c r="P15" s="226">
        <f>Fat!P3</f>
        <v>14674045.646756887</v>
      </c>
      <c r="Q15" s="107">
        <f>Fat!Q3</f>
        <v>2.8810366782082517E-2</v>
      </c>
    </row>
    <row r="16" spans="2:17">
      <c r="B16" s="501"/>
      <c r="C16" s="220" t="s">
        <v>149</v>
      </c>
      <c r="D16" s="99">
        <f>Fat!D4</f>
        <v>15971075.451954981</v>
      </c>
      <c r="E16" s="98">
        <f>Fat!E4</f>
        <v>-1066794.4301147666</v>
      </c>
      <c r="F16" s="96">
        <f>Fat!F4</f>
        <v>-6.2613134006700918E-2</v>
      </c>
      <c r="G16" s="203">
        <f>Fat!G4</f>
        <v>3.963040825899923</v>
      </c>
      <c r="H16" s="97">
        <f>Fat!H4</f>
        <v>-0.28064607064586955</v>
      </c>
      <c r="I16" s="238">
        <f>Fat!I4</f>
        <v>5.5215102717159699</v>
      </c>
      <c r="J16" s="239">
        <f>Fat!J4</f>
        <v>6.283821444298443E-2</v>
      </c>
      <c r="K16" s="96">
        <f>Fat!K4</f>
        <v>1.1511630261660528E-2</v>
      </c>
      <c r="L16" s="202">
        <f>Fat!L4</f>
        <v>88184457.158320203</v>
      </c>
      <c r="M16" s="201">
        <f>Fat!M4</f>
        <v>-4819687.0823869109</v>
      </c>
      <c r="N16" s="96">
        <f>Fat!N4</f>
        <v>-5.1822282993249404E-2</v>
      </c>
      <c r="O16" s="200">
        <f>Fat!O4</f>
        <v>20811601.045412112</v>
      </c>
      <c r="P16" s="199">
        <f>Fat!P4</f>
        <v>-1228965.0413999036</v>
      </c>
      <c r="Q16" s="96">
        <f>Fat!Q4</f>
        <v>-5.5759232161249048E-2</v>
      </c>
    </row>
    <row r="17" spans="2:17">
      <c r="B17" s="501"/>
      <c r="C17" s="220" t="s">
        <v>65</v>
      </c>
      <c r="D17" s="99">
        <f>Fat!D5</f>
        <v>199017.41557423782</v>
      </c>
      <c r="E17" s="98">
        <f>Fat!E5</f>
        <v>-15319.628094906482</v>
      </c>
      <c r="F17" s="96">
        <f>Fat!F5</f>
        <v>-7.1474476985668514E-2</v>
      </c>
      <c r="G17" s="203">
        <f>Fat!G5</f>
        <v>4.9383909390350478E-2</v>
      </c>
      <c r="H17" s="97">
        <f>Fat!H5</f>
        <v>-4.0018313130886773E-3</v>
      </c>
      <c r="I17" s="238">
        <f>Fat!I5</f>
        <v>4.9884503166022798</v>
      </c>
      <c r="J17" s="239">
        <f>Fat!J5</f>
        <v>0.39953818572759303</v>
      </c>
      <c r="K17" s="96">
        <f>Fat!K5</f>
        <v>8.7065991749865471E-2</v>
      </c>
      <c r="L17" s="202">
        <f>Fat!L5</f>
        <v>992788.48973067407</v>
      </c>
      <c r="M17" s="201">
        <f>Fat!M5</f>
        <v>9214.6299415202811</v>
      </c>
      <c r="N17" s="96">
        <f>Fat!N5</f>
        <v>9.368518540636691E-3</v>
      </c>
      <c r="O17" s="200">
        <f>Fat!O5</f>
        <v>273301.72741754825</v>
      </c>
      <c r="P17" s="199">
        <f>Fat!P5</f>
        <v>-24692.300954234146</v>
      </c>
      <c r="Q17" s="96">
        <f>Fat!Q5</f>
        <v>-8.2861730784174012E-2</v>
      </c>
    </row>
    <row r="18" spans="2:17" ht="15" thickBot="1">
      <c r="B18" s="504"/>
      <c r="C18" s="227" t="s">
        <v>13</v>
      </c>
      <c r="D18" s="94">
        <f>Fat!D6</f>
        <v>1245081.9709689606</v>
      </c>
      <c r="E18" s="93">
        <f>Fat!E6</f>
        <v>-14765.084323181771</v>
      </c>
      <c r="F18" s="91">
        <f>Fat!F6</f>
        <v>-1.171974348883003E-2</v>
      </c>
      <c r="G18" s="215">
        <f>Fat!G6</f>
        <v>0.30895293791489387</v>
      </c>
      <c r="H18" s="92">
        <f>Fat!H6</f>
        <v>-4.8419482534462488E-3</v>
      </c>
      <c r="I18" s="240">
        <f>Fat!I6</f>
        <v>6.1911544541490606</v>
      </c>
      <c r="J18" s="241">
        <f>Fat!J6</f>
        <v>8.3985507865317111E-2</v>
      </c>
      <c r="K18" s="91">
        <f>Fat!K6</f>
        <v>1.3751954236737286E-2</v>
      </c>
      <c r="L18" s="214">
        <f>Fat!L6</f>
        <v>7708494.7903451715</v>
      </c>
      <c r="M18" s="213">
        <f>Fat!M6</f>
        <v>14395.97719798144</v>
      </c>
      <c r="N18" s="91">
        <f>Fat!N6</f>
        <v>1.8710413717825541E-3</v>
      </c>
      <c r="O18" s="212">
        <f>Fat!O6</f>
        <v>2333602.7640011907</v>
      </c>
      <c r="P18" s="211">
        <f>Fat!P6</f>
        <v>-21254.727887282614</v>
      </c>
      <c r="Q18" s="91">
        <f>Fat!Q6</f>
        <v>-9.0259083449832998E-3</v>
      </c>
    </row>
    <row r="19" spans="2:17">
      <c r="B19" s="500" t="s">
        <v>67</v>
      </c>
      <c r="C19" s="224" t="s">
        <v>148</v>
      </c>
      <c r="D19" s="110">
        <f>'Form Data'!D3</f>
        <v>3152554.9408627432</v>
      </c>
      <c r="E19" s="109">
        <f>'Form Data'!E3</f>
        <v>128632.67625829903</v>
      </c>
      <c r="F19" s="107">
        <f>'Form Data'!F3</f>
        <v>4.2538354164711085E-2</v>
      </c>
      <c r="G19" s="223">
        <f>'Form Data'!G3</f>
        <v>0.7822706726366534</v>
      </c>
      <c r="H19" s="108">
        <f>'Form Data'!H3</f>
        <v>2.909088083769984E-2</v>
      </c>
      <c r="I19" s="236">
        <f>'Form Data'!I3</f>
        <v>8.7254895226106868</v>
      </c>
      <c r="J19" s="237">
        <f>'Form Data'!J3</f>
        <v>8.0096340286139878E-3</v>
      </c>
      <c r="K19" s="107">
        <f>'Form Data'!K3</f>
        <v>9.188015494139306E-4</v>
      </c>
      <c r="L19" s="222">
        <f>'Form Data'!L3</f>
        <v>27507585.105952419</v>
      </c>
      <c r="M19" s="221">
        <f>'Form Data'!M3</f>
        <v>1146603.5796276182</v>
      </c>
      <c r="N19" s="107">
        <f>'Form Data'!N3</f>
        <v>4.3496240019841002E-2</v>
      </c>
      <c r="O19" s="225">
        <f>'Form Data'!O3</f>
        <v>4943822.680719031</v>
      </c>
      <c r="P19" s="226">
        <f>'Form Data'!P3</f>
        <v>152949.59959979262</v>
      </c>
      <c r="Q19" s="107">
        <f>'Form Data'!Q3</f>
        <v>3.1925203821943179E-2</v>
      </c>
    </row>
    <row r="20" spans="2:17">
      <c r="B20" s="501"/>
      <c r="C20" s="220" t="s">
        <v>147</v>
      </c>
      <c r="D20" s="99">
        <f>'Form Data'!D4</f>
        <v>72359709.631318048</v>
      </c>
      <c r="E20" s="98">
        <f>'Form Data'!E4</f>
        <v>702737.66962039471</v>
      </c>
      <c r="F20" s="96">
        <f>'Form Data'!F4</f>
        <v>9.8069685388886465E-3</v>
      </c>
      <c r="G20" s="203">
        <f>'Form Data'!G4</f>
        <v>17.95523941276447</v>
      </c>
      <c r="H20" s="97">
        <f>'Form Data'!H4</f>
        <v>0.10736552566415725</v>
      </c>
      <c r="I20" s="238">
        <f>'Form Data'!I4</f>
        <v>5.3474965586707874</v>
      </c>
      <c r="J20" s="239">
        <f>'Form Data'!J4</f>
        <v>0.16085959651865611</v>
      </c>
      <c r="K20" s="96">
        <f>'Form Data'!K4</f>
        <v>3.1014238646830103E-2</v>
      </c>
      <c r="L20" s="202">
        <f>'Form Data'!L4</f>
        <v>386943298.23989069</v>
      </c>
      <c r="M20" s="201">
        <f>'Form Data'!M4</f>
        <v>15284598.867450714</v>
      </c>
      <c r="N20" s="96">
        <f>'Form Data'!N4</f>
        <v>4.1125362848385756E-2</v>
      </c>
      <c r="O20" s="200">
        <f>'Form Data'!O4</f>
        <v>94437847.463496298</v>
      </c>
      <c r="P20" s="199">
        <f>'Form Data'!P4</f>
        <v>107183.07039910555</v>
      </c>
      <c r="Q20" s="96">
        <f>'Form Data'!Q4</f>
        <v>1.1362484414659635E-3</v>
      </c>
    </row>
    <row r="21" spans="2:17">
      <c r="B21" s="501"/>
      <c r="C21" s="220" t="s">
        <v>146</v>
      </c>
      <c r="D21" s="99">
        <f>'Form Data'!D5</f>
        <v>202501.63982726226</v>
      </c>
      <c r="E21" s="98">
        <f>'Form Data'!E5</f>
        <v>-28740.2436251076</v>
      </c>
      <c r="F21" s="96">
        <f>'Form Data'!F5</f>
        <v>-0.1242864968751536</v>
      </c>
      <c r="G21" s="203">
        <f>'Form Data'!G5</f>
        <v>5.0248480032625928E-2</v>
      </c>
      <c r="H21" s="97">
        <f>'Form Data'!H5</f>
        <v>-7.3478132558976103E-3</v>
      </c>
      <c r="I21" s="238">
        <f>'Form Data'!I5</f>
        <v>7.6735661088078473</v>
      </c>
      <c r="J21" s="239">
        <f>'Form Data'!J5</f>
        <v>7.0744060318594038E-2</v>
      </c>
      <c r="K21" s="96">
        <f>'Form Data'!K5</f>
        <v>9.3049738462116834E-3</v>
      </c>
      <c r="L21" s="202">
        <f>'Form Data'!L5</f>
        <v>1553909.720356493</v>
      </c>
      <c r="M21" s="201">
        <f>'Form Data'!M5</f>
        <v>-204181.16968936683</v>
      </c>
      <c r="N21" s="96">
        <f>'Form Data'!N5</f>
        <v>-0.11613800563180254</v>
      </c>
      <c r="O21" s="200">
        <f>'Form Data'!O5</f>
        <v>286968.64945111884</v>
      </c>
      <c r="P21" s="199">
        <f>'Form Data'!P5</f>
        <v>-36282.093135586416</v>
      </c>
      <c r="Q21" s="96">
        <f>'Form Data'!Q5</f>
        <v>-0.11224132957979054</v>
      </c>
    </row>
    <row r="22" spans="2:17">
      <c r="B22" s="501"/>
      <c r="C22" s="220" t="s">
        <v>145</v>
      </c>
      <c r="D22" s="99">
        <f>'Form Data'!D6</f>
        <v>3997360.3294542767</v>
      </c>
      <c r="E22" s="98">
        <f>'Form Data'!E6</f>
        <v>-56019.292148250155</v>
      </c>
      <c r="F22" s="96">
        <f>'Form Data'!F6</f>
        <v>-1.3820391223584088E-2</v>
      </c>
      <c r="G22" s="203">
        <f>'Form Data'!G6</f>
        <v>0.99189952668597003</v>
      </c>
      <c r="H22" s="97">
        <f>'Form Data'!H6</f>
        <v>-1.7691114983537926E-2</v>
      </c>
      <c r="I22" s="238">
        <f>'Form Data'!I6</f>
        <v>10.324207148419811</v>
      </c>
      <c r="J22" s="239">
        <f>'Form Data'!J6</f>
        <v>9.4072552572868062E-3</v>
      </c>
      <c r="K22" s="96">
        <f>'Form Data'!K6</f>
        <v>9.1201529401677378E-4</v>
      </c>
      <c r="L22" s="202">
        <f>'Form Data'!L6</f>
        <v>41269576.088161618</v>
      </c>
      <c r="M22" s="201">
        <f>'Form Data'!M6</f>
        <v>-540223.59969127923</v>
      </c>
      <c r="N22" s="96">
        <f>'Form Data'!N6</f>
        <v>-1.2920980337732441E-2</v>
      </c>
      <c r="O22" s="200">
        <f>'Form Data'!O6</f>
        <v>8920218.944050977</v>
      </c>
      <c r="P22" s="199">
        <f>'Form Data'!P6</f>
        <v>-262587.1232822407</v>
      </c>
      <c r="Q22" s="96">
        <f>'Form Data'!Q6</f>
        <v>-2.8595520950438491E-2</v>
      </c>
    </row>
    <row r="23" spans="2:17">
      <c r="B23" s="501"/>
      <c r="C23" s="220" t="s">
        <v>144</v>
      </c>
      <c r="D23" s="99">
        <f>'Form Data'!D7</f>
        <v>2251528.6170548154</v>
      </c>
      <c r="E23" s="98">
        <f>'Form Data'!E7</f>
        <v>20240.456304533407</v>
      </c>
      <c r="F23" s="96">
        <f>'Form Data'!F7</f>
        <v>9.071197822215599E-3</v>
      </c>
      <c r="G23" s="203">
        <f>'Form Data'!G7</f>
        <v>0.5586912325918536</v>
      </c>
      <c r="H23" s="97">
        <f>'Form Data'!H7</f>
        <v>2.9358244490453878E-3</v>
      </c>
      <c r="I23" s="238">
        <f>'Form Data'!I7</f>
        <v>6.278579071742735</v>
      </c>
      <c r="J23" s="239">
        <f>'Form Data'!J7</f>
        <v>2.2201148760583322E-3</v>
      </c>
      <c r="K23" s="96">
        <f>'Form Data'!K7</f>
        <v>3.5372656205862898E-4</v>
      </c>
      <c r="L23" s="202">
        <f>'Form Data'!L7</f>
        <v>14136400.454470227</v>
      </c>
      <c r="M23" s="201">
        <f>'Form Data'!M7</f>
        <v>132035.02139462158</v>
      </c>
      <c r="N23" s="96">
        <f>'Form Data'!N7</f>
        <v>9.4281331078936558E-3</v>
      </c>
      <c r="O23" s="200">
        <f>'Form Data'!O7</f>
        <v>4104384.7286202121</v>
      </c>
      <c r="P23" s="199">
        <f>'Form Data'!P7</f>
        <v>85650.805819759145</v>
      </c>
      <c r="Q23" s="96">
        <f>'Form Data'!Q7</f>
        <v>2.1312882978844597E-2</v>
      </c>
    </row>
    <row r="24" spans="2:17">
      <c r="B24" s="501"/>
      <c r="C24" s="220" t="s">
        <v>143</v>
      </c>
      <c r="D24" s="99">
        <f>'Form Data'!D8</f>
        <v>517783.38652620185</v>
      </c>
      <c r="E24" s="98">
        <f>'Form Data'!E8</f>
        <v>3468.3001885903068</v>
      </c>
      <c r="F24" s="96">
        <f>'Form Data'!F8</f>
        <v>6.7435318945974149E-3</v>
      </c>
      <c r="G24" s="203">
        <f>'Form Data'!G8</f>
        <v>0.12848206158370365</v>
      </c>
      <c r="H24" s="97">
        <f>'Form Data'!H8</f>
        <v>3.796516173235065E-4</v>
      </c>
      <c r="I24" s="238">
        <f>'Form Data'!I8</f>
        <v>7.8953530012603172</v>
      </c>
      <c r="J24" s="239">
        <f>'Form Data'!J8</f>
        <v>-0.41620052472990476</v>
      </c>
      <c r="K24" s="96">
        <f>'Form Data'!K8</f>
        <v>-5.0074937667001246E-2</v>
      </c>
      <c r="L24" s="202">
        <f>'Form Data'!L8</f>
        <v>4088082.6148123788</v>
      </c>
      <c r="M24" s="201">
        <f>'Form Data'!M8</f>
        <v>-186674.75450696237</v>
      </c>
      <c r="N24" s="96">
        <f>'Form Data'!N8</f>
        <v>-4.3669087711681313E-2</v>
      </c>
      <c r="O24" s="200">
        <f>'Form Data'!O8</f>
        <v>800640.22497480921</v>
      </c>
      <c r="P24" s="199">
        <f>'Form Data'!P8</f>
        <v>-490.0408711603377</v>
      </c>
      <c r="Q24" s="96">
        <f>'Form Data'!Q8</f>
        <v>-6.116868779671796E-4</v>
      </c>
    </row>
    <row r="25" spans="2:17">
      <c r="B25" s="501"/>
      <c r="C25" s="220" t="s">
        <v>142</v>
      </c>
      <c r="D25" s="99">
        <f>'Form Data'!D9</f>
        <v>8485122.2619241513</v>
      </c>
      <c r="E25" s="98">
        <f>'Form Data'!E9</f>
        <v>-196730.85915009491</v>
      </c>
      <c r="F25" s="96">
        <f>'Form Data'!F9</f>
        <v>-2.2660007766377933E-2</v>
      </c>
      <c r="G25" s="203">
        <f>'Form Data'!G9</f>
        <v>2.1054866366335721</v>
      </c>
      <c r="H25" s="97">
        <f>'Form Data'!H9</f>
        <v>-5.6935460885246147E-2</v>
      </c>
      <c r="I25" s="238">
        <f>'Form Data'!I9</f>
        <v>8.0611249467940347</v>
      </c>
      <c r="J25" s="239">
        <f>'Form Data'!J9</f>
        <v>0.15554729444407389</v>
      </c>
      <c r="K25" s="96">
        <f>'Form Data'!K9</f>
        <v>1.9675639312433661E-2</v>
      </c>
      <c r="L25" s="202">
        <f>'Form Data'!L9</f>
        <v>68399630.742194206</v>
      </c>
      <c r="M25" s="201">
        <f>'Form Data'!M9</f>
        <v>-235433.27275511622</v>
      </c>
      <c r="N25" s="96">
        <f>'Form Data'!N9</f>
        <v>-3.4302185935724747E-3</v>
      </c>
      <c r="O25" s="200">
        <f>'Form Data'!O9</f>
        <v>14822273.836413046</v>
      </c>
      <c r="P25" s="199">
        <f>'Form Data'!P9</f>
        <v>-138246.13400208391</v>
      </c>
      <c r="Q25" s="96">
        <f>'Form Data'!Q9</f>
        <v>-9.240730554517471E-3</v>
      </c>
    </row>
    <row r="26" spans="2:17" ht="15" customHeight="1">
      <c r="B26" s="501"/>
      <c r="C26" s="220" t="s">
        <v>141</v>
      </c>
      <c r="D26" s="99">
        <f>'Form Data'!D10</f>
        <v>8354643.0326616764</v>
      </c>
      <c r="E26" s="98">
        <f>'Form Data'!E10</f>
        <v>383518.00962830242</v>
      </c>
      <c r="F26" s="96">
        <f>'Form Data'!F10</f>
        <v>4.8113410405694085E-2</v>
      </c>
      <c r="G26" s="203">
        <f>'Form Data'!G10</f>
        <v>2.0731096990845201</v>
      </c>
      <c r="H26" s="97">
        <f>'Form Data'!H10</f>
        <v>8.7711345586487077E-2</v>
      </c>
      <c r="I26" s="238">
        <f>'Form Data'!I10</f>
        <v>3.946136891446224</v>
      </c>
      <c r="J26" s="239">
        <f>'Form Data'!J10</f>
        <v>-0.26760889325579251</v>
      </c>
      <c r="K26" s="96">
        <f>'Form Data'!K10</f>
        <v>-6.3508551993654974E-2</v>
      </c>
      <c r="L26" s="202">
        <f>'Form Data'!L10</f>
        <v>32968565.086050402</v>
      </c>
      <c r="M26" s="201">
        <f>'Form Data'!M10</f>
        <v>-619729.37908923998</v>
      </c>
      <c r="N26" s="96">
        <f>'Form Data'!N10</f>
        <v>-1.8450754614302903E-2</v>
      </c>
      <c r="O26" s="200">
        <f>'Form Data'!O10</f>
        <v>4104357.4715976119</v>
      </c>
      <c r="P26" s="199">
        <f>'Form Data'!P10</f>
        <v>17356.836057819426</v>
      </c>
      <c r="Q26" s="96">
        <f>'Form Data'!Q10</f>
        <v>4.2468395788558553E-3</v>
      </c>
    </row>
    <row r="27" spans="2:17">
      <c r="B27" s="501"/>
      <c r="C27" s="220" t="s">
        <v>140</v>
      </c>
      <c r="D27" s="99">
        <f>'Form Data'!D11</f>
        <v>1439959.8341486563</v>
      </c>
      <c r="E27" s="98">
        <f>'Form Data'!E11</f>
        <v>-38001.78950028657</v>
      </c>
      <c r="F27" s="96">
        <f>'Form Data'!F11</f>
        <v>-2.5712297864990474E-2</v>
      </c>
      <c r="G27" s="203">
        <f>'Form Data'!G11</f>
        <v>0.35730966443394219</v>
      </c>
      <c r="H27" s="97">
        <f>'Form Data'!H11</f>
        <v>-1.0811844844460849E-2</v>
      </c>
      <c r="I27" s="238">
        <f>'Form Data'!I11</f>
        <v>10.612467931427352</v>
      </c>
      <c r="J27" s="239">
        <f>'Form Data'!J11</f>
        <v>2.9811723630393416E-2</v>
      </c>
      <c r="K27" s="96">
        <f>'Form Data'!K11</f>
        <v>2.8170360110941809E-3</v>
      </c>
      <c r="L27" s="202">
        <f>'Form Data'!L11</f>
        <v>15281527.562446063</v>
      </c>
      <c r="M27" s="201">
        <f>'Form Data'!M11</f>
        <v>-359232.18894809484</v>
      </c>
      <c r="N27" s="96">
        <f>'Form Data'!N11</f>
        <v>-2.2967694322910001E-2</v>
      </c>
      <c r="O27" s="200">
        <f>'Form Data'!O11</f>
        <v>3004309.0832003793</v>
      </c>
      <c r="P27" s="199">
        <f>'Form Data'!P11</f>
        <v>51168.986513311975</v>
      </c>
      <c r="Q27" s="96">
        <f>'Form Data'!Q11</f>
        <v>1.73269756388175E-2</v>
      </c>
    </row>
    <row r="28" spans="2:17">
      <c r="B28" s="501"/>
      <c r="C28" s="220" t="s">
        <v>139</v>
      </c>
      <c r="D28" s="99">
        <f>'Form Data'!D12</f>
        <v>4667956.6038245913</v>
      </c>
      <c r="E28" s="98">
        <f>'Form Data'!E12</f>
        <v>174314.24368983135</v>
      </c>
      <c r="F28" s="96">
        <f>'Form Data'!F12</f>
        <v>3.8791303294684942E-2</v>
      </c>
      <c r="G28" s="203">
        <f>'Form Data'!G12</f>
        <v>1.1583003693230656</v>
      </c>
      <c r="H28" s="97">
        <f>'Form Data'!H12</f>
        <v>3.9051816924188687E-2</v>
      </c>
      <c r="I28" s="238">
        <f>'Form Data'!I12</f>
        <v>11.632385460150925</v>
      </c>
      <c r="J28" s="239">
        <f>'Form Data'!J12</f>
        <v>-0.10531367547107173</v>
      </c>
      <c r="K28" s="96">
        <f>'Form Data'!K12</f>
        <v>-8.9722588945444996E-3</v>
      </c>
      <c r="L28" s="202">
        <f>'Form Data'!L12</f>
        <v>54299470.526944667</v>
      </c>
      <c r="M28" s="201">
        <f>'Form Data'!M12</f>
        <v>1554448.4805965051</v>
      </c>
      <c r="N28" s="96">
        <f>'Form Data'!N12</f>
        <v>2.9470998784123712E-2</v>
      </c>
      <c r="O28" s="200">
        <f>'Form Data'!O12</f>
        <v>9813169.4093843997</v>
      </c>
      <c r="P28" s="199">
        <f>'Form Data'!P12</f>
        <v>369522.26488364674</v>
      </c>
      <c r="Q28" s="96">
        <f>'Form Data'!Q12</f>
        <v>3.9129190156032868E-2</v>
      </c>
    </row>
    <row r="29" spans="2:17">
      <c r="B29" s="501"/>
      <c r="C29" s="220" t="s">
        <v>138</v>
      </c>
      <c r="D29" s="99">
        <f>'Form Data'!D13</f>
        <v>11494162.089710597</v>
      </c>
      <c r="E29" s="98">
        <f>'Form Data'!E13</f>
        <v>1275168.2170794141</v>
      </c>
      <c r="F29" s="96">
        <f>'Form Data'!F13</f>
        <v>0.12478412581248415</v>
      </c>
      <c r="G29" s="203">
        <f>'Form Data'!G13</f>
        <v>2.8521456653351649</v>
      </c>
      <c r="H29" s="97">
        <f>'Form Data'!H13</f>
        <v>0.30686208861268627</v>
      </c>
      <c r="I29" s="238">
        <f>'Form Data'!I13</f>
        <v>7.0763629272372848</v>
      </c>
      <c r="J29" s="239">
        <f>'Form Data'!J13</f>
        <v>-0.23510079511333437</v>
      </c>
      <c r="K29" s="96">
        <f>'Form Data'!K13</f>
        <v>-3.2155092884431351E-2</v>
      </c>
      <c r="L29" s="202">
        <f>'Form Data'!L13</f>
        <v>81336862.491284311</v>
      </c>
      <c r="M29" s="201">
        <f>'Form Data'!M13</f>
        <v>6621059.5126181543</v>
      </c>
      <c r="N29" s="96">
        <f>'Form Data'!N13</f>
        <v>8.8616587772049865E-2</v>
      </c>
      <c r="O29" s="200">
        <f>'Form Data'!O13</f>
        <v>13477007.258162148</v>
      </c>
      <c r="P29" s="199">
        <f>'Form Data'!P13</f>
        <v>865324.38455649093</v>
      </c>
      <c r="Q29" s="96">
        <f>'Form Data'!Q13</f>
        <v>6.8612919721243851E-2</v>
      </c>
    </row>
    <row r="30" spans="2:17">
      <c r="B30" s="501"/>
      <c r="C30" s="220" t="s">
        <v>137</v>
      </c>
      <c r="D30" s="99">
        <f>'Form Data'!D14</f>
        <v>1057723.1497235987</v>
      </c>
      <c r="E30" s="98">
        <f>'Form Data'!E14</f>
        <v>55292.146817442263</v>
      </c>
      <c r="F30" s="96">
        <f>'Form Data'!F14</f>
        <v>5.5158057419557371E-2</v>
      </c>
      <c r="G30" s="203">
        <f>'Form Data'!G14</f>
        <v>0.26246197618088196</v>
      </c>
      <c r="H30" s="97">
        <f>'Form Data'!H14</f>
        <v>1.2782682867289674E-2</v>
      </c>
      <c r="I30" s="238">
        <f>'Form Data'!I14</f>
        <v>10.519304137687111</v>
      </c>
      <c r="J30" s="239">
        <f>'Form Data'!J14</f>
        <v>5.2082699832812551E-2</v>
      </c>
      <c r="K30" s="96">
        <f>'Form Data'!K14</f>
        <v>4.9757903892677282E-3</v>
      </c>
      <c r="L30" s="202">
        <f>'Form Data'!L14</f>
        <v>11126511.505414896</v>
      </c>
      <c r="M30" s="201">
        <f>'Form Data'!M14</f>
        <v>633844.22182578966</v>
      </c>
      <c r="N30" s="96">
        <f>'Form Data'!N14</f>
        <v>6.0408302740823955E-2</v>
      </c>
      <c r="O30" s="200">
        <f>'Form Data'!O14</f>
        <v>2335178.3297725967</v>
      </c>
      <c r="P30" s="199">
        <f>'Form Data'!P14</f>
        <v>62382.418606696185</v>
      </c>
      <c r="Q30" s="96">
        <f>'Form Data'!Q14</f>
        <v>2.7447435249342386E-2</v>
      </c>
    </row>
    <row r="31" spans="2:17">
      <c r="B31" s="501"/>
      <c r="C31" s="220" t="s">
        <v>136</v>
      </c>
      <c r="D31" s="99">
        <f>'Form Data'!D15</f>
        <v>72634833.149746388</v>
      </c>
      <c r="E31" s="98">
        <f>'Form Data'!E15</f>
        <v>-1087941.6272464991</v>
      </c>
      <c r="F31" s="96">
        <f>'Form Data'!F15</f>
        <v>-1.4757198579915899E-2</v>
      </c>
      <c r="G31" s="203">
        <f>'Form Data'!G15</f>
        <v>18.023508186459562</v>
      </c>
      <c r="H31" s="97">
        <f>'Form Data'!H15</f>
        <v>-0.33890304590722309</v>
      </c>
      <c r="I31" s="238">
        <f>'Form Data'!I15</f>
        <v>4.7074893017398223</v>
      </c>
      <c r="J31" s="239">
        <f>'Form Data'!J15</f>
        <v>7.8563321500496386E-2</v>
      </c>
      <c r="K31" s="96">
        <f>'Form Data'!K15</f>
        <v>1.6972257028062151E-2</v>
      </c>
      <c r="L31" s="202">
        <f>'Form Data'!L15</f>
        <v>341927699.9860881</v>
      </c>
      <c r="M31" s="201">
        <f>'Form Data'!M15</f>
        <v>670432.48553323746</v>
      </c>
      <c r="N31" s="96">
        <f>'Form Data'!N15</f>
        <v>1.9645954808336715E-3</v>
      </c>
      <c r="O31" s="200">
        <f>'Form Data'!O15</f>
        <v>79391533.469065011</v>
      </c>
      <c r="P31" s="199">
        <f>'Form Data'!P15</f>
        <v>-1477616.1210166067</v>
      </c>
      <c r="Q31" s="96">
        <f>'Form Data'!Q15</f>
        <v>-1.8271691102311683E-2</v>
      </c>
    </row>
    <row r="32" spans="2:17">
      <c r="B32" s="501"/>
      <c r="C32" s="220" t="s">
        <v>135</v>
      </c>
      <c r="D32" s="99">
        <f>'Form Data'!D16</f>
        <v>49638770.224428944</v>
      </c>
      <c r="E32" s="98">
        <f>'Form Data'!E16</f>
        <v>-179504.30663248897</v>
      </c>
      <c r="F32" s="96">
        <f>'Form Data'!F16</f>
        <v>-3.6031819311720436E-3</v>
      </c>
      <c r="G32" s="203">
        <f>'Form Data'!G16</f>
        <v>12.31729657396348</v>
      </c>
      <c r="H32" s="97">
        <f>'Form Data'!H16</f>
        <v>-9.1130083788645067E-2</v>
      </c>
      <c r="I32" s="238">
        <f>'Form Data'!I16</f>
        <v>4.3811605387480208</v>
      </c>
      <c r="J32" s="239">
        <f>'Form Data'!J16</f>
        <v>-4.3369006505598939E-2</v>
      </c>
      <c r="K32" s="96">
        <f>'Form Data'!K16</f>
        <v>-9.8019475431286723E-3</v>
      </c>
      <c r="L32" s="202">
        <f>'Form Data'!L16</f>
        <v>217475421.29924831</v>
      </c>
      <c r="M32" s="201">
        <f>'Form Data'!M16</f>
        <v>-2947006.2569889426</v>
      </c>
      <c r="N32" s="96">
        <f>'Form Data'!N16</f>
        <v>-1.3369811274023199E-2</v>
      </c>
      <c r="O32" s="200">
        <f>'Form Data'!O16</f>
        <v>68626144.34481287</v>
      </c>
      <c r="P32" s="199">
        <f>'Form Data'!P16</f>
        <v>749781.20858570933</v>
      </c>
      <c r="Q32" s="96">
        <f>'Form Data'!Q16</f>
        <v>1.1046278467821061E-2</v>
      </c>
    </row>
    <row r="33" spans="2:17">
      <c r="B33" s="501"/>
      <c r="C33" s="220" t="s">
        <v>134</v>
      </c>
      <c r="D33" s="99">
        <f>'Form Data'!D17</f>
        <v>83369171.849305108</v>
      </c>
      <c r="E33" s="98">
        <f>'Form Data'!E17</f>
        <v>-919264.8886936754</v>
      </c>
      <c r="F33" s="96">
        <f>'Form Data'!F17</f>
        <v>-1.0906180305029359E-2</v>
      </c>
      <c r="G33" s="203">
        <f>'Form Data'!G17</f>
        <v>20.687112314645017</v>
      </c>
      <c r="H33" s="97">
        <f>'Form Data'!H17</f>
        <v>-0.30692843054243113</v>
      </c>
      <c r="I33" s="238">
        <f>'Form Data'!I17</f>
        <v>5.362126307209703</v>
      </c>
      <c r="J33" s="239">
        <f>'Form Data'!J17</f>
        <v>-1.2893432613330091E-2</v>
      </c>
      <c r="K33" s="96">
        <f>'Form Data'!K17</f>
        <v>-2.3987693510786239E-3</v>
      </c>
      <c r="L33" s="202">
        <f>'Form Data'!L17</f>
        <v>447036029.58344549</v>
      </c>
      <c r="M33" s="201">
        <f>'Form Data'!M17</f>
        <v>-6015981.7221229076</v>
      </c>
      <c r="N33" s="96">
        <f>'Form Data'!N17</f>
        <v>-1.3278788245055002E-2</v>
      </c>
      <c r="O33" s="200">
        <f>'Form Data'!O17</f>
        <v>116258546.14788775</v>
      </c>
      <c r="P33" s="199">
        <f>'Form Data'!P17</f>
        <v>-1369886.9567085057</v>
      </c>
      <c r="Q33" s="96">
        <f>'Form Data'!Q17</f>
        <v>-1.1645882892024839E-2</v>
      </c>
    </row>
    <row r="34" spans="2:17">
      <c r="B34" s="501"/>
      <c r="C34" s="220" t="s">
        <v>133</v>
      </c>
      <c r="D34" s="99">
        <f>'Form Data'!D18</f>
        <v>22359678.831268575</v>
      </c>
      <c r="E34" s="98">
        <f>'Form Data'!E18</f>
        <v>-415275.02946196869</v>
      </c>
      <c r="F34" s="96">
        <f>'Form Data'!F18</f>
        <v>-1.8233847234176048E-2</v>
      </c>
      <c r="G34" s="203">
        <f>'Form Data'!G18</f>
        <v>5.5483001335067126</v>
      </c>
      <c r="H34" s="97">
        <f>'Form Data'!H18</f>
        <v>-0.12434403722551846</v>
      </c>
      <c r="I34" s="238">
        <f>'Form Data'!I18</f>
        <v>7.0017187847850026</v>
      </c>
      <c r="J34" s="239">
        <f>'Form Data'!J18</f>
        <v>2.4823030245295641E-3</v>
      </c>
      <c r="K34" s="96">
        <f>'Form Data'!K18</f>
        <v>3.5465340126716313E-4</v>
      </c>
      <c r="L34" s="202">
        <f>'Form Data'!L18</f>
        <v>156556183.29465276</v>
      </c>
      <c r="M34" s="201">
        <f>'Form Data'!M18</f>
        <v>-2851104.6377840042</v>
      </c>
      <c r="N34" s="96">
        <f>'Form Data'!N18</f>
        <v>-1.7885660528848702E-2</v>
      </c>
      <c r="O34" s="200">
        <f>'Form Data'!O18</f>
        <v>35456625.372111619</v>
      </c>
      <c r="P34" s="199">
        <f>'Form Data'!P18</f>
        <v>-792190.31239077449</v>
      </c>
      <c r="Q34" s="96">
        <f>'Form Data'!Q18</f>
        <v>-2.1854239853950949E-2</v>
      </c>
    </row>
    <row r="35" spans="2:17">
      <c r="B35" s="501"/>
      <c r="C35" s="220" t="s">
        <v>132</v>
      </c>
      <c r="D35" s="99">
        <f>'Form Data'!D19</f>
        <v>4650873.6636623414</v>
      </c>
      <c r="E35" s="98">
        <f>'Form Data'!E19</f>
        <v>115720.66915235389</v>
      </c>
      <c r="F35" s="96">
        <f>'Form Data'!F19</f>
        <v>2.5516376027983866E-2</v>
      </c>
      <c r="G35" s="203">
        <f>'Form Data'!G19</f>
        <v>1.1540614319081708</v>
      </c>
      <c r="H35" s="97">
        <f>'Form Data'!H19</f>
        <v>2.4473668305970975E-2</v>
      </c>
      <c r="I35" s="238">
        <f>'Form Data'!I19</f>
        <v>7.8506966893691601</v>
      </c>
      <c r="J35" s="239">
        <f>'Form Data'!J19</f>
        <v>2.9956984638003448E-2</v>
      </c>
      <c r="K35" s="96">
        <f>'Form Data'!K19</f>
        <v>3.8304541218627912E-3</v>
      </c>
      <c r="L35" s="202">
        <f>'Form Data'!L19</f>
        <v>36512598.47398816</v>
      </c>
      <c r="M35" s="201">
        <f>'Form Data'!M19</f>
        <v>1044347.382793501</v>
      </c>
      <c r="N35" s="96">
        <f>'Form Data'!N19</f>
        <v>2.944456945757809E-2</v>
      </c>
      <c r="O35" s="200">
        <f>'Form Data'!O19</f>
        <v>9922276.219207406</v>
      </c>
      <c r="P35" s="199">
        <f>'Form Data'!P19</f>
        <v>108225.67375778221</v>
      </c>
      <c r="Q35" s="96">
        <f>'Form Data'!Q19</f>
        <v>1.1027625469889397E-2</v>
      </c>
    </row>
    <row r="36" spans="2:17">
      <c r="B36" s="502"/>
      <c r="C36" s="216" t="s">
        <v>131</v>
      </c>
      <c r="D36" s="99">
        <f>'Form Data'!D20</f>
        <v>20206125.960993271</v>
      </c>
      <c r="E36" s="98">
        <f>'Form Data'!E20</f>
        <v>6314.2429482974112</v>
      </c>
      <c r="F36" s="96">
        <f>'Form Data'!F20</f>
        <v>3.1258919817835469E-4</v>
      </c>
      <c r="G36" s="203">
        <f>'Form Data'!G20</f>
        <v>5.0139204687615768</v>
      </c>
      <c r="H36" s="97">
        <f>'Form Data'!H20</f>
        <v>-1.7323277897802747E-2</v>
      </c>
      <c r="I36" s="238">
        <f>'Form Data'!I20</f>
        <v>5.286359365291931</v>
      </c>
      <c r="J36" s="239">
        <f>'Form Data'!J20</f>
        <v>0.20824430744296762</v>
      </c>
      <c r="K36" s="96">
        <f>'Form Data'!K20</f>
        <v>4.1008190060817122E-2</v>
      </c>
      <c r="L36" s="202">
        <f>'Form Data'!L20</f>
        <v>106816843.2101652</v>
      </c>
      <c r="M36" s="201">
        <f>'Form Data'!M20</f>
        <v>4239875.1590470821</v>
      </c>
      <c r="N36" s="96">
        <f>'Form Data'!N20</f>
        <v>4.1333597976245369E-2</v>
      </c>
      <c r="O36" s="200">
        <f>'Form Data'!O20</f>
        <v>20058591.368649695</v>
      </c>
      <c r="P36" s="199">
        <f>'Form Data'!P20</f>
        <v>-505162.33084062114</v>
      </c>
      <c r="Q36" s="96">
        <f>'Form Data'!Q20</f>
        <v>-2.4565667252333501E-2</v>
      </c>
    </row>
    <row r="37" spans="2:17" ht="15" thickBot="1">
      <c r="B37" s="501"/>
      <c r="C37" s="228" t="s">
        <v>130</v>
      </c>
      <c r="D37" s="94">
        <f>'Form Data'!D21</f>
        <v>6875770.3851845264</v>
      </c>
      <c r="E37" s="93">
        <f>'Form Data'!E21</f>
        <v>-747804.52397228125</v>
      </c>
      <c r="F37" s="91">
        <f>'Form Data'!F21</f>
        <v>-9.8091057395406495E-2</v>
      </c>
      <c r="G37" s="215">
        <f>'Form Data'!G21</f>
        <v>1.7061442623555092</v>
      </c>
      <c r="H37" s="92">
        <f>'Form Data'!H21</f>
        <v>-0.1926884656060166</v>
      </c>
      <c r="I37" s="240">
        <f>'Form Data'!I21</f>
        <v>3.3224677040521828</v>
      </c>
      <c r="J37" s="241">
        <f>'Form Data'!J21</f>
        <v>0.20655086328932049</v>
      </c>
      <c r="K37" s="91">
        <f>'Form Data'!K21</f>
        <v>6.6288952448022048E-2</v>
      </c>
      <c r="L37" s="214">
        <f>'Form Data'!L21</f>
        <v>22844525.045254026</v>
      </c>
      <c r="M37" s="213">
        <f>'Form Data'!M21</f>
        <v>-909900.40100488067</v>
      </c>
      <c r="N37" s="91">
        <f>'Form Data'!N21</f>
        <v>-3.8304458386644799E-2</v>
      </c>
      <c r="O37" s="212">
        <f>'Form Data'!O21</f>
        <v>5171724.7227551937</v>
      </c>
      <c r="P37" s="211">
        <f>'Form Data'!P21</f>
        <v>-586086.14128835686</v>
      </c>
      <c r="Q37" s="91">
        <f>'Form Data'!Q21</f>
        <v>-0.10178975223871192</v>
      </c>
    </row>
    <row r="38" spans="2:17">
      <c r="B38" s="500" t="s">
        <v>68</v>
      </c>
      <c r="C38" s="210" t="s">
        <v>129</v>
      </c>
      <c r="D38" s="104">
        <f>Package!D3</f>
        <v>164381206.73507175</v>
      </c>
      <c r="E38" s="103">
        <f>Package!E3</f>
        <v>2665314.6686245501</v>
      </c>
      <c r="F38" s="101">
        <f>Package!F3</f>
        <v>1.6481464094632102E-2</v>
      </c>
      <c r="G38" s="209">
        <f>Package!G3</f>
        <v>40.789327885996698</v>
      </c>
      <c r="H38" s="102">
        <f>Package!H3</f>
        <v>0.51013706720710417</v>
      </c>
      <c r="I38" s="242">
        <f>Package!I3</f>
        <v>4.9903263271828813</v>
      </c>
      <c r="J38" s="243">
        <f>Package!J3</f>
        <v>0.21818257709012467</v>
      </c>
      <c r="K38" s="101">
        <f>Package!K3</f>
        <v>4.5720034541265407E-2</v>
      </c>
      <c r="L38" s="208">
        <f>Package!L3</f>
        <v>820315863.66412044</v>
      </c>
      <c r="M38" s="207">
        <f>Package!M3</f>
        <v>48584380.048549652</v>
      </c>
      <c r="N38" s="101">
        <f>Package!N3</f>
        <v>6.2955031743594653E-2</v>
      </c>
      <c r="O38" s="206">
        <f>Package!O3</f>
        <v>229994778.99136335</v>
      </c>
      <c r="P38" s="205">
        <f>Package!P3</f>
        <v>18100184.21657747</v>
      </c>
      <c r="Q38" s="101">
        <f>Package!Q3</f>
        <v>8.5420698134444709E-2</v>
      </c>
    </row>
    <row r="39" spans="2:17">
      <c r="B39" s="501"/>
      <c r="C39" s="204" t="s">
        <v>128</v>
      </c>
      <c r="D39" s="99">
        <f>Package!D4</f>
        <v>1237443.8098761253</v>
      </c>
      <c r="E39" s="98">
        <f>Package!E4</f>
        <v>46914.687859491212</v>
      </c>
      <c r="F39" s="96">
        <f>Package!F4</f>
        <v>3.9406585686894036E-2</v>
      </c>
      <c r="G39" s="203">
        <f>Package!G4</f>
        <v>0.30705761506473467</v>
      </c>
      <c r="H39" s="97">
        <f>Package!H4</f>
        <v>1.0528009543154415E-2</v>
      </c>
      <c r="I39" s="238">
        <f>Package!I4</f>
        <v>11.536558325764187</v>
      </c>
      <c r="J39" s="239">
        <f>Package!J4</f>
        <v>0.59984531770167493</v>
      </c>
      <c r="K39" s="96">
        <f>Package!K4</f>
        <v>5.4846946908039991E-2</v>
      </c>
      <c r="L39" s="202">
        <f>Package!L4</f>
        <v>14275842.687491769</v>
      </c>
      <c r="M39" s="201">
        <f>Package!M4</f>
        <v>1255367.3522552047</v>
      </c>
      <c r="N39" s="96">
        <f>Package!N4</f>
        <v>9.6414863507930174E-2</v>
      </c>
      <c r="O39" s="200">
        <f>Package!O4</f>
        <v>1692192.509218812</v>
      </c>
      <c r="P39" s="199">
        <f>Package!P4</f>
        <v>37937.993624449009</v>
      </c>
      <c r="Q39" s="96">
        <f>Package!Q4</f>
        <v>2.2933589279530021E-2</v>
      </c>
    </row>
    <row r="40" spans="2:17">
      <c r="B40" s="501"/>
      <c r="C40" s="204" t="s">
        <v>127</v>
      </c>
      <c r="D40" s="99">
        <f>Package!D5</f>
        <v>1984694.1392264043</v>
      </c>
      <c r="E40" s="98">
        <f>Package!E5</f>
        <v>81775.031068010721</v>
      </c>
      <c r="F40" s="96">
        <f>Package!F5</f>
        <v>4.297346677397703E-2</v>
      </c>
      <c r="G40" s="203">
        <f>Package!G5</f>
        <v>0.49247929009788477</v>
      </c>
      <c r="H40" s="97">
        <f>Package!H5</f>
        <v>1.8512007780701945E-2</v>
      </c>
      <c r="I40" s="238">
        <f>Package!I5</f>
        <v>6.7041774434596668</v>
      </c>
      <c r="J40" s="239">
        <f>Package!J5</f>
        <v>5.5145139162665835E-2</v>
      </c>
      <c r="K40" s="96">
        <f>Package!K5</f>
        <v>8.2937090149235344E-3</v>
      </c>
      <c r="L40" s="202">
        <f>Package!L5</f>
        <v>13305741.68036826</v>
      </c>
      <c r="M40" s="201">
        <f>Package!M5</f>
        <v>653171.05775906146</v>
      </c>
      <c r="N40" s="96">
        <f>Package!N5</f>
        <v>5.1623585217686403E-2</v>
      </c>
      <c r="O40" s="200">
        <f>Package!O5</f>
        <v>3965740.6751451492</v>
      </c>
      <c r="P40" s="199">
        <f>Package!P5</f>
        <v>242728.63784598839</v>
      </c>
      <c r="Q40" s="96">
        <f>Package!Q5</f>
        <v>6.5196844762842765E-2</v>
      </c>
    </row>
    <row r="41" spans="2:17">
      <c r="B41" s="501"/>
      <c r="C41" s="204" t="s">
        <v>126</v>
      </c>
      <c r="D41" s="99">
        <f>Package!D6</f>
        <v>42789673.13071613</v>
      </c>
      <c r="E41" s="98">
        <f>Package!E6</f>
        <v>-841137.42345187813</v>
      </c>
      <c r="F41" s="96">
        <f>Package!F6</f>
        <v>-1.9278519302491508E-2</v>
      </c>
      <c r="G41" s="203">
        <f>Package!G6</f>
        <v>10.617770985684212</v>
      </c>
      <c r="H41" s="97">
        <f>Package!H6</f>
        <v>-0.2495205428916627</v>
      </c>
      <c r="I41" s="238">
        <f>Package!I6</f>
        <v>7.2703772625284255</v>
      </c>
      <c r="J41" s="239">
        <f>Package!J6</f>
        <v>0.13018985770723468</v>
      </c>
      <c r="K41" s="96">
        <f>Package!K6</f>
        <v>1.8233395053374651E-2</v>
      </c>
      <c r="L41" s="202">
        <f>Package!L6</f>
        <v>311097066.60058206</v>
      </c>
      <c r="M41" s="201">
        <f>Package!M6</f>
        <v>-435097.38042783737</v>
      </c>
      <c r="N41" s="96">
        <f>Package!N6</f>
        <v>-1.3966371076033089E-3</v>
      </c>
      <c r="O41" s="200">
        <f>Package!O6</f>
        <v>67430335.087126434</v>
      </c>
      <c r="P41" s="199">
        <f>Package!P6</f>
        <v>-959433.44693356752</v>
      </c>
      <c r="Q41" s="96">
        <f>Package!Q6</f>
        <v>-1.4028903262857851E-2</v>
      </c>
    </row>
    <row r="42" spans="2:17">
      <c r="B42" s="501"/>
      <c r="C42" s="204" t="s">
        <v>125</v>
      </c>
      <c r="D42" s="99">
        <f>Package!D7</f>
        <v>59814812.820305362</v>
      </c>
      <c r="E42" s="98">
        <f>Package!E7</f>
        <v>-939717.84980792552</v>
      </c>
      <c r="F42" s="96">
        <f>Package!F7</f>
        <v>-1.5467453035073759E-2</v>
      </c>
      <c r="G42" s="203">
        <f>Package!G7</f>
        <v>14.842365870321881</v>
      </c>
      <c r="H42" s="97">
        <f>Package!H7</f>
        <v>-0.28999559828378274</v>
      </c>
      <c r="I42" s="238">
        <f>Package!I7</f>
        <v>5.4298710576194917</v>
      </c>
      <c r="J42" s="239">
        <f>Package!J7</f>
        <v>8.3245211925954798E-2</v>
      </c>
      <c r="K42" s="96">
        <f>Package!K7</f>
        <v>1.5569672224774251E-2</v>
      </c>
      <c r="L42" s="202">
        <f>Package!L7</f>
        <v>324786720.94990343</v>
      </c>
      <c r="M42" s="201">
        <f>Package!M7</f>
        <v>-45022.973904967308</v>
      </c>
      <c r="N42" s="96">
        <f>Package!N7</f>
        <v>-1.3860398420767573E-4</v>
      </c>
      <c r="O42" s="200">
        <f>Package!O7</f>
        <v>66026164.425543249</v>
      </c>
      <c r="P42" s="199">
        <f>Package!P7</f>
        <v>-1533580.1762322634</v>
      </c>
      <c r="Q42" s="96">
        <f>Package!Q7</f>
        <v>-2.2699614767222789E-2</v>
      </c>
    </row>
    <row r="43" spans="2:17">
      <c r="B43" s="501"/>
      <c r="C43" s="204" t="s">
        <v>124</v>
      </c>
      <c r="D43" s="99">
        <f>Package!D8</f>
        <v>74614067.36276336</v>
      </c>
      <c r="E43" s="98">
        <f>Package!E8</f>
        <v>4011212.6697469354</v>
      </c>
      <c r="F43" s="96">
        <f>Package!F8</f>
        <v>5.681374623147778E-2</v>
      </c>
      <c r="G43" s="203">
        <f>Package!G8</f>
        <v>18.514632657933024</v>
      </c>
      <c r="H43" s="97">
        <f>Package!H8</f>
        <v>0.92931175847072822</v>
      </c>
      <c r="I43" s="238">
        <f>Package!I8</f>
        <v>5.8899901702153752</v>
      </c>
      <c r="J43" s="239">
        <f>Package!J8</f>
        <v>5.1843757825277059E-2</v>
      </c>
      <c r="K43" s="96">
        <f>Package!K8</f>
        <v>8.8801743161580921E-3</v>
      </c>
      <c r="L43" s="202">
        <f>Package!L8</f>
        <v>439476123.32646406</v>
      </c>
      <c r="M43" s="201">
        <f>Package!M8</f>
        <v>27286320.495930791</v>
      </c>
      <c r="N43" s="96">
        <f>Package!N8</f>
        <v>6.6198436517725362E-2</v>
      </c>
      <c r="O43" s="200">
        <f>Package!O8</f>
        <v>101500898.44414061</v>
      </c>
      <c r="P43" s="199">
        <f>Package!P8</f>
        <v>3557436.3172110766</v>
      </c>
      <c r="Q43" s="96">
        <f>Package!Q8</f>
        <v>3.6321324976248313E-2</v>
      </c>
    </row>
    <row r="44" spans="2:17" ht="15" thickBot="1">
      <c r="B44" s="504"/>
      <c r="C44" s="198" t="s">
        <v>123</v>
      </c>
      <c r="D44" s="197">
        <f>Package!D9</f>
        <v>5467361.6312724827</v>
      </c>
      <c r="E44" s="139">
        <f>Package!E9</f>
        <v>764669.53208531998</v>
      </c>
      <c r="F44" s="137">
        <f>Package!F9</f>
        <v>0.16260250851155861</v>
      </c>
      <c r="G44" s="196">
        <f>Package!G9</f>
        <v>1.3566636398326823</v>
      </c>
      <c r="H44" s="138">
        <f>Package!H9</f>
        <v>0.18534627575232876</v>
      </c>
      <c r="I44" s="244">
        <f>Package!I9</f>
        <v>6.4279654675379101</v>
      </c>
      <c r="J44" s="245">
        <f>Package!J9</f>
        <v>-0.76622353053663605</v>
      </c>
      <c r="K44" s="137">
        <f>Package!K9</f>
        <v>-0.10650589395715183</v>
      </c>
      <c r="L44" s="195">
        <f>Package!L9</f>
        <v>35144011.764361255</v>
      </c>
      <c r="M44" s="194">
        <f>Package!M9</f>
        <v>1311956.0030568764</v>
      </c>
      <c r="N44" s="137">
        <f>Package!N9</f>
        <v>3.8778489025707803E-2</v>
      </c>
      <c r="O44" s="193">
        <f>Package!O9</f>
        <v>6658240.1779549532</v>
      </c>
      <c r="P44" s="192">
        <f>Package!P9</f>
        <v>419676.52564023342</v>
      </c>
      <c r="Q44" s="137">
        <f>Package!Q9</f>
        <v>6.7271338248591744E-2</v>
      </c>
    </row>
    <row r="45" spans="2:17">
      <c r="B45" s="511" t="s">
        <v>122</v>
      </c>
      <c r="C45" s="219" t="s">
        <v>12</v>
      </c>
      <c r="D45" s="136">
        <f>'NB &amp; PL'!D3</f>
        <v>172914245.78692269</v>
      </c>
      <c r="E45" s="119">
        <f>'NB &amp; PL'!E3</f>
        <v>4508258.1337038279</v>
      </c>
      <c r="F45" s="117">
        <f>'NB &amp; PL'!F3</f>
        <v>2.6770177215950423E-2</v>
      </c>
      <c r="G45" s="181">
        <f>'NB &amp; PL'!G3</f>
        <v>42.906704529367573</v>
      </c>
      <c r="H45" s="118">
        <f>'NB &amp; PL'!H3</f>
        <v>0.96118621924648551</v>
      </c>
      <c r="I45" s="246">
        <f>'NB &amp; PL'!I3</f>
        <v>6.8702207810674318</v>
      </c>
      <c r="J45" s="247">
        <f>'NB &amp; PL'!J3</f>
        <v>0.14463332200863022</v>
      </c>
      <c r="K45" s="117">
        <f>'NB &amp; PL'!K3</f>
        <v>2.150493512857695E-2</v>
      </c>
      <c r="L45" s="180">
        <f>'NB &amp; PL'!L3</f>
        <v>1187959044.7479179</v>
      </c>
      <c r="M45" s="179">
        <f>'NB &amp; PL'!M3</f>
        <v>55329846.157017708</v>
      </c>
      <c r="N45" s="117">
        <f>'NB &amp; PL'!N3</f>
        <v>4.8850803268936885E-2</v>
      </c>
      <c r="O45" s="178">
        <f>'NB &amp; PL'!O3</f>
        <v>246480630.94489419</v>
      </c>
      <c r="P45" s="177">
        <f>'NB &amp; PL'!P3</f>
        <v>15388117.840604216</v>
      </c>
      <c r="Q45" s="117">
        <f>'NB &amp; PL'!Q3</f>
        <v>6.6588560719228904E-2</v>
      </c>
    </row>
    <row r="46" spans="2:17" ht="15" thickBot="1">
      <c r="B46" s="512"/>
      <c r="C46" s="217" t="s">
        <v>11</v>
      </c>
      <c r="D46" s="134">
        <f>'NB &amp; PL'!D4</f>
        <v>205445093.70192882</v>
      </c>
      <c r="E46" s="113">
        <f>'NB &amp; PL'!E4</f>
        <v>-1150138.1826050878</v>
      </c>
      <c r="F46" s="111">
        <f>'NB &amp; PL'!F4</f>
        <v>-5.5671090378692769E-3</v>
      </c>
      <c r="G46" s="171">
        <f>'NB &amp; PL'!G4</f>
        <v>50.978864652593948</v>
      </c>
      <c r="H46" s="112">
        <f>'NB &amp; PL'!H4</f>
        <v>-0.4785936157005608</v>
      </c>
      <c r="I46" s="234">
        <f>'NB &amp; PL'!I4</f>
        <v>4.4075250660196019</v>
      </c>
      <c r="J46" s="235">
        <f>'NB &amp; PL'!J4</f>
        <v>8.3683760030845988E-2</v>
      </c>
      <c r="K46" s="111">
        <f>'NB &amp; PL'!K4</f>
        <v>1.9354031313531191E-2</v>
      </c>
      <c r="L46" s="170">
        <f>'NB &amp; PL'!L4</f>
        <v>905504400.18199718</v>
      </c>
      <c r="M46" s="169">
        <f>'NB &amp; PL'!M4</f>
        <v>12219402.939324141</v>
      </c>
      <c r="N46" s="111">
        <f>'NB &amp; PL'!N4</f>
        <v>1.3679176273017124E-2</v>
      </c>
      <c r="O46" s="168">
        <f>'NB &amp; PL'!O4</f>
        <v>263311343.49141985</v>
      </c>
      <c r="P46" s="167">
        <f>'NB &amp; PL'!P4</f>
        <v>1210459.2012614608</v>
      </c>
      <c r="Q46" s="111">
        <f>'NB &amp; PL'!Q4</f>
        <v>4.6182949917918771E-3</v>
      </c>
    </row>
    <row r="47" spans="2:17">
      <c r="B47" s="500" t="s">
        <v>121</v>
      </c>
      <c r="C47" s="120" t="s">
        <v>120</v>
      </c>
      <c r="D47" s="166">
        <f>Sodium!D3</f>
        <v>402000433.81717408</v>
      </c>
      <c r="E47" s="165">
        <f>Sodium!E3</f>
        <v>1612550.9472574592</v>
      </c>
      <c r="F47" s="158">
        <f>Sodium!F3</f>
        <v>4.0274718997461928E-3</v>
      </c>
      <c r="G47" s="164">
        <f>Sodium!G3</f>
        <v>99.751838004868205</v>
      </c>
      <c r="H47" s="163">
        <f>Sodium!H3</f>
        <v>2.5708868332685597E-2</v>
      </c>
      <c r="I47" s="248">
        <f>Sodium!I3</f>
        <v>5.730153430092769</v>
      </c>
      <c r="J47" s="249">
        <f>Sodium!J3</f>
        <v>0.1124382889986304</v>
      </c>
      <c r="K47" s="158">
        <f>Sodium!K3</f>
        <v>2.0014950237710213E-2</v>
      </c>
      <c r="L47" s="162">
        <f>Sodium!L3</f>
        <v>2303524164.7362614</v>
      </c>
      <c r="M47" s="161">
        <f>Sodium!M3</f>
        <v>54259092.827304363</v>
      </c>
      <c r="N47" s="158">
        <f>Sodium!N3</f>
        <v>2.4123031787113704E-2</v>
      </c>
      <c r="O47" s="160">
        <f>Sodium!O3</f>
        <v>545359648.28802478</v>
      </c>
      <c r="P47" s="159">
        <f>Sodium!P3</f>
        <v>13609202.549817622</v>
      </c>
      <c r="Q47" s="158">
        <f>Sodium!Q3</f>
        <v>2.5593213242961231E-2</v>
      </c>
    </row>
    <row r="48" spans="2:17">
      <c r="B48" s="501"/>
      <c r="C48" s="100" t="s">
        <v>119</v>
      </c>
      <c r="D48" s="157">
        <f>Sodium!D4</f>
        <v>307704.5689518429</v>
      </c>
      <c r="E48" s="156">
        <f>Sodium!E4</f>
        <v>-77704.502873585152</v>
      </c>
      <c r="F48" s="149">
        <f>Sodium!F4</f>
        <v>-0.20161565607563486</v>
      </c>
      <c r="G48" s="155">
        <f>Sodium!G4</f>
        <v>7.6353391024949521E-2</v>
      </c>
      <c r="H48" s="154">
        <f>Sodium!H4</f>
        <v>-1.9641908812189482E-2</v>
      </c>
      <c r="I48" s="250">
        <f>Sodium!I4</f>
        <v>10.477322689243641</v>
      </c>
      <c r="J48" s="251">
        <f>Sodium!J4</f>
        <v>7.9057433732213411E-2</v>
      </c>
      <c r="K48" s="149">
        <f>Sodium!K4</f>
        <v>7.6029445094517407E-3</v>
      </c>
      <c r="L48" s="153">
        <f>Sodium!L4</f>
        <v>3223920.0618630778</v>
      </c>
      <c r="M48" s="152">
        <f>Sodium!M4</f>
        <v>-783665.69885817869</v>
      </c>
      <c r="N48" s="149">
        <f>Sodium!N4</f>
        <v>-0.19554558421156287</v>
      </c>
      <c r="O48" s="151">
        <f>Sodium!O4</f>
        <v>531811.10134301381</v>
      </c>
      <c r="P48" s="150">
        <f>Sodium!P4</f>
        <v>-131253.3358762943</v>
      </c>
      <c r="Q48" s="149">
        <f>Sodium!Q4</f>
        <v>-0.19794959359716399</v>
      </c>
    </row>
    <row r="49" spans="2:17">
      <c r="B49" s="501"/>
      <c r="C49" s="100" t="s">
        <v>118</v>
      </c>
      <c r="D49" s="157">
        <f>Sodium!D5</f>
        <v>615448.14560764306</v>
      </c>
      <c r="E49" s="156">
        <f>Sodium!E5</f>
        <v>-29256.078316688072</v>
      </c>
      <c r="F49" s="149">
        <f>Sodium!F5</f>
        <v>-4.537907032562246E-2</v>
      </c>
      <c r="G49" s="155">
        <f>Sodium!G5</f>
        <v>0.15271646136822498</v>
      </c>
      <c r="H49" s="154">
        <f>Sodium!H5</f>
        <v>-7.8624658188307939E-3</v>
      </c>
      <c r="I49" s="250">
        <f>Sodium!I5</f>
        <v>5.9802420230171585</v>
      </c>
      <c r="J49" s="251">
        <f>Sodium!J5</f>
        <v>-4.4836495547317945E-2</v>
      </c>
      <c r="K49" s="149">
        <f>Sodium!K5</f>
        <v>-7.4416450190927311E-3</v>
      </c>
      <c r="L49" s="153">
        <f>Sodium!L5</f>
        <v>3680528.86335081</v>
      </c>
      <c r="M49" s="152">
        <f>Sodium!M5</f>
        <v>-203864.70704345964</v>
      </c>
      <c r="N49" s="149">
        <f>Sodium!N5</f>
        <v>-5.2483020412055513E-2</v>
      </c>
      <c r="O49" s="151">
        <f>Sodium!O5</f>
        <v>1438305.8308026653</v>
      </c>
      <c r="P49" s="150">
        <f>Sodium!P5</f>
        <v>-84419.213634193409</v>
      </c>
      <c r="Q49" s="149">
        <f>Sodium!Q5</f>
        <v>-5.5439564708422928E-2</v>
      </c>
    </row>
    <row r="50" spans="2:17" ht="15" thickBot="1">
      <c r="B50" s="504"/>
      <c r="C50" s="297" t="s">
        <v>117</v>
      </c>
      <c r="D50" s="148">
        <f>Sodium!D6</f>
        <v>76941.436036848332</v>
      </c>
      <c r="E50" s="147">
        <f>Sodium!E6</f>
        <v>7497.6131885773357</v>
      </c>
      <c r="F50" s="140">
        <f>Sodium!F6</f>
        <v>0.10796659632288677</v>
      </c>
      <c r="G50" s="146">
        <f>Sodium!G6</f>
        <v>1.9092142738582622E-2</v>
      </c>
      <c r="H50" s="145">
        <f>Sodium!H6</f>
        <v>1.7955062982851142E-3</v>
      </c>
      <c r="I50" s="254">
        <f>Sodium!I6</f>
        <v>5.4807461244316107</v>
      </c>
      <c r="J50" s="255">
        <f>Sodium!J6</f>
        <v>0.48345764123842905</v>
      </c>
      <c r="K50" s="140">
        <f>Sodium!K6</f>
        <v>9.674399284019479E-2</v>
      </c>
      <c r="L50" s="144">
        <f>Sodium!L6</f>
        <v>421696.47736715915</v>
      </c>
      <c r="M50" s="143">
        <f>Sodium!M6</f>
        <v>74665.66121858696</v>
      </c>
      <c r="N50" s="140">
        <f>Sodium!N6</f>
        <v>0.21515570878472304</v>
      </c>
      <c r="O50" s="142">
        <f>Sodium!O6</f>
        <v>94921.779294404783</v>
      </c>
      <c r="P50" s="141">
        <f>Sodium!P6</f>
        <v>5603.5762087597541</v>
      </c>
      <c r="Q50" s="140">
        <f>Sodium!Q6</f>
        <v>6.2737225057994311E-2</v>
      </c>
    </row>
    <row r="51" spans="2:17">
      <c r="B51" s="509"/>
      <c r="C51" s="285" t="s">
        <v>114</v>
      </c>
      <c r="D51" s="286">
        <f>'Flavor Groups'!D3</f>
        <v>2244519.6132435002</v>
      </c>
      <c r="E51" s="287">
        <f>'Flavor Groups'!E3</f>
        <v>-15178.338883289136</v>
      </c>
      <c r="F51" s="288">
        <f>'Flavor Groups'!F3</f>
        <v>-6.7169768725079126E-3</v>
      </c>
      <c r="G51" s="289">
        <f>'Flavor Groups'!G3</f>
        <v>0.55695202796930432</v>
      </c>
      <c r="H51" s="290">
        <f>'Flavor Groups'!H3</f>
        <v>-5.8795147039688578E-3</v>
      </c>
      <c r="I51" s="291">
        <f>'Flavor Groups'!I3</f>
        <v>7.3997488313018724</v>
      </c>
      <c r="J51" s="292">
        <f>'Flavor Groups'!J3</f>
        <v>-2.8178186338105427E-2</v>
      </c>
      <c r="K51" s="288">
        <f>'Flavor Groups'!K3</f>
        <v>-3.7935464728163525E-3</v>
      </c>
      <c r="L51" s="293">
        <f>'Flavor Groups'!L3</f>
        <v>16608881.384932728</v>
      </c>
      <c r="M51" s="294">
        <f>'Flavor Groups'!M3</f>
        <v>-175990.08537557907</v>
      </c>
      <c r="N51" s="288">
        <f>'Flavor Groups'!N3</f>
        <v>-1.0485042181401134E-2</v>
      </c>
      <c r="O51" s="295">
        <f>'Flavor Groups'!O3</f>
        <v>4396891.2711662492</v>
      </c>
      <c r="P51" s="296">
        <f>'Flavor Groups'!P3</f>
        <v>-82194.629798969254</v>
      </c>
      <c r="Q51" s="288">
        <f>'Flavor Groups'!Q3</f>
        <v>-1.8350759868493872E-2</v>
      </c>
    </row>
    <row r="52" spans="2:17">
      <c r="B52" s="509"/>
      <c r="C52" s="218" t="s">
        <v>113</v>
      </c>
      <c r="D52" s="135">
        <f>'Flavor Groups'!D4</f>
        <v>552012.93704980589</v>
      </c>
      <c r="E52" s="116">
        <f>'Flavor Groups'!E4</f>
        <v>-26447.45765690424</v>
      </c>
      <c r="F52" s="114">
        <f>'Flavor Groups'!F4</f>
        <v>-4.572042943460905E-2</v>
      </c>
      <c r="G52" s="176">
        <f>'Flavor Groups'!G4</f>
        <v>0.13697573544964495</v>
      </c>
      <c r="H52" s="115">
        <f>'Flavor Groups'!H4</f>
        <v>-7.1035898521024932E-3</v>
      </c>
      <c r="I52" s="232">
        <f>'Flavor Groups'!I4</f>
        <v>11.04702639316862</v>
      </c>
      <c r="J52" s="233">
        <f>'Flavor Groups'!J4</f>
        <v>-0.27185971603771186</v>
      </c>
      <c r="K52" s="114">
        <f>'Flavor Groups'!K4</f>
        <v>-2.4018239375744932E-2</v>
      </c>
      <c r="L52" s="175">
        <f>'Flavor Groups'!L4</f>
        <v>6098101.4849597327</v>
      </c>
      <c r="M52" s="174">
        <f>'Flavor Groups'!M4</f>
        <v>-449425.84141206089</v>
      </c>
      <c r="N52" s="114">
        <f>'Flavor Groups'!N4</f>
        <v>-6.8640544591831887E-2</v>
      </c>
      <c r="O52" s="173">
        <f>'Flavor Groups'!O4</f>
        <v>1146979.2825450301</v>
      </c>
      <c r="P52" s="172">
        <f>'Flavor Groups'!P4</f>
        <v>-56503.513962481869</v>
      </c>
      <c r="Q52" s="114">
        <f>'Flavor Groups'!Q4</f>
        <v>-4.6949997230084362E-2</v>
      </c>
    </row>
    <row r="53" spans="2:17">
      <c r="B53" s="509"/>
      <c r="C53" s="218" t="s">
        <v>112</v>
      </c>
      <c r="D53" s="135">
        <f>'Flavor Groups'!D5</f>
        <v>224447.5047755893</v>
      </c>
      <c r="E53" s="116">
        <f>'Flavor Groups'!E5</f>
        <v>-18331.073590086133</v>
      </c>
      <c r="F53" s="114">
        <f>'Flavor Groups'!F5</f>
        <v>-7.5505317287407836E-2</v>
      </c>
      <c r="G53" s="176">
        <f>'Flavor Groups'!G5</f>
        <v>5.5694096955014254E-2</v>
      </c>
      <c r="H53" s="115">
        <f>'Flavor Groups'!H5</f>
        <v>-4.775684708048622E-3</v>
      </c>
      <c r="I53" s="232">
        <f>'Flavor Groups'!I5</f>
        <v>12.367495176066518</v>
      </c>
      <c r="J53" s="233">
        <f>'Flavor Groups'!J5</f>
        <v>0.67034635531992848</v>
      </c>
      <c r="K53" s="114">
        <f>'Flavor Groups'!K5</f>
        <v>5.7308525829044082E-2</v>
      </c>
      <c r="L53" s="175">
        <f>'Flavor Groups'!L5</f>
        <v>2775853.432592269</v>
      </c>
      <c r="M53" s="174">
        <f>'Flavor Groups'!M5</f>
        <v>-63963.729040324688</v>
      </c>
      <c r="N53" s="114">
        <f>'Flavor Groups'!N5</f>
        <v>-2.2523889884358727E-2</v>
      </c>
      <c r="O53" s="173">
        <f>'Flavor Groups'!O5</f>
        <v>691515.65676415339</v>
      </c>
      <c r="P53" s="172">
        <f>'Flavor Groups'!P5</f>
        <v>-33460.995295443223</v>
      </c>
      <c r="Q53" s="114">
        <f>'Flavor Groups'!Q5</f>
        <v>-4.6154583324005537E-2</v>
      </c>
    </row>
    <row r="54" spans="2:17">
      <c r="B54" s="509"/>
      <c r="C54" s="218" t="s">
        <v>111</v>
      </c>
      <c r="D54" s="135">
        <f>'Flavor Groups'!D6</f>
        <v>113412.90539313506</v>
      </c>
      <c r="E54" s="116">
        <f>'Flavor Groups'!E6</f>
        <v>-15211.574359162114</v>
      </c>
      <c r="F54" s="114">
        <f>'Flavor Groups'!F6</f>
        <v>-0.11826344711719187</v>
      </c>
      <c r="G54" s="176">
        <f>'Flavor Groups'!G6</f>
        <v>2.8142123278360857E-2</v>
      </c>
      <c r="H54" s="115">
        <f>'Flavor Groups'!H6</f>
        <v>-3.8948639200373607E-3</v>
      </c>
      <c r="I54" s="232">
        <f>'Flavor Groups'!I6</f>
        <v>8.7442420712728257</v>
      </c>
      <c r="J54" s="233">
        <f>'Flavor Groups'!J6</f>
        <v>-0.37308842354065419</v>
      </c>
      <c r="K54" s="114">
        <f>'Flavor Groups'!K6</f>
        <v>-4.0920796252026923E-2</v>
      </c>
      <c r="L54" s="175">
        <f>'Flavor Groups'!L6</f>
        <v>991709.89876393671</v>
      </c>
      <c r="M54" s="174">
        <f>'Flavor Groups'!M6</f>
        <v>-181001.99286120129</v>
      </c>
      <c r="N54" s="114">
        <f>'Flavor Groups'!N6</f>
        <v>-0.15434480894567348</v>
      </c>
      <c r="O54" s="173">
        <f>'Flavor Groups'!O6</f>
        <v>254515.65281534195</v>
      </c>
      <c r="P54" s="172">
        <f>'Flavor Groups'!P6</f>
        <v>-44045.624172057433</v>
      </c>
      <c r="Q54" s="114">
        <f>'Flavor Groups'!Q6</f>
        <v>-0.14752624525355429</v>
      </c>
    </row>
    <row r="55" spans="2:17">
      <c r="B55" s="509"/>
      <c r="C55" s="218" t="s">
        <v>110</v>
      </c>
      <c r="D55" s="135">
        <f>'Flavor Groups'!D7</f>
        <v>11590995.471592724</v>
      </c>
      <c r="E55" s="116">
        <f>'Flavor Groups'!E7</f>
        <v>2364052.0502328705</v>
      </c>
      <c r="F55" s="114">
        <f>'Flavor Groups'!F7</f>
        <v>0.25621182901807149</v>
      </c>
      <c r="G55" s="176">
        <f>'Flavor Groups'!G7</f>
        <v>2.8761737683181638</v>
      </c>
      <c r="H55" s="115">
        <f>'Flavor Groups'!H7</f>
        <v>0.5779839615277429</v>
      </c>
      <c r="I55" s="232">
        <f>'Flavor Groups'!I7</f>
        <v>6.7254133042130295</v>
      </c>
      <c r="J55" s="233">
        <f>'Flavor Groups'!J7</f>
        <v>1.4534994730605648</v>
      </c>
      <c r="K55" s="114">
        <f>'Flavor Groups'!K7</f>
        <v>0.27570622730433042</v>
      </c>
      <c r="L55" s="175">
        <f>'Flavor Groups'!L7</f>
        <v>77954235.153722674</v>
      </c>
      <c r="M55" s="174">
        <f>'Flavor Groups'!M7</f>
        <v>29310584.511394419</v>
      </c>
      <c r="N55" s="114">
        <f>'Flavor Groups'!N7</f>
        <v>0.60255725309171637</v>
      </c>
      <c r="O55" s="173">
        <f>'Flavor Groups'!O7</f>
        <v>22754932.036761049</v>
      </c>
      <c r="P55" s="172">
        <f>'Flavor Groups'!P7</f>
        <v>11460817.850316731</v>
      </c>
      <c r="Q55" s="114">
        <f>'Flavor Groups'!Q7</f>
        <v>1.0147602247613627</v>
      </c>
    </row>
    <row r="56" spans="2:17">
      <c r="B56" s="509"/>
      <c r="C56" s="218" t="s">
        <v>109</v>
      </c>
      <c r="D56" s="135">
        <f>'Flavor Groups'!D8</f>
        <v>14522462.665982578</v>
      </c>
      <c r="E56" s="116">
        <f>'Flavor Groups'!E8</f>
        <v>654418.51147506945</v>
      </c>
      <c r="F56" s="114">
        <f>'Flavor Groups'!F8</f>
        <v>4.7188954994952535E-2</v>
      </c>
      <c r="G56" s="176">
        <f>'Flavor Groups'!G8</f>
        <v>3.6035840298313446</v>
      </c>
      <c r="H56" s="115">
        <f>'Flavor Groups'!H8</f>
        <v>0.14941765418974828</v>
      </c>
      <c r="I56" s="232">
        <f>'Flavor Groups'!I8</f>
        <v>5.9503888631528623</v>
      </c>
      <c r="J56" s="233">
        <f>'Flavor Groups'!J8</f>
        <v>-5.9988681555871004E-2</v>
      </c>
      <c r="K56" s="114">
        <f>'Flavor Groups'!K8</f>
        <v>-9.9808508050683691E-3</v>
      </c>
      <c r="L56" s="175">
        <f>'Flavor Groups'!L8</f>
        <v>86414300.113215968</v>
      </c>
      <c r="M56" s="174">
        <f>'Flavor Groups'!M8</f>
        <v>3062118.9379348308</v>
      </c>
      <c r="N56" s="114">
        <f>'Flavor Groups'!N8</f>
        <v>3.673711827043262E-2</v>
      </c>
      <c r="O56" s="173">
        <f>'Flavor Groups'!O8</f>
        <v>24213475.958150148</v>
      </c>
      <c r="P56" s="172">
        <f>'Flavor Groups'!P8</f>
        <v>1165044.913884338</v>
      </c>
      <c r="Q56" s="114">
        <f>'Flavor Groups'!Q8</f>
        <v>5.0547688545341918E-2</v>
      </c>
    </row>
    <row r="57" spans="2:17">
      <c r="B57" s="509"/>
      <c r="C57" s="218" t="s">
        <v>108</v>
      </c>
      <c r="D57" s="135">
        <f>'Flavor Groups'!D9</f>
        <v>360922078.30616385</v>
      </c>
      <c r="E57" s="116">
        <f>'Flavor Groups'!E9</f>
        <v>-1297803.150803566</v>
      </c>
      <c r="F57" s="114">
        <f>'Flavor Groups'!F9</f>
        <v>-3.5829152877621603E-3</v>
      </c>
      <c r="G57" s="176">
        <f>'Flavor Groups'!G9</f>
        <v>89.558711033507151</v>
      </c>
      <c r="H57" s="115">
        <f>'Flavor Groups'!H9</f>
        <v>-0.66076917422471126</v>
      </c>
      <c r="I57" s="232">
        <f>'Flavor Groups'!I9</f>
        <v>5.5894835456372816</v>
      </c>
      <c r="J57" s="233">
        <f>'Flavor Groups'!J9</f>
        <v>8.1605380427197893E-2</v>
      </c>
      <c r="K57" s="114">
        <f>'Flavor Groups'!K9</f>
        <v>1.4816119380172467E-2</v>
      </c>
      <c r="L57" s="175">
        <f>'Flavor Groups'!L9</f>
        <v>2017368017.949513</v>
      </c>
      <c r="M57" s="174">
        <f>'Flavor Groups'!M9</f>
        <v>22305041.867697239</v>
      </c>
      <c r="N57" s="114">
        <f>'Flavor Groups'!N9</f>
        <v>1.1180119191777598E-2</v>
      </c>
      <c r="O57" s="173">
        <f>'Flavor Groups'!O9</f>
        <v>469227633.73496205</v>
      </c>
      <c r="P57" s="172">
        <f>'Flavor Groups'!P9</f>
        <v>1058258.9911973476</v>
      </c>
      <c r="Q57" s="114">
        <f>'Flavor Groups'!Q9</f>
        <v>2.2604190882339254E-3</v>
      </c>
    </row>
    <row r="58" spans="2:17">
      <c r="B58" s="509"/>
      <c r="C58" s="218" t="s">
        <v>107</v>
      </c>
      <c r="D58" s="135">
        <f>'Flavor Groups'!D10</f>
        <v>4117610.1111708339</v>
      </c>
      <c r="E58" s="116">
        <f>'Flavor Groups'!E10</f>
        <v>-304053.14341490716</v>
      </c>
      <c r="F58" s="114">
        <f>'Flavor Groups'!F10</f>
        <v>-6.8764427752287846E-2</v>
      </c>
      <c r="G58" s="176">
        <f>'Flavor Groups'!G10</f>
        <v>1.0217381431073798</v>
      </c>
      <c r="H58" s="115">
        <f>'Flavor Groups'!H10</f>
        <v>-7.9582300369564596E-2</v>
      </c>
      <c r="I58" s="232">
        <f>'Flavor Groups'!I10</f>
        <v>7.3039481690490859</v>
      </c>
      <c r="J58" s="233">
        <f>'Flavor Groups'!J10</f>
        <v>8.704214298287738E-2</v>
      </c>
      <c r="K58" s="114">
        <f>'Flavor Groups'!K10</f>
        <v>1.2060866896215125E-2</v>
      </c>
      <c r="L58" s="175">
        <f>'Flavor Groups'!L10</f>
        <v>30074810.832344227</v>
      </c>
      <c r="M58" s="174">
        <f>'Flavor Groups'!M10</f>
        <v>-1835917.3549111336</v>
      </c>
      <c r="N58" s="114">
        <f>'Flavor Groups'!N10</f>
        <v>-5.7532919466387167E-2</v>
      </c>
      <c r="O58" s="173">
        <f>'Flavor Groups'!O10</f>
        <v>7742282.8245971836</v>
      </c>
      <c r="P58" s="172">
        <f>'Flavor Groups'!P10</f>
        <v>-357954.01137931366</v>
      </c>
      <c r="Q58" s="114">
        <f>'Flavor Groups'!Q10</f>
        <v>-4.4190561168470047E-2</v>
      </c>
    </row>
    <row r="59" spans="2:17">
      <c r="B59" s="509"/>
      <c r="C59" s="218" t="s">
        <v>106</v>
      </c>
      <c r="D59" s="135">
        <f>'Flavor Groups'!D11</f>
        <v>2356343.135912111</v>
      </c>
      <c r="E59" s="116">
        <f>'Flavor Groups'!E11</f>
        <v>-53987.108011885546</v>
      </c>
      <c r="F59" s="114">
        <f>'Flavor Groups'!F11</f>
        <v>-2.2398220388254769E-2</v>
      </c>
      <c r="G59" s="176">
        <f>'Flavor Groups'!G11</f>
        <v>0.58469976399151424</v>
      </c>
      <c r="H59" s="115">
        <f>'Flavor Groups'!H11</f>
        <v>-1.5650335128136517E-2</v>
      </c>
      <c r="I59" s="232">
        <f>'Flavor Groups'!I11</f>
        <v>4.8883352406285843</v>
      </c>
      <c r="J59" s="233">
        <f>'Flavor Groups'!J11</f>
        <v>-6.7859934285260159E-2</v>
      </c>
      <c r="K59" s="114">
        <f>'Flavor Groups'!K11</f>
        <v>-1.3691941477353099E-2</v>
      </c>
      <c r="L59" s="175">
        <f>'Flavor Groups'!L11</f>
        <v>11518595.19029244</v>
      </c>
      <c r="M59" s="174">
        <f>'Flavor Groups'!M11</f>
        <v>-427471.93459258042</v>
      </c>
      <c r="N59" s="114">
        <f>'Flavor Groups'!N11</f>
        <v>-3.5783486742855114E-2</v>
      </c>
      <c r="O59" s="173">
        <f>'Flavor Groups'!O11</f>
        <v>3909124.7106502433</v>
      </c>
      <c r="P59" s="172">
        <f>'Flavor Groups'!P11</f>
        <v>-34713.119735861197</v>
      </c>
      <c r="Q59" s="114">
        <f>'Flavor Groups'!Q11</f>
        <v>-8.8018628627188657E-3</v>
      </c>
    </row>
    <row r="60" spans="2:17">
      <c r="B60" s="509"/>
      <c r="C60" s="218" t="s">
        <v>105</v>
      </c>
      <c r="D60" s="135">
        <f>'Flavor Groups'!D12</f>
        <v>736736.94669738179</v>
      </c>
      <c r="E60" s="116">
        <f>'Flavor Groups'!E12</f>
        <v>114486.58980963589</v>
      </c>
      <c r="F60" s="114">
        <f>'Flavor Groups'!F12</f>
        <v>0.18398798577192185</v>
      </c>
      <c r="G60" s="176">
        <f>'Flavor Groups'!G12</f>
        <v>0.18281289863627712</v>
      </c>
      <c r="H60" s="115">
        <f>'Flavor Groups'!H12</f>
        <v>2.7826641306397365E-2</v>
      </c>
      <c r="I60" s="232">
        <f>'Flavor Groups'!I12</f>
        <v>5.9657705639734324</v>
      </c>
      <c r="J60" s="233">
        <f>'Flavor Groups'!J12</f>
        <v>-0.14944069091776324</v>
      </c>
      <c r="K60" s="114">
        <f>'Flavor Groups'!K12</f>
        <v>-2.4437535301537534E-2</v>
      </c>
      <c r="L60" s="175">
        <f>'Flavor Groups'!L12</f>
        <v>4395203.5899989046</v>
      </c>
      <c r="M60" s="174">
        <f>'Flavor Groups'!M12</f>
        <v>590011.20419889782</v>
      </c>
      <c r="N60" s="114">
        <f>'Flavor Groups'!N12</f>
        <v>0.15505423757302442</v>
      </c>
      <c r="O60" s="173">
        <f>'Flavor Groups'!O12</f>
        <v>894377.71289538406</v>
      </c>
      <c r="P60" s="172">
        <f>'Flavor Groups'!P12</f>
        <v>141843.28396351601</v>
      </c>
      <c r="Q60" s="114">
        <f>'Flavor Groups'!Q12</f>
        <v>0.1884874346079361</v>
      </c>
    </row>
    <row r="61" spans="2:17">
      <c r="B61" s="509"/>
      <c r="C61" s="218" t="s">
        <v>104</v>
      </c>
      <c r="D61" s="135">
        <f>'Flavor Groups'!D13</f>
        <v>1445703.5229553073</v>
      </c>
      <c r="E61" s="116">
        <f>'Flavor Groups'!E13</f>
        <v>9480.0139873088337</v>
      </c>
      <c r="F61" s="114">
        <f>'Flavor Groups'!F13</f>
        <v>6.6006536782848785E-3</v>
      </c>
      <c r="G61" s="176">
        <f>'Flavor Groups'!G13</f>
        <v>0.35873489552125976</v>
      </c>
      <c r="H61" s="115">
        <f>'Flavor Groups'!H13</f>
        <v>1.0092568290296366E-3</v>
      </c>
      <c r="I61" s="232">
        <f>'Flavor Groups'!I13</f>
        <v>9.0190835225613881</v>
      </c>
      <c r="J61" s="233">
        <f>'Flavor Groups'!J13</f>
        <v>4.0659364528067954E-2</v>
      </c>
      <c r="K61" s="114">
        <f>'Flavor Groups'!K13</f>
        <v>4.5285635666575804E-3</v>
      </c>
      <c r="L61" s="175">
        <f>'Flavor Groups'!L13</f>
        <v>13038920.822395157</v>
      </c>
      <c r="M61" s="174">
        <f>'Flavor Groups'!M13</f>
        <v>143896.97314149514</v>
      </c>
      <c r="N61" s="114">
        <f>'Flavor Groups'!N13</f>
        <v>1.1159108724705741E-2</v>
      </c>
      <c r="O61" s="173">
        <f>'Flavor Groups'!O13</f>
        <v>2814001.6390686515</v>
      </c>
      <c r="P61" s="172">
        <f>'Flavor Groups'!P13</f>
        <v>-47612.977403459139</v>
      </c>
      <c r="Q61" s="114">
        <f>'Flavor Groups'!Q13</f>
        <v>-1.6638500911124759E-2</v>
      </c>
    </row>
    <row r="62" spans="2:17" ht="15" thickBot="1">
      <c r="B62" s="510"/>
      <c r="C62" s="217" t="s">
        <v>103</v>
      </c>
      <c r="D62" s="134">
        <f>'Flavor Groups'!D14</f>
        <v>381543.22367859556</v>
      </c>
      <c r="E62" s="113">
        <f>'Flavor Groups'!E14</f>
        <v>11867.1756253278</v>
      </c>
      <c r="F62" s="111">
        <f>'Flavor Groups'!F14</f>
        <v>3.2101554016877559E-2</v>
      </c>
      <c r="G62" s="171">
        <f>'Flavor Groups'!G14</f>
        <v>9.4675613851580048E-2</v>
      </c>
      <c r="H62" s="112">
        <f>'Flavor Groups'!H14</f>
        <v>2.598997939549777E-3</v>
      </c>
      <c r="I62" s="234">
        <f>'Flavor Groups'!I14</f>
        <v>10.414152779575742</v>
      </c>
      <c r="J62" s="235">
        <f>'Flavor Groups'!J14</f>
        <v>6.7073641940821105E-2</v>
      </c>
      <c r="K62" s="111">
        <f>'Flavor Groups'!K14</f>
        <v>6.4823744989885553E-3</v>
      </c>
      <c r="L62" s="170">
        <f>'Flavor Groups'!L14</f>
        <v>3973449.4234007322</v>
      </c>
      <c r="M62" s="169">
        <f>'Flavor Groups'!M14</f>
        <v>148382.09890544089</v>
      </c>
      <c r="N62" s="111">
        <f>'Flavor Groups'!N14</f>
        <v>3.8792022811002302E-2</v>
      </c>
      <c r="O62" s="168">
        <f>'Flavor Groups'!O14</f>
        <v>681800.49722826225</v>
      </c>
      <c r="P62" s="167">
        <f>'Flavor Groups'!P14</f>
        <v>12040.355568982195</v>
      </c>
      <c r="Q62" s="111">
        <f>'Flavor Groups'!Q14</f>
        <v>1.7977115716610315E-2</v>
      </c>
    </row>
    <row r="63" spans="2:17">
      <c r="B63" s="508" t="s">
        <v>102</v>
      </c>
      <c r="C63" s="120" t="s">
        <v>101</v>
      </c>
      <c r="D63" s="166">
        <f>'Cheddar Sharpness'!D3</f>
        <v>403000527.96777081</v>
      </c>
      <c r="E63" s="165">
        <f>'Cheddar Sharpness'!E3</f>
        <v>1513087.9792560935</v>
      </c>
      <c r="F63" s="158">
        <f>'Cheddar Sharpness'!F3</f>
        <v>3.7687056394575583E-3</v>
      </c>
      <c r="G63" s="164">
        <f>'Cheddar Sharpness'!G3</f>
        <v>100.00000000000003</v>
      </c>
      <c r="H63" s="163">
        <f>'Cheddar Sharpness'!H3</f>
        <v>0</v>
      </c>
      <c r="I63" s="248">
        <f>'Cheddar Sharpness'!I3</f>
        <v>5.7341123640504224</v>
      </c>
      <c r="J63" s="249">
        <f>'Cheddar Sharpness'!J3</f>
        <v>0.11126129274218322</v>
      </c>
      <c r="K63" s="158">
        <f>'Cheddar Sharpness'!K3</f>
        <v>1.9787344770683502E-2</v>
      </c>
      <c r="L63" s="162">
        <f>'Cheddar Sharpness'!L3</f>
        <v>2310850310.1388426</v>
      </c>
      <c r="M63" s="161">
        <f>'Cheddar Sharpness'!M3</f>
        <v>53346228.082620144</v>
      </c>
      <c r="N63" s="158">
        <f>'Cheddar Sharpness'!N3</f>
        <v>2.3630623087968164E-2</v>
      </c>
      <c r="O63" s="160">
        <f>'Cheddar Sharpness'!O3</f>
        <v>547424686.99946511</v>
      </c>
      <c r="P63" s="159">
        <f>'Cheddar Sharpness'!P3</f>
        <v>13399133.576515913</v>
      </c>
      <c r="Q63" s="158">
        <f>'Cheddar Sharpness'!Q3</f>
        <v>2.5090809776107802E-2</v>
      </c>
    </row>
    <row r="64" spans="2:17">
      <c r="B64" s="505"/>
      <c r="C64" s="106" t="s">
        <v>100</v>
      </c>
      <c r="D64" s="157">
        <f>'Cheddar Sharpness'!D4</f>
        <v>11383840.269176066</v>
      </c>
      <c r="E64" s="156">
        <f>'Cheddar Sharpness'!E4</f>
        <v>-12861.125519691035</v>
      </c>
      <c r="F64" s="149">
        <f>'Cheddar Sharpness'!F4</f>
        <v>-1.1284954369057041E-3</v>
      </c>
      <c r="G64" s="155">
        <f>'Cheddar Sharpness'!G4</f>
        <v>2.8247705596272739</v>
      </c>
      <c r="H64" s="154">
        <f>'Cheddar Sharpness'!H4</f>
        <v>-1.3849098069062205E-2</v>
      </c>
      <c r="I64" s="250">
        <f>'Cheddar Sharpness'!I4</f>
        <v>6.1187202923977226</v>
      </c>
      <c r="J64" s="251">
        <f>'Cheddar Sharpness'!J4</f>
        <v>8.5319467765997636E-2</v>
      </c>
      <c r="K64" s="149">
        <f>'Cheddar Sharpness'!K4</f>
        <v>1.4141190059456308E-2</v>
      </c>
      <c r="L64" s="153">
        <f>'Cheddar Sharpness'!L4</f>
        <v>69654534.46042195</v>
      </c>
      <c r="M64" s="152">
        <f>'Cheddar Sharpness'!M4</f>
        <v>893666.86758303642</v>
      </c>
      <c r="N64" s="149">
        <f>'Cheddar Sharpness'!N4</f>
        <v>1.2996736354096079E-2</v>
      </c>
      <c r="O64" s="151">
        <f>'Cheddar Sharpness'!O4</f>
        <v>17956209.081308484</v>
      </c>
      <c r="P64" s="150">
        <f>'Cheddar Sharpness'!P4</f>
        <v>-12339.556260291487</v>
      </c>
      <c r="Q64" s="149">
        <f>'Cheddar Sharpness'!Q4</f>
        <v>-6.867308266896888E-4</v>
      </c>
    </row>
    <row r="65" spans="2:17">
      <c r="B65" s="505"/>
      <c r="C65" s="106" t="s">
        <v>99</v>
      </c>
      <c r="D65" s="157">
        <f>'Cheddar Sharpness'!D5</f>
        <v>33684309.952946186</v>
      </c>
      <c r="E65" s="156">
        <f>'Cheddar Sharpness'!E5</f>
        <v>146014.65076672658</v>
      </c>
      <c r="F65" s="149">
        <f>'Cheddar Sharpness'!F5</f>
        <v>4.3536694233006507E-3</v>
      </c>
      <c r="G65" s="155">
        <f>'Cheddar Sharpness'!G5</f>
        <v>8.358378616228519</v>
      </c>
      <c r="H65" s="154">
        <f>'Cheddar Sharpness'!H5</f>
        <v>4.8681544469761917E-3</v>
      </c>
      <c r="I65" s="250">
        <f>'Cheddar Sharpness'!I5</f>
        <v>5.3163167810252814</v>
      </c>
      <c r="J65" s="251">
        <f>'Cheddar Sharpness'!J5</f>
        <v>-1.1209527612539461E-2</v>
      </c>
      <c r="K65" s="149">
        <f>'Cheddar Sharpness'!K5</f>
        <v>-2.1040773828493006E-3</v>
      </c>
      <c r="L65" s="153">
        <f>'Cheddar Sharpness'!L5</f>
        <v>179076462.26010472</v>
      </c>
      <c r="M65" s="152">
        <f>'Cheddar Sharpness'!M5</f>
        <v>400311.69087940454</v>
      </c>
      <c r="N65" s="149">
        <f>'Cheddar Sharpness'!N5</f>
        <v>2.2404315830853428E-3</v>
      </c>
      <c r="O65" s="151">
        <f>'Cheddar Sharpness'!O5</f>
        <v>49228779.245436206</v>
      </c>
      <c r="P65" s="150">
        <f>'Cheddar Sharpness'!P5</f>
        <v>-211065.67299988121</v>
      </c>
      <c r="Q65" s="149">
        <f>'Cheddar Sharpness'!Q5</f>
        <v>-4.2691410814109359E-3</v>
      </c>
    </row>
    <row r="66" spans="2:17">
      <c r="B66" s="505"/>
      <c r="C66" s="106" t="s">
        <v>98</v>
      </c>
      <c r="D66" s="157">
        <f>'Cheddar Sharpness'!D6</f>
        <v>9837423.295686828</v>
      </c>
      <c r="E66" s="156">
        <f>'Cheddar Sharpness'!E6</f>
        <v>674024.87015664577</v>
      </c>
      <c r="F66" s="149">
        <f>'Cheddar Sharpness'!F6</f>
        <v>7.3556211228220994E-2</v>
      </c>
      <c r="G66" s="155">
        <f>'Cheddar Sharpness'!G6</f>
        <v>2.4410447661928516</v>
      </c>
      <c r="H66" s="154">
        <f>'Cheddar Sharpness'!H6</f>
        <v>0.15868235261589891</v>
      </c>
      <c r="I66" s="250">
        <f>'Cheddar Sharpness'!I6</f>
        <v>5.1105264453200281</v>
      </c>
      <c r="J66" s="251">
        <f>'Cheddar Sharpness'!J6</f>
        <v>-0.16910470769645425</v>
      </c>
      <c r="K66" s="149">
        <f>'Cheddar Sharpness'!K6</f>
        <v>-3.2029644267826812E-2</v>
      </c>
      <c r="L66" s="153">
        <f>'Cheddar Sharpness'!L6</f>
        <v>50274411.906414837</v>
      </c>
      <c r="M66" s="152">
        <f>'Cheddar Sharpness'!M6</f>
        <v>1895048.1114834994</v>
      </c>
      <c r="N66" s="149">
        <f>'Cheddar Sharpness'!N6</f>
        <v>3.9170587681064996E-2</v>
      </c>
      <c r="O66" s="151">
        <f>'Cheddar Sharpness'!O6</f>
        <v>11106211.845537737</v>
      </c>
      <c r="P66" s="150">
        <f>'Cheddar Sharpness'!P6</f>
        <v>74887.227110434324</v>
      </c>
      <c r="Q66" s="149">
        <f>'Cheddar Sharpness'!Q6</f>
        <v>6.7885978974219262E-3</v>
      </c>
    </row>
    <row r="67" spans="2:17" ht="15" thickBot="1">
      <c r="B67" s="506"/>
      <c r="C67" s="105" t="s">
        <v>97</v>
      </c>
      <c r="D67" s="148">
        <f>'Cheddar Sharpness'!D7</f>
        <v>17704360.649728741</v>
      </c>
      <c r="E67" s="147">
        <f>'Cheddar Sharpness'!E7</f>
        <v>-912113.34768336639</v>
      </c>
      <c r="F67" s="140">
        <f>'Cheddar Sharpness'!F7</f>
        <v>-4.8994957251849089E-2</v>
      </c>
      <c r="G67" s="146">
        <f>'Cheddar Sharpness'!G7</f>
        <v>4.3931358450092688</v>
      </c>
      <c r="H67" s="145">
        <f>'Cheddar Sharpness'!H7</f>
        <v>-0.24373996807835141</v>
      </c>
      <c r="I67" s="254">
        <f>'Cheddar Sharpness'!I7</f>
        <v>5.1155507908211746</v>
      </c>
      <c r="J67" s="255">
        <f>'Cheddar Sharpness'!J7</f>
        <v>5.328745353298725E-2</v>
      </c>
      <c r="K67" s="140">
        <f>'Cheddar Sharpness'!K7</f>
        <v>1.0526408837816978E-2</v>
      </c>
      <c r="L67" s="144">
        <f>'Cheddar Sharpness'!L7</f>
        <v>90567556.12270315</v>
      </c>
      <c r="M67" s="143">
        <f>'Cheddar Sharpness'!M7</f>
        <v>-3673937.6639750302</v>
      </c>
      <c r="N67" s="140">
        <f>'Cheddar Sharpness'!N7</f>
        <v>-3.8984289365056435E-2</v>
      </c>
      <c r="O67" s="142">
        <f>'Cheddar Sharpness'!O7</f>
        <v>25184405.899322648</v>
      </c>
      <c r="P67" s="141">
        <f>'Cheddar Sharpness'!P7</f>
        <v>-709229.59156839922</v>
      </c>
      <c r="Q67" s="140">
        <f>'Cheddar Sharpness'!Q7</f>
        <v>-2.7390112594189196E-2</v>
      </c>
    </row>
    <row r="68" spans="2:17">
      <c r="B68" s="500" t="s">
        <v>69</v>
      </c>
      <c r="C68" s="362" t="s">
        <v>294</v>
      </c>
      <c r="D68" s="317">
        <f>Size!D3</f>
        <v>3316863.6453036307</v>
      </c>
      <c r="E68" s="318">
        <f>Size!E3</f>
        <v>2797185.3525154204</v>
      </c>
      <c r="F68" s="321">
        <f>Size!F3</f>
        <v>5.3825326001357237</v>
      </c>
      <c r="G68" s="333">
        <f>Size!G3</f>
        <v>0.82304200990250131</v>
      </c>
      <c r="H68" s="334">
        <f>Size!H3</f>
        <v>0.69360376575641369</v>
      </c>
      <c r="I68" s="332">
        <f>Size!I3</f>
        <v>15.456326733038924</v>
      </c>
      <c r="J68" s="319">
        <f>Size!J3</f>
        <v>-3.5376748608332456</v>
      </c>
      <c r="K68" s="321">
        <f>Size!K3</f>
        <v>-0.18625221459255681</v>
      </c>
      <c r="L68" s="337">
        <f>Size!L3</f>
        <v>51266528.230751447</v>
      </c>
      <c r="M68" s="340">
        <f>Size!M3</f>
        <v>41395757.909231409</v>
      </c>
      <c r="N68" s="321">
        <f>Size!N3</f>
        <v>4.1937717686512554</v>
      </c>
      <c r="O68" s="329">
        <f>Size!O3</f>
        <v>19927363.335639715</v>
      </c>
      <c r="P68" s="320">
        <f>Size!P3</f>
        <v>16003244.787954364</v>
      </c>
      <c r="Q68" s="321">
        <f>Size!Q3</f>
        <v>4.0781756701499017</v>
      </c>
    </row>
    <row r="69" spans="2:17">
      <c r="B69" s="501"/>
      <c r="C69" s="362" t="s">
        <v>295</v>
      </c>
      <c r="D69" s="157">
        <f>Size!D4</f>
        <v>35836768.897296779</v>
      </c>
      <c r="E69" s="357">
        <f>Size!E4</f>
        <v>287140.79028040916</v>
      </c>
      <c r="F69" s="325">
        <f>Size!F4</f>
        <v>8.077181269407898E-3</v>
      </c>
      <c r="G69" s="313">
        <f>Size!G4</f>
        <v>8.8924868356903932</v>
      </c>
      <c r="H69" s="335">
        <f>Size!H4</f>
        <v>3.8006080817130083E-2</v>
      </c>
      <c r="I69" s="315">
        <f>Size!I4</f>
        <v>9.5259709479787595</v>
      </c>
      <c r="J69" s="358">
        <f>Size!J4</f>
        <v>1.3062382154704011E-2</v>
      </c>
      <c r="K69" s="325">
        <f>Size!K4</f>
        <v>1.3731218022668425E-3</v>
      </c>
      <c r="L69" s="338">
        <f>Size!L4</f>
        <v>341380019.38507795</v>
      </c>
      <c r="M69" s="359">
        <f>Size!M4</f>
        <v>3199657.6539823413</v>
      </c>
      <c r="N69" s="325">
        <f>Size!N4</f>
        <v>9.4613940253767646E-3</v>
      </c>
      <c r="O69" s="360">
        <f>Size!O4</f>
        <v>91873513.761898577</v>
      </c>
      <c r="P69" s="361">
        <f>Size!P4</f>
        <v>812701.1244597584</v>
      </c>
      <c r="Q69" s="325">
        <f>Size!Q4</f>
        <v>8.9248173931365041E-3</v>
      </c>
    </row>
    <row r="70" spans="2:17">
      <c r="B70" s="501"/>
      <c r="C70" s="100" t="s">
        <v>96</v>
      </c>
      <c r="D70" s="157">
        <f>Size!D5</f>
        <v>119864494.52740879</v>
      </c>
      <c r="E70" s="322">
        <f>Size!E5</f>
        <v>670542.22899538279</v>
      </c>
      <c r="F70" s="325">
        <f>Size!F5</f>
        <v>5.6256396911532596E-3</v>
      </c>
      <c r="G70" s="313">
        <f>Size!G5</f>
        <v>29.743011785085002</v>
      </c>
      <c r="H70" s="335">
        <f>Size!H5</f>
        <v>5.4921840895662655E-2</v>
      </c>
      <c r="I70" s="315">
        <f>Size!I5</f>
        <v>6.0217989114992063</v>
      </c>
      <c r="J70" s="323">
        <f>Size!J5</f>
        <v>-1.4926366858261098E-2</v>
      </c>
      <c r="K70" s="325">
        <f>Size!K5</f>
        <v>-2.4725933631225988E-3</v>
      </c>
      <c r="L70" s="338">
        <f>Size!L5</f>
        <v>721799882.67255282</v>
      </c>
      <c r="M70" s="341">
        <f>Size!M5</f>
        <v>2258737.8053864241</v>
      </c>
      <c r="N70" s="325">
        <f>Size!N5</f>
        <v>3.1391364086669525E-3</v>
      </c>
      <c r="O70" s="330">
        <f>Size!O5</f>
        <v>234121005.65749431</v>
      </c>
      <c r="P70" s="324">
        <f>Size!P5</f>
        <v>1114733.4054276645</v>
      </c>
      <c r="Q70" s="325">
        <f>Size!Q5</f>
        <v>4.7841347559165436E-3</v>
      </c>
    </row>
    <row r="71" spans="2:17">
      <c r="B71" s="501"/>
      <c r="C71" s="100" t="s">
        <v>95</v>
      </c>
      <c r="D71" s="157">
        <f>Size!D6</f>
        <v>31261490.092703752</v>
      </c>
      <c r="E71" s="322">
        <f>Size!E6</f>
        <v>-1020725.4282896221</v>
      </c>
      <c r="F71" s="325">
        <f>Size!F6</f>
        <v>-3.1618815865529316E-2</v>
      </c>
      <c r="G71" s="313">
        <f>Size!G6</f>
        <v>7.757183408753213</v>
      </c>
      <c r="H71" s="335">
        <f>Size!H6</f>
        <v>-0.28347049611536246</v>
      </c>
      <c r="I71" s="315">
        <f>Size!I6</f>
        <v>5.3878403647287509</v>
      </c>
      <c r="J71" s="323">
        <f>Size!J6</f>
        <v>0.12331357696578937</v>
      </c>
      <c r="K71" s="325">
        <f>Size!K6</f>
        <v>2.3423487416271389E-2</v>
      </c>
      <c r="L71" s="338">
        <f>Size!L6</f>
        <v>168431918.18303722</v>
      </c>
      <c r="M71" s="341">
        <f>Size!M6</f>
        <v>-1518670.1955696344</v>
      </c>
      <c r="N71" s="325">
        <f>Size!N6</f>
        <v>-8.9359513848014573E-3</v>
      </c>
      <c r="O71" s="330">
        <f>Size!O6</f>
        <v>40297348.063213348</v>
      </c>
      <c r="P71" s="324">
        <f>Size!P6</f>
        <v>-1175251.1497533992</v>
      </c>
      <c r="Q71" s="325">
        <f>Size!Q6</f>
        <v>-2.8338015269270784E-2</v>
      </c>
    </row>
    <row r="72" spans="2:17">
      <c r="B72" s="501"/>
      <c r="C72" s="100" t="s">
        <v>94</v>
      </c>
      <c r="D72" s="157">
        <f>Size!D7</f>
        <v>81136682.339547798</v>
      </c>
      <c r="E72" s="322">
        <f>Size!E7</f>
        <v>467101.15666688979</v>
      </c>
      <c r="F72" s="325">
        <f>Size!F7</f>
        <v>5.7903010009182302E-3</v>
      </c>
      <c r="G72" s="313">
        <f>Size!G7</f>
        <v>20.133145420106395</v>
      </c>
      <c r="H72" s="335">
        <f>Size!H7</f>
        <v>4.0466758679617243E-2</v>
      </c>
      <c r="I72" s="315">
        <f>Size!I7</f>
        <v>5.1476959504951134</v>
      </c>
      <c r="J72" s="323">
        <f>Size!J7</f>
        <v>4.5718663682375649E-2</v>
      </c>
      <c r="K72" s="325">
        <f>Size!K7</f>
        <v>8.9609696618105899E-3</v>
      </c>
      <c r="L72" s="338">
        <f>Size!L7</f>
        <v>417666971.11589861</v>
      </c>
      <c r="M72" s="341">
        <f>Size!M7</f>
        <v>6092600.1841440201</v>
      </c>
      <c r="N72" s="325">
        <f>Size!N7</f>
        <v>1.4803157374330939E-2</v>
      </c>
      <c r="O72" s="330">
        <f>Size!O7</f>
        <v>75145853.771779716</v>
      </c>
      <c r="P72" s="324">
        <f>Size!P7</f>
        <v>345819.17109164596</v>
      </c>
      <c r="Q72" s="325">
        <f>Size!Q7</f>
        <v>4.6232488118189297E-3</v>
      </c>
    </row>
    <row r="73" spans="2:17" ht="15" thickBot="1">
      <c r="B73" s="504"/>
      <c r="C73" s="95" t="s">
        <v>93</v>
      </c>
      <c r="D73" s="148">
        <f>Size!D8</f>
        <v>105317260.71407388</v>
      </c>
      <c r="E73" s="147">
        <f>Size!E8</f>
        <v>383972.50548927486</v>
      </c>
      <c r="F73" s="328">
        <f>Size!F8</f>
        <v>3.6592058825605546E-3</v>
      </c>
      <c r="G73" s="314">
        <f>Size!G8</f>
        <v>26.133281076618463</v>
      </c>
      <c r="H73" s="336">
        <f>Size!H8</f>
        <v>-2.8511549617959986E-3</v>
      </c>
      <c r="I73" s="316">
        <f>Size!I8</f>
        <v>3.6541066713805912</v>
      </c>
      <c r="J73" s="326">
        <f>Size!J8</f>
        <v>0.15238189368890653</v>
      </c>
      <c r="K73" s="328">
        <f>Size!K8</f>
        <v>4.3516239385710871E-2</v>
      </c>
      <c r="L73" s="339">
        <f>Size!L8</f>
        <v>384840504.98682642</v>
      </c>
      <c r="M73" s="342">
        <f>Size!M8</f>
        <v>17393009.662163019</v>
      </c>
      <c r="N73" s="328">
        <f>Size!N8</f>
        <v>4.7334680147418561E-2</v>
      </c>
      <c r="O73" s="331">
        <f>Size!O8</f>
        <v>42337436.956457257</v>
      </c>
      <c r="P73" s="327">
        <f>Size!P8</f>
        <v>-51307.557943604887</v>
      </c>
      <c r="Q73" s="328">
        <f>Size!Q8</f>
        <v>-1.2104052274106399E-3</v>
      </c>
    </row>
    <row r="74" spans="2:17">
      <c r="B74" s="500" t="s">
        <v>92</v>
      </c>
      <c r="C74" s="120" t="s">
        <v>189</v>
      </c>
      <c r="D74" s="129">
        <f>Variety!D3</f>
        <v>82031.005470397766</v>
      </c>
      <c r="E74" s="128">
        <f>Variety!E3</f>
        <v>8403.6900707448804</v>
      </c>
      <c r="F74" s="127">
        <f>Variety!F3</f>
        <v>0.11413821113983601</v>
      </c>
      <c r="G74" s="133">
        <f>Variety!G3</f>
        <v>2.0355061539015666E-2</v>
      </c>
      <c r="H74" s="132">
        <f>Variety!H3</f>
        <v>2.016426735954556E-3</v>
      </c>
      <c r="I74" s="256">
        <f>Variety!I3</f>
        <v>4.2678795126508984</v>
      </c>
      <c r="J74" s="257">
        <f>Variety!J3</f>
        <v>0.41765721894537755</v>
      </c>
      <c r="K74" s="127">
        <f>Variety!K3</f>
        <v>0.10847613126862267</v>
      </c>
      <c r="L74" s="131">
        <f>Variety!L3</f>
        <v>350098.44764926436</v>
      </c>
      <c r="M74" s="130">
        <f>Variety!M3</f>
        <v>66616.916471833014</v>
      </c>
      <c r="N74" s="127">
        <f>Variety!N3</f>
        <v>0.2349956139828292</v>
      </c>
      <c r="O74" s="129">
        <f>Variety!O3</f>
        <v>76563.737559752815</v>
      </c>
      <c r="P74" s="128">
        <f>Variety!P3</f>
        <v>16250.049386994884</v>
      </c>
      <c r="Q74" s="127">
        <f>Variety!Q3</f>
        <v>0.26942556290786729</v>
      </c>
    </row>
    <row r="75" spans="2:17">
      <c r="B75" s="501"/>
      <c r="C75" s="120" t="s">
        <v>176</v>
      </c>
      <c r="D75" s="124">
        <f>Variety!D4</f>
        <v>307994.74449840747</v>
      </c>
      <c r="E75" s="88">
        <f>Variety!E4</f>
        <v>-10953.315089162905</v>
      </c>
      <c r="F75" s="87">
        <f>Variety!F4</f>
        <v>-3.4342002592292184E-2</v>
      </c>
      <c r="G75" s="126">
        <f>Variety!G4</f>
        <v>7.6425394788326148E-2</v>
      </c>
      <c r="H75" s="90">
        <f>Variety!H4</f>
        <v>-3.0162085646191633E-3</v>
      </c>
      <c r="I75" s="258">
        <f>Variety!I4</f>
        <v>11.370529665385188</v>
      </c>
      <c r="J75" s="259">
        <f>Variety!J4</f>
        <v>0.16041512137554825</v>
      </c>
      <c r="K75" s="87">
        <f>Variety!K4</f>
        <v>1.4309855688430002E-2</v>
      </c>
      <c r="L75" s="125">
        <f>Variety!L4</f>
        <v>3502063.3791018738</v>
      </c>
      <c r="M75" s="89">
        <f>Variety!M4</f>
        <v>-73380.902464401908</v>
      </c>
      <c r="N75" s="87">
        <f>Variety!N4</f>
        <v>-2.052357600500946E-2</v>
      </c>
      <c r="O75" s="124">
        <f>Variety!O4</f>
        <v>647098.48826129164</v>
      </c>
      <c r="P75" s="88">
        <f>Variety!P4</f>
        <v>-26625.665822689538</v>
      </c>
      <c r="Q75" s="87">
        <f>Variety!Q4</f>
        <v>-3.9520129508924494E-2</v>
      </c>
    </row>
    <row r="76" spans="2:17">
      <c r="B76" s="501"/>
      <c r="C76" s="120" t="s">
        <v>171</v>
      </c>
      <c r="D76" s="124">
        <f>Variety!D5</f>
        <v>1915750.4076495173</v>
      </c>
      <c r="E76" s="88">
        <f>Variety!E5</f>
        <v>-497656.8606252668</v>
      </c>
      <c r="F76" s="87">
        <f>Variety!F5</f>
        <v>-0.20620508903207832</v>
      </c>
      <c r="G76" s="126">
        <f>Variety!G5</f>
        <v>0.47537168680898761</v>
      </c>
      <c r="H76" s="90">
        <f>Variety!H5</f>
        <v>-0.12574481844054725</v>
      </c>
      <c r="I76" s="258">
        <f>Variety!I5</f>
        <v>8.0718291884498043</v>
      </c>
      <c r="J76" s="259">
        <f>Variety!J5</f>
        <v>0.60251715836496356</v>
      </c>
      <c r="K76" s="87">
        <f>Variety!K5</f>
        <v>8.066568325679116E-2</v>
      </c>
      <c r="L76" s="125">
        <f>Variety!L5</f>
        <v>15463610.058249984</v>
      </c>
      <c r="M76" s="89">
        <f>Variety!M5</f>
        <v>-2562881.8841690533</v>
      </c>
      <c r="N76" s="87">
        <f>Variety!N5</f>
        <v>-0.14217308017308727</v>
      </c>
      <c r="O76" s="124">
        <f>Variety!O5</f>
        <v>3455665.5932958964</v>
      </c>
      <c r="P76" s="88">
        <f>Variety!P5</f>
        <v>-866129.00214147009</v>
      </c>
      <c r="Q76" s="87">
        <f>Variety!Q5</f>
        <v>-0.20040957130537057</v>
      </c>
    </row>
    <row r="77" spans="2:17">
      <c r="B77" s="501"/>
      <c r="C77" s="120" t="s">
        <v>173</v>
      </c>
      <c r="D77" s="124">
        <f>Variety!D6</f>
        <v>718450.07013418351</v>
      </c>
      <c r="E77" s="88">
        <f>Variety!E6</f>
        <v>-605.68414693523664</v>
      </c>
      <c r="F77" s="87">
        <f>Variety!F6</f>
        <v>-8.4233266103373838E-4</v>
      </c>
      <c r="G77" s="126">
        <f>Variety!G6</f>
        <v>0.17827521808895505</v>
      </c>
      <c r="H77" s="90">
        <f>Variety!H6</f>
        <v>-8.2272686834880537E-4</v>
      </c>
      <c r="I77" s="258">
        <f>Variety!I6</f>
        <v>13.67905960175783</v>
      </c>
      <c r="J77" s="259">
        <f>Variety!J6</f>
        <v>-0.2183315689170815</v>
      </c>
      <c r="K77" s="87">
        <f>Variety!K6</f>
        <v>-1.5710255704522884E-2</v>
      </c>
      <c r="L77" s="125">
        <f>Variety!L6</f>
        <v>9827721.3302525897</v>
      </c>
      <c r="M77" s="89">
        <f>Variety!M6</f>
        <v>-165277.76051681861</v>
      </c>
      <c r="N77" s="87">
        <f>Variety!N6</f>
        <v>-1.6539355104063468E-2</v>
      </c>
      <c r="O77" s="124">
        <f>Variety!O6</f>
        <v>2046739.4329593715</v>
      </c>
      <c r="P77" s="88">
        <f>Variety!P6</f>
        <v>-177902.59503838862</v>
      </c>
      <c r="Q77" s="87">
        <f>Variety!Q6</f>
        <v>-7.996908841936512E-2</v>
      </c>
    </row>
    <row r="78" spans="2:17">
      <c r="B78" s="501"/>
      <c r="C78" s="120" t="s">
        <v>169</v>
      </c>
      <c r="D78" s="124">
        <f>Variety!D7</f>
        <v>1205284.7636941336</v>
      </c>
      <c r="E78" s="88">
        <f>Variety!E7</f>
        <v>-188208.91712193657</v>
      </c>
      <c r="F78" s="87">
        <f>Variety!F7</f>
        <v>-0.13506262691605173</v>
      </c>
      <c r="G78" s="126">
        <f>Variety!G7</f>
        <v>0.29907771331518562</v>
      </c>
      <c r="H78" s="90">
        <f>Variety!H7</f>
        <v>-4.8005044953898179E-2</v>
      </c>
      <c r="I78" s="258">
        <f>Variety!I7</f>
        <v>12.119758900886374</v>
      </c>
      <c r="J78" s="259">
        <f>Variety!J7</f>
        <v>0.53374905239502368</v>
      </c>
      <c r="K78" s="87">
        <f>Variety!K7</f>
        <v>4.6068410037172956E-2</v>
      </c>
      <c r="L78" s="125">
        <f>Variety!L7</f>
        <v>14607760.742884707</v>
      </c>
      <c r="M78" s="89">
        <f>Variety!M7</f>
        <v>-1537270.766860744</v>
      </c>
      <c r="N78" s="87">
        <f>Variety!N7</f>
        <v>-9.5216337356345063E-2</v>
      </c>
      <c r="O78" s="124">
        <f>Variety!O7</f>
        <v>2102819.091756349</v>
      </c>
      <c r="P78" s="88">
        <f>Variety!P7</f>
        <v>-321625.52757181833</v>
      </c>
      <c r="Q78" s="87">
        <f>Variety!Q7</f>
        <v>-0.1326594655979163</v>
      </c>
    </row>
    <row r="79" spans="2:17">
      <c r="B79" s="501"/>
      <c r="C79" s="120" t="s">
        <v>233</v>
      </c>
      <c r="D79" s="124">
        <f>Variety!D8</f>
        <v>415180.94793982577</v>
      </c>
      <c r="E79" s="88">
        <f>Variety!E8</f>
        <v>70501.150195199356</v>
      </c>
      <c r="F79" s="87">
        <f>Variety!F8</f>
        <v>0.20454099908528356</v>
      </c>
      <c r="G79" s="126">
        <f>Variety!G8</f>
        <v>0.10302243275796136</v>
      </c>
      <c r="H79" s="90">
        <f>Variety!H8</f>
        <v>1.7171727750978708E-2</v>
      </c>
      <c r="I79" s="258">
        <f>Variety!I8</f>
        <v>11.337968280847985</v>
      </c>
      <c r="J79" s="259">
        <f>Variety!J8</f>
        <v>-0.13551891554894091</v>
      </c>
      <c r="K79" s="87">
        <f>Variety!K8</f>
        <v>-1.181148444489471E-2</v>
      </c>
      <c r="L79" s="125">
        <f>Variety!L8</f>
        <v>4707308.418554143</v>
      </c>
      <c r="M79" s="89">
        <f>Variety!M8</f>
        <v>752629.17227448989</v>
      </c>
      <c r="N79" s="87">
        <f>Variety!N8</f>
        <v>0.19031358181134977</v>
      </c>
      <c r="O79" s="124">
        <f>Variety!O8</f>
        <v>718290.73312675953</v>
      </c>
      <c r="P79" s="88">
        <f>Variety!P8</f>
        <v>145083.55008270417</v>
      </c>
      <c r="Q79" s="87">
        <f>Variety!Q8</f>
        <v>0.25310839496502502</v>
      </c>
    </row>
    <row r="80" spans="2:17">
      <c r="B80" s="501"/>
      <c r="C80" s="120" t="s">
        <v>153</v>
      </c>
      <c r="D80" s="124">
        <f>Variety!D9</f>
        <v>73313683.983654633</v>
      </c>
      <c r="E80" s="88">
        <f>Variety!E9</f>
        <v>-419510.97693544626</v>
      </c>
      <c r="F80" s="87">
        <f>Variety!F9</f>
        <v>-5.689580889037457E-3</v>
      </c>
      <c r="G80" s="126">
        <f>Variety!G9</f>
        <v>18.191957304214196</v>
      </c>
      <c r="H80" s="90">
        <f>Variety!H9</f>
        <v>-0.17304932281735219</v>
      </c>
      <c r="I80" s="258">
        <f>Variety!I9</f>
        <v>5.5123321940521954</v>
      </c>
      <c r="J80" s="259">
        <f>Variety!J9</f>
        <v>-3.9873658361768705E-3</v>
      </c>
      <c r="K80" s="87">
        <f>Variety!K9</f>
        <v>-7.2283082821575308E-4</v>
      </c>
      <c r="L80" s="125">
        <f>Variety!L9</f>
        <v>404129380.48766828</v>
      </c>
      <c r="M80" s="89">
        <f>Variety!M9</f>
        <v>-2606485.0864975452</v>
      </c>
      <c r="N80" s="87">
        <f>Variety!N9</f>
        <v>-6.4082991127869162E-3</v>
      </c>
      <c r="O80" s="124">
        <f>Variety!O9</f>
        <v>106785498.39585206</v>
      </c>
      <c r="P80" s="88">
        <f>Variety!P9</f>
        <v>-1692810.8035331517</v>
      </c>
      <c r="Q80" s="87">
        <f>Variety!Q9</f>
        <v>-1.5605062579116468E-2</v>
      </c>
    </row>
    <row r="81" spans="2:17">
      <c r="B81" s="501"/>
      <c r="C81" s="120" t="s">
        <v>234</v>
      </c>
      <c r="D81" s="124">
        <f>Variety!D10</f>
        <v>8365007.7981598135</v>
      </c>
      <c r="E81" s="88">
        <f>Variety!E10</f>
        <v>-378150.10512236506</v>
      </c>
      <c r="F81" s="87">
        <f>Variety!F10</f>
        <v>-4.3250975140275989E-2</v>
      </c>
      <c r="G81" s="126">
        <f>Variety!G10</f>
        <v>2.0756815978238103</v>
      </c>
      <c r="H81" s="90">
        <f>Variety!H10</f>
        <v>-0.10200991440189933</v>
      </c>
      <c r="I81" s="258">
        <f>Variety!I10</f>
        <v>3.4268337205092081</v>
      </c>
      <c r="J81" s="259">
        <f>Variety!J10</f>
        <v>4.1347530283126765E-2</v>
      </c>
      <c r="K81" s="87">
        <f>Variety!K10</f>
        <v>1.221317351773501E-2</v>
      </c>
      <c r="L81" s="125">
        <f>Variety!L10</f>
        <v>28665490.795056533</v>
      </c>
      <c r="M81" s="89">
        <f>Variety!M10</f>
        <v>-934349.54547130316</v>
      </c>
      <c r="N81" s="87">
        <f>Variety!N10</f>
        <v>-3.1566033286740409E-2</v>
      </c>
      <c r="O81" s="124">
        <f>Variety!O10</f>
        <v>7881121.7536238432</v>
      </c>
      <c r="P81" s="88">
        <f>Variety!P10</f>
        <v>-353940.38224730734</v>
      </c>
      <c r="Q81" s="87">
        <f>Variety!Q10</f>
        <v>-4.2979685691207664E-2</v>
      </c>
    </row>
    <row r="82" spans="2:17">
      <c r="B82" s="501"/>
      <c r="C82" s="120" t="s">
        <v>235</v>
      </c>
      <c r="D82" s="124">
        <f>Variety!D11</f>
        <v>24564642.052306347</v>
      </c>
      <c r="E82" s="88">
        <f>Variety!E11</f>
        <v>-150297.07004282996</v>
      </c>
      <c r="F82" s="87">
        <f>Variety!F11</f>
        <v>-6.0812235587066298E-3</v>
      </c>
      <c r="G82" s="126">
        <f>Variety!G11</f>
        <v>6.0954366923982946</v>
      </c>
      <c r="H82" s="90">
        <f>Variety!H11</f>
        <v>-6.0406968129711025E-2</v>
      </c>
      <c r="I82" s="258">
        <f>Variety!I11</f>
        <v>4.2335948811224613</v>
      </c>
      <c r="J82" s="259">
        <f>Variety!J11</f>
        <v>6.9230839828192892E-2</v>
      </c>
      <c r="K82" s="87">
        <f>Variety!K11</f>
        <v>1.6624588806764408E-2</v>
      </c>
      <c r="L82" s="125">
        <f>Variety!L11</f>
        <v>103996742.84924971</v>
      </c>
      <c r="M82" s="89">
        <f>Variety!M11</f>
        <v>1074739.0853618681</v>
      </c>
      <c r="N82" s="87">
        <f>Variety!N11</f>
        <v>1.0442267406952302E-2</v>
      </c>
      <c r="O82" s="124">
        <f>Variety!O11</f>
        <v>25410294.194045305</v>
      </c>
      <c r="P82" s="88">
        <f>Variety!P11</f>
        <v>508529.85183894634</v>
      </c>
      <c r="Q82" s="87">
        <f>Variety!Q11</f>
        <v>2.0421438611762613E-2</v>
      </c>
    </row>
    <row r="83" spans="2:17">
      <c r="B83" s="501"/>
      <c r="C83" s="120" t="s">
        <v>236</v>
      </c>
      <c r="D83" s="124">
        <f>Variety!D12</f>
        <v>792173.91083177633</v>
      </c>
      <c r="E83" s="88">
        <f>Variety!E12</f>
        <v>-62512.635534116765</v>
      </c>
      <c r="F83" s="87">
        <f>Variety!F12</f>
        <v>-7.3141008010385811E-2</v>
      </c>
      <c r="G83" s="126">
        <f>Variety!G12</f>
        <v>0.1965689511193715</v>
      </c>
      <c r="H83" s="90">
        <f>Variety!H12</f>
        <v>-1.6311069832303238E-2</v>
      </c>
      <c r="I83" s="258">
        <f>Variety!I12</f>
        <v>6.1227289656955559</v>
      </c>
      <c r="J83" s="259">
        <f>Variety!J12</f>
        <v>-0.28985207212627184</v>
      </c>
      <c r="K83" s="87">
        <f>Variety!K12</f>
        <v>-4.5200531645012379E-2</v>
      </c>
      <c r="L83" s="125">
        <f>Variety!L12</f>
        <v>4850266.1497180453</v>
      </c>
      <c r="M83" s="89">
        <f>Variety!M12</f>
        <v>-630480.59078930691</v>
      </c>
      <c r="N83" s="87">
        <f>Variety!N12</f>
        <v>-0.11503552720827662</v>
      </c>
      <c r="O83" s="124">
        <f>Variety!O12</f>
        <v>1396193.9019846916</v>
      </c>
      <c r="P83" s="88">
        <f>Variety!P12</f>
        <v>-126135.45147225028</v>
      </c>
      <c r="Q83" s="87">
        <f>Variety!Q12</f>
        <v>-8.2856874030457911E-2</v>
      </c>
    </row>
    <row r="84" spans="2:17">
      <c r="B84" s="501"/>
      <c r="C84" s="120" t="s">
        <v>160</v>
      </c>
      <c r="D84" s="124">
        <f>Variety!D13</f>
        <v>4327183.7128055943</v>
      </c>
      <c r="E84" s="88">
        <f>Variety!E13</f>
        <v>-324536.04807984177</v>
      </c>
      <c r="F84" s="87">
        <f>Variety!F13</f>
        <v>-6.9766895849733571E-2</v>
      </c>
      <c r="G84" s="126">
        <f>Variety!G13</f>
        <v>1.0737414500736469</v>
      </c>
      <c r="H84" s="90">
        <f>Variety!H13</f>
        <v>-8.4880040306850368E-2</v>
      </c>
      <c r="I84" s="258">
        <f>Variety!I13</f>
        <v>5.0248895409379228</v>
      </c>
      <c r="J84" s="259">
        <f>Variety!J13</f>
        <v>3.5794129498265548E-3</v>
      </c>
      <c r="K84" s="87">
        <f>Variety!K13</f>
        <v>7.128444287628036E-4</v>
      </c>
      <c r="L84" s="125">
        <f>Variety!L13</f>
        <v>21743620.18019376</v>
      </c>
      <c r="M84" s="89">
        <f>Variety!M13</f>
        <v>-1614107.367702648</v>
      </c>
      <c r="N84" s="87">
        <f>Variety!N13</f>
        <v>-6.9103784363989396E-2</v>
      </c>
      <c r="O84" s="124">
        <f>Variety!O13</f>
        <v>4444793.8585091718</v>
      </c>
      <c r="P84" s="88">
        <f>Variety!P13</f>
        <v>-380211.38218800444</v>
      </c>
      <c r="Q84" s="87">
        <f>Variety!Q13</f>
        <v>-7.8800200874614354E-2</v>
      </c>
    </row>
    <row r="85" spans="2:17">
      <c r="B85" s="501"/>
      <c r="C85" s="120" t="s">
        <v>155</v>
      </c>
      <c r="D85" s="124">
        <f>Variety!D14</f>
        <v>31914644.304170519</v>
      </c>
      <c r="E85" s="88">
        <f>Variety!E14</f>
        <v>-1602486.6592221335</v>
      </c>
      <c r="F85" s="87">
        <f>Variety!F14</f>
        <v>-4.7810973468235284E-2</v>
      </c>
      <c r="G85" s="126">
        <f>Variety!G14</f>
        <v>7.9192562017494028</v>
      </c>
      <c r="H85" s="90">
        <f>Variety!H14</f>
        <v>-0.42898277786885242</v>
      </c>
      <c r="I85" s="258">
        <f>Variety!I14</f>
        <v>4.4393635317473059</v>
      </c>
      <c r="J85" s="259">
        <f>Variety!J14</f>
        <v>-3.614416408530996E-2</v>
      </c>
      <c r="K85" s="87">
        <f>Variety!K14</f>
        <v>-8.0759919414205728E-3</v>
      </c>
      <c r="L85" s="125">
        <f>Variety!L14</f>
        <v>141680708.05262148</v>
      </c>
      <c r="M85" s="89">
        <f>Variety!M14</f>
        <v>-8325469.5162719786</v>
      </c>
      <c r="N85" s="87">
        <f>Variety!N14</f>
        <v>-5.5500844373214786E-2</v>
      </c>
      <c r="O85" s="124">
        <f>Variety!O14</f>
        <v>31144573.959070109</v>
      </c>
      <c r="P85" s="88">
        <f>Variety!P14</f>
        <v>-1591633.8655436784</v>
      </c>
      <c r="Q85" s="87">
        <f>Variety!Q14</f>
        <v>-4.861998292749585E-2</v>
      </c>
    </row>
    <row r="86" spans="2:17">
      <c r="B86" s="501"/>
      <c r="C86" s="120" t="s">
        <v>168</v>
      </c>
      <c r="D86" s="124">
        <f>Variety!D15</f>
        <v>882703.16658634075</v>
      </c>
      <c r="E86" s="88">
        <f>Variety!E15</f>
        <v>-137558.81687842892</v>
      </c>
      <c r="F86" s="87">
        <f>Variety!F15</f>
        <v>-0.13482695533874992</v>
      </c>
      <c r="G86" s="126">
        <f>Variety!G15</f>
        <v>0.21903275686451049</v>
      </c>
      <c r="H86" s="90">
        <f>Variety!H15</f>
        <v>-3.5087766431051576E-2</v>
      </c>
      <c r="I86" s="258">
        <f>Variety!I15</f>
        <v>5.7118679458661221</v>
      </c>
      <c r="J86" s="259">
        <f>Variety!J15</f>
        <v>0.15308281352240449</v>
      </c>
      <c r="K86" s="87">
        <f>Variety!K15</f>
        <v>2.7538897416936332E-2</v>
      </c>
      <c r="L86" s="125">
        <f>Variety!L15</f>
        <v>5041883.9229390435</v>
      </c>
      <c r="M86" s="89">
        <f>Variety!M15</f>
        <v>-629533.22184043005</v>
      </c>
      <c r="N86" s="87">
        <f>Variety!N15</f>
        <v>-0.11100104361392531</v>
      </c>
      <c r="O86" s="124">
        <f>Variety!O15</f>
        <v>1445630.5600366008</v>
      </c>
      <c r="P86" s="88">
        <f>Variety!P15</f>
        <v>-216910.61311464035</v>
      </c>
      <c r="Q86" s="87">
        <f>Variety!Q15</f>
        <v>-0.13046931806416565</v>
      </c>
    </row>
    <row r="87" spans="2:17">
      <c r="B87" s="501"/>
      <c r="C87" s="120" t="s">
        <v>157</v>
      </c>
      <c r="D87" s="124">
        <f>Variety!D16</f>
        <v>26442522.228995372</v>
      </c>
      <c r="E87" s="88">
        <f>Variety!E16</f>
        <v>383684.72955346853</v>
      </c>
      <c r="F87" s="87">
        <f>Variety!F16</f>
        <v>1.4723785340066908E-2</v>
      </c>
      <c r="G87" s="126">
        <f>Variety!G16</f>
        <v>6.5614113118755188</v>
      </c>
      <c r="H87" s="90">
        <f>Variety!H16</f>
        <v>7.0837783551107592E-2</v>
      </c>
      <c r="I87" s="258">
        <f>Variety!I16</f>
        <v>5.0564269639898392</v>
      </c>
      <c r="J87" s="259">
        <f>Variety!J16</f>
        <v>-4.2164615528916372E-2</v>
      </c>
      <c r="K87" s="87">
        <f>Variety!K16</f>
        <v>-8.269855482893218E-3</v>
      </c>
      <c r="L87" s="125">
        <f>Variety!L16</f>
        <v>133704682.39459291</v>
      </c>
      <c r="M87" s="89">
        <f>Variety!M16</f>
        <v>841312.94789083302</v>
      </c>
      <c r="N87" s="87">
        <f>Variety!N16</f>
        <v>6.3321662802502112E-3</v>
      </c>
      <c r="O87" s="124">
        <f>Variety!O16</f>
        <v>38036284.602255449</v>
      </c>
      <c r="P87" s="88">
        <f>Variety!P16</f>
        <v>303019.79639966041</v>
      </c>
      <c r="Q87" s="87">
        <f>Variety!Q16</f>
        <v>8.0305745595762781E-3</v>
      </c>
    </row>
    <row r="88" spans="2:17">
      <c r="B88" s="501"/>
      <c r="C88" s="120" t="s">
        <v>178</v>
      </c>
      <c r="D88" s="124">
        <f>Variety!D17</f>
        <v>1366669.676549762</v>
      </c>
      <c r="E88" s="88">
        <f>Variety!E17</f>
        <v>202482.83870383957</v>
      </c>
      <c r="F88" s="87">
        <f>Variety!F17</f>
        <v>0.17392641122664687</v>
      </c>
      <c r="G88" s="126">
        <f>Variety!G17</f>
        <v>0.33912354493467539</v>
      </c>
      <c r="H88" s="90">
        <f>Variety!H17</f>
        <v>4.9155112079285079E-2</v>
      </c>
      <c r="I88" s="258">
        <f>Variety!I17</f>
        <v>5.3601994671047359</v>
      </c>
      <c r="J88" s="259">
        <f>Variety!J17</f>
        <v>0.14989977329680748</v>
      </c>
      <c r="K88" s="87">
        <f>Variety!K17</f>
        <v>2.8769894652116216E-2</v>
      </c>
      <c r="L88" s="125">
        <f>Variety!L17</f>
        <v>7325622.0719502363</v>
      </c>
      <c r="M88" s="89">
        <f>Variety!M17</f>
        <v>1259859.7471864065</v>
      </c>
      <c r="N88" s="87">
        <f>Variety!N17</f>
        <v>0.20770015040697445</v>
      </c>
      <c r="O88" s="124">
        <f>Variety!O17</f>
        <v>1283407.4156729067</v>
      </c>
      <c r="P88" s="88">
        <f>Variety!P17</f>
        <v>193863.46204060083</v>
      </c>
      <c r="Q88" s="87">
        <f>Variety!Q17</f>
        <v>0.17793083188089992</v>
      </c>
    </row>
    <row r="89" spans="2:17" ht="15" customHeight="1">
      <c r="B89" s="501"/>
      <c r="C89" s="120" t="s">
        <v>154</v>
      </c>
      <c r="D89" s="124">
        <f>Variety!D18</f>
        <v>36452247.28359925</v>
      </c>
      <c r="E89" s="88">
        <f>Variety!E18</f>
        <v>-1440486.8172105923</v>
      </c>
      <c r="F89" s="87">
        <f>Variety!F18</f>
        <v>-3.8014855654868313E-2</v>
      </c>
      <c r="G89" s="126">
        <f>Variety!G18</f>
        <v>9.0452108009432823</v>
      </c>
      <c r="H89" s="90">
        <f>Variety!H18</f>
        <v>-0.39287625400763027</v>
      </c>
      <c r="I89" s="258">
        <f>Variety!I18</f>
        <v>5.5489662852653572</v>
      </c>
      <c r="J89" s="259">
        <f>Variety!J18</f>
        <v>2.3656559999442273E-2</v>
      </c>
      <c r="K89" s="87">
        <f>Variety!K18</f>
        <v>4.2814903011258358E-3</v>
      </c>
      <c r="L89" s="125">
        <f>Variety!L18</f>
        <v>202272291.19884795</v>
      </c>
      <c r="M89" s="89">
        <f>Variety!M18</f>
        <v>-7096801.0452720523</v>
      </c>
      <c r="N89" s="87">
        <f>Variety!N18</f>
        <v>-3.3896125589527468E-2</v>
      </c>
      <c r="O89" s="124">
        <f>Variety!O18</f>
        <v>52044070.148995467</v>
      </c>
      <c r="P89" s="88">
        <f>Variety!P18</f>
        <v>-2737409.8336001486</v>
      </c>
      <c r="Q89" s="87">
        <f>Variety!Q18</f>
        <v>-4.9969621749354695E-2</v>
      </c>
    </row>
    <row r="90" spans="2:17">
      <c r="B90" s="501"/>
      <c r="C90" s="120" t="s">
        <v>237</v>
      </c>
      <c r="D90" s="124">
        <f>Variety!D19</f>
        <v>1152472.8961459054</v>
      </c>
      <c r="E90" s="88">
        <f>Variety!E19</f>
        <v>134983.32211747929</v>
      </c>
      <c r="F90" s="87">
        <f>Variety!F19</f>
        <v>0.13266310099184189</v>
      </c>
      <c r="G90" s="126">
        <f>Variety!G19</f>
        <v>0.28597304870977058</v>
      </c>
      <c r="H90" s="90">
        <f>Variety!H19</f>
        <v>3.2543059951583575E-2</v>
      </c>
      <c r="I90" s="258">
        <f>Variety!I19</f>
        <v>6.9470191481988932</v>
      </c>
      <c r="J90" s="259">
        <f>Variety!J19</f>
        <v>-9.3715477205646991E-3</v>
      </c>
      <c r="K90" s="87">
        <f>Variety!K19</f>
        <v>-1.3471853623836778E-3</v>
      </c>
      <c r="L90" s="125">
        <f>Variety!L19</f>
        <v>8006251.2773058387</v>
      </c>
      <c r="M90" s="89">
        <f>Variety!M19</f>
        <v>928196.27133944258</v>
      </c>
      <c r="N90" s="87">
        <f>Variety!N19</f>
        <v>0.13113719384167347</v>
      </c>
      <c r="O90" s="124">
        <f>Variety!O19</f>
        <v>1027638.8586612764</v>
      </c>
      <c r="P90" s="88">
        <f>Variety!P19</f>
        <v>118008.45695946773</v>
      </c>
      <c r="Q90" s="87">
        <f>Variety!Q19</f>
        <v>0.1297323140680964</v>
      </c>
    </row>
    <row r="91" spans="2:17">
      <c r="B91" s="501"/>
      <c r="C91" s="120" t="s">
        <v>183</v>
      </c>
      <c r="D91" s="124">
        <f>Variety!D20</f>
        <v>181035.2417296028</v>
      </c>
      <c r="E91" s="88">
        <f>Variety!E20</f>
        <v>11874.027384662186</v>
      </c>
      <c r="F91" s="87">
        <f>Variety!F20</f>
        <v>7.0193557256272576E-2</v>
      </c>
      <c r="G91" s="126">
        <f>Variety!G20</f>
        <v>4.4921837359002369E-2</v>
      </c>
      <c r="H91" s="90">
        <f>Variety!H20</f>
        <v>2.7882118712960202E-3</v>
      </c>
      <c r="I91" s="258">
        <f>Variety!I20</f>
        <v>6.5586546461988879</v>
      </c>
      <c r="J91" s="259">
        <f>Variety!J20</f>
        <v>-2.5260316247187831E-2</v>
      </c>
      <c r="K91" s="87">
        <f>Variety!K20</f>
        <v>-3.83667109786045E-3</v>
      </c>
      <c r="L91" s="125">
        <f>Variety!L20</f>
        <v>1187347.6292955982</v>
      </c>
      <c r="M91" s="89">
        <f>Variety!M20</f>
        <v>73604.579104396049</v>
      </c>
      <c r="N91" s="87">
        <f>Variety!N20</f>
        <v>6.6087576566031064E-2</v>
      </c>
      <c r="O91" s="124">
        <f>Variety!O20</f>
        <v>230063.07215416819</v>
      </c>
      <c r="P91" s="88">
        <f>Variety!P20</f>
        <v>4678.0870418791892</v>
      </c>
      <c r="Q91" s="87">
        <f>Variety!Q20</f>
        <v>2.0755983543218375E-2</v>
      </c>
    </row>
    <row r="92" spans="2:17">
      <c r="B92" s="501"/>
      <c r="C92" s="120" t="s">
        <v>167</v>
      </c>
      <c r="D92" s="124">
        <f>Variety!D21</f>
        <v>4171217.9434378059</v>
      </c>
      <c r="E92" s="88">
        <f>Variety!E21</f>
        <v>-155773.9753501988</v>
      </c>
      <c r="F92" s="87">
        <f>Variety!F21</f>
        <v>-3.6000523752730114E-2</v>
      </c>
      <c r="G92" s="126">
        <f>Variety!G21</f>
        <v>1.0350403173098057</v>
      </c>
      <c r="H92" s="90">
        <f>Variety!H21</f>
        <v>-4.2699977358387153E-2</v>
      </c>
      <c r="I92" s="258">
        <f>Variety!I21</f>
        <v>9.5917835521524584</v>
      </c>
      <c r="J92" s="259">
        <f>Variety!J21</f>
        <v>0.25105645556014977</v>
      </c>
      <c r="K92" s="87">
        <f>Variety!K21</f>
        <v>2.6877613805004578E-2</v>
      </c>
      <c r="L92" s="125">
        <f>Variety!L21</f>
        <v>40009419.662309952</v>
      </c>
      <c r="M92" s="89">
        <f>Variety!M21</f>
        <v>-407831.00024911016</v>
      </c>
      <c r="N92" s="87">
        <f>Variety!N21</f>
        <v>-1.0090518121929274E-2</v>
      </c>
      <c r="O92" s="124">
        <f>Variety!O21</f>
        <v>7913346.2643078249</v>
      </c>
      <c r="P92" s="88">
        <f>Variety!P21</f>
        <v>-93069.223283546045</v>
      </c>
      <c r="Q92" s="87">
        <f>Variety!Q21</f>
        <v>-1.1624330941579044E-2</v>
      </c>
    </row>
    <row r="93" spans="2:17">
      <c r="B93" s="501"/>
      <c r="C93" s="120" t="s">
        <v>187</v>
      </c>
      <c r="D93" s="124">
        <f>Variety!D22</f>
        <v>132362.00979510995</v>
      </c>
      <c r="E93" s="88">
        <f>Variety!E22</f>
        <v>-19424.688281358627</v>
      </c>
      <c r="F93" s="87">
        <f>Variety!F22</f>
        <v>-0.1279735874587157</v>
      </c>
      <c r="G93" s="126">
        <f>Variety!G22</f>
        <v>3.2844128136153554E-2</v>
      </c>
      <c r="H93" s="90">
        <f>Variety!H22</f>
        <v>-4.9619606622433865E-3</v>
      </c>
      <c r="I93" s="258">
        <f>Variety!I22</f>
        <v>13.049497616940746</v>
      </c>
      <c r="J93" s="259">
        <f>Variety!J22</f>
        <v>0.16159191472135781</v>
      </c>
      <c r="K93" s="87">
        <f>Variety!K22</f>
        <v>1.2538260168487308E-2</v>
      </c>
      <c r="L93" s="125">
        <f>Variety!L22</f>
        <v>1727257.731394775</v>
      </c>
      <c r="M93" s="89">
        <f>Variety!M22</f>
        <v>-228954.92026599706</v>
      </c>
      <c r="N93" s="87">
        <f>Variety!N22</f>
        <v>-0.11703989342448046</v>
      </c>
      <c r="O93" s="124">
        <f>Variety!O22</f>
        <v>278106.8858519122</v>
      </c>
      <c r="P93" s="88">
        <f>Variety!P22</f>
        <v>-41902.848067622341</v>
      </c>
      <c r="Q93" s="87">
        <f>Variety!Q22</f>
        <v>-0.13094241713959451</v>
      </c>
    </row>
    <row r="94" spans="2:17">
      <c r="B94" s="501"/>
      <c r="C94" s="120" t="s">
        <v>165</v>
      </c>
      <c r="D94" s="124">
        <f>Variety!D23</f>
        <v>6286951.5854889099</v>
      </c>
      <c r="E94" s="88">
        <f>Variety!E23</f>
        <v>217085.69025165495</v>
      </c>
      <c r="F94" s="87">
        <f>Variety!F23</f>
        <v>3.5764495295026552E-2</v>
      </c>
      <c r="G94" s="126">
        <f>Variety!G23</f>
        <v>1.5600355704724282</v>
      </c>
      <c r="H94" s="90">
        <f>Variety!H23</f>
        <v>4.8191041684456204E-2</v>
      </c>
      <c r="I94" s="258">
        <f>Variety!I23</f>
        <v>7.1051471556049801</v>
      </c>
      <c r="J94" s="259">
        <f>Variety!J23</f>
        <v>1.00443498172611E-2</v>
      </c>
      <c r="K94" s="87">
        <f>Variety!K23</f>
        <v>1.4156736120958782E-3</v>
      </c>
      <c r="L94" s="125">
        <f>Variety!L23</f>
        <v>44669716.175062746</v>
      </c>
      <c r="M94" s="89">
        <f>Variety!M23</f>
        <v>1603393.6310097128</v>
      </c>
      <c r="N94" s="87">
        <f>Variety!N23</f>
        <v>3.7230799759361465E-2</v>
      </c>
      <c r="O94" s="124">
        <f>Variety!O23</f>
        <v>7590754.317816643</v>
      </c>
      <c r="P94" s="88">
        <f>Variety!P23</f>
        <v>187409.1822872078</v>
      </c>
      <c r="Q94" s="87">
        <f>Variety!Q23</f>
        <v>2.5314122042995314E-2</v>
      </c>
    </row>
    <row r="95" spans="2:17">
      <c r="B95" s="501"/>
      <c r="C95" s="120" t="s">
        <v>238</v>
      </c>
      <c r="D95" s="124">
        <f>Variety!D24</f>
        <v>1387159.2779512699</v>
      </c>
      <c r="E95" s="88">
        <f>Variety!E24</f>
        <v>-23422.577738649677</v>
      </c>
      <c r="F95" s="87">
        <f>Variety!F24</f>
        <v>-1.6604905021405957E-2</v>
      </c>
      <c r="G95" s="126">
        <f>Variety!G24</f>
        <v>0.34420780661165923</v>
      </c>
      <c r="H95" s="90">
        <f>Variety!H24</f>
        <v>-7.1311682091399486E-3</v>
      </c>
      <c r="I95" s="258">
        <f>Variety!I24</f>
        <v>13.933632292883576</v>
      </c>
      <c r="J95" s="259">
        <f>Variety!J24</f>
        <v>-1.1755624643267737E-2</v>
      </c>
      <c r="K95" s="87">
        <f>Variety!K24</f>
        <v>-8.4297580768571034E-4</v>
      </c>
      <c r="L95" s="125">
        <f>Variety!L24</f>
        <v>19328167.310634878</v>
      </c>
      <c r="M95" s="89">
        <f>Variety!M24</f>
        <v>-342943.8563859202</v>
      </c>
      <c r="N95" s="87">
        <f>Variety!N24</f>
        <v>-1.7433883295869718E-2</v>
      </c>
      <c r="O95" s="124">
        <f>Variety!O24</f>
        <v>3786438.0967021859</v>
      </c>
      <c r="P95" s="88">
        <f>Variety!P24</f>
        <v>8019.8089245376177</v>
      </c>
      <c r="Q95" s="87">
        <f>Variety!Q24</f>
        <v>2.1225307294536274E-3</v>
      </c>
    </row>
    <row r="96" spans="2:17">
      <c r="B96" s="501"/>
      <c r="C96" s="120" t="s">
        <v>184</v>
      </c>
      <c r="D96" s="124">
        <f>Variety!D25</f>
        <v>186721.47788349228</v>
      </c>
      <c r="E96" s="88">
        <f>Variety!E25</f>
        <v>-38865.824208509497</v>
      </c>
      <c r="F96" s="87">
        <f>Variety!F25</f>
        <v>-0.17228728677582553</v>
      </c>
      <c r="G96" s="126">
        <f>Variety!G25</f>
        <v>4.6332812223616987E-2</v>
      </c>
      <c r="H96" s="90">
        <f>Variety!H25</f>
        <v>-9.8550730308893594E-3</v>
      </c>
      <c r="I96" s="258">
        <f>Variety!I25</f>
        <v>12.858080821103792</v>
      </c>
      <c r="J96" s="259">
        <f>Variety!J25</f>
        <v>1.0252000421617602</v>
      </c>
      <c r="K96" s="87">
        <f>Variety!K25</f>
        <v>8.6639936741881252E-2</v>
      </c>
      <c r="L96" s="125">
        <f>Variety!L25</f>
        <v>2400879.8536618878</v>
      </c>
      <c r="M96" s="89">
        <f>Variety!M25</f>
        <v>-268467.79723594943</v>
      </c>
      <c r="N96" s="87">
        <f>Variety!N25</f>
        <v>-0.10057430966163215</v>
      </c>
      <c r="O96" s="124">
        <f>Variety!O25</f>
        <v>473018.31159197178</v>
      </c>
      <c r="P96" s="88">
        <f>Variety!P25</f>
        <v>-30944.209159362013</v>
      </c>
      <c r="Q96" s="87">
        <f>Variety!Q25</f>
        <v>-6.1401806454235451E-2</v>
      </c>
    </row>
    <row r="97" spans="2:17">
      <c r="B97" s="501"/>
      <c r="C97" s="120" t="s">
        <v>170</v>
      </c>
      <c r="D97" s="124">
        <f>Variety!D26</f>
        <v>3267892.7962348405</v>
      </c>
      <c r="E97" s="88">
        <f>Variety!E26</f>
        <v>-122966.80576569214</v>
      </c>
      <c r="F97" s="87">
        <f>Variety!F26</f>
        <v>-3.6264198521562034E-2</v>
      </c>
      <c r="G97" s="126">
        <f>Variety!G26</f>
        <v>0.81089045037087026</v>
      </c>
      <c r="H97" s="90">
        <f>Variety!H26</f>
        <v>-3.3683816285524526E-2</v>
      </c>
      <c r="I97" s="258">
        <f>Variety!I26</f>
        <v>8.5859290755388873</v>
      </c>
      <c r="J97" s="259">
        <f>Variety!J26</f>
        <v>3.874450627401238E-2</v>
      </c>
      <c r="K97" s="87">
        <f>Variety!K26</f>
        <v>4.5330138784337396E-3</v>
      </c>
      <c r="L97" s="125">
        <f>Variety!L26</f>
        <v>28057895.774936795</v>
      </c>
      <c r="M97" s="89">
        <f>Variety!M26</f>
        <v>-924407.0918257907</v>
      </c>
      <c r="N97" s="87">
        <f>Variety!N26</f>
        <v>-3.1895570758316692E-2</v>
      </c>
      <c r="O97" s="124">
        <f>Variety!O26</f>
        <v>6003857.4559249701</v>
      </c>
      <c r="P97" s="88">
        <f>Variety!P26</f>
        <v>-255317.81261782162</v>
      </c>
      <c r="Q97" s="87">
        <f>Variety!Q26</f>
        <v>-4.0790967126450597E-2</v>
      </c>
    </row>
    <row r="98" spans="2:17">
      <c r="B98" s="501"/>
      <c r="C98" s="120" t="s">
        <v>174</v>
      </c>
      <c r="D98" s="124">
        <f>Variety!D27</f>
        <v>714712.85901022307</v>
      </c>
      <c r="E98" s="88">
        <f>Variety!E27</f>
        <v>-353873.0096483971</v>
      </c>
      <c r="F98" s="87">
        <f>Variety!F27</f>
        <v>-0.33116010610603391</v>
      </c>
      <c r="G98" s="126">
        <f>Variety!G27</f>
        <v>0.17734787163042651</v>
      </c>
      <c r="H98" s="90">
        <f>Variety!H27</f>
        <v>-8.880886510066241E-2</v>
      </c>
      <c r="I98" s="258">
        <f>Variety!I27</f>
        <v>15.935706363726306</v>
      </c>
      <c r="J98" s="259">
        <f>Variety!J27</f>
        <v>3.6763300457054076</v>
      </c>
      <c r="K98" s="87">
        <f>Variety!K27</f>
        <v>0.29987904362649492</v>
      </c>
      <c r="L98" s="125">
        <f>Variety!L27</f>
        <v>11389454.255566234</v>
      </c>
      <c r="M98" s="89">
        <f>Variety!M27</f>
        <v>-1710742.0364390444</v>
      </c>
      <c r="N98" s="87">
        <f>Variety!N27</f>
        <v>-0.13058903838586505</v>
      </c>
      <c r="O98" s="124">
        <f>Variety!O27</f>
        <v>1688099.4846869707</v>
      </c>
      <c r="P98" s="88">
        <f>Variety!P27</f>
        <v>-288764.75743881078</v>
      </c>
      <c r="Q98" s="87">
        <f>Variety!Q27</f>
        <v>-0.14607212335850303</v>
      </c>
    </row>
    <row r="99" spans="2:17">
      <c r="B99" s="501"/>
      <c r="C99" s="120" t="s">
        <v>182</v>
      </c>
      <c r="D99" s="124">
        <f>Variety!D28</f>
        <v>561419.86463828827</v>
      </c>
      <c r="E99" s="88">
        <f>Variety!E28</f>
        <v>8625.567326491815</v>
      </c>
      <c r="F99" s="87">
        <f>Variety!F28</f>
        <v>1.5603575088305724E-2</v>
      </c>
      <c r="G99" s="126">
        <f>Variety!G28</f>
        <v>0.13930995759965528</v>
      </c>
      <c r="H99" s="90">
        <f>Variety!H28</f>
        <v>1.6233845582645234E-3</v>
      </c>
      <c r="I99" s="258">
        <f>Variety!I28</f>
        <v>16.663542670941929</v>
      </c>
      <c r="J99" s="259">
        <f>Variety!J28</f>
        <v>-0.21100528382172357</v>
      </c>
      <c r="K99" s="87">
        <f>Variety!K28</f>
        <v>-1.2504351783963325E-2</v>
      </c>
      <c r="L99" s="125">
        <f>Variety!L28</f>
        <v>9355243.8707145583</v>
      </c>
      <c r="M99" s="89">
        <f>Variety!M28</f>
        <v>27089.991606771946</v>
      </c>
      <c r="N99" s="87">
        <f>Variety!N28</f>
        <v>2.9041107123506235E-3</v>
      </c>
      <c r="O99" s="124">
        <f>Variety!O28</f>
        <v>1090977.8447896938</v>
      </c>
      <c r="P99" s="88">
        <f>Variety!P28</f>
        <v>-6596.2207830972038</v>
      </c>
      <c r="Q99" s="87">
        <f>Variety!Q28</f>
        <v>-6.0098183712593775E-3</v>
      </c>
    </row>
    <row r="100" spans="2:17">
      <c r="B100" s="501"/>
      <c r="C100" s="120" t="s">
        <v>172</v>
      </c>
      <c r="D100" s="124">
        <f>Variety!D29</f>
        <v>2330658.780199226</v>
      </c>
      <c r="E100" s="88">
        <f>Variety!E29</f>
        <v>-172026.79179999325</v>
      </c>
      <c r="F100" s="87">
        <f>Variety!F29</f>
        <v>-6.8736877586493286E-2</v>
      </c>
      <c r="G100" s="126">
        <f>Variety!G29</f>
        <v>0.57832648308232903</v>
      </c>
      <c r="H100" s="90">
        <f>Variety!H29</f>
        <v>-4.5026908015238565E-2</v>
      </c>
      <c r="I100" s="258">
        <f>Variety!I29</f>
        <v>7.3050805513967232</v>
      </c>
      <c r="J100" s="259">
        <f>Variety!J29</f>
        <v>0.18684773662414589</v>
      </c>
      <c r="K100" s="87">
        <f>Variety!K29</f>
        <v>2.6249174687905392E-2</v>
      </c>
      <c r="L100" s="125">
        <f>Variety!L29</f>
        <v>17025650.127175376</v>
      </c>
      <c r="M100" s="89">
        <f>Variety!M29</f>
        <v>-789048.43648734316</v>
      </c>
      <c r="N100" s="87">
        <f>Variety!N29</f>
        <v>-4.4291989205856877E-2</v>
      </c>
      <c r="O100" s="124">
        <f>Variety!O29</f>
        <v>3595465.1709605665</v>
      </c>
      <c r="P100" s="88">
        <f>Variety!P29</f>
        <v>-407610.40372100472</v>
      </c>
      <c r="Q100" s="87">
        <f>Variety!Q29</f>
        <v>-0.10182430886367377</v>
      </c>
    </row>
    <row r="101" spans="2:17">
      <c r="B101" s="501"/>
      <c r="C101" s="120" t="s">
        <v>162</v>
      </c>
      <c r="D101" s="124">
        <f>Variety!D30</f>
        <v>4936455.7882892508</v>
      </c>
      <c r="E101" s="88">
        <f>Variety!E30</f>
        <v>-48130.945100871846</v>
      </c>
      <c r="F101" s="87">
        <f>Variety!F30</f>
        <v>-9.6559549818760956E-3</v>
      </c>
      <c r="G101" s="126">
        <f>Variety!G30</f>
        <v>1.224925389845652</v>
      </c>
      <c r="H101" s="90">
        <f>Variety!H30</f>
        <v>-1.6604540339141272E-2</v>
      </c>
      <c r="I101" s="258">
        <f>Variety!I30</f>
        <v>6.0646950464316252</v>
      </c>
      <c r="J101" s="259">
        <f>Variety!J30</f>
        <v>-2.4353185916663911E-2</v>
      </c>
      <c r="K101" s="87">
        <f>Variety!K30</f>
        <v>-3.9995061604680233E-3</v>
      </c>
      <c r="L101" s="125">
        <f>Variety!L30</f>
        <v>29938098.966166541</v>
      </c>
      <c r="M101" s="89">
        <f>Variety!M30</f>
        <v>-413290.07176931575</v>
      </c>
      <c r="N101" s="87">
        <f>Variety!N30</f>
        <v>-1.3616842090908894E-2</v>
      </c>
      <c r="O101" s="124">
        <f>Variety!O30</f>
        <v>8636170.0100435168</v>
      </c>
      <c r="P101" s="88">
        <f>Variety!P30</f>
        <v>-143057.58839327469</v>
      </c>
      <c r="Q101" s="87">
        <f>Variety!Q30</f>
        <v>-1.6295008506072583E-2</v>
      </c>
    </row>
    <row r="102" spans="2:17">
      <c r="B102" s="501"/>
      <c r="C102" s="120" t="s">
        <v>188</v>
      </c>
      <c r="D102" s="124">
        <f>Variety!D31</f>
        <v>566902.91856438143</v>
      </c>
      <c r="E102" s="88">
        <f>Variety!E31</f>
        <v>-156030.18558948208</v>
      </c>
      <c r="F102" s="87">
        <f>Variety!F31</f>
        <v>-0.21582935501633055</v>
      </c>
      <c r="G102" s="126">
        <f>Variety!G31</f>
        <v>0.14067051510406919</v>
      </c>
      <c r="H102" s="90">
        <f>Variety!H31</f>
        <v>-3.9393176097464788E-2</v>
      </c>
      <c r="I102" s="258">
        <f>Variety!I31</f>
        <v>8.6386375861682634</v>
      </c>
      <c r="J102" s="259">
        <f>Variety!J31</f>
        <v>0.68486312176932351</v>
      </c>
      <c r="K102" s="87">
        <f>Variety!K31</f>
        <v>8.6105423888339791E-2</v>
      </c>
      <c r="L102" s="125">
        <f>Variety!L31</f>
        <v>4897268.8600187516</v>
      </c>
      <c r="M102" s="89">
        <f>Variety!M31</f>
        <v>-852778.00326890685</v>
      </c>
      <c r="N102" s="87">
        <f>Variety!N31</f>
        <v>-0.14830800922921883</v>
      </c>
      <c r="O102" s="124">
        <f>Variety!O31</f>
        <v>511708.52660399274</v>
      </c>
      <c r="P102" s="88">
        <f>Variety!P31</f>
        <v>-161720.8211856265</v>
      </c>
      <c r="Q102" s="87">
        <f>Variety!Q31</f>
        <v>-0.24014519372587312</v>
      </c>
    </row>
    <row r="103" spans="2:17">
      <c r="B103" s="501"/>
      <c r="C103" s="120" t="s">
        <v>179</v>
      </c>
      <c r="D103" s="124">
        <f>Variety!D32</f>
        <v>297204.92822551198</v>
      </c>
      <c r="E103" s="88">
        <f>Variety!E32</f>
        <v>2500.149798205297</v>
      </c>
      <c r="F103" s="87">
        <f>Variety!F32</f>
        <v>8.4835740076810336E-3</v>
      </c>
      <c r="G103" s="126">
        <f>Variety!G32</f>
        <v>7.3748024530945644E-2</v>
      </c>
      <c r="H103" s="90">
        <f>Variety!H32</f>
        <v>3.4478720034891719E-4</v>
      </c>
      <c r="I103" s="258">
        <f>Variety!I32</f>
        <v>9.3519759865268366</v>
      </c>
      <c r="J103" s="259">
        <f>Variety!J32</f>
        <v>0.44334805473717331</v>
      </c>
      <c r="K103" s="87">
        <f>Variety!K32</f>
        <v>4.9766143353582475E-2</v>
      </c>
      <c r="L103" s="125">
        <f>Variety!L32</f>
        <v>2779453.3518424202</v>
      </c>
      <c r="M103" s="89">
        <f>Variety!M32</f>
        <v>154038.13111303188</v>
      </c>
      <c r="N103" s="87">
        <f>Variety!N32</f>
        <v>5.8671912121480457E-2</v>
      </c>
      <c r="O103" s="124">
        <f>Variety!O32</f>
        <v>524653.45589411259</v>
      </c>
      <c r="P103" s="88">
        <f>Variety!P32</f>
        <v>-718.4476251648739</v>
      </c>
      <c r="Q103" s="87">
        <f>Variety!Q32</f>
        <v>-1.3675029447754088E-3</v>
      </c>
    </row>
    <row r="104" spans="2:17">
      <c r="B104" s="501"/>
      <c r="C104" s="120" t="s">
        <v>158</v>
      </c>
      <c r="D104" s="124">
        <f>Variety!D33</f>
        <v>14166303.291720752</v>
      </c>
      <c r="E104" s="88">
        <f>Variety!E33</f>
        <v>-196137.23748119548</v>
      </c>
      <c r="F104" s="87">
        <f>Variety!F33</f>
        <v>-1.3656261070840019E-2</v>
      </c>
      <c r="G104" s="126">
        <f>Variety!G33</f>
        <v>3.5152071296675023</v>
      </c>
      <c r="H104" s="90">
        <f>Variety!H33</f>
        <v>-6.2100426856010138E-2</v>
      </c>
      <c r="I104" s="258">
        <f>Variety!I33</f>
        <v>5.2503489341943546</v>
      </c>
      <c r="J104" s="259">
        <f>Variety!J33</f>
        <v>-2.4789139549993955E-2</v>
      </c>
      <c r="K104" s="87">
        <f>Variety!K33</f>
        <v>-4.6992399447088528E-3</v>
      </c>
      <c r="L104" s="125">
        <f>Variety!L33</f>
        <v>74378035.389160022</v>
      </c>
      <c r="M104" s="89">
        <f>Variety!M33</f>
        <v>-1385821.4783221036</v>
      </c>
      <c r="N104" s="87">
        <f>Variety!N33</f>
        <v>-1.8291326968029511E-2</v>
      </c>
      <c r="O104" s="124">
        <f>Variety!O33</f>
        <v>21719248.378054816</v>
      </c>
      <c r="P104" s="88">
        <f>Variety!P33</f>
        <v>-530417.71972813085</v>
      </c>
      <c r="Q104" s="87">
        <f>Variety!Q33</f>
        <v>-2.3839356392902633E-2</v>
      </c>
    </row>
    <row r="105" spans="2:17">
      <c r="B105" s="501"/>
      <c r="C105" s="120" t="s">
        <v>156</v>
      </c>
      <c r="D105" s="124">
        <f>Variety!D34</f>
        <v>40826203.754572503</v>
      </c>
      <c r="E105" s="88">
        <f>Variety!E34</f>
        <v>678845.68881179392</v>
      </c>
      <c r="F105" s="87">
        <f>Variety!F34</f>
        <v>1.6908850831475784E-2</v>
      </c>
      <c r="G105" s="126">
        <f>Variety!G34</f>
        <v>10.130558379277733</v>
      </c>
      <c r="H105" s="90">
        <f>Variety!H34</f>
        <v>0.13090357889115722</v>
      </c>
      <c r="I105" s="258">
        <f>Variety!I34</f>
        <v>4.3707295040297574</v>
      </c>
      <c r="J105" s="259">
        <f>Variety!J34</f>
        <v>0.10191965544493797</v>
      </c>
      <c r="K105" s="87">
        <f>Variety!K34</f>
        <v>2.3875426420955716E-2</v>
      </c>
      <c r="L105" s="125">
        <f>Variety!L34</f>
        <v>178440293.28764048</v>
      </c>
      <c r="M105" s="89">
        <f>Variety!M34</f>
        <v>7058855.7818599641</v>
      </c>
      <c r="N105" s="87">
        <f>Variety!N34</f>
        <v>4.1187983276321137E-2</v>
      </c>
      <c r="O105" s="124">
        <f>Variety!O34</f>
        <v>42468754.593444102</v>
      </c>
      <c r="P105" s="88">
        <f>Variety!P34</f>
        <v>1332477.0155490339</v>
      </c>
      <c r="Q105" s="87">
        <f>Variety!Q34</f>
        <v>3.2391774219868934E-2</v>
      </c>
    </row>
    <row r="106" spans="2:17">
      <c r="B106" s="501"/>
      <c r="C106" s="120" t="s">
        <v>166</v>
      </c>
      <c r="D106" s="124">
        <f>Variety!D35</f>
        <v>3625655.5520619233</v>
      </c>
      <c r="E106" s="88">
        <f>Variety!E35</f>
        <v>23476.092637629248</v>
      </c>
      <c r="F106" s="87">
        <f>Variety!F35</f>
        <v>6.5171913010078717E-3</v>
      </c>
      <c r="G106" s="126">
        <f>Variety!G35</f>
        <v>0.8996652114440602</v>
      </c>
      <c r="H106" s="90">
        <f>Variety!H35</f>
        <v>2.4567061101599119E-3</v>
      </c>
      <c r="I106" s="258">
        <f>Variety!I35</f>
        <v>6.1497093692019291</v>
      </c>
      <c r="J106" s="259">
        <f>Variety!J35</f>
        <v>-8.8720422581415548E-2</v>
      </c>
      <c r="K106" s="87">
        <f>Variety!K35</f>
        <v>-1.4221595103670076E-2</v>
      </c>
      <c r="L106" s="125">
        <f>Variety!L35</f>
        <v>22296727.918014202</v>
      </c>
      <c r="M106" s="89">
        <f>Variety!M35</f>
        <v>-175215.73700833693</v>
      </c>
      <c r="N106" s="87">
        <f>Variety!N35</f>
        <v>-7.7970886585582797E-3</v>
      </c>
      <c r="O106" s="124">
        <f>Variety!O35</f>
        <v>5968797.90867934</v>
      </c>
      <c r="P106" s="88">
        <f>Variety!P35</f>
        <v>3826.5470355385914</v>
      </c>
      <c r="Q106" s="87">
        <f>Variety!Q35</f>
        <v>6.4150300203353998E-4</v>
      </c>
    </row>
    <row r="107" spans="2:17">
      <c r="B107" s="501"/>
      <c r="C107" s="120" t="s">
        <v>186</v>
      </c>
      <c r="D107" s="124">
        <f>Variety!D36</f>
        <v>509141.40174523985</v>
      </c>
      <c r="E107" s="88">
        <f>Variety!E36</f>
        <v>29240.653360694996</v>
      </c>
      <c r="F107" s="87">
        <f>Variety!F36</f>
        <v>6.0930626716306842E-2</v>
      </c>
      <c r="G107" s="126">
        <f>Variety!G36</f>
        <v>0.12633765129606916</v>
      </c>
      <c r="H107" s="90">
        <f>Variety!H36</f>
        <v>6.8069510584046755E-3</v>
      </c>
      <c r="I107" s="258">
        <f>Variety!I36</f>
        <v>5.4722921330843208</v>
      </c>
      <c r="J107" s="259">
        <f>Variety!J36</f>
        <v>0.28176593658577698</v>
      </c>
      <c r="K107" s="87">
        <f>Variety!K36</f>
        <v>5.4284657454547157E-2</v>
      </c>
      <c r="L107" s="125">
        <f>Variety!L36</f>
        <v>2786170.487398</v>
      </c>
      <c r="M107" s="89">
        <f>Variety!M36</f>
        <v>295233.08118876349</v>
      </c>
      <c r="N107" s="87">
        <f>Variety!N36</f>
        <v>0.11852288237063961</v>
      </c>
      <c r="O107" s="124">
        <f>Variety!O36</f>
        <v>510664.44867377612</v>
      </c>
      <c r="P107" s="88">
        <f>Variety!P36</f>
        <v>28621.014916329936</v>
      </c>
      <c r="Q107" s="87">
        <f>Variety!Q36</f>
        <v>5.9374348683134251E-2</v>
      </c>
    </row>
    <row r="108" spans="2:17">
      <c r="B108" s="501"/>
      <c r="C108" s="120" t="s">
        <v>181</v>
      </c>
      <c r="D108" s="124">
        <f>Variety!D37</f>
        <v>1526229.0157991301</v>
      </c>
      <c r="E108" s="88">
        <f>Variety!E37</f>
        <v>479222.66715068987</v>
      </c>
      <c r="F108" s="87">
        <f>Variety!F37</f>
        <v>0.45770750843040153</v>
      </c>
      <c r="G108" s="126">
        <f>Variety!G37</f>
        <v>0.37871638121555706</v>
      </c>
      <c r="H108" s="90">
        <f>Variety!H37</f>
        <v>0.11793453741033333</v>
      </c>
      <c r="I108" s="258">
        <f>Variety!I37</f>
        <v>4.0141257499182492</v>
      </c>
      <c r="J108" s="259">
        <f>Variety!J37</f>
        <v>-0.83975855332627258</v>
      </c>
      <c r="K108" s="87">
        <f>Variety!K37</f>
        <v>-0.17300753393832355</v>
      </c>
      <c r="L108" s="125">
        <f>Variety!L37</f>
        <v>6126475.1925916746</v>
      </c>
      <c r="M108" s="89">
        <f>Variety!M37</f>
        <v>1044427.5114896493</v>
      </c>
      <c r="N108" s="87">
        <f>Variety!N37</f>
        <v>0.20551312719347975</v>
      </c>
      <c r="O108" s="124">
        <f>Variety!O37</f>
        <v>1067669.7075673088</v>
      </c>
      <c r="P108" s="88">
        <f>Variety!P37</f>
        <v>275842.41987765557</v>
      </c>
      <c r="Q108" s="87">
        <f>Variety!Q37</f>
        <v>0.34836185133565206</v>
      </c>
    </row>
    <row r="109" spans="2:17">
      <c r="B109" s="501"/>
      <c r="C109" s="120" t="s">
        <v>159</v>
      </c>
      <c r="D109" s="124">
        <f>Variety!D38</f>
        <v>15064648.113475488</v>
      </c>
      <c r="E109" s="88">
        <f>Variety!E38</f>
        <v>388805.25864779018</v>
      </c>
      <c r="F109" s="87">
        <f>Variety!F38</f>
        <v>2.6492874207895364E-2</v>
      </c>
      <c r="G109" s="126">
        <f>Variety!G38</f>
        <v>3.7381211854591565</v>
      </c>
      <c r="H109" s="90">
        <f>Variety!H38</f>
        <v>8.2753322582171052E-2</v>
      </c>
      <c r="I109" s="258">
        <f>Variety!I38</f>
        <v>9.4965120081833856</v>
      </c>
      <c r="J109" s="259">
        <f>Variety!J38</f>
        <v>0.17879355998611679</v>
      </c>
      <c r="K109" s="87">
        <f>Variety!K38</f>
        <v>1.9188555758594381E-2</v>
      </c>
      <c r="L109" s="125">
        <f>Variety!L38</f>
        <v>143061611.70867717</v>
      </c>
      <c r="M109" s="89">
        <f>Variety!M38</f>
        <v>6316239.9974050522</v>
      </c>
      <c r="N109" s="87">
        <f>Variety!N38</f>
        <v>4.6189789960433415E-2</v>
      </c>
      <c r="O109" s="124">
        <f>Variety!O38</f>
        <v>30730242.434718002</v>
      </c>
      <c r="P109" s="88">
        <f>Variety!P38</f>
        <v>812280.85742222518</v>
      </c>
      <c r="Q109" s="87">
        <f>Variety!Q38</f>
        <v>2.7150274102853686E-2</v>
      </c>
    </row>
    <row r="110" spans="2:17">
      <c r="B110" s="501"/>
      <c r="C110" s="120" t="s">
        <v>161</v>
      </c>
      <c r="D110" s="124">
        <f>Variety!D39</f>
        <v>11685074.466616374</v>
      </c>
      <c r="E110" s="88">
        <f>Variety!E39</f>
        <v>-666345.09801759943</v>
      </c>
      <c r="F110" s="87">
        <f>Variety!F39</f>
        <v>-5.3948867539530154E-2</v>
      </c>
      <c r="G110" s="126">
        <f>Variety!G39</f>
        <v>2.8995184015120863</v>
      </c>
      <c r="H110" s="90">
        <f>Variety!H39</f>
        <v>-0.17689653315867249</v>
      </c>
      <c r="I110" s="258">
        <f>Variety!I39</f>
        <v>5.7275938076219832</v>
      </c>
      <c r="J110" s="259">
        <f>Variety!J39</f>
        <v>0.13033985733883036</v>
      </c>
      <c r="K110" s="87">
        <f>Variety!K39</f>
        <v>2.3286393380853615E-2</v>
      </c>
      <c r="L110" s="125">
        <f>Variety!L39</f>
        <v>66927360.156593688</v>
      </c>
      <c r="M110" s="89">
        <f>Variety!M39</f>
        <v>-2206671.7931584343</v>
      </c>
      <c r="N110" s="87">
        <f>Variety!N39</f>
        <v>-3.1918748710653588E-2</v>
      </c>
      <c r="O110" s="124">
        <f>Variety!O39</f>
        <v>13121680.05255264</v>
      </c>
      <c r="P110" s="88">
        <f>Variety!P39</f>
        <v>-456426.22707601823</v>
      </c>
      <c r="Q110" s="87">
        <f>Variety!Q39</f>
        <v>-3.361486629109673E-2</v>
      </c>
    </row>
    <row r="111" spans="2:17">
      <c r="B111" s="501"/>
      <c r="C111" s="120" t="s">
        <v>177</v>
      </c>
      <c r="D111" s="124">
        <f>Variety!D40</f>
        <v>743752.42643497942</v>
      </c>
      <c r="E111" s="88">
        <f>Variety!E40</f>
        <v>21486.045319051947</v>
      </c>
      <c r="F111" s="87">
        <f>Variety!F40</f>
        <v>2.974809001334831E-2</v>
      </c>
      <c r="G111" s="126">
        <f>Variety!G40</f>
        <v>0.18455371018632011</v>
      </c>
      <c r="H111" s="90">
        <f>Variety!H40</f>
        <v>4.6560822215227504E-3</v>
      </c>
      <c r="I111" s="258">
        <f>Variety!I40</f>
        <v>14.169590385345284</v>
      </c>
      <c r="J111" s="259">
        <f>Variety!J40</f>
        <v>-0.39111964417308087</v>
      </c>
      <c r="K111" s="87">
        <f>Variety!K40</f>
        <v>-2.6861303012022018E-2</v>
      </c>
      <c r="L111" s="125">
        <f>Variety!L40</f>
        <v>10538667.23069031</v>
      </c>
      <c r="M111" s="89">
        <f>Variety!M40</f>
        <v>21955.89119169116</v>
      </c>
      <c r="N111" s="87">
        <f>Variety!N40</f>
        <v>2.0877145414488385E-3</v>
      </c>
      <c r="O111" s="124">
        <f>Variety!O40</f>
        <v>982696.35428029497</v>
      </c>
      <c r="P111" s="88">
        <f>Variety!P40</f>
        <v>1735.1538795453962</v>
      </c>
      <c r="Q111" s="87">
        <f>Variety!Q40</f>
        <v>1.768830284864007E-3</v>
      </c>
    </row>
    <row r="112" spans="2:17">
      <c r="B112" s="501"/>
      <c r="C112" s="120" t="s">
        <v>164</v>
      </c>
      <c r="D112" s="124">
        <f>Variety!D41</f>
        <v>7045859.0474592801</v>
      </c>
      <c r="E112" s="88">
        <f>Variety!E41</f>
        <v>-194627.83280850016</v>
      </c>
      <c r="F112" s="87">
        <f>Variety!F41</f>
        <v>-2.6880489672443421E-2</v>
      </c>
      <c r="G112" s="126">
        <f>Variety!G41</f>
        <v>1.7483498304554979</v>
      </c>
      <c r="H112" s="90">
        <f>Variety!H41</f>
        <v>-5.5065708639549182E-2</v>
      </c>
      <c r="I112" s="258">
        <f>Variety!I41</f>
        <v>6.4131191509640244</v>
      </c>
      <c r="J112" s="259">
        <f>Variety!J41</f>
        <v>-0.1201410201766322</v>
      </c>
      <c r="K112" s="87">
        <f>Variety!K41</f>
        <v>-1.8389137586672367E-2</v>
      </c>
      <c r="L112" s="125">
        <f>Variety!L41</f>
        <v>45185933.592254251</v>
      </c>
      <c r="M112" s="89">
        <f>Variety!M41</f>
        <v>-2118050.9622657076</v>
      </c>
      <c r="N112" s="87">
        <f>Variety!N41</f>
        <v>-4.4775318236132074E-2</v>
      </c>
      <c r="O112" s="124">
        <f>Variety!O41</f>
        <v>12334731.96045009</v>
      </c>
      <c r="P112" s="88">
        <f>Variety!P41</f>
        <v>-318826.8245908767</v>
      </c>
      <c r="Q112" s="87">
        <f>Variety!Q41</f>
        <v>-2.5196613064128147E-2</v>
      </c>
    </row>
    <row r="113" spans="2:17">
      <c r="B113" s="501"/>
      <c r="C113" s="120" t="s">
        <v>190</v>
      </c>
      <c r="D113" s="124">
        <f>Variety!D42</f>
        <v>8.8191245049238205</v>
      </c>
      <c r="E113" s="88">
        <f>Variety!E42</f>
        <v>-31.901481002569199</v>
      </c>
      <c r="F113" s="87">
        <f>Variety!F42</f>
        <v>-0.78342354208605747</v>
      </c>
      <c r="G113" s="126">
        <f>Variety!G42</f>
        <v>2.1883654965407677E-6</v>
      </c>
      <c r="H113" s="90">
        <f>Variety!H42</f>
        <v>-7.9540702191712576E-6</v>
      </c>
      <c r="I113" s="258">
        <f>Variety!I42</f>
        <v>20.79542778474681</v>
      </c>
      <c r="J113" s="259">
        <f>Variety!J42</f>
        <v>10.416554035666739</v>
      </c>
      <c r="K113" s="87">
        <f>Variety!K42</f>
        <v>1.0036304793272977</v>
      </c>
      <c r="L113" s="125">
        <f>Variety!L42</f>
        <v>183.39746676683427</v>
      </c>
      <c r="M113" s="89">
        <f>Variety!M42</f>
        <v>-239.2365567815304</v>
      </c>
      <c r="N113" s="87">
        <f>Variety!N42</f>
        <v>-0.56606080781887891</v>
      </c>
      <c r="O113" s="124">
        <f>Variety!O42</f>
        <v>23.869632005691528</v>
      </c>
      <c r="P113" s="88">
        <f>Variety!P42</f>
        <v>-35.374656081199646</v>
      </c>
      <c r="Q113" s="87">
        <f>Variety!Q42</f>
        <v>-0.59709817137674237</v>
      </c>
    </row>
    <row r="114" spans="2:17" ht="15.75" customHeight="1">
      <c r="B114" s="501"/>
      <c r="C114" s="120" t="s">
        <v>180</v>
      </c>
      <c r="D114" s="124">
        <f>Variety!D43</f>
        <v>822497.49600884935</v>
      </c>
      <c r="E114" s="88">
        <f>Variety!E43</f>
        <v>72015.109706971329</v>
      </c>
      <c r="F114" s="87">
        <f>Variety!F43</f>
        <v>9.5958427567950394E-2</v>
      </c>
      <c r="G114" s="126">
        <f>Variety!G43</f>
        <v>0.20409340408472795</v>
      </c>
      <c r="H114" s="90">
        <f>Variety!H43</f>
        <v>1.7167908651210373E-2</v>
      </c>
      <c r="I114" s="258">
        <f>Variety!I43</f>
        <v>4.6787867507723568</v>
      </c>
      <c r="J114" s="259">
        <f>Variety!J43</f>
        <v>-1.2186251170804852E-2</v>
      </c>
      <c r="K114" s="87">
        <f>Variety!K43</f>
        <v>-2.5978088481338284E-3</v>
      </c>
      <c r="L114" s="125">
        <f>Variety!L43</f>
        <v>3848290.3868696438</v>
      </c>
      <c r="M114" s="89">
        <f>Variety!M43</f>
        <v>327797.77429365553</v>
      </c>
      <c r="N114" s="87">
        <f>Variety!N43</f>
        <v>9.3111337067627531E-2</v>
      </c>
      <c r="O114" s="124">
        <f>Variety!O43</f>
        <v>672612.37530049914</v>
      </c>
      <c r="P114" s="88">
        <f>Variety!P43</f>
        <v>55469.248954969109</v>
      </c>
      <c r="Q114" s="87">
        <f>Variety!Q43</f>
        <v>8.9880688266651187E-2</v>
      </c>
    </row>
    <row r="115" spans="2:17">
      <c r="B115" s="501"/>
      <c r="C115" s="120" t="s">
        <v>185</v>
      </c>
      <c r="D115" s="124">
        <f>Variety!D44</f>
        <v>560899.1546377535</v>
      </c>
      <c r="E115" s="88">
        <f>Variety!E44</f>
        <v>50005.226643448055</v>
      </c>
      <c r="F115" s="87">
        <f>Variety!F44</f>
        <v>9.7877903618391465E-2</v>
      </c>
      <c r="G115" s="126">
        <f>Variety!G44</f>
        <v>0.13918074933207297</v>
      </c>
      <c r="H115" s="90">
        <f>Variety!H44</f>
        <v>1.1930460254805653E-2</v>
      </c>
      <c r="I115" s="258">
        <f>Variety!I44</f>
        <v>5.8178181180171871</v>
      </c>
      <c r="J115" s="259">
        <f>Variety!J44</f>
        <v>-1.6446787968981802E-2</v>
      </c>
      <c r="K115" s="87">
        <f>Variety!K44</f>
        <v>-2.8189991771040081E-3</v>
      </c>
      <c r="L115" s="125">
        <f>Variety!L44</f>
        <v>3263209.2642320464</v>
      </c>
      <c r="M115" s="89">
        <f>Variety!M44</f>
        <v>282518.74945344543</v>
      </c>
      <c r="N115" s="87">
        <f>Variety!N44</f>
        <v>9.4782986711530598E-2</v>
      </c>
      <c r="O115" s="124">
        <f>Variety!O44</f>
        <v>462316.8718477959</v>
      </c>
      <c r="P115" s="88">
        <f>Variety!P44</f>
        <v>35448.326810575498</v>
      </c>
      <c r="Q115" s="87">
        <f>Variety!Q44</f>
        <v>8.3042724095504894E-2</v>
      </c>
    </row>
    <row r="116" spans="2:17">
      <c r="B116" s="501"/>
      <c r="C116" s="120" t="s">
        <v>163</v>
      </c>
      <c r="D116" s="124">
        <f>Variety!D45</f>
        <v>7656522.5066473549</v>
      </c>
      <c r="E116" s="88">
        <f>Variety!E45</f>
        <v>528067.57671959139</v>
      </c>
      <c r="F116" s="87">
        <f>Variety!F45</f>
        <v>7.4078826605549236E-2</v>
      </c>
      <c r="G116" s="126">
        <f>Variety!G45</f>
        <v>1.899879026277522</v>
      </c>
      <c r="H116" s="90">
        <f>Variety!H45</f>
        <v>0.1243677101248466</v>
      </c>
      <c r="I116" s="258">
        <f>Variety!I45</f>
        <v>5.0644722751976561</v>
      </c>
      <c r="J116" s="259">
        <f>Variety!J45</f>
        <v>1.0265190491855591E-2</v>
      </c>
      <c r="K116" s="87">
        <f>Variety!K45</f>
        <v>2.0310189748493686E-3</v>
      </c>
      <c r="L116" s="125">
        <f>Variety!L45</f>
        <v>38776245.95934239</v>
      </c>
      <c r="M116" s="89">
        <f>Variety!M45</f>
        <v>2747558.5494954959</v>
      </c>
      <c r="N116" s="87">
        <f>Variety!N45</f>
        <v>7.6260301082869006E-2</v>
      </c>
      <c r="O116" s="124">
        <f>Variety!O45</f>
        <v>8183109.9829225847</v>
      </c>
      <c r="P116" s="88">
        <f>Variety!P45</f>
        <v>549051.34496002086</v>
      </c>
      <c r="Q116" s="87">
        <f>Variety!Q45</f>
        <v>7.1921289971458205E-2</v>
      </c>
    </row>
    <row r="117" spans="2:17">
      <c r="B117" s="501"/>
      <c r="C117" s="120" t="s">
        <v>175</v>
      </c>
      <c r="D117" s="124">
        <f>Variety!D46</f>
        <v>2856167.7362142405</v>
      </c>
      <c r="E117" s="88">
        <f>Variety!E46</f>
        <v>494714.92180905305</v>
      </c>
      <c r="F117" s="87">
        <f>Variety!F46</f>
        <v>0.20949600127143081</v>
      </c>
      <c r="G117" s="126">
        <f>Variety!G46</f>
        <v>0.70872555691605899</v>
      </c>
      <c r="H117" s="90">
        <f>Variety!H46</f>
        <v>0.12054954461720846</v>
      </c>
      <c r="I117" s="258">
        <f>Variety!I46</f>
        <v>5.3158624426540566</v>
      </c>
      <c r="J117" s="259">
        <f>Variety!J46</f>
        <v>-7.7405666238490767E-2</v>
      </c>
      <c r="K117" s="87">
        <f>Variety!K46</f>
        <v>-1.435227484998613E-2</v>
      </c>
      <c r="L117" s="125">
        <f>Variety!L46</f>
        <v>15182994.798861541</v>
      </c>
      <c r="M117" s="89">
        <f>Variety!M46</f>
        <v>2447046.6442754921</v>
      </c>
      <c r="N117" s="87">
        <f>Variety!N46</f>
        <v>0.19213698223122419</v>
      </c>
      <c r="O117" s="124">
        <f>Variety!O46</f>
        <v>2421711.8452639193</v>
      </c>
      <c r="P117" s="88">
        <f>Variety!P46</f>
        <v>297186.36713675084</v>
      </c>
      <c r="Q117" s="87">
        <f>Variety!Q46</f>
        <v>0.13988364469920564</v>
      </c>
    </row>
    <row r="118" spans="2:17">
      <c r="B118" s="501"/>
      <c r="C118" s="120" t="s">
        <v>207</v>
      </c>
      <c r="D118" s="124">
        <f>Variety!D47</f>
        <v>6878293.8059442788</v>
      </c>
      <c r="E118" s="88">
        <f>Variety!E47</f>
        <v>-750676.69198651426</v>
      </c>
      <c r="F118" s="87">
        <f>Variety!F47</f>
        <v>-9.8398164233315683E-2</v>
      </c>
      <c r="G118" s="126">
        <f>Variety!G47</f>
        <v>1.7067704205326397</v>
      </c>
      <c r="H118" s="90">
        <f>Variety!H47</f>
        <v>-0.19340620719674328</v>
      </c>
      <c r="I118" s="258">
        <f>Variety!I47</f>
        <v>3.3262853775181456</v>
      </c>
      <c r="J118" s="259">
        <f>Variety!J47</f>
        <v>0.20417975500987007</v>
      </c>
      <c r="K118" s="87">
        <f>Variety!K47</f>
        <v>6.5398093369382432E-2</v>
      </c>
      <c r="L118" s="125">
        <f>Variety!L47</f>
        <v>22879168.108986087</v>
      </c>
      <c r="M118" s="89">
        <f>Variety!M47</f>
        <v>-939283.57655340061</v>
      </c>
      <c r="N118" s="87">
        <f>Variety!N47</f>
        <v>-3.94351231958395E-2</v>
      </c>
      <c r="O118" s="124">
        <f>Variety!O47</f>
        <v>5179896.9244377036</v>
      </c>
      <c r="P118" s="88">
        <f>Variety!P47</f>
        <v>-590081.3459156109</v>
      </c>
      <c r="Q118" s="87">
        <f>Variety!Q47</f>
        <v>-0.10226751614429881</v>
      </c>
    </row>
    <row r="119" spans="2:17">
      <c r="B119" s="501"/>
      <c r="C119" s="120" t="s">
        <v>208</v>
      </c>
      <c r="D119" s="124">
        <f>Variety!D48</f>
        <v>166376.74531480522</v>
      </c>
      <c r="E119" s="88">
        <f>Variety!E48</f>
        <v>8326.4360674652853</v>
      </c>
      <c r="F119" s="87">
        <f>Variety!F48</f>
        <v>5.2682187761081044E-2</v>
      </c>
      <c r="G119" s="126">
        <f>Variety!G48</f>
        <v>4.1284498100734729E-2</v>
      </c>
      <c r="H119" s="90">
        <f>Variety!H48</f>
        <v>1.9183079026400679E-3</v>
      </c>
      <c r="I119" s="258">
        <f>Variety!I48</f>
        <v>12.240988025447004</v>
      </c>
      <c r="J119" s="259">
        <f>Variety!J48</f>
        <v>-0.26926688835442114</v>
      </c>
      <c r="K119" s="87">
        <f>Variety!K48</f>
        <v>-2.1523693178894659E-2</v>
      </c>
      <c r="L119" s="125">
        <f>Variety!L48</f>
        <v>2036615.7471113766</v>
      </c>
      <c r="M119" s="89">
        <f>Variety!M48</f>
        <v>59366.089222007431</v>
      </c>
      <c r="N119" s="87">
        <f>Variety!N48</f>
        <v>3.0024579336823978E-2</v>
      </c>
      <c r="O119" s="124">
        <f>Variety!O48</f>
        <v>388111.0929798006</v>
      </c>
      <c r="P119" s="88">
        <f>Variety!P48</f>
        <v>19125.160646768345</v>
      </c>
      <c r="Q119" s="87">
        <f>Variety!Q48</f>
        <v>5.1831679668228443E-2</v>
      </c>
    </row>
    <row r="120" spans="2:17">
      <c r="B120" s="501"/>
      <c r="C120" s="120" t="s">
        <v>239</v>
      </c>
      <c r="D120" s="124">
        <f>Variety!D49</f>
        <v>358390.65694839397</v>
      </c>
      <c r="E120" s="88">
        <f>Variety!E49</f>
        <v>-1122.5880435532308</v>
      </c>
      <c r="F120" s="87">
        <f>Variety!F49</f>
        <v>-3.1225220744742683E-3</v>
      </c>
      <c r="G120" s="126">
        <f>Variety!G49</f>
        <v>8.8930567598922761E-2</v>
      </c>
      <c r="H120" s="90">
        <f>Variety!H49</f>
        <v>-6.1476039495708679E-4</v>
      </c>
      <c r="I120" s="258">
        <f>Variety!I49</f>
        <v>14.651567323076961</v>
      </c>
      <c r="J120" s="259">
        <f>Variety!J49</f>
        <v>0.1532553528829812</v>
      </c>
      <c r="K120" s="87">
        <f>Variety!K49</f>
        <v>1.0570565262911136E-2</v>
      </c>
      <c r="L120" s="125">
        <f>Variety!L49</f>
        <v>5250984.8382411739</v>
      </c>
      <c r="M120" s="89">
        <f>Variety!M49</f>
        <v>38649.654931144789</v>
      </c>
      <c r="N120" s="87">
        <f>Variety!N49</f>
        <v>7.4150363650636918E-3</v>
      </c>
      <c r="O120" s="124">
        <f>Variety!O49</f>
        <v>520772.17545258784</v>
      </c>
      <c r="P120" s="88">
        <f>Variety!P49</f>
        <v>-29696.021334502671</v>
      </c>
      <c r="Q120" s="87">
        <f>Variety!Q49</f>
        <v>-5.3946842901786141E-2</v>
      </c>
    </row>
    <row r="121" spans="2:17">
      <c r="B121" s="501"/>
      <c r="C121" s="120" t="s">
        <v>209</v>
      </c>
      <c r="D121" s="124">
        <f>Variety!D50</f>
        <v>20014163.627682809</v>
      </c>
      <c r="E121" s="88">
        <f>Variety!E50</f>
        <v>293431.32680920884</v>
      </c>
      <c r="F121" s="87">
        <f>Variety!F50</f>
        <v>1.4879332183633479E-2</v>
      </c>
      <c r="G121" s="126">
        <f>Variety!G50</f>
        <v>4.9662871978379668</v>
      </c>
      <c r="H121" s="90">
        <f>Variety!H50</f>
        <v>5.436957933469877E-2</v>
      </c>
      <c r="I121" s="258">
        <f>Variety!I50</f>
        <v>5.2516935163959726</v>
      </c>
      <c r="J121" s="259">
        <f>Variety!J50</f>
        <v>0.22768496969756402</v>
      </c>
      <c r="K121" s="87">
        <f>Variety!K50</f>
        <v>4.5319383432814837E-2</v>
      </c>
      <c r="L121" s="125">
        <f>Variety!L50</f>
        <v>105108253.3595899</v>
      </c>
      <c r="M121" s="89">
        <f>Variety!M50</f>
        <v>6031125.7328495681</v>
      </c>
      <c r="N121" s="87">
        <f>Variety!N50</f>
        <v>6.0873037776902637E-2</v>
      </c>
      <c r="O121" s="124">
        <f>Variety!O50</f>
        <v>19824565.529707883</v>
      </c>
      <c r="P121" s="88">
        <f>Variety!P50</f>
        <v>-49411.014458481222</v>
      </c>
      <c r="Q121" s="87">
        <f>Variety!Q50</f>
        <v>-2.486216804607476E-3</v>
      </c>
    </row>
    <row r="122" spans="2:17" ht="15" thickBot="1">
      <c r="B122" s="504"/>
      <c r="C122" s="95" t="s">
        <v>210</v>
      </c>
      <c r="D122" s="121">
        <f>Variety!D51</f>
        <v>7964774.8778932756</v>
      </c>
      <c r="E122" s="84">
        <f>Variety!E51</f>
        <v>-195782.25034689903</v>
      </c>
      <c r="F122" s="83">
        <f>Variety!F51</f>
        <v>-2.3991284819192181E-2</v>
      </c>
      <c r="G122" s="123">
        <f>Variety!G51</f>
        <v>1.9763683482147312</v>
      </c>
      <c r="H122" s="86">
        <f>Variety!H51</f>
        <v>-5.6212578469704511E-2</v>
      </c>
      <c r="I122" s="260">
        <f>Variety!I51</f>
        <v>6.8056908631341431</v>
      </c>
      <c r="J122" s="261">
        <f>Variety!J51</f>
        <v>-6.0591924743808256E-2</v>
      </c>
      <c r="K122" s="83">
        <f>Variety!K51</f>
        <v>-8.824560044450834E-3</v>
      </c>
      <c r="L122" s="122">
        <f>Variety!L51</f>
        <v>54205795.613398626</v>
      </c>
      <c r="M122" s="85">
        <f>Variety!M51</f>
        <v>-1826897.3357316107</v>
      </c>
      <c r="N122" s="83">
        <f>Variety!N51</f>
        <v>-3.260413233021256E-2</v>
      </c>
      <c r="O122" s="121">
        <f>Variety!O51</f>
        <v>15048153.609010071</v>
      </c>
      <c r="P122" s="84">
        <f>Variety!P51</f>
        <v>-322696.10330405273</v>
      </c>
      <c r="Q122" s="83">
        <f>Variety!Q51</f>
        <v>-2.0994031517042915E-2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03" t="s">
        <v>212</v>
      </c>
      <c r="C124" s="503"/>
      <c r="D124" s="503"/>
      <c r="E124" s="503"/>
      <c r="F124" s="503"/>
      <c r="G124" s="503"/>
      <c r="H124" s="503"/>
      <c r="I124" s="503"/>
      <c r="J124" s="503"/>
      <c r="K124" s="503"/>
      <c r="L124" s="503"/>
      <c r="M124" s="503"/>
      <c r="N124" s="503"/>
      <c r="O124" s="503"/>
      <c r="P124" s="503"/>
      <c r="Q124" s="503"/>
    </row>
    <row r="125" spans="2:17" s="55" customFormat="1">
      <c r="B125" s="499" t="s">
        <v>525</v>
      </c>
      <c r="C125" s="499"/>
      <c r="D125" s="499"/>
      <c r="E125" s="499"/>
      <c r="F125" s="499"/>
      <c r="G125" s="499"/>
      <c r="H125" s="499"/>
      <c r="I125" s="499"/>
      <c r="J125" s="499"/>
      <c r="K125" s="499"/>
      <c r="L125" s="499"/>
      <c r="M125" s="499"/>
      <c r="N125" s="499"/>
      <c r="O125" s="499"/>
      <c r="P125" s="499"/>
      <c r="Q125" s="499"/>
    </row>
    <row r="126" spans="2:17" s="55" customFormat="1" ht="15" thickBot="1">
      <c r="B126" s="499" t="str">
        <f>'HOME PAGE'!H6</f>
        <v>LATEST 52 WEEKS ENDING 03-23-2025</v>
      </c>
      <c r="C126" s="499"/>
      <c r="D126" s="499"/>
      <c r="E126" s="499"/>
      <c r="F126" s="499"/>
      <c r="G126" s="499"/>
      <c r="H126" s="499"/>
      <c r="I126" s="499"/>
      <c r="J126" s="499"/>
      <c r="K126" s="499"/>
      <c r="L126" s="499"/>
      <c r="M126" s="499"/>
      <c r="N126" s="499"/>
      <c r="O126" s="499"/>
      <c r="P126" s="499"/>
      <c r="Q126" s="499"/>
    </row>
    <row r="127" spans="2:17" s="55" customFormat="1" ht="24" customHeight="1">
      <c r="B127" s="1"/>
      <c r="C127" s="68"/>
      <c r="D127" s="494" t="s">
        <v>70</v>
      </c>
      <c r="E127" s="495"/>
      <c r="F127" s="496"/>
      <c r="G127" s="497" t="s">
        <v>19</v>
      </c>
      <c r="H127" s="498"/>
      <c r="I127" s="494" t="s">
        <v>20</v>
      </c>
      <c r="J127" s="495"/>
      <c r="K127" s="496"/>
      <c r="L127" s="497" t="s">
        <v>21</v>
      </c>
      <c r="M127" s="495"/>
      <c r="N127" s="498"/>
      <c r="O127" s="494" t="s">
        <v>22</v>
      </c>
      <c r="P127" s="495"/>
      <c r="Q127" s="496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Data'!D9</f>
        <v>5508930453.6345167</v>
      </c>
      <c r="E129" s="425">
        <f>'Segment Data'!E9</f>
        <v>117964027.09656239</v>
      </c>
      <c r="F129" s="426">
        <f>'Segment Data'!F9</f>
        <v>2.1881795908775148E-2</v>
      </c>
      <c r="G129" s="427">
        <f>'Segment Data'!G9</f>
        <v>99.999999999999986</v>
      </c>
      <c r="H129" s="428">
        <f>'Segment Data'!H9</f>
        <v>4.2632564145606011E-14</v>
      </c>
      <c r="I129" s="429">
        <f>'Segment Data'!I9</f>
        <v>5.6424113116649686</v>
      </c>
      <c r="J129" s="430">
        <f>'Segment Data'!J9</f>
        <v>-7.0948384873377179E-3</v>
      </c>
      <c r="K129" s="426">
        <f>'Segment Data'!K9</f>
        <v>-1.2558333947731779E-3</v>
      </c>
      <c r="L129" s="431">
        <f>'Segment Data'!L9</f>
        <v>31083651506.763023</v>
      </c>
      <c r="M129" s="432">
        <f>'Segment Data'!M9</f>
        <v>627353524.77225113</v>
      </c>
      <c r="N129" s="426">
        <f>'Segment Data'!N9</f>
        <v>2.0598482623962175E-2</v>
      </c>
      <c r="O129" s="424">
        <f>'Segment Data'!O9</f>
        <v>7348049289.4014788</v>
      </c>
      <c r="P129" s="425">
        <f>'Segment Data'!P9</f>
        <v>126529912.82451248</v>
      </c>
      <c r="Q129" s="426">
        <f>'Segment Data'!Q9</f>
        <v>1.7521231506338247E-2</v>
      </c>
    </row>
    <row r="130" spans="2:17" s="55" customFormat="1">
      <c r="B130" s="500" t="s">
        <v>66</v>
      </c>
      <c r="C130" s="421" t="s">
        <v>194</v>
      </c>
      <c r="D130" s="355">
        <f>'Segment Data'!D10</f>
        <v>4693137383.4068298</v>
      </c>
      <c r="E130" s="347">
        <f>'Segment Data'!E10</f>
        <v>115792839.81387997</v>
      </c>
      <c r="F130" s="114">
        <f>'Segment Data'!F10</f>
        <v>2.5296946452492586E-2</v>
      </c>
      <c r="G130" s="348">
        <f>'Segment Data'!G10</f>
        <v>85.191443655102447</v>
      </c>
      <c r="H130" s="115">
        <f>'Segment Data'!H10</f>
        <v>0.28376326109766126</v>
      </c>
      <c r="I130" s="349">
        <f>'Segment Data'!I10</f>
        <v>5.7048802111173185</v>
      </c>
      <c r="J130" s="350">
        <f>'Segment Data'!J10</f>
        <v>-9.2097484777813321E-3</v>
      </c>
      <c r="K130" s="114">
        <f>'Segment Data'!K10</f>
        <v>-1.6117611978292926E-3</v>
      </c>
      <c r="L130" s="351">
        <f>'Segment Data'!L10</f>
        <v>26773786586.652534</v>
      </c>
      <c r="M130" s="352">
        <f>'Segment Data'!M10</f>
        <v>618428088.50064468</v>
      </c>
      <c r="N130" s="114">
        <f>'Segment Data'!N10</f>
        <v>2.3644412617947568E-2</v>
      </c>
      <c r="O130" s="353">
        <f>'Segment Data'!O10</f>
        <v>6432753540.6332722</v>
      </c>
      <c r="P130" s="354">
        <f>'Segment Data'!P10</f>
        <v>105640024.85084057</v>
      </c>
      <c r="Q130" s="114">
        <f>'Segment Data'!Q10</f>
        <v>1.669640106619405E-2</v>
      </c>
    </row>
    <row r="131" spans="2:17" s="55" customFormat="1">
      <c r="B131" s="501"/>
      <c r="C131" s="421" t="s">
        <v>195</v>
      </c>
      <c r="D131" s="355">
        <f>'Segment Data'!D11</f>
        <v>742650273.89893556</v>
      </c>
      <c r="E131" s="347">
        <f>'Segment Data'!E11</f>
        <v>-6498966.8910491467</v>
      </c>
      <c r="F131" s="114">
        <f>'Segment Data'!F11</f>
        <v>-8.6751297834806937E-3</v>
      </c>
      <c r="G131" s="348">
        <f>'Segment Data'!G11</f>
        <v>13.480843153664646</v>
      </c>
      <c r="H131" s="115">
        <f>'Segment Data'!H11</f>
        <v>-0.41553796832062773</v>
      </c>
      <c r="I131" s="349">
        <f>'Segment Data'!I11</f>
        <v>4.9737753751368805</v>
      </c>
      <c r="J131" s="350">
        <f>'Segment Data'!J11</f>
        <v>-9.6182148083094887E-3</v>
      </c>
      <c r="K131" s="114">
        <f>'Segment Data'!K11</f>
        <v>-1.9300532126773624E-3</v>
      </c>
      <c r="L131" s="351">
        <f>'Segment Data'!L11</f>
        <v>3693775644.6571856</v>
      </c>
      <c r="M131" s="352">
        <f>'Segment Data'!M11</f>
        <v>-39529879.807929993</v>
      </c>
      <c r="N131" s="114">
        <f>'Segment Data'!N11</f>
        <v>-1.0588439534049008E-2</v>
      </c>
      <c r="O131" s="353">
        <f>'Segment Data'!O11</f>
        <v>771225878.70851898</v>
      </c>
      <c r="P131" s="354">
        <f>'Segment Data'!P11</f>
        <v>799807.72139585018</v>
      </c>
      <c r="Q131" s="114">
        <f>'Segment Data'!Q11</f>
        <v>1.0381368849201602E-3</v>
      </c>
    </row>
    <row r="132" spans="2:17" s="55" customFormat="1">
      <c r="B132" s="501"/>
      <c r="C132" s="421" t="s">
        <v>293</v>
      </c>
      <c r="D132" s="355">
        <f>'Segment Data'!D12</f>
        <v>19994564.925296161</v>
      </c>
      <c r="E132" s="347">
        <f>'Segment Data'!E12</f>
        <v>-850183.78355279937</v>
      </c>
      <c r="F132" s="114">
        <f>'Segment Data'!F12</f>
        <v>-4.0786473150999487E-2</v>
      </c>
      <c r="G132" s="348">
        <f>'Segment Data'!G12</f>
        <v>0.36294821823544249</v>
      </c>
      <c r="H132" s="115">
        <f>'Segment Data'!H12</f>
        <v>-2.371248523763253E-2</v>
      </c>
      <c r="I132" s="349">
        <f>'Segment Data'!I12</f>
        <v>10.636483823164195</v>
      </c>
      <c r="J132" s="350">
        <f>'Segment Data'!J12</f>
        <v>-0.2831543261882743</v>
      </c>
      <c r="K132" s="114">
        <f>'Segment Data'!K12</f>
        <v>-2.5930742604787251E-2</v>
      </c>
      <c r="L132" s="351">
        <f>'Segment Data'!L12</f>
        <v>212671866.37911883</v>
      </c>
      <c r="M132" s="352">
        <f>'Segment Data'!M12</f>
        <v>-14945246.835693896</v>
      </c>
      <c r="N132" s="114">
        <f>'Segment Data'!N12</f>
        <v>-6.5659592218751062E-2</v>
      </c>
      <c r="O132" s="353">
        <f>'Segment Data'!O12</f>
        <v>43230675.439766064</v>
      </c>
      <c r="P132" s="354">
        <f>'Segment Data'!P12</f>
        <v>-1361714.7005295232</v>
      </c>
      <c r="Q132" s="114">
        <f>'Segment Data'!Q12</f>
        <v>-3.0536930096039406E-2</v>
      </c>
    </row>
    <row r="133" spans="2:17" s="55" customFormat="1">
      <c r="B133" s="501"/>
      <c r="C133" s="421" t="s">
        <v>193</v>
      </c>
      <c r="D133" s="355">
        <f>'Segment Data'!D13</f>
        <v>10458889.523201689</v>
      </c>
      <c r="E133" s="347">
        <f>'Segment Data'!E13</f>
        <v>-657453.73960497789</v>
      </c>
      <c r="F133" s="114">
        <f>'Segment Data'!F13</f>
        <v>-5.9142986507505817E-2</v>
      </c>
      <c r="G133" s="348">
        <f>'Segment Data'!G13</f>
        <v>0.18985335921787569</v>
      </c>
      <c r="H133" s="115">
        <f>'Segment Data'!H13</f>
        <v>-1.6349803318706974E-2</v>
      </c>
      <c r="I133" s="349">
        <f>'Segment Data'!I13</f>
        <v>2.7361302255583149</v>
      </c>
      <c r="J133" s="350">
        <f>'Segment Data'!J13</f>
        <v>-2.3050749156589223E-2</v>
      </c>
      <c r="K133" s="114">
        <f>'Segment Data'!K13</f>
        <v>-8.3541998034293383E-3</v>
      </c>
      <c r="L133" s="351">
        <f>'Segment Data'!L13</f>
        <v>28616883.750207335</v>
      </c>
      <c r="M133" s="352">
        <f>'Segment Data'!M13</f>
        <v>-2055119.0889290236</v>
      </c>
      <c r="N133" s="114">
        <f>'Segment Data'!N13</f>
        <v>-6.7003093984679948E-2</v>
      </c>
      <c r="O133" s="353">
        <f>'Segment Data'!O13</f>
        <v>16378479.548014857</v>
      </c>
      <c r="P133" s="354">
        <f>'Segment Data'!P13</f>
        <v>-1142313.9570328854</v>
      </c>
      <c r="Q133" s="114">
        <f>'Segment Data'!Q13</f>
        <v>-6.5197615433558107E-2</v>
      </c>
    </row>
    <row r="134" spans="2:17" s="55" customFormat="1" ht="15" thickBot="1">
      <c r="B134" s="504"/>
      <c r="C134" s="422" t="s">
        <v>292</v>
      </c>
      <c r="D134" s="356">
        <f>'Segment Data'!D14</f>
        <v>3049132.5616023573</v>
      </c>
      <c r="E134" s="113">
        <f>'Segment Data'!E14</f>
        <v>-2492861.7808387703</v>
      </c>
      <c r="F134" s="111">
        <f>'Segment Data'!F14</f>
        <v>-0.4498131226421857</v>
      </c>
      <c r="G134" s="171">
        <f>'Segment Data'!G14</f>
        <v>5.5348902790934518E-2</v>
      </c>
      <c r="H134" s="112">
        <f>'Segment Data'!H14</f>
        <v>-4.7452597050721135E-2</v>
      </c>
      <c r="I134" s="234">
        <f>'Segment Data'!I14</f>
        <v>22.926011810473703</v>
      </c>
      <c r="J134" s="235">
        <f>'Segment Data'!J14</f>
        <v>2.6212454311153479</v>
      </c>
      <c r="K134" s="111">
        <f>'Segment Data'!K14</f>
        <v>0.12909507955629979</v>
      </c>
      <c r="L134" s="170">
        <f>'Segment Data'!L14</f>
        <v>69904449.118995577</v>
      </c>
      <c r="M134" s="169">
        <f>'Segment Data'!M14</f>
        <v>-42624451.279997244</v>
      </c>
      <c r="N134" s="111">
        <f>'Segment Data'!N14</f>
        <v>-0.37878670393884656</v>
      </c>
      <c r="O134" s="168">
        <f>'Segment Data'!O14</f>
        <v>14768871.442781063</v>
      </c>
      <c r="P134" s="167">
        <f>'Segment Data'!P14</f>
        <v>-9047989.0460700262</v>
      </c>
      <c r="Q134" s="111">
        <f>'Segment Data'!Q14</f>
        <v>-0.37989847781597746</v>
      </c>
    </row>
    <row r="135" spans="2:17" s="55" customFormat="1">
      <c r="B135" s="500" t="s">
        <v>151</v>
      </c>
      <c r="C135" s="224" t="s">
        <v>150</v>
      </c>
      <c r="D135" s="110">
        <f>Fat!D7</f>
        <v>5248872200.3711929</v>
      </c>
      <c r="E135" s="109">
        <f>Fat!E7</f>
        <v>129441003.43827534</v>
      </c>
      <c r="F135" s="107">
        <f>Fat!F7</f>
        <v>2.5284254921879648E-2</v>
      </c>
      <c r="G135" s="223">
        <f>Fat!G7</f>
        <v>95.279333158185906</v>
      </c>
      <c r="H135" s="108">
        <f>Fat!H7</f>
        <v>0.31618941216586904</v>
      </c>
      <c r="I135" s="236">
        <f>Fat!I7</f>
        <v>5.6560063745991371</v>
      </c>
      <c r="J135" s="237">
        <f>Fat!J7</f>
        <v>-8.9728940231044163E-3</v>
      </c>
      <c r="K135" s="107">
        <f>Fat!K7</f>
        <v>-1.5839235410453109E-3</v>
      </c>
      <c r="L135" s="222">
        <f>Fat!L7</f>
        <v>29687654624.755669</v>
      </c>
      <c r="M135" s="221">
        <f>Fat!M7</f>
        <v>686183026.99274063</v>
      </c>
      <c r="N135" s="107">
        <f>Fat!N7</f>
        <v>2.3660283054245786E-2</v>
      </c>
      <c r="O135" s="225">
        <f>Fat!O7</f>
        <v>7014907071.2657757</v>
      </c>
      <c r="P135" s="226">
        <f>Fat!P7</f>
        <v>144159744.33503532</v>
      </c>
      <c r="Q135" s="107">
        <f>Fat!Q7</f>
        <v>2.0981668729103668E-2</v>
      </c>
    </row>
    <row r="136" spans="2:17" s="55" customFormat="1">
      <c r="B136" s="501"/>
      <c r="C136" s="220" t="s">
        <v>213</v>
      </c>
      <c r="D136" s="99">
        <f>Fat!D8</f>
        <v>240938349.69757643</v>
      </c>
      <c r="E136" s="98">
        <f>Fat!E8</f>
        <v>-11524117.664846629</v>
      </c>
      <c r="F136" s="96">
        <f>Fat!F8</f>
        <v>-4.5646855095902855E-2</v>
      </c>
      <c r="G136" s="203">
        <f>Fat!G8</f>
        <v>4.3735957773548844</v>
      </c>
      <c r="H136" s="97">
        <f>Fat!H8</f>
        <v>-0.30946932428688001</v>
      </c>
      <c r="I136" s="238">
        <f>Fat!I8</f>
        <v>5.3267372735231628</v>
      </c>
      <c r="J136" s="239">
        <f>Fat!J8</f>
        <v>1.7321160174178729E-2</v>
      </c>
      <c r="K136" s="96">
        <f>Fat!K8</f>
        <v>3.2623474605107151E-3</v>
      </c>
      <c r="L136" s="202">
        <f>Fat!L8</f>
        <v>1283415287.9552386</v>
      </c>
      <c r="M136" s="201">
        <f>Fat!M8</f>
        <v>-57013004.274652481</v>
      </c>
      <c r="N136" s="96">
        <f>Fat!N8</f>
        <v>-4.2533423537194651E-2</v>
      </c>
      <c r="O136" s="200">
        <f>Fat!O8</f>
        <v>298875341.67377442</v>
      </c>
      <c r="P136" s="199">
        <f>Fat!P8</f>
        <v>-17508744.544901192</v>
      </c>
      <c r="Q136" s="96">
        <f>Fat!Q8</f>
        <v>-5.5340155550047641E-2</v>
      </c>
    </row>
    <row r="137" spans="2:17" s="55" customFormat="1">
      <c r="B137" s="501"/>
      <c r="C137" s="220" t="s">
        <v>65</v>
      </c>
      <c r="D137" s="99">
        <f>Fat!D9</f>
        <v>2487511.2816198147</v>
      </c>
      <c r="E137" s="98">
        <f>Fat!E9</f>
        <v>-819105.07765537873</v>
      </c>
      <c r="F137" s="96">
        <f>Fat!F9</f>
        <v>-0.24771699787843718</v>
      </c>
      <c r="G137" s="203">
        <f>Fat!G9</f>
        <v>4.5154160186913948E-2</v>
      </c>
      <c r="H137" s="97">
        <f>Fat!H9</f>
        <v>-1.6182084516777925E-2</v>
      </c>
      <c r="I137" s="238">
        <f>Fat!I9</f>
        <v>4.925125757059627</v>
      </c>
      <c r="J137" s="239">
        <f>Fat!J9</f>
        <v>0.26422829272401671</v>
      </c>
      <c r="K137" s="96">
        <f>Fat!K9</f>
        <v>5.6690432421190637E-2</v>
      </c>
      <c r="L137" s="202">
        <f>Fat!L9</f>
        <v>12251305.884082153</v>
      </c>
      <c r="M137" s="201">
        <f>Fat!M9</f>
        <v>-3160493.9203942418</v>
      </c>
      <c r="N137" s="96">
        <f>Fat!N9</f>
        <v>-0.20506974918505422</v>
      </c>
      <c r="O137" s="200">
        <f>Fat!O9</f>
        <v>3404131.4678383172</v>
      </c>
      <c r="P137" s="199">
        <f>Fat!P9</f>
        <v>-1106484.9587105438</v>
      </c>
      <c r="Q137" s="96">
        <f>Fat!Q9</f>
        <v>-0.24530681708999399</v>
      </c>
    </row>
    <row r="138" spans="2:17" s="55" customFormat="1" ht="15" thickBot="1">
      <c r="B138" s="504"/>
      <c r="C138" s="227" t="s">
        <v>13</v>
      </c>
      <c r="D138" s="94">
        <f>Fat!D10</f>
        <v>16632392.284048146</v>
      </c>
      <c r="E138" s="93">
        <f>Fat!E10</f>
        <v>866246.4008405488</v>
      </c>
      <c r="F138" s="91">
        <f>Fat!F10</f>
        <v>5.4943447007120574E-2</v>
      </c>
      <c r="G138" s="215">
        <f>Fat!G10</f>
        <v>0.3019169042708631</v>
      </c>
      <c r="H138" s="92">
        <f>Fat!H10</f>
        <v>9.4619966387908816E-3</v>
      </c>
      <c r="I138" s="240">
        <f>Fat!I10</f>
        <v>6.0322223318555865</v>
      </c>
      <c r="J138" s="241">
        <f>Fat!J10</f>
        <v>-0.24618539864723132</v>
      </c>
      <c r="K138" s="91">
        <f>Fat!K10</f>
        <v>-3.9211438507118924E-2</v>
      </c>
      <c r="L138" s="214">
        <f>Fat!L10</f>
        <v>100330288.16801777</v>
      </c>
      <c r="M138" s="213">
        <f>Fat!M10</f>
        <v>1343995.9746520221</v>
      </c>
      <c r="N138" s="91">
        <f>Fat!N10</f>
        <v>1.3577596906312845E-2</v>
      </c>
      <c r="O138" s="212">
        <f>Fat!O10</f>
        <v>30862744.994093388</v>
      </c>
      <c r="P138" s="211">
        <f>Fat!P10</f>
        <v>985397.99309151992</v>
      </c>
      <c r="Q138" s="91">
        <f>Fat!Q10</f>
        <v>3.298144219627254E-2</v>
      </c>
    </row>
    <row r="139" spans="2:17" s="55" customFormat="1">
      <c r="B139" s="500" t="s">
        <v>67</v>
      </c>
      <c r="C139" s="224" t="s">
        <v>148</v>
      </c>
      <c r="D139" s="110">
        <f>'Form Data'!D22</f>
        <v>49417578.14818684</v>
      </c>
      <c r="E139" s="109">
        <f>'Form Data'!E22</f>
        <v>2290825.1211764961</v>
      </c>
      <c r="F139" s="107">
        <f>'Form Data'!F22</f>
        <v>4.860986539563901E-2</v>
      </c>
      <c r="G139" s="223">
        <f>'Form Data'!G22</f>
        <v>0.89704487221441664</v>
      </c>
      <c r="H139" s="108">
        <f>'Form Data'!H22</f>
        <v>2.2864821768900812E-2</v>
      </c>
      <c r="I139" s="236">
        <f>'Form Data'!I22</f>
        <v>8.7103704034880423</v>
      </c>
      <c r="J139" s="237">
        <f>'Form Data'!J22</f>
        <v>0.1845349844998232</v>
      </c>
      <c r="K139" s="107">
        <f>'Form Data'!K22</f>
        <v>2.1644211438663026E-2</v>
      </c>
      <c r="L139" s="222">
        <f>'Form Data'!L22</f>
        <v>430445410.11402404</v>
      </c>
      <c r="M139" s="221">
        <f>'Form Data'!M22</f>
        <v>28650469.974429011</v>
      </c>
      <c r="N139" s="107">
        <f>'Form Data'!N22</f>
        <v>7.1306199038930207E-2</v>
      </c>
      <c r="O139" s="225">
        <f>'Form Data'!O22</f>
        <v>78907685.088173375</v>
      </c>
      <c r="P139" s="226">
        <f>'Form Data'!P22</f>
        <v>4348219.5256557465</v>
      </c>
      <c r="Q139" s="107">
        <f>'Form Data'!Q22</f>
        <v>5.8318812948166758E-2</v>
      </c>
    </row>
    <row r="140" spans="2:17" s="55" customFormat="1">
      <c r="B140" s="501"/>
      <c r="C140" s="220" t="s">
        <v>147</v>
      </c>
      <c r="D140" s="99">
        <f>'Form Data'!D23</f>
        <v>1052074331.9312354</v>
      </c>
      <c r="E140" s="98">
        <f>'Form Data'!E23</f>
        <v>57452762.653587937</v>
      </c>
      <c r="F140" s="96">
        <f>'Form Data'!F23</f>
        <v>5.7763439310202676E-2</v>
      </c>
      <c r="G140" s="203">
        <f>'Form Data'!G23</f>
        <v>19.097615059509955</v>
      </c>
      <c r="H140" s="97">
        <f>'Form Data'!H23</f>
        <v>0.64783276479092322</v>
      </c>
      <c r="I140" s="238">
        <f>'Form Data'!I23</f>
        <v>5.2051877041226184</v>
      </c>
      <c r="J140" s="239">
        <f>'Form Data'!J23</f>
        <v>4.9377894394388555E-2</v>
      </c>
      <c r="K140" s="96">
        <f>'Form Data'!K23</f>
        <v>9.5771365152414988E-3</v>
      </c>
      <c r="L140" s="202">
        <f>'Form Data'!L23</f>
        <v>5476244376.3914852</v>
      </c>
      <c r="M140" s="201">
        <f>'Form Data'!M23</f>
        <v>348164732.54250431</v>
      </c>
      <c r="N140" s="96">
        <f>'Form Data'!N23</f>
        <v>6.7893784169307955E-2</v>
      </c>
      <c r="O140" s="200">
        <f>'Form Data'!O23</f>
        <v>1391322998.3538167</v>
      </c>
      <c r="P140" s="199">
        <f>'Form Data'!P23</f>
        <v>63704303.85098505</v>
      </c>
      <c r="Q140" s="96">
        <f>'Form Data'!Q23</f>
        <v>4.7983885821102509E-2</v>
      </c>
    </row>
    <row r="141" spans="2:17" s="55" customFormat="1">
      <c r="B141" s="501"/>
      <c r="C141" s="220" t="s">
        <v>146</v>
      </c>
      <c r="D141" s="99">
        <f>'Form Data'!D24</f>
        <v>3397104.7247358211</v>
      </c>
      <c r="E141" s="98">
        <f>'Form Data'!E24</f>
        <v>-733240.33312264597</v>
      </c>
      <c r="F141" s="96">
        <f>'Form Data'!F24</f>
        <v>-0.17752520015914167</v>
      </c>
      <c r="G141" s="203">
        <f>'Form Data'!G24</f>
        <v>6.1665413156460909E-2</v>
      </c>
      <c r="H141" s="97">
        <f>'Form Data'!H24</f>
        <v>-1.4950628032854137E-2</v>
      </c>
      <c r="I141" s="238">
        <f>'Form Data'!I24</f>
        <v>7.4290194218735213</v>
      </c>
      <c r="J141" s="239">
        <f>'Form Data'!J24</f>
        <v>0.34616895256026048</v>
      </c>
      <c r="K141" s="96">
        <f>'Form Data'!K24</f>
        <v>4.8874242659795182E-2</v>
      </c>
      <c r="L141" s="202">
        <f>'Form Data'!L24</f>
        <v>25237156.978200719</v>
      </c>
      <c r="M141" s="201">
        <f>'Form Data'!M24</f>
        <v>-4017459.4532778338</v>
      </c>
      <c r="N141" s="96">
        <f>'Form Data'!N24</f>
        <v>-0.1373273672101531</v>
      </c>
      <c r="O141" s="200">
        <f>'Form Data'!O24</f>
        <v>4780846.2565519353</v>
      </c>
      <c r="P141" s="199">
        <f>'Form Data'!P24</f>
        <v>-724560.91805691551</v>
      </c>
      <c r="Q141" s="96">
        <f>'Form Data'!Q24</f>
        <v>-0.13160896098632238</v>
      </c>
    </row>
    <row r="142" spans="2:17" s="55" customFormat="1">
      <c r="B142" s="501"/>
      <c r="C142" s="220" t="s">
        <v>145</v>
      </c>
      <c r="D142" s="99">
        <f>'Form Data'!D25</f>
        <v>54179402.943366885</v>
      </c>
      <c r="E142" s="98">
        <f>'Form Data'!E25</f>
        <v>826582.72264303267</v>
      </c>
      <c r="F142" s="96">
        <f>'Form Data'!F25</f>
        <v>1.5492765316311486E-2</v>
      </c>
      <c r="G142" s="203">
        <f>'Form Data'!G25</f>
        <v>0.98348315338818681</v>
      </c>
      <c r="H142" s="97">
        <f>'Form Data'!H25</f>
        <v>-6.187640295213348E-3</v>
      </c>
      <c r="I142" s="238">
        <f>'Form Data'!I25</f>
        <v>10.305486416767632</v>
      </c>
      <c r="J142" s="239">
        <f>'Form Data'!J25</f>
        <v>-7.5471298574790069E-2</v>
      </c>
      <c r="K142" s="96">
        <f>'Form Data'!K25</f>
        <v>-7.2701672277547275E-3</v>
      </c>
      <c r="L142" s="202">
        <f>'Form Data'!L25</f>
        <v>558345101.1014477</v>
      </c>
      <c r="M142" s="201">
        <f>'Form Data'!M25</f>
        <v>4491730.3958472013</v>
      </c>
      <c r="N142" s="96">
        <f>'Form Data'!N25</f>
        <v>8.1099630938867573E-3</v>
      </c>
      <c r="O142" s="200">
        <f>'Form Data'!O25</f>
        <v>122062314.24834165</v>
      </c>
      <c r="P142" s="199">
        <f>'Form Data'!P25</f>
        <v>-186556.49283188581</v>
      </c>
      <c r="Q142" s="96">
        <f>'Form Data'!Q25</f>
        <v>-1.5260385777048607E-3</v>
      </c>
    </row>
    <row r="143" spans="2:17" s="55" customFormat="1">
      <c r="B143" s="501"/>
      <c r="C143" s="220" t="s">
        <v>144</v>
      </c>
      <c r="D143" s="99">
        <f>'Form Data'!D26</f>
        <v>30296138.037571032</v>
      </c>
      <c r="E143" s="98">
        <f>'Form Data'!E26</f>
        <v>493944.51577303931</v>
      </c>
      <c r="F143" s="96">
        <f>'Form Data'!F26</f>
        <v>1.6574099333049336E-2</v>
      </c>
      <c r="G143" s="203">
        <f>'Form Data'!G26</f>
        <v>0.54994591586436081</v>
      </c>
      <c r="H143" s="97">
        <f>'Form Data'!H26</f>
        <v>-2.8713559162901747E-3</v>
      </c>
      <c r="I143" s="238">
        <f>'Form Data'!I26</f>
        <v>6.3627203594933741</v>
      </c>
      <c r="J143" s="239">
        <f>'Form Data'!J26</f>
        <v>2.4161108517692931E-2</v>
      </c>
      <c r="K143" s="96">
        <f>'Form Data'!K26</f>
        <v>3.8117666114699271E-3</v>
      </c>
      <c r="L143" s="202">
        <f>'Form Data'!L26</f>
        <v>192765854.30567485</v>
      </c>
      <c r="M143" s="201">
        <f>'Form Data'!M26</f>
        <v>3862884.8587146699</v>
      </c>
      <c r="N143" s="96">
        <f>'Form Data'!N26</f>
        <v>2.044904254297222E-2</v>
      </c>
      <c r="O143" s="200">
        <f>'Form Data'!O26</f>
        <v>54129290.399591014</v>
      </c>
      <c r="P143" s="199">
        <f>'Form Data'!P26</f>
        <v>236734.71179103106</v>
      </c>
      <c r="Q143" s="96">
        <f>'Form Data'!Q26</f>
        <v>4.3927163737128589E-3</v>
      </c>
    </row>
    <row r="144" spans="2:17" s="55" customFormat="1">
      <c r="B144" s="501"/>
      <c r="C144" s="220" t="s">
        <v>143</v>
      </c>
      <c r="D144" s="99">
        <f>'Form Data'!D27</f>
        <v>6890168.7684456147</v>
      </c>
      <c r="E144" s="98">
        <f>'Form Data'!E27</f>
        <v>-165734.81997973099</v>
      </c>
      <c r="F144" s="96">
        <f>'Form Data'!F27</f>
        <v>-2.348881584090887E-2</v>
      </c>
      <c r="G144" s="203">
        <f>'Form Data'!G27</f>
        <v>0.1250727128693343</v>
      </c>
      <c r="H144" s="97">
        <f>'Form Data'!H27</f>
        <v>-5.8111218674477272E-3</v>
      </c>
      <c r="I144" s="238">
        <f>'Form Data'!I27</f>
        <v>8.3449466589007883</v>
      </c>
      <c r="J144" s="239">
        <f>'Form Data'!J27</f>
        <v>-0.13872429814088605</v>
      </c>
      <c r="K144" s="96">
        <f>'Form Data'!K27</f>
        <v>-1.6351918744059866E-2</v>
      </c>
      <c r="L144" s="202">
        <f>'Form Data'!L27</f>
        <v>57498090.843502797</v>
      </c>
      <c r="M144" s="201">
        <f>'Form Data'!M27</f>
        <v>-2361873.505307436</v>
      </c>
      <c r="N144" s="96">
        <f>'Form Data'!N27</f>
        <v>-3.9456647376943856E-2</v>
      </c>
      <c r="O144" s="200">
        <f>'Form Data'!O27</f>
        <v>10840861.996941362</v>
      </c>
      <c r="P144" s="199">
        <f>'Form Data'!P27</f>
        <v>-321497.21291721798</v>
      </c>
      <c r="Q144" s="96">
        <f>'Form Data'!Q27</f>
        <v>-2.8801905302713437E-2</v>
      </c>
    </row>
    <row r="145" spans="2:17" s="55" customFormat="1">
      <c r="B145" s="501"/>
      <c r="C145" s="220" t="s">
        <v>142</v>
      </c>
      <c r="D145" s="99">
        <f>'Form Data'!D28</f>
        <v>112858090.95198447</v>
      </c>
      <c r="E145" s="98">
        <f>'Form Data'!E28</f>
        <v>423360.0090329349</v>
      </c>
      <c r="F145" s="96">
        <f>'Form Data'!F28</f>
        <v>3.7653846412257111E-3</v>
      </c>
      <c r="G145" s="203">
        <f>'Form Data'!G28</f>
        <v>2.0486388764905596</v>
      </c>
      <c r="H145" s="97">
        <f>'Form Data'!H28</f>
        <v>-3.6974760230905623E-2</v>
      </c>
      <c r="I145" s="238">
        <f>'Form Data'!I28</f>
        <v>7.9990004213307122</v>
      </c>
      <c r="J145" s="239">
        <f>'Form Data'!J28</f>
        <v>4.9667914434622595E-2</v>
      </c>
      <c r="K145" s="96">
        <f>'Form Data'!K28</f>
        <v>6.2480610027993424E-3</v>
      </c>
      <c r="L145" s="202">
        <f>'Form Data'!L28</f>
        <v>902751917.07550359</v>
      </c>
      <c r="M145" s="201">
        <f>'Form Data'!M28</f>
        <v>8970855.4865833521</v>
      </c>
      <c r="N145" s="96">
        <f>'Form Data'!N28</f>
        <v>1.0036971996962437E-2</v>
      </c>
      <c r="O145" s="200">
        <f>'Form Data'!O28</f>
        <v>196061793.42354167</v>
      </c>
      <c r="P145" s="199">
        <f>'Form Data'!P28</f>
        <v>960341.44446203113</v>
      </c>
      <c r="Q145" s="96">
        <f>'Form Data'!Q28</f>
        <v>4.9222670293863667E-3</v>
      </c>
    </row>
    <row r="146" spans="2:17" s="55" customFormat="1">
      <c r="B146" s="501"/>
      <c r="C146" s="220" t="s">
        <v>141</v>
      </c>
      <c r="D146" s="99">
        <f>'Form Data'!D29</f>
        <v>129268661.89170219</v>
      </c>
      <c r="E146" s="98">
        <f>'Form Data'!E29</f>
        <v>-893643.48081099987</v>
      </c>
      <c r="F146" s="96">
        <f>'Form Data'!F29</f>
        <v>-6.8656088892515383E-3</v>
      </c>
      <c r="G146" s="203">
        <f>'Form Data'!G29</f>
        <v>2.3465292034394301</v>
      </c>
      <c r="H146" s="97">
        <f>'Form Data'!H29</f>
        <v>-6.792295734136955E-2</v>
      </c>
      <c r="I146" s="238">
        <f>'Form Data'!I29</f>
        <v>4.1875487217260234</v>
      </c>
      <c r="J146" s="239">
        <f>'Form Data'!J29</f>
        <v>2.5445793478216849E-2</v>
      </c>
      <c r="K146" s="96">
        <f>'Form Data'!K29</f>
        <v>6.1136867388642911E-3</v>
      </c>
      <c r="L146" s="202">
        <f>'Form Data'!L29</f>
        <v>541318819.86383104</v>
      </c>
      <c r="M146" s="201">
        <f>'Form Data'!M29</f>
        <v>-430092.47459125519</v>
      </c>
      <c r="N146" s="96">
        <f>'Form Data'!N29</f>
        <v>-7.9389633240755449E-4</v>
      </c>
      <c r="O146" s="200">
        <f>'Form Data'!O29</f>
        <v>67398402.651120216</v>
      </c>
      <c r="P146" s="199">
        <f>'Form Data'!P29</f>
        <v>-106097.71431016922</v>
      </c>
      <c r="Q146" s="96">
        <f>'Form Data'!Q29</f>
        <v>-1.5717132003913437E-3</v>
      </c>
    </row>
    <row r="147" spans="2:17" s="55" customFormat="1">
      <c r="B147" s="501"/>
      <c r="C147" s="220" t="s">
        <v>140</v>
      </c>
      <c r="D147" s="99">
        <f>'Form Data'!D30</f>
        <v>23415730.689573914</v>
      </c>
      <c r="E147" s="98">
        <f>'Form Data'!E30</f>
        <v>-729601.21853299439</v>
      </c>
      <c r="F147" s="96">
        <f>'Form Data'!F30</f>
        <v>-3.0217071411970418E-2</v>
      </c>
      <c r="G147" s="203">
        <f>'Form Data'!G30</f>
        <v>0.42505039565575536</v>
      </c>
      <c r="H147" s="97">
        <f>'Form Data'!H30</f>
        <v>-2.2834640119043126E-2</v>
      </c>
      <c r="I147" s="238">
        <f>'Form Data'!I30</f>
        <v>10.472973224705397</v>
      </c>
      <c r="J147" s="239">
        <f>'Form Data'!J30</f>
        <v>1.6146171882603255E-2</v>
      </c>
      <c r="K147" s="96">
        <f>'Form Data'!K30</f>
        <v>1.5440794612974532E-3</v>
      </c>
      <c r="L147" s="202">
        <f>'Form Data'!L30</f>
        <v>245232320.54882005</v>
      </c>
      <c r="M147" s="201">
        <f>'Form Data'!M30</f>
        <v>-7251239.3472576737</v>
      </c>
      <c r="N147" s="96">
        <f>'Form Data'!N30</f>
        <v>-2.8719649510020713E-2</v>
      </c>
      <c r="O147" s="200">
        <f>'Form Data'!O30</f>
        <v>47921890.386554636</v>
      </c>
      <c r="P147" s="199">
        <f>'Form Data'!P30</f>
        <v>-311910.9198070839</v>
      </c>
      <c r="Q147" s="96">
        <f>'Form Data'!Q30</f>
        <v>-6.4666460316065719E-3</v>
      </c>
    </row>
    <row r="148" spans="2:17" s="55" customFormat="1">
      <c r="B148" s="501"/>
      <c r="C148" s="220" t="s">
        <v>139</v>
      </c>
      <c r="D148" s="99">
        <f>'Form Data'!D31</f>
        <v>64339232.088938542</v>
      </c>
      <c r="E148" s="98">
        <f>'Form Data'!E31</f>
        <v>4552944.5127579495</v>
      </c>
      <c r="F148" s="96">
        <f>'Form Data'!F31</f>
        <v>7.615365826079297E-2</v>
      </c>
      <c r="G148" s="203">
        <f>'Form Data'!G31</f>
        <v>1.1679078657907314</v>
      </c>
      <c r="H148" s="97">
        <f>'Form Data'!H31</f>
        <v>5.8899149248325955E-2</v>
      </c>
      <c r="I148" s="238">
        <f>'Form Data'!I31</f>
        <v>11.630892413958207</v>
      </c>
      <c r="J148" s="239">
        <f>'Form Data'!J31</f>
        <v>-0.14040882205161154</v>
      </c>
      <c r="K148" s="96">
        <f>'Form Data'!K31</f>
        <v>-1.1928062941935777E-2</v>
      </c>
      <c r="L148" s="202">
        <f>'Form Data'!L31</f>
        <v>748322686.4231317</v>
      </c>
      <c r="M148" s="201">
        <f>'Form Data'!M31</f>
        <v>44560285.581198573</v>
      </c>
      <c r="N148" s="96">
        <f>'Form Data'!N31</f>
        <v>6.3317229689863655E-2</v>
      </c>
      <c r="O148" s="200">
        <f>'Form Data'!O31</f>
        <v>131303170.75879116</v>
      </c>
      <c r="P148" s="199">
        <f>'Form Data'!P31</f>
        <v>8808649.6332153827</v>
      </c>
      <c r="Q148" s="96">
        <f>'Form Data'!Q31</f>
        <v>7.1910560180770522E-2</v>
      </c>
    </row>
    <row r="149" spans="2:17" s="55" customFormat="1">
      <c r="B149" s="501"/>
      <c r="C149" s="220" t="s">
        <v>138</v>
      </c>
      <c r="D149" s="99">
        <f>'Form Data'!D32</f>
        <v>148203610.822384</v>
      </c>
      <c r="E149" s="98">
        <f>'Form Data'!E32</f>
        <v>14481213.3252711</v>
      </c>
      <c r="F149" s="96">
        <f>'Form Data'!F32</f>
        <v>0.10829310269869902</v>
      </c>
      <c r="G149" s="203">
        <f>'Form Data'!G32</f>
        <v>2.6902429077609189</v>
      </c>
      <c r="H149" s="97">
        <f>'Form Data'!H32</f>
        <v>0.20975264095381307</v>
      </c>
      <c r="I149" s="238">
        <f>'Form Data'!I32</f>
        <v>7.2444598525828132</v>
      </c>
      <c r="J149" s="239">
        <f>'Form Data'!J32</f>
        <v>-0.12922981812044476</v>
      </c>
      <c r="K149" s="96">
        <f>'Form Data'!K32</f>
        <v>-1.7525801042847469E-2</v>
      </c>
      <c r="L149" s="202">
        <f>'Form Data'!L32</f>
        <v>1073655108.6105686</v>
      </c>
      <c r="M149" s="201">
        <f>'Form Data'!M32</f>
        <v>87627647.44443202</v>
      </c>
      <c r="N149" s="96">
        <f>'Form Data'!N32</f>
        <v>8.8869378283641498E-2</v>
      </c>
      <c r="O149" s="200">
        <f>'Form Data'!O32</f>
        <v>177851837.99956667</v>
      </c>
      <c r="P149" s="199">
        <f>'Form Data'!P32</f>
        <v>11684072.876937181</v>
      </c>
      <c r="Q149" s="96">
        <f>'Form Data'!Q32</f>
        <v>7.0314918590344513E-2</v>
      </c>
    </row>
    <row r="150" spans="2:17" s="55" customFormat="1">
      <c r="B150" s="501"/>
      <c r="C150" s="220" t="s">
        <v>137</v>
      </c>
      <c r="D150" s="99">
        <f>'Form Data'!D33</f>
        <v>13468155.392056629</v>
      </c>
      <c r="E150" s="98">
        <f>'Form Data'!E33</f>
        <v>862751.24280837923</v>
      </c>
      <c r="F150" s="96">
        <f>'Form Data'!F33</f>
        <v>6.8442965619617296E-2</v>
      </c>
      <c r="G150" s="203">
        <f>'Form Data'!G33</f>
        <v>0.24447858809273976</v>
      </c>
      <c r="H150" s="97">
        <f>'Form Data'!H33</f>
        <v>1.0654016542896994E-2</v>
      </c>
      <c r="I150" s="238">
        <f>'Form Data'!I33</f>
        <v>10.56596222139876</v>
      </c>
      <c r="J150" s="239">
        <f>'Form Data'!J33</f>
        <v>-2.3130100521006725E-2</v>
      </c>
      <c r="K150" s="96">
        <f>'Form Data'!K33</f>
        <v>-2.1843326904541819E-3</v>
      </c>
      <c r="L150" s="202">
        <f>'Form Data'!L33</f>
        <v>142304021.06439835</v>
      </c>
      <c r="M150" s="201">
        <f>'Form Data'!M33</f>
        <v>8824232.7728981376</v>
      </c>
      <c r="N150" s="96">
        <f>'Form Data'!N33</f>
        <v>6.6109130721928561E-2</v>
      </c>
      <c r="O150" s="200">
        <f>'Form Data'!O33</f>
        <v>30314205.181629304</v>
      </c>
      <c r="P150" s="199">
        <f>'Form Data'!P33</f>
        <v>1328119.4824051447</v>
      </c>
      <c r="Q150" s="96">
        <f>'Form Data'!Q33</f>
        <v>4.5819207746311645E-2</v>
      </c>
    </row>
    <row r="151" spans="2:17" s="55" customFormat="1">
      <c r="B151" s="501"/>
      <c r="C151" s="220" t="s">
        <v>136</v>
      </c>
      <c r="D151" s="99">
        <f>'Form Data'!D34</f>
        <v>978133623.18662655</v>
      </c>
      <c r="E151" s="98">
        <f>'Form Data'!E34</f>
        <v>11971927.010283709</v>
      </c>
      <c r="F151" s="96">
        <f>'Form Data'!F34</f>
        <v>1.2391225048212431E-2</v>
      </c>
      <c r="G151" s="203">
        <f>'Form Data'!G34</f>
        <v>17.755417887719076</v>
      </c>
      <c r="H151" s="97">
        <f>'Form Data'!H34</f>
        <v>-0.16644657465720414</v>
      </c>
      <c r="I151" s="238">
        <f>'Form Data'!I34</f>
        <v>4.7017191894223016</v>
      </c>
      <c r="J151" s="239">
        <f>'Form Data'!J34</f>
        <v>1.4836144257016848E-2</v>
      </c>
      <c r="K151" s="96">
        <f>'Form Data'!K34</f>
        <v>3.1654607367087918E-3</v>
      </c>
      <c r="L151" s="202">
        <f>'Form Data'!L34</f>
        <v>4598909625.9557247</v>
      </c>
      <c r="M151" s="201">
        <f>'Form Data'!M34</f>
        <v>70622753.25868988</v>
      </c>
      <c r="N151" s="96">
        <f>'Form Data'!N34</f>
        <v>1.559590972129095E-2</v>
      </c>
      <c r="O151" s="200">
        <f>'Form Data'!O34</f>
        <v>1079426508.5022943</v>
      </c>
      <c r="P151" s="199">
        <f>'Form Data'!P34</f>
        <v>3027045.4184868336</v>
      </c>
      <c r="Q151" s="96">
        <f>'Form Data'!Q34</f>
        <v>2.8121952140468046E-3</v>
      </c>
    </row>
    <row r="152" spans="2:17" s="55" customFormat="1">
      <c r="B152" s="501"/>
      <c r="C152" s="220" t="s">
        <v>135</v>
      </c>
      <c r="D152" s="99">
        <f>'Form Data'!D35</f>
        <v>671892192.47811615</v>
      </c>
      <c r="E152" s="98">
        <f>'Form Data'!E35</f>
        <v>2317505.7721552849</v>
      </c>
      <c r="F152" s="96">
        <f>'Form Data'!F35</f>
        <v>3.4611609700427662E-3</v>
      </c>
      <c r="G152" s="203">
        <f>'Form Data'!G35</f>
        <v>12.196418127493972</v>
      </c>
      <c r="H152" s="97">
        <f>'Form Data'!H35</f>
        <v>-0.22389084363714851</v>
      </c>
      <c r="I152" s="238">
        <f>'Form Data'!I35</f>
        <v>4.4566852350034321</v>
      </c>
      <c r="J152" s="239">
        <f>'Form Data'!J35</f>
        <v>6.4908520641155931E-3</v>
      </c>
      <c r="K152" s="96">
        <f>'Form Data'!K35</f>
        <v>1.4585547294292433E-3</v>
      </c>
      <c r="L152" s="202">
        <f>'Form Data'!L35</f>
        <v>2994412013.7313042</v>
      </c>
      <c r="M152" s="201">
        <f>'Form Data'!M35</f>
        <v>14674503.994084358</v>
      </c>
      <c r="N152" s="96">
        <f>'Form Data'!N35</f>
        <v>4.9247639921740924E-3</v>
      </c>
      <c r="O152" s="200">
        <f>'Form Data'!O35</f>
        <v>931972816.85071588</v>
      </c>
      <c r="P152" s="199">
        <f>'Form Data'!P35</f>
        <v>10404740.540040135</v>
      </c>
      <c r="Q152" s="96">
        <f>'Form Data'!Q35</f>
        <v>1.1290257125326601E-2</v>
      </c>
    </row>
    <row r="153" spans="2:17" s="55" customFormat="1">
      <c r="B153" s="501"/>
      <c r="C153" s="220" t="s">
        <v>134</v>
      </c>
      <c r="D153" s="99">
        <f>'Form Data'!D36</f>
        <v>1150827595.5311923</v>
      </c>
      <c r="E153" s="98">
        <f>'Form Data'!E36</f>
        <v>30274441.336487293</v>
      </c>
      <c r="F153" s="96">
        <f>'Form Data'!F36</f>
        <v>2.7017407628685205E-2</v>
      </c>
      <c r="G153" s="203">
        <f>'Form Data'!G36</f>
        <v>20.890218259552249</v>
      </c>
      <c r="H153" s="97">
        <f>'Form Data'!H36</f>
        <v>0.10446176367444693</v>
      </c>
      <c r="I153" s="238">
        <f>'Form Data'!I36</f>
        <v>5.3322282700286863</v>
      </c>
      <c r="J153" s="239">
        <f>'Form Data'!J36</f>
        <v>-5.7781989177959403E-2</v>
      </c>
      <c r="K153" s="96">
        <f>'Form Data'!K36</f>
        <v>-1.072020022211689E-2</v>
      </c>
      <c r="L153" s="202">
        <f>'Form Data'!L36</f>
        <v>6136475438.8205624</v>
      </c>
      <c r="M153" s="201">
        <f>'Form Data'!M36</f>
        <v>96682441.724736214</v>
      </c>
      <c r="N153" s="96">
        <f>'Form Data'!N36</f>
        <v>1.6007575387306319E-2</v>
      </c>
      <c r="O153" s="200">
        <f>'Form Data'!O36</f>
        <v>1596885864.2331796</v>
      </c>
      <c r="P153" s="199">
        <f>'Form Data'!P36</f>
        <v>52812744.862203121</v>
      </c>
      <c r="Q153" s="96">
        <f>'Form Data'!Q36</f>
        <v>3.4203525856157602E-2</v>
      </c>
    </row>
    <row r="154" spans="2:17" s="55" customFormat="1">
      <c r="B154" s="501"/>
      <c r="C154" s="220" t="s">
        <v>133</v>
      </c>
      <c r="D154" s="99">
        <f>'Form Data'!D37</f>
        <v>307927808.80734622</v>
      </c>
      <c r="E154" s="98">
        <f>'Form Data'!E37</f>
        <v>1048768.2498963475</v>
      </c>
      <c r="F154" s="96">
        <f>'Form Data'!F37</f>
        <v>3.4175297471969609E-3</v>
      </c>
      <c r="G154" s="203">
        <f>'Form Data'!G37</f>
        <v>5.5896114753852242</v>
      </c>
      <c r="H154" s="97">
        <f>'Form Data'!H37</f>
        <v>-0.10285655867236354</v>
      </c>
      <c r="I154" s="238">
        <f>'Form Data'!I37</f>
        <v>6.9988677581775027</v>
      </c>
      <c r="J154" s="239">
        <f>'Form Data'!J37</f>
        <v>6.8752861369875795E-2</v>
      </c>
      <c r="K154" s="96">
        <f>'Form Data'!K37</f>
        <v>9.9208833321864486E-3</v>
      </c>
      <c r="L154" s="202">
        <f>'Form Data'!L37</f>
        <v>2155146012.9079819</v>
      </c>
      <c r="M154" s="201">
        <f>'Form Data'!M37</f>
        <v>28439002.422766447</v>
      </c>
      <c r="N154" s="96">
        <f>'Form Data'!N37</f>
        <v>1.3372317993289537E-2</v>
      </c>
      <c r="O154" s="200">
        <f>'Form Data'!O37</f>
        <v>491585415.41954941</v>
      </c>
      <c r="P154" s="199">
        <f>'Form Data'!P37</f>
        <v>-5880342.6927104592</v>
      </c>
      <c r="Q154" s="96">
        <f>'Form Data'!Q37</f>
        <v>-1.1820597894063456E-2</v>
      </c>
    </row>
    <row r="155" spans="2:17" s="55" customFormat="1">
      <c r="B155" s="501"/>
      <c r="C155" s="220" t="s">
        <v>132</v>
      </c>
      <c r="D155" s="99">
        <f>'Form Data'!D38</f>
        <v>58653539.32168451</v>
      </c>
      <c r="E155" s="98">
        <f>'Form Data'!E38</f>
        <v>976910.82932974398</v>
      </c>
      <c r="F155" s="96">
        <f>'Form Data'!F38</f>
        <v>1.6937724254448002E-2</v>
      </c>
      <c r="G155" s="203">
        <f>'Form Data'!G38</f>
        <v>1.0646992154890582</v>
      </c>
      <c r="H155" s="97">
        <f>'Form Data'!H38</f>
        <v>-5.1762748948487314E-3</v>
      </c>
      <c r="I155" s="238">
        <f>'Form Data'!I38</f>
        <v>7.7597273038423253</v>
      </c>
      <c r="J155" s="239">
        <f>'Form Data'!J38</f>
        <v>-0.10365761478376445</v>
      </c>
      <c r="K155" s="96">
        <f>'Form Data'!K38</f>
        <v>-1.3182314722789351E-2</v>
      </c>
      <c r="L155" s="202">
        <f>'Form Data'!L38</f>
        <v>455135470.54146475</v>
      </c>
      <c r="M155" s="201">
        <f>'Form Data'!M38</f>
        <v>1601939.8974824548</v>
      </c>
      <c r="N155" s="96">
        <f>'Form Data'!N38</f>
        <v>3.53213111984868E-3</v>
      </c>
      <c r="O155" s="200">
        <f>'Form Data'!O38</f>
        <v>126288336.00847594</v>
      </c>
      <c r="P155" s="199">
        <f>'Form Data'!P38</f>
        <v>880650.50694558024</v>
      </c>
      <c r="Q155" s="96">
        <f>'Form Data'!Q38</f>
        <v>7.0223009333413907E-3</v>
      </c>
    </row>
    <row r="156" spans="2:17" s="55" customFormat="1">
      <c r="B156" s="502"/>
      <c r="C156" s="216" t="s">
        <v>131</v>
      </c>
      <c r="D156" s="99">
        <f>'Form Data'!D39</f>
        <v>253797863.6695618</v>
      </c>
      <c r="E156" s="98">
        <f>'Form Data'!E39</f>
        <v>9320827.0114615262</v>
      </c>
      <c r="F156" s="96">
        <f>'Form Data'!F39</f>
        <v>3.8125572605400351E-2</v>
      </c>
      <c r="G156" s="203">
        <f>'Form Data'!G39</f>
        <v>4.607026097091472</v>
      </c>
      <c r="H156" s="97">
        <f>'Form Data'!H39</f>
        <v>7.2087139678936651E-2</v>
      </c>
      <c r="I156" s="238">
        <f>'Form Data'!I39</f>
        <v>5.1954378024213428</v>
      </c>
      <c r="J156" s="239">
        <f>'Form Data'!J39</f>
        <v>-3.8969783132138502E-2</v>
      </c>
      <c r="K156" s="96">
        <f>'Form Data'!K39</f>
        <v>-7.4449271469978345E-3</v>
      </c>
      <c r="L156" s="202">
        <f>'Form Data'!L39</f>
        <v>1318591015.0826197</v>
      </c>
      <c r="M156" s="201">
        <f>'Form Data'!M39</f>
        <v>38898559.905822992</v>
      </c>
      <c r="N156" s="96">
        <f>'Form Data'!N39</f>
        <v>3.0396803347917636E-2</v>
      </c>
      <c r="O156" s="200">
        <f>'Form Data'!O39</f>
        <v>258253917.25349936</v>
      </c>
      <c r="P156" s="199">
        <f>'Form Data'!P39</f>
        <v>-3752463.7420785725</v>
      </c>
      <c r="Q156" s="96">
        <f>'Form Data'!Q39</f>
        <v>-1.4322031882658253E-2</v>
      </c>
    </row>
    <row r="157" spans="2:17" s="55" customFormat="1" ht="15" thickBot="1">
      <c r="B157" s="501"/>
      <c r="C157" s="228" t="s">
        <v>130</v>
      </c>
      <c r="D157" s="94">
        <f>'Form Data'!D40</f>
        <v>100741729.31022784</v>
      </c>
      <c r="E157" s="93">
        <f>'Form Data'!E40</f>
        <v>-1888824.8922985643</v>
      </c>
      <c r="F157" s="91">
        <f>'Form Data'!F40</f>
        <v>-1.8404118607517644E-2</v>
      </c>
      <c r="G157" s="215">
        <f>'Form Data'!G40</f>
        <v>1.8286985134067808</v>
      </c>
      <c r="H157" s="92">
        <f>'Form Data'!H40</f>
        <v>-7.5052058982427061E-2</v>
      </c>
      <c r="I157" s="240">
        <f>'Form Data'!I40</f>
        <v>3.1785811358353313</v>
      </c>
      <c r="J157" s="241">
        <f>'Form Data'!J40</f>
        <v>3.9748381114032227E-2</v>
      </c>
      <c r="K157" s="91">
        <f>'Form Data'!K40</f>
        <v>1.2663427528671096E-2</v>
      </c>
      <c r="L157" s="214">
        <f>'Form Data'!L40</f>
        <v>320215760.37691951</v>
      </c>
      <c r="M157" s="213">
        <f>'Form Data'!M40</f>
        <v>-1924384.7891700268</v>
      </c>
      <c r="N157" s="91">
        <f>'Form Data'!N40</f>
        <v>-5.9737503010618229E-3</v>
      </c>
      <c r="O157" s="212">
        <f>'Form Data'!O40</f>
        <v>75660635.645649418</v>
      </c>
      <c r="P157" s="211">
        <f>'Form Data'!P40</f>
        <v>-1433067.2690254599</v>
      </c>
      <c r="Q157" s="91">
        <f>'Form Data'!Q40</f>
        <v>-1.8588642325450863E-2</v>
      </c>
    </row>
    <row r="158" spans="2:17" s="55" customFormat="1">
      <c r="B158" s="500" t="s">
        <v>68</v>
      </c>
      <c r="C158" s="210" t="s">
        <v>129</v>
      </c>
      <c r="D158" s="104">
        <f>Package!D10</f>
        <v>2170356496.6778646</v>
      </c>
      <c r="E158" s="103">
        <f>Package!E10</f>
        <v>41267390.189241886</v>
      </c>
      <c r="F158" s="101">
        <f>Package!F10</f>
        <v>1.9382650572714492E-2</v>
      </c>
      <c r="G158" s="209">
        <f>Package!G10</f>
        <v>39.397057467769841</v>
      </c>
      <c r="H158" s="102">
        <f>Package!H10</f>
        <v>-9.6586863009463286E-2</v>
      </c>
      <c r="I158" s="242">
        <f>Package!I10</f>
        <v>4.8178756165740273</v>
      </c>
      <c r="J158" s="243">
        <f>Package!J10</f>
        <v>-5.8853976900712368E-3</v>
      </c>
      <c r="K158" s="101">
        <f>Package!K10</f>
        <v>-1.2200848409918788E-3</v>
      </c>
      <c r="L158" s="208">
        <f>Package!L10</f>
        <v>10456507644.617313</v>
      </c>
      <c r="M158" s="207">
        <f>Package!M10</f>
        <v>186290616.84311104</v>
      </c>
      <c r="N158" s="101">
        <f>Package!N10</f>
        <v>1.813891725358063E-2</v>
      </c>
      <c r="O158" s="206">
        <f>Package!O10</f>
        <v>2886512630.3966284</v>
      </c>
      <c r="P158" s="205">
        <f>Package!P10</f>
        <v>63862339.428331852</v>
      </c>
      <c r="Q158" s="101">
        <f>Package!Q10</f>
        <v>2.2624956280511883E-2</v>
      </c>
    </row>
    <row r="159" spans="2:17" s="55" customFormat="1">
      <c r="B159" s="501"/>
      <c r="C159" s="204" t="s">
        <v>128</v>
      </c>
      <c r="D159" s="99">
        <f>Package!D11</f>
        <v>15953468.299478129</v>
      </c>
      <c r="E159" s="98">
        <f>Package!E11</f>
        <v>167116.1318964567</v>
      </c>
      <c r="F159" s="96">
        <f>Package!F11</f>
        <v>1.0586114519834471E-2</v>
      </c>
      <c r="G159" s="203">
        <f>Package!G11</f>
        <v>0.28959284263523105</v>
      </c>
      <c r="H159" s="97">
        <f>Package!H11</f>
        <v>-3.2368824743643221E-3</v>
      </c>
      <c r="I159" s="238">
        <f>Package!I11</f>
        <v>11.150069350861333</v>
      </c>
      <c r="J159" s="239">
        <f>Package!J11</f>
        <v>0.35850685783631064</v>
      </c>
      <c r="K159" s="96">
        <f>Package!K11</f>
        <v>3.3221033383073729E-2</v>
      </c>
      <c r="L159" s="202">
        <f>Package!L11</f>
        <v>177882277.92594895</v>
      </c>
      <c r="M159" s="201">
        <f>Package!M11</f>
        <v>7522871.9725903273</v>
      </c>
      <c r="N159" s="96">
        <f>Package!N11</f>
        <v>4.4158829566768719E-2</v>
      </c>
      <c r="O159" s="200">
        <f>Package!O11</f>
        <v>22430458.882803649</v>
      </c>
      <c r="P159" s="199">
        <f>Package!P11</f>
        <v>-88003.235936682671</v>
      </c>
      <c r="Q159" s="96">
        <f>Package!Q11</f>
        <v>-3.9080482260573446E-3</v>
      </c>
    </row>
    <row r="160" spans="2:17" s="55" customFormat="1">
      <c r="B160" s="501"/>
      <c r="C160" s="204" t="s">
        <v>127</v>
      </c>
      <c r="D160" s="99">
        <f>Package!D12</f>
        <v>24680943.099706635</v>
      </c>
      <c r="E160" s="98">
        <f>Package!E12</f>
        <v>112599.18308623508</v>
      </c>
      <c r="F160" s="96">
        <f>Package!F12</f>
        <v>4.583100247553199E-3</v>
      </c>
      <c r="G160" s="203">
        <f>Package!G12</f>
        <v>0.4480169664044929</v>
      </c>
      <c r="H160" s="97">
        <f>Package!H12</f>
        <v>-7.7147516725946663E-3</v>
      </c>
      <c r="I160" s="238">
        <f>Package!I12</f>
        <v>6.7102128685444518</v>
      </c>
      <c r="J160" s="239">
        <f>Package!J12</f>
        <v>4.6513707917264391E-2</v>
      </c>
      <c r="K160" s="96">
        <f>Package!K12</f>
        <v>6.9801632390749345E-3</v>
      </c>
      <c r="L160" s="202">
        <f>Package!L12</f>
        <v>165614381.99546486</v>
      </c>
      <c r="M160" s="201">
        <f>Package!M12</f>
        <v>1898329.2602814436</v>
      </c>
      <c r="N160" s="96">
        <f>Package!N12</f>
        <v>1.1595254274497195E-2</v>
      </c>
      <c r="O160" s="200">
        <f>Package!O12</f>
        <v>48930206.22182586</v>
      </c>
      <c r="P160" s="199">
        <f>Package!P12</f>
        <v>660984.8693607673</v>
      </c>
      <c r="Q160" s="96">
        <f>Package!Q12</f>
        <v>1.3693713112424405E-2</v>
      </c>
    </row>
    <row r="161" spans="2:17" s="55" customFormat="1">
      <c r="B161" s="501"/>
      <c r="C161" s="204" t="s">
        <v>126</v>
      </c>
      <c r="D161" s="99">
        <f>Package!D13</f>
        <v>589765766.48221087</v>
      </c>
      <c r="E161" s="98">
        <f>Package!E13</f>
        <v>8901001.3104995489</v>
      </c>
      <c r="F161" s="96">
        <f>Package!F13</f>
        <v>1.5323706728653606E-2</v>
      </c>
      <c r="G161" s="203">
        <f>Package!G13</f>
        <v>10.705631001261104</v>
      </c>
      <c r="H161" s="97">
        <f>Package!H13</f>
        <v>-6.9148865894163691E-2</v>
      </c>
      <c r="I161" s="238">
        <f>Package!I13</f>
        <v>7.1715516331700586</v>
      </c>
      <c r="J161" s="239">
        <f>Package!J13</f>
        <v>4.5031183586923262E-3</v>
      </c>
      <c r="K161" s="96">
        <f>Package!K13</f>
        <v>6.2830861956441578E-4</v>
      </c>
      <c r="L161" s="202">
        <f>Package!L13</f>
        <v>4229535645.8032908</v>
      </c>
      <c r="M161" s="201">
        <f>Package!M13</f>
        <v>66449693.273124218</v>
      </c>
      <c r="N161" s="96">
        <f>Package!N13</f>
        <v>1.5961643365239336E-2</v>
      </c>
      <c r="O161" s="200">
        <f>Package!O13</f>
        <v>922276685.45830548</v>
      </c>
      <c r="P161" s="199">
        <f>Package!P13</f>
        <v>12248490.857328653</v>
      </c>
      <c r="Q161" s="96">
        <f>Package!Q13</f>
        <v>1.3459463047405132E-2</v>
      </c>
    </row>
    <row r="162" spans="2:17" s="55" customFormat="1">
      <c r="B162" s="501"/>
      <c r="C162" s="204" t="s">
        <v>125</v>
      </c>
      <c r="D162" s="99">
        <f>Package!D14</f>
        <v>804042034.64500582</v>
      </c>
      <c r="E162" s="98">
        <f>Package!E14</f>
        <v>6430458.9899845123</v>
      </c>
      <c r="F162" s="96">
        <f>Package!F14</f>
        <v>8.0621435122774348E-3</v>
      </c>
      <c r="G162" s="203">
        <f>Package!G14</f>
        <v>14.595247506066062</v>
      </c>
      <c r="H162" s="97">
        <f>Package!H14</f>
        <v>-0.2000881081318262</v>
      </c>
      <c r="I162" s="238">
        <f>Package!I14</f>
        <v>5.3188299632367153</v>
      </c>
      <c r="J162" s="239">
        <f>Package!J14</f>
        <v>-6.3193666629794976E-3</v>
      </c>
      <c r="K162" s="96">
        <f>Package!K14</f>
        <v>-1.1867022446671049E-3</v>
      </c>
      <c r="L162" s="202">
        <f>Package!L14</f>
        <v>4276562865.5716701</v>
      </c>
      <c r="M162" s="201">
        <f>Package!M14</f>
        <v>29162117.952093601</v>
      </c>
      <c r="N162" s="96">
        <f>Package!N14</f>
        <v>6.8658739038074731E-3</v>
      </c>
      <c r="O162" s="200">
        <f>Package!O14</f>
        <v>886627708.49605083</v>
      </c>
      <c r="P162" s="199">
        <f>Package!P14</f>
        <v>1057304.1910325289</v>
      </c>
      <c r="Q162" s="96">
        <f>Package!Q14</f>
        <v>1.1939244874181229E-3</v>
      </c>
    </row>
    <row r="163" spans="2:17" s="55" customFormat="1">
      <c r="B163" s="501"/>
      <c r="C163" s="204" t="s">
        <v>124</v>
      </c>
      <c r="D163" s="99">
        <f>Package!D15</f>
        <v>1008219635.9672909</v>
      </c>
      <c r="E163" s="98">
        <f>Package!E15</f>
        <v>64046122.066781282</v>
      </c>
      <c r="F163" s="96">
        <f>Package!F15</f>
        <v>6.7833000104184263E-2</v>
      </c>
      <c r="G163" s="203">
        <f>Package!G15</f>
        <v>18.301549537662396</v>
      </c>
      <c r="H163" s="97">
        <f>Package!H15</f>
        <v>0.78755595661069577</v>
      </c>
      <c r="I163" s="238">
        <f>Package!I15</f>
        <v>5.8865989070397973</v>
      </c>
      <c r="J163" s="239">
        <f>Package!J15</f>
        <v>-2.7817705888122823E-2</v>
      </c>
      <c r="K163" s="96">
        <f>Package!K15</f>
        <v>-4.7033727430221941E-3</v>
      </c>
      <c r="L163" s="202">
        <f>Package!L15</f>
        <v>5934984607.1411171</v>
      </c>
      <c r="M163" s="201">
        <f>Package!M15</f>
        <v>350749091.04141235</v>
      </c>
      <c r="N163" s="96">
        <f>Package!N15</f>
        <v>6.2810583477394627E-2</v>
      </c>
      <c r="O163" s="200">
        <f>Package!O15</f>
        <v>1400234806.2325463</v>
      </c>
      <c r="P163" s="199">
        <f>Package!P15</f>
        <v>72909507.07198</v>
      </c>
      <c r="Q163" s="96">
        <f>Package!Q15</f>
        <v>5.4929644690785137E-2</v>
      </c>
    </row>
    <row r="164" spans="2:17" s="55" customFormat="1" ht="15" thickBot="1">
      <c r="B164" s="504"/>
      <c r="C164" s="198" t="s">
        <v>123</v>
      </c>
      <c r="D164" s="197">
        <f>Package!D16</f>
        <v>78749469.094531476</v>
      </c>
      <c r="E164" s="139">
        <f>Package!E16</f>
        <v>10960995.807987407</v>
      </c>
      <c r="F164" s="137">
        <f>Package!F16</f>
        <v>0.16169409453514202</v>
      </c>
      <c r="G164" s="196">
        <f>Package!G16</f>
        <v>1.4294874432944875</v>
      </c>
      <c r="H164" s="138">
        <f>Package!H16</f>
        <v>0.17204178470452303</v>
      </c>
      <c r="I164" s="244">
        <f>Package!I16</f>
        <v>6.8815647244438187</v>
      </c>
      <c r="J164" s="245">
        <f>Package!J16</f>
        <v>-0.39968931570018107</v>
      </c>
      <c r="K164" s="137">
        <f>Package!K16</f>
        <v>-5.4892922770797388E-2</v>
      </c>
      <c r="L164" s="195">
        <f>Package!L16</f>
        <v>541919568.58960652</v>
      </c>
      <c r="M164" s="194">
        <f>Package!M16</f>
        <v>48334473.596763909</v>
      </c>
      <c r="N164" s="137">
        <f>Package!N16</f>
        <v>9.7925310320533074E-2</v>
      </c>
      <c r="O164" s="193">
        <f>Package!O16</f>
        <v>97376922.448723003</v>
      </c>
      <c r="P164" s="192">
        <f>Package!P16</f>
        <v>12710613.012423187</v>
      </c>
      <c r="Q164" s="137">
        <f>Package!Q16</f>
        <v>0.15012598396043517</v>
      </c>
    </row>
    <row r="165" spans="2:17" s="55" customFormat="1">
      <c r="B165" s="500" t="s">
        <v>122</v>
      </c>
      <c r="C165" s="219" t="s">
        <v>12</v>
      </c>
      <c r="D165" s="136">
        <f>'NB &amp; PL'!D5</f>
        <v>2358661472.064642</v>
      </c>
      <c r="E165" s="119">
        <f>'NB &amp; PL'!E5</f>
        <v>49830456.868262768</v>
      </c>
      <c r="F165" s="117">
        <f>'NB &amp; PL'!F5</f>
        <v>2.1582548285381729E-2</v>
      </c>
      <c r="G165" s="181">
        <f>'NB &amp; PL'!G5</f>
        <v>42.81523413512172</v>
      </c>
      <c r="H165" s="118">
        <f>'NB &amp; PL'!H5</f>
        <v>-1.2541675737757885E-2</v>
      </c>
      <c r="I165" s="246">
        <f>'NB &amp; PL'!I5</f>
        <v>6.6897328992023031</v>
      </c>
      <c r="J165" s="247">
        <f>'NB &amp; PL'!J5</f>
        <v>-6.502246446644655E-3</v>
      </c>
      <c r="K165" s="117">
        <f>'NB &amp; PL'!K5</f>
        <v>-9.7103018415798292E-4</v>
      </c>
      <c r="L165" s="180">
        <f>'NB &amp; PL'!L5</f>
        <v>15778815247.75177</v>
      </c>
      <c r="M165" s="179">
        <f>'NB &amp; PL'!M5</f>
        <v>318339858.42943573</v>
      </c>
      <c r="N165" s="117">
        <f>'NB &amp; PL'!N5</f>
        <v>2.0590560795387628E-2</v>
      </c>
      <c r="O165" s="178">
        <f>'NB &amp; PL'!O5</f>
        <v>3219361166.4556789</v>
      </c>
      <c r="P165" s="177">
        <f>'NB &amp; PL'!P5</f>
        <v>38627137.217196465</v>
      </c>
      <c r="Q165" s="117">
        <f>'NB &amp; PL'!Q5</f>
        <v>1.2144095313258369E-2</v>
      </c>
    </row>
    <row r="166" spans="2:17" s="55" customFormat="1" ht="15" thickBot="1">
      <c r="B166" s="504"/>
      <c r="C166" s="217" t="s">
        <v>11</v>
      </c>
      <c r="D166" s="134">
        <f>'NB &amp; PL'!D6</f>
        <v>2808753295.8648114</v>
      </c>
      <c r="E166" s="113">
        <f>'NB &amp; PL'!E6</f>
        <v>76504160.091125011</v>
      </c>
      <c r="F166" s="111">
        <f>'NB &amp; PL'!F6</f>
        <v>2.8000433448563049E-2</v>
      </c>
      <c r="G166" s="171">
        <f>'NB &amp; PL'!G6</f>
        <v>50.98545569787936</v>
      </c>
      <c r="H166" s="112">
        <f>'NB &amp; PL'!H6</f>
        <v>0.30346438879383442</v>
      </c>
      <c r="I166" s="234">
        <f>'NB &amp; PL'!I6</f>
        <v>4.3787710616698181</v>
      </c>
      <c r="J166" s="235">
        <f>'NB &amp; PL'!J6</f>
        <v>3.1010220787558218E-2</v>
      </c>
      <c r="K166" s="111">
        <f>'NB &amp; PL'!K6</f>
        <v>7.1324578150590125E-3</v>
      </c>
      <c r="L166" s="170">
        <f>'NB &amp; PL'!L6</f>
        <v>12298887651.302561</v>
      </c>
      <c r="M166" s="169">
        <f>'NB &amp; PL'!M6</f>
        <v>419721851.25132942</v>
      </c>
      <c r="N166" s="111">
        <f>'NB &amp; PL'!N6</f>
        <v>3.5332603173997224E-2</v>
      </c>
      <c r="O166" s="168">
        <f>'NB &amp; PL'!O6</f>
        <v>3604551088.9776978</v>
      </c>
      <c r="P166" s="167">
        <f>'NB &amp; PL'!P6</f>
        <v>111685786.55659628</v>
      </c>
      <c r="Q166" s="111">
        <f>'NB &amp; PL'!Q6</f>
        <v>3.1975406116915121E-2</v>
      </c>
    </row>
    <row r="167" spans="2:17" s="55" customFormat="1">
      <c r="B167" s="500" t="s">
        <v>121</v>
      </c>
      <c r="C167" s="120" t="s">
        <v>120</v>
      </c>
      <c r="D167" s="166">
        <f>Sodium!D7</f>
        <v>5494925652.1914253</v>
      </c>
      <c r="E167" s="165">
        <f>Sodium!E7</f>
        <v>118230395.59743786</v>
      </c>
      <c r="F167" s="158">
        <f>Sodium!F7</f>
        <v>2.1989417282379901E-2</v>
      </c>
      <c r="G167" s="164">
        <f>Sodium!G7</f>
        <v>99.745780028247594</v>
      </c>
      <c r="H167" s="163">
        <f>Sodium!H7</f>
        <v>1.0503805300174918E-2</v>
      </c>
      <c r="I167" s="248">
        <f>Sodium!I7</f>
        <v>5.6379247320224275</v>
      </c>
      <c r="J167" s="249">
        <f>Sodium!J7</f>
        <v>-6.3134101837638568E-3</v>
      </c>
      <c r="K167" s="158">
        <f>Sodium!K7</f>
        <v>-1.1185584351152311E-3</v>
      </c>
      <c r="L167" s="162">
        <f>Sodium!L7</f>
        <v>30979977235.114506</v>
      </c>
      <c r="M167" s="161">
        <f>Sodium!M7</f>
        <v>632628788.82761765</v>
      </c>
      <c r="N167" s="158">
        <f>Sodium!N7</f>
        <v>2.0846262399080277E-2</v>
      </c>
      <c r="O167" s="160">
        <f>Sodium!O7</f>
        <v>7318919493.8991547</v>
      </c>
      <c r="P167" s="159">
        <f>Sodium!P7</f>
        <v>127079482.21745872</v>
      </c>
      <c r="Q167" s="158">
        <f>Sodium!Q7</f>
        <v>1.7669954004961692E-2</v>
      </c>
    </row>
    <row r="168" spans="2:17" s="55" customFormat="1">
      <c r="B168" s="501"/>
      <c r="C168" s="100" t="s">
        <v>119</v>
      </c>
      <c r="D168" s="157">
        <f>Sodium!D8</f>
        <v>4457131.1741649257</v>
      </c>
      <c r="E168" s="156">
        <f>Sodium!E8</f>
        <v>-570671.18120922707</v>
      </c>
      <c r="F168" s="149">
        <f>Sodium!F8</f>
        <v>-0.11350310550677158</v>
      </c>
      <c r="G168" s="155">
        <f>Sodium!G8</f>
        <v>8.0907377787358625E-2</v>
      </c>
      <c r="H168" s="154">
        <f>Sodium!H8</f>
        <v>-1.2356092202436428E-2</v>
      </c>
      <c r="I168" s="250">
        <f>Sodium!I8</f>
        <v>10.508712879947307</v>
      </c>
      <c r="J168" s="251">
        <f>Sodium!J8</f>
        <v>-0.17296853227149533</v>
      </c>
      <c r="K168" s="149">
        <f>Sodium!K8</f>
        <v>-1.6193006100484911E-2</v>
      </c>
      <c r="L168" s="153">
        <f>Sodium!L8</f>
        <v>46838711.77756162</v>
      </c>
      <c r="M168" s="152">
        <f>Sodium!M8</f>
        <v>-6866671.1861483827</v>
      </c>
      <c r="N168" s="149">
        <f>Sodium!N8</f>
        <v>-0.12785815512736134</v>
      </c>
      <c r="O168" s="151">
        <f>Sodium!O8</f>
        <v>7649063.8851601351</v>
      </c>
      <c r="P168" s="150">
        <f>Sodium!P8</f>
        <v>-1058892.0960794352</v>
      </c>
      <c r="Q168" s="149">
        <f>Sodium!Q8</f>
        <v>-0.12160053385211333</v>
      </c>
    </row>
    <row r="169" spans="2:17" s="55" customFormat="1">
      <c r="B169" s="501"/>
      <c r="C169" s="100" t="s">
        <v>118</v>
      </c>
      <c r="D169" s="157">
        <f>Sodium!D9</f>
        <v>8673602.1043805089</v>
      </c>
      <c r="E169" s="156">
        <f>Sodium!E9</f>
        <v>287437.20454036817</v>
      </c>
      <c r="F169" s="149">
        <f>Sodium!F9</f>
        <v>3.4275167251462867E-2</v>
      </c>
      <c r="G169" s="155">
        <f>Sodium!G9</f>
        <v>0.15744620806853901</v>
      </c>
      <c r="H169" s="154">
        <f>Sodium!H9</f>
        <v>1.8866249378074185E-3</v>
      </c>
      <c r="I169" s="250">
        <f>Sodium!I9</f>
        <v>5.9938965411746041</v>
      </c>
      <c r="J169" s="251">
        <f>Sodium!J9</f>
        <v>-4.3747654174625339E-2</v>
      </c>
      <c r="K169" s="149">
        <f>Sodium!K9</f>
        <v>-7.245815215199989E-3</v>
      </c>
      <c r="L169" s="153">
        <f>Sodium!L9</f>
        <v>51988673.652971096</v>
      </c>
      <c r="M169" s="152">
        <f>Sodium!M9</f>
        <v>1355993.8242098168</v>
      </c>
      <c r="N169" s="149">
        <f>Sodium!N9</f>
        <v>2.6781000507888602E-2</v>
      </c>
      <c r="O169" s="151">
        <f>Sodium!O9</f>
        <v>20366883.732717507</v>
      </c>
      <c r="P169" s="150">
        <f>Sodium!P9</f>
        <v>487869.81154073402</v>
      </c>
      <c r="Q169" s="149">
        <f>Sodium!Q9</f>
        <v>2.4541952305844238E-2</v>
      </c>
    </row>
    <row r="170" spans="2:17" s="55" customFormat="1" ht="15" thickBot="1">
      <c r="B170" s="504"/>
      <c r="C170" s="297" t="s">
        <v>117</v>
      </c>
      <c r="D170" s="148">
        <f>Sodium!D10</f>
        <v>874068.16454374383</v>
      </c>
      <c r="E170" s="147">
        <f>Sodium!E10</f>
        <v>16865.475784408045</v>
      </c>
      <c r="F170" s="140">
        <f>Sodium!F10</f>
        <v>1.9675015029197041E-2</v>
      </c>
      <c r="G170" s="146">
        <f>Sodium!G10</f>
        <v>1.5866385896505152E-2</v>
      </c>
      <c r="H170" s="145">
        <f>Sodium!H10</f>
        <v>-3.4338035656784893E-5</v>
      </c>
      <c r="I170" s="254">
        <f>Sodium!I10</f>
        <v>5.5452039264160291</v>
      </c>
      <c r="J170" s="255">
        <f>Sodium!J10</f>
        <v>0.16552771688653856</v>
      </c>
      <c r="K170" s="140">
        <f>Sodium!K10</f>
        <v>3.0769085431819269E-2</v>
      </c>
      <c r="L170" s="144">
        <f>Sodium!L10</f>
        <v>4846886.2179832198</v>
      </c>
      <c r="M170" s="143">
        <f>Sodium!M10</f>
        <v>235413.30651990883</v>
      </c>
      <c r="N170" s="140">
        <f>Sodium!N10</f>
        <v>5.1049482679321988E-2</v>
      </c>
      <c r="O170" s="142">
        <f>Sodium!O10</f>
        <v>1113847.8844473155</v>
      </c>
      <c r="P170" s="141">
        <f>Sodium!P10</f>
        <v>21452.891592966393</v>
      </c>
      <c r="Q170" s="140">
        <f>Sodium!Q10</f>
        <v>1.9638401615986484E-2</v>
      </c>
    </row>
    <row r="171" spans="2:17" s="55" customFormat="1">
      <c r="B171" s="505"/>
      <c r="C171" s="285" t="s">
        <v>114</v>
      </c>
      <c r="D171" s="286">
        <f>'Flavor Groups'!D15</f>
        <v>28950997.21125282</v>
      </c>
      <c r="E171" s="287">
        <f>'Flavor Groups'!E15</f>
        <v>-331422.95561787114</v>
      </c>
      <c r="F171" s="288">
        <f>'Flavor Groups'!F15</f>
        <v>-1.1318154501205942E-2</v>
      </c>
      <c r="G171" s="289">
        <f>'Flavor Groups'!G15</f>
        <v>0.52552845701931827</v>
      </c>
      <c r="H171" s="290">
        <f>'Flavor Groups'!H15</f>
        <v>-1.7647253048601375E-2</v>
      </c>
      <c r="I171" s="291">
        <f>'Flavor Groups'!I15</f>
        <v>7.5260947970974392</v>
      </c>
      <c r="J171" s="292">
        <f>'Flavor Groups'!J15</f>
        <v>2.716081805117998E-2</v>
      </c>
      <c r="K171" s="288">
        <f>'Flavor Groups'!K15</f>
        <v>3.6219572177956937E-3</v>
      </c>
      <c r="L171" s="293">
        <f>'Flavor Groups'!L15</f>
        <v>217887949.48239231</v>
      </c>
      <c r="M171" s="294">
        <f>'Flavor Groups'!M15</f>
        <v>-1698986.0956637561</v>
      </c>
      <c r="N171" s="288">
        <f>'Flavor Groups'!N15</f>
        <v>-7.7371911547981023E-3</v>
      </c>
      <c r="O171" s="295">
        <f>'Flavor Groups'!O15</f>
        <v>57033541.001052611</v>
      </c>
      <c r="P171" s="296">
        <f>'Flavor Groups'!P15</f>
        <v>-812617.57337691635</v>
      </c>
      <c r="Q171" s="288">
        <f>'Flavor Groups'!Q15</f>
        <v>-1.4047909029799051E-2</v>
      </c>
    </row>
    <row r="172" spans="2:17" s="55" customFormat="1">
      <c r="B172" s="505"/>
      <c r="C172" s="218" t="s">
        <v>113</v>
      </c>
      <c r="D172" s="135">
        <f>'Flavor Groups'!D16</f>
        <v>8028856.0935966894</v>
      </c>
      <c r="E172" s="116">
        <f>'Flavor Groups'!E16</f>
        <v>-170525.84914351348</v>
      </c>
      <c r="F172" s="114">
        <f>'Flavor Groups'!F16</f>
        <v>-2.0797402820647768E-2</v>
      </c>
      <c r="G172" s="176">
        <f>'Flavor Groups'!G16</f>
        <v>0.1457425567661623</v>
      </c>
      <c r="H172" s="115">
        <f>'Flavor Groups'!H16</f>
        <v>-6.3522866069543049E-3</v>
      </c>
      <c r="I172" s="232">
        <f>'Flavor Groups'!I16</f>
        <v>11.088139551747892</v>
      </c>
      <c r="J172" s="233">
        <f>'Flavor Groups'!J16</f>
        <v>7.7346409748326295E-2</v>
      </c>
      <c r="K172" s="114">
        <f>'Flavor Groups'!K16</f>
        <v>7.0245992955127075E-3</v>
      </c>
      <c r="L172" s="175">
        <f>'Flavor Groups'!L16</f>
        <v>89025076.806701526</v>
      </c>
      <c r="M172" s="174">
        <f>'Flavor Groups'!M16</f>
        <v>-1256621.6570573747</v>
      </c>
      <c r="N172" s="114">
        <f>'Flavor Groups'!N16</f>
        <v>-1.3918896946337477E-2</v>
      </c>
      <c r="O172" s="173">
        <f>'Flavor Groups'!O16</f>
        <v>16264604.868970284</v>
      </c>
      <c r="P172" s="172">
        <f>'Flavor Groups'!P16</f>
        <v>-353309.27544740401</v>
      </c>
      <c r="Q172" s="114">
        <f>'Flavor Groups'!Q16</f>
        <v>-2.1260747430572574E-2</v>
      </c>
    </row>
    <row r="173" spans="2:17" s="55" customFormat="1">
      <c r="B173" s="505"/>
      <c r="C173" s="218" t="s">
        <v>112</v>
      </c>
      <c r="D173" s="135">
        <f>'Flavor Groups'!D17</f>
        <v>3214918.5791992131</v>
      </c>
      <c r="E173" s="116">
        <f>'Flavor Groups'!E17</f>
        <v>-177126.67410816904</v>
      </c>
      <c r="F173" s="114">
        <f>'Flavor Groups'!F17</f>
        <v>-5.2218252081237218E-2</v>
      </c>
      <c r="G173" s="176">
        <f>'Flavor Groups'!G17</f>
        <v>5.8358307592686509E-2</v>
      </c>
      <c r="H173" s="115">
        <f>'Flavor Groups'!H17</f>
        <v>-4.5626046320578068E-3</v>
      </c>
      <c r="I173" s="232">
        <f>'Flavor Groups'!I17</f>
        <v>11.910832359032689</v>
      </c>
      <c r="J173" s="233">
        <f>'Flavor Groups'!J17</f>
        <v>0.15273903957846713</v>
      </c>
      <c r="K173" s="114">
        <f>'Flavor Groups'!K17</f>
        <v>1.2990119692769784E-2</v>
      </c>
      <c r="L173" s="175">
        <f>'Flavor Groups'!L17</f>
        <v>38292356.244781382</v>
      </c>
      <c r="M173" s="174">
        <f>'Flavor Groups'!M17</f>
        <v>-1591628.3874185532</v>
      </c>
      <c r="N173" s="114">
        <f>'Flavor Groups'!N17</f>
        <v>-3.9906453733150021E-2</v>
      </c>
      <c r="O173" s="173">
        <f>'Flavor Groups'!O17</f>
        <v>9449837.6087503117</v>
      </c>
      <c r="P173" s="172">
        <f>'Flavor Groups'!P17</f>
        <v>-105437.99315913394</v>
      </c>
      <c r="Q173" s="114">
        <f>'Flavor Groups'!Q17</f>
        <v>-1.1034531870338109E-2</v>
      </c>
    </row>
    <row r="174" spans="2:17" s="55" customFormat="1">
      <c r="B174" s="505"/>
      <c r="C174" s="218" t="s">
        <v>111</v>
      </c>
      <c r="D174" s="135">
        <f>'Flavor Groups'!D18</f>
        <v>1988238.095182175</v>
      </c>
      <c r="E174" s="116">
        <f>'Flavor Groups'!E18</f>
        <v>-313654.67388850939</v>
      </c>
      <c r="F174" s="114">
        <f>'Flavor Groups'!F18</f>
        <v>-0.136259463560997</v>
      </c>
      <c r="G174" s="176">
        <f>'Flavor Groups'!G18</f>
        <v>3.6091181617121965E-2</v>
      </c>
      <c r="H174" s="115">
        <f>'Flavor Groups'!H18</f>
        <v>-6.6078928519606728E-3</v>
      </c>
      <c r="I174" s="232">
        <f>'Flavor Groups'!I18</f>
        <v>9.0267933035536778</v>
      </c>
      <c r="J174" s="233">
        <f>'Flavor Groups'!J18</f>
        <v>0.3854778230971565</v>
      </c>
      <c r="K174" s="114">
        <f>'Flavor Groups'!K18</f>
        <v>4.4608696901411088E-2</v>
      </c>
      <c r="L174" s="175">
        <f>'Flavor Groups'!L18</f>
        <v>17947414.323460776</v>
      </c>
      <c r="M174" s="174">
        <f>'Flavor Groups'!M18</f>
        <v>-1943967.2962606587</v>
      </c>
      <c r="N174" s="114">
        <f>'Flavor Groups'!N18</f>
        <v>-9.7729123769527401E-2</v>
      </c>
      <c r="O174" s="173">
        <f>'Flavor Groups'!O18</f>
        <v>4598208.5610224353</v>
      </c>
      <c r="P174" s="172">
        <f>'Flavor Groups'!P18</f>
        <v>-717462.67565377709</v>
      </c>
      <c r="Q174" s="114">
        <f>'Flavor Groups'!Q18</f>
        <v>-0.13497122822486532</v>
      </c>
    </row>
    <row r="175" spans="2:17" s="55" customFormat="1">
      <c r="B175" s="505"/>
      <c r="C175" s="218" t="s">
        <v>110</v>
      </c>
      <c r="D175" s="135">
        <f>'Flavor Groups'!D19</f>
        <v>127884379.78810178</v>
      </c>
      <c r="E175" s="116">
        <f>'Flavor Groups'!E19</f>
        <v>5505447.4431516677</v>
      </c>
      <c r="F175" s="114">
        <f>'Flavor Groups'!F19</f>
        <v>4.4986888982112012E-2</v>
      </c>
      <c r="G175" s="176">
        <f>'Flavor Groups'!G19</f>
        <v>2.3214012386692957</v>
      </c>
      <c r="H175" s="115">
        <f>'Flavor Groups'!H19</f>
        <v>5.1327143187660518E-2</v>
      </c>
      <c r="I175" s="232">
        <f>'Flavor Groups'!I19</f>
        <v>5.428064743935753</v>
      </c>
      <c r="J175" s="233">
        <f>'Flavor Groups'!J19</f>
        <v>0.17449599928174564</v>
      </c>
      <c r="K175" s="114">
        <f>'Flavor Groups'!K19</f>
        <v>3.3214755105148569E-2</v>
      </c>
      <c r="L175" s="175">
        <f>'Flavor Groups'!L19</f>
        <v>694164693.22788525</v>
      </c>
      <c r="M175" s="174">
        <f>'Flavor Groups'!M19</f>
        <v>51238559.256327987</v>
      </c>
      <c r="N175" s="114">
        <f>'Flavor Groups'!N19</f>
        <v>7.9695872587743896E-2</v>
      </c>
      <c r="O175" s="173">
        <f>'Flavor Groups'!O19</f>
        <v>169607954.69957539</v>
      </c>
      <c r="P175" s="172">
        <f>'Flavor Groups'!P19</f>
        <v>19497858.444568425</v>
      </c>
      <c r="Q175" s="114">
        <f>'Flavor Groups'!Q19</f>
        <v>0.1298903866629029</v>
      </c>
    </row>
    <row r="176" spans="2:17" s="55" customFormat="1">
      <c r="B176" s="505"/>
      <c r="C176" s="218" t="s">
        <v>109</v>
      </c>
      <c r="D176" s="135">
        <f>'Flavor Groups'!D20</f>
        <v>198738053.5621044</v>
      </c>
      <c r="E176" s="116">
        <f>'Flavor Groups'!E20</f>
        <v>11016520.263240069</v>
      </c>
      <c r="F176" s="114">
        <f>'Flavor Groups'!F20</f>
        <v>5.8685437251895255E-2</v>
      </c>
      <c r="G176" s="176">
        <f>'Flavor Groups'!G20</f>
        <v>3.6075614901071571</v>
      </c>
      <c r="H176" s="115">
        <f>'Flavor Groups'!H20</f>
        <v>0.12541156658374275</v>
      </c>
      <c r="I176" s="232">
        <f>'Flavor Groups'!I20</f>
        <v>5.9194789669886889</v>
      </c>
      <c r="J176" s="233">
        <f>'Flavor Groups'!J20</f>
        <v>-0.15057371744828707</v>
      </c>
      <c r="K176" s="114">
        <f>'Flavor Groups'!K20</f>
        <v>-2.4805998444518185E-2</v>
      </c>
      <c r="L176" s="175">
        <f>'Flavor Groups'!L20</f>
        <v>1176425728.0011485</v>
      </c>
      <c r="M176" s="174">
        <f>'Flavor Groups'!M20</f>
        <v>36946130.873751879</v>
      </c>
      <c r="N176" s="114">
        <f>'Flavor Groups'!N20</f>
        <v>3.2423687942190693E-2</v>
      </c>
      <c r="O176" s="173">
        <f>'Flavor Groups'!O20</f>
        <v>321976909.47431976</v>
      </c>
      <c r="P176" s="172">
        <f>'Flavor Groups'!P20</f>
        <v>14137015.791332304</v>
      </c>
      <c r="Q176" s="114">
        <f>'Flavor Groups'!Q20</f>
        <v>4.5923274018183489E-2</v>
      </c>
    </row>
    <row r="177" spans="2:17" s="55" customFormat="1">
      <c r="B177" s="505"/>
      <c r="C177" s="218" t="s">
        <v>108</v>
      </c>
      <c r="D177" s="135">
        <f>'Flavor Groups'!D21</f>
        <v>4958644241.5520468</v>
      </c>
      <c r="E177" s="116">
        <f>'Flavor Groups'!E21</f>
        <v>98168279.103553772</v>
      </c>
      <c r="F177" s="114">
        <f>'Flavor Groups'!F21</f>
        <v>2.0197256372007841E-2</v>
      </c>
      <c r="G177" s="176">
        <f>'Flavor Groups'!G21</f>
        <v>90.011015446393586</v>
      </c>
      <c r="H177" s="115">
        <f>'Flavor Groups'!H21</f>
        <v>-0.14862529115522705</v>
      </c>
      <c r="I177" s="232">
        <f>'Flavor Groups'!I21</f>
        <v>5.5214064557139482</v>
      </c>
      <c r="J177" s="233">
        <f>'Flavor Groups'!J21</f>
        <v>-6.7106687325937386E-3</v>
      </c>
      <c r="K177" s="114">
        <f>'Flavor Groups'!K21</f>
        <v>-1.2139158019857602E-3</v>
      </c>
      <c r="L177" s="175">
        <f>'Flavor Groups'!L21</f>
        <v>27378690326.894264</v>
      </c>
      <c r="M177" s="174">
        <f>'Flavor Groups'!M21</f>
        <v>509409925.92196274</v>
      </c>
      <c r="N177" s="114">
        <f>'Flavor Groups'!N21</f>
        <v>1.8958822801355298E-2</v>
      </c>
      <c r="O177" s="173">
        <f>'Flavor Groups'!O21</f>
        <v>6418908213.4870968</v>
      </c>
      <c r="P177" s="172">
        <f>'Flavor Groups'!P21</f>
        <v>84548666.625473022</v>
      </c>
      <c r="Q177" s="114">
        <f>'Flavor Groups'!Q21</f>
        <v>1.3347626701639142E-2</v>
      </c>
    </row>
    <row r="178" spans="2:17" s="55" customFormat="1">
      <c r="B178" s="505"/>
      <c r="C178" s="218" t="s">
        <v>107</v>
      </c>
      <c r="D178" s="135">
        <f>'Flavor Groups'!D22</f>
        <v>57752711.111399993</v>
      </c>
      <c r="E178" s="116">
        <f>'Flavor Groups'!E22</f>
        <v>-1031485.8157990798</v>
      </c>
      <c r="F178" s="114">
        <f>'Flavor Groups'!F22</f>
        <v>-1.7546991703850563E-2</v>
      </c>
      <c r="G178" s="176">
        <f>'Flavor Groups'!G22</f>
        <v>1.0483470720400476</v>
      </c>
      <c r="H178" s="115">
        <f>'Flavor Groups'!H22</f>
        <v>-4.2073314141988671E-2</v>
      </c>
      <c r="I178" s="232">
        <f>'Flavor Groups'!I22</f>
        <v>7.3268575517396997</v>
      </c>
      <c r="J178" s="233">
        <f>'Flavor Groups'!J22</f>
        <v>1.6994281236739184E-2</v>
      </c>
      <c r="K178" s="114">
        <f>'Flavor Groups'!K22</f>
        <v>2.324842559684414E-3</v>
      </c>
      <c r="L178" s="175">
        <f>'Flavor Groups'!L22</f>
        <v>423145887.54000229</v>
      </c>
      <c r="M178" s="174">
        <f>'Flavor Groups'!M22</f>
        <v>-6558554.4641432166</v>
      </c>
      <c r="N178" s="114">
        <f>'Flavor Groups'!N22</f>
        <v>-1.5262943137273745E-2</v>
      </c>
      <c r="O178" s="173">
        <f>'Flavor Groups'!O22</f>
        <v>108346110.31906573</v>
      </c>
      <c r="P178" s="172">
        <f>'Flavor Groups'!P22</f>
        <v>159470.90284509957</v>
      </c>
      <c r="Q178" s="114">
        <f>'Flavor Groups'!Q22</f>
        <v>1.4740350907063093E-3</v>
      </c>
    </row>
    <row r="179" spans="2:17" s="55" customFormat="1">
      <c r="B179" s="505"/>
      <c r="C179" s="218" t="s">
        <v>106</v>
      </c>
      <c r="D179" s="135">
        <f>'Flavor Groups'!D23</f>
        <v>31922858.286349166</v>
      </c>
      <c r="E179" s="116">
        <f>'Flavor Groups'!E23</f>
        <v>-604981.31362160668</v>
      </c>
      <c r="F179" s="114">
        <f>'Flavor Groups'!F23</f>
        <v>-1.8598877793966687E-2</v>
      </c>
      <c r="G179" s="176">
        <f>'Flavor Groups'!G23</f>
        <v>0.57947470121515243</v>
      </c>
      <c r="H179" s="115">
        <f>'Flavor Groups'!H23</f>
        <v>-2.3902078129028226E-2</v>
      </c>
      <c r="I179" s="232">
        <f>'Flavor Groups'!I23</f>
        <v>5.0533146612495212</v>
      </c>
      <c r="J179" s="233">
        <f>'Flavor Groups'!J23</f>
        <v>3.4182890480265016E-2</v>
      </c>
      <c r="K179" s="114">
        <f>'Flavor Groups'!K23</f>
        <v>6.8105186397658538E-3</v>
      </c>
      <c r="L179" s="175">
        <f>'Flavor Groups'!L23</f>
        <v>161316247.807399</v>
      </c>
      <c r="M179" s="174">
        <f>'Flavor Groups'!M23</f>
        <v>-1945265.3633006215</v>
      </c>
      <c r="N179" s="114">
        <f>'Flavor Groups'!N23</f>
        <v>-1.1915027158095313E-2</v>
      </c>
      <c r="O179" s="173">
        <f>'Flavor Groups'!O23</f>
        <v>53032177.897574723</v>
      </c>
      <c r="P179" s="172">
        <f>'Flavor Groups'!P23</f>
        <v>-377706.09144745767</v>
      </c>
      <c r="Q179" s="114">
        <f>'Flavor Groups'!Q23</f>
        <v>-7.0718388290281825E-3</v>
      </c>
    </row>
    <row r="180" spans="2:17" s="55" customFormat="1">
      <c r="B180" s="505"/>
      <c r="C180" s="218" t="s">
        <v>105</v>
      </c>
      <c r="D180" s="135">
        <f>'Flavor Groups'!D24</f>
        <v>9524640.7235612553</v>
      </c>
      <c r="E180" s="116">
        <f>'Flavor Groups'!E24</f>
        <v>2360507.8783632061</v>
      </c>
      <c r="F180" s="114">
        <f>'Flavor Groups'!F24</f>
        <v>0.32948968554448277</v>
      </c>
      <c r="G180" s="176">
        <f>'Flavor Groups'!G24</f>
        <v>0.17289455373823734</v>
      </c>
      <c r="H180" s="115">
        <f>'Flavor Groups'!H24</f>
        <v>4.0003115017131968E-2</v>
      </c>
      <c r="I180" s="232">
        <f>'Flavor Groups'!I24</f>
        <v>6.1464003926729038</v>
      </c>
      <c r="J180" s="233">
        <f>'Flavor Groups'!J24</f>
        <v>-0.38369350032217842</v>
      </c>
      <c r="K180" s="114">
        <f>'Flavor Groups'!K24</f>
        <v>-5.8757730992776612E-2</v>
      </c>
      <c r="L180" s="175">
        <f>'Flavor Groups'!L24</f>
        <v>58542255.48336523</v>
      </c>
      <c r="M180" s="174">
        <f>'Flavor Groups'!M24</f>
        <v>11759795.342331968</v>
      </c>
      <c r="N180" s="114">
        <f>'Flavor Groups'!N24</f>
        <v>0.25137188824358897</v>
      </c>
      <c r="O180" s="173">
        <f>'Flavor Groups'!O24</f>
        <v>11962701.955342194</v>
      </c>
      <c r="P180" s="172">
        <f>'Flavor Groups'!P24</f>
        <v>2449664.6163448375</v>
      </c>
      <c r="Q180" s="114">
        <f>'Flavor Groups'!Q24</f>
        <v>0.25750604449987624</v>
      </c>
    </row>
    <row r="181" spans="2:17" s="55" customFormat="1">
      <c r="B181" s="505"/>
      <c r="C181" s="218" t="s">
        <v>104</v>
      </c>
      <c r="D181" s="135">
        <f>'Flavor Groups'!D25</f>
        <v>19990835.183337942</v>
      </c>
      <c r="E181" s="116">
        <f>'Flavor Groups'!E25</f>
        <v>52608.47040168196</v>
      </c>
      <c r="F181" s="114">
        <f>'Flavor Groups'!F25</f>
        <v>2.638573187030153E-3</v>
      </c>
      <c r="G181" s="176">
        <f>'Flavor Groups'!G25</f>
        <v>0.3628805146768368</v>
      </c>
      <c r="H181" s="115">
        <f>'Flavor Groups'!H25</f>
        <v>-6.9646139217560132E-3</v>
      </c>
      <c r="I181" s="232">
        <f>'Flavor Groups'!I25</f>
        <v>9.1148136733840026</v>
      </c>
      <c r="J181" s="233">
        <f>'Flavor Groups'!J25</f>
        <v>-4.4364736004897765E-2</v>
      </c>
      <c r="K181" s="114">
        <f>'Flavor Groups'!K25</f>
        <v>-4.8437462425036191E-3</v>
      </c>
      <c r="L181" s="175">
        <f>'Flavor Groups'!L25</f>
        <v>182212737.87145466</v>
      </c>
      <c r="M181" s="174">
        <f>'Flavor Groups'!M25</f>
        <v>-405037.75917217135</v>
      </c>
      <c r="N181" s="114">
        <f>'Flavor Groups'!N25</f>
        <v>-2.2179536344338348E-3</v>
      </c>
      <c r="O181" s="173">
        <f>'Flavor Groups'!O25</f>
        <v>39577575.105820283</v>
      </c>
      <c r="P181" s="172">
        <f>'Flavor Groups'!P25</f>
        <v>-232008.55387533456</v>
      </c>
      <c r="Q181" s="114">
        <f>'Flavor Groups'!Q25</f>
        <v>-5.8279573044172977E-3</v>
      </c>
    </row>
    <row r="182" spans="2:17" s="55" customFormat="1" ht="15" thickBot="1">
      <c r="B182" s="506"/>
      <c r="C182" s="217" t="s">
        <v>103</v>
      </c>
      <c r="D182" s="134">
        <f>'Flavor Groups'!D26</f>
        <v>5781532.763569843</v>
      </c>
      <c r="E182" s="113">
        <f>'Flavor Groups'!E26</f>
        <v>-50745.625489061698</v>
      </c>
      <c r="F182" s="111">
        <f>'Flavor Groups'!F26</f>
        <v>-8.7008236068186039E-3</v>
      </c>
      <c r="G182" s="171">
        <f>'Flavor Groups'!G26</f>
        <v>0.1049483708721622</v>
      </c>
      <c r="H182" s="112">
        <f>'Flavor Groups'!H26</f>
        <v>-3.2377673376496191E-3</v>
      </c>
      <c r="I182" s="234">
        <f>'Flavor Groups'!I26</f>
        <v>10.107206836951345</v>
      </c>
      <c r="J182" s="235">
        <f>'Flavor Groups'!J26</f>
        <v>-5.8310499002445226E-3</v>
      </c>
      <c r="K182" s="111">
        <f>'Flavor Groups'!K26</f>
        <v>-5.7658736825516393E-4</v>
      </c>
      <c r="L182" s="170">
        <f>'Flavor Groups'!L26</f>
        <v>58435147.476011321</v>
      </c>
      <c r="M182" s="169">
        <f>'Flavor Groups'!M26</f>
        <v>-546904.83920713514</v>
      </c>
      <c r="N182" s="111">
        <f>'Flavor Groups'!N26</f>
        <v>-9.2723941900886286E-3</v>
      </c>
      <c r="O182" s="168">
        <f>'Flavor Groups'!O26</f>
        <v>10385208.998204349</v>
      </c>
      <c r="P182" s="167">
        <f>'Flavor Groups'!P26</f>
        <v>-114960.3832440488</v>
      </c>
      <c r="Q182" s="111">
        <f>'Flavor Groups'!Q26</f>
        <v>-1.0948431312656704E-2</v>
      </c>
    </row>
    <row r="183" spans="2:17" s="55" customFormat="1">
      <c r="B183" s="513" t="s">
        <v>102</v>
      </c>
      <c r="C183" s="120" t="s">
        <v>101</v>
      </c>
      <c r="D183" s="166">
        <f>'Cheddar Sharpness'!D8</f>
        <v>5508930453.6345167</v>
      </c>
      <c r="E183" s="165">
        <f>'Cheddar Sharpness'!E8</f>
        <v>117964027.09656239</v>
      </c>
      <c r="F183" s="158">
        <f>'Cheddar Sharpness'!F8</f>
        <v>2.1881795908775148E-2</v>
      </c>
      <c r="G183" s="164">
        <f>'Cheddar Sharpness'!G8</f>
        <v>100</v>
      </c>
      <c r="H183" s="163">
        <f>'Cheddar Sharpness'!H8</f>
        <v>2.8421709430404007E-14</v>
      </c>
      <c r="I183" s="248">
        <f>'Cheddar Sharpness'!I8</f>
        <v>5.6424113116649712</v>
      </c>
      <c r="J183" s="249">
        <f>'Cheddar Sharpness'!J8</f>
        <v>-7.0948384873350534E-3</v>
      </c>
      <c r="K183" s="158">
        <f>'Cheddar Sharpness'!K8</f>
        <v>-1.2558333947727063E-3</v>
      </c>
      <c r="L183" s="162">
        <f>'Cheddar Sharpness'!L8</f>
        <v>31083651506.763039</v>
      </c>
      <c r="M183" s="161">
        <f>'Cheddar Sharpness'!M8</f>
        <v>627353524.77226257</v>
      </c>
      <c r="N183" s="158">
        <f>'Cheddar Sharpness'!N8</f>
        <v>2.0598482623962546E-2</v>
      </c>
      <c r="O183" s="160">
        <f>'Cheddar Sharpness'!O8</f>
        <v>7348049289.4014778</v>
      </c>
      <c r="P183" s="159">
        <f>'Cheddar Sharpness'!P8</f>
        <v>126529912.82451153</v>
      </c>
      <c r="Q183" s="158">
        <f>'Cheddar Sharpness'!Q8</f>
        <v>1.7521231506338115E-2</v>
      </c>
    </row>
    <row r="184" spans="2:17" s="55" customFormat="1">
      <c r="B184" s="509"/>
      <c r="C184" s="106" t="s">
        <v>100</v>
      </c>
      <c r="D184" s="157">
        <f>'Cheddar Sharpness'!D9</f>
        <v>159699852.21019784</v>
      </c>
      <c r="E184" s="156">
        <f>'Cheddar Sharpness'!E9</f>
        <v>5428470.1900530159</v>
      </c>
      <c r="F184" s="149">
        <f>'Cheddar Sharpness'!F9</f>
        <v>3.5187797755932233E-2</v>
      </c>
      <c r="G184" s="155">
        <f>'Cheddar Sharpness'!G9</f>
        <v>2.8989266347487805</v>
      </c>
      <c r="H184" s="154">
        <f>'Cheddar Sharpness'!H9</f>
        <v>3.7261956951539332E-2</v>
      </c>
      <c r="I184" s="250">
        <f>'Cheddar Sharpness'!I9</f>
        <v>5.9682225088590011</v>
      </c>
      <c r="J184" s="251">
        <f>'Cheddar Sharpness'!J9</f>
        <v>-2.7706943513053695E-2</v>
      </c>
      <c r="K184" s="149">
        <f>'Cheddar Sharpness'!K9</f>
        <v>-4.6209588910510824E-3</v>
      </c>
      <c r="L184" s="153">
        <f>'Cheddar Sharpness'!L9</f>
        <v>953124252.62235868</v>
      </c>
      <c r="M184" s="152">
        <f>'Cheddar Sharpness'!M9</f>
        <v>28123929.509631753</v>
      </c>
      <c r="N184" s="149">
        <f>'Cheddar Sharpness'!N9</f>
        <v>3.0404237497984501E-2</v>
      </c>
      <c r="O184" s="151">
        <f>'Cheddar Sharpness'!O9</f>
        <v>251658153.54798514</v>
      </c>
      <c r="P184" s="150">
        <f>'Cheddar Sharpness'!P9</f>
        <v>7532863.4664372802</v>
      </c>
      <c r="Q184" s="149">
        <f>'Cheddar Sharpness'!Q9</f>
        <v>3.0856546914582242E-2</v>
      </c>
    </row>
    <row r="185" spans="2:17" s="55" customFormat="1">
      <c r="B185" s="509"/>
      <c r="C185" s="106" t="s">
        <v>99</v>
      </c>
      <c r="D185" s="157">
        <f>'Cheddar Sharpness'!D10</f>
        <v>472870636.12486511</v>
      </c>
      <c r="E185" s="156">
        <f>'Cheddar Sharpness'!E10</f>
        <v>9883243.617007494</v>
      </c>
      <c r="F185" s="149">
        <f>'Cheddar Sharpness'!F10</f>
        <v>2.1346679795043792E-2</v>
      </c>
      <c r="G185" s="155">
        <f>'Cheddar Sharpness'!G10</f>
        <v>8.5837103972312576</v>
      </c>
      <c r="H185" s="154">
        <f>'Cheddar Sharpness'!H10</f>
        <v>-4.4972797582119028E-3</v>
      </c>
      <c r="I185" s="250">
        <f>'Cheddar Sharpness'!I10</f>
        <v>5.2808097757744479</v>
      </c>
      <c r="J185" s="251">
        <f>'Cheddar Sharpness'!J10</f>
        <v>-2.7313470048084376E-2</v>
      </c>
      <c r="K185" s="149">
        <f>'Cheddar Sharpness'!K10</f>
        <v>-5.1455983184979636E-3</v>
      </c>
      <c r="L185" s="153">
        <f>'Cheddar Sharpness'!L10</f>
        <v>2497139877.9248695</v>
      </c>
      <c r="M185" s="152">
        <f>'Cheddar Sharpness'!M10</f>
        <v>39545737.231149673</v>
      </c>
      <c r="N185" s="149">
        <f>'Cheddar Sharpness'!N10</f>
        <v>1.6091240036886993E-2</v>
      </c>
      <c r="O185" s="151">
        <f>'Cheddar Sharpness'!O10</f>
        <v>692701381.43800116</v>
      </c>
      <c r="P185" s="150">
        <f>'Cheddar Sharpness'!P10</f>
        <v>8874152.5325471163</v>
      </c>
      <c r="Q185" s="149">
        <f>'Cheddar Sharpness'!Q10</f>
        <v>1.2977185109682224E-2</v>
      </c>
    </row>
    <row r="186" spans="2:17" s="55" customFormat="1">
      <c r="B186" s="509"/>
      <c r="C186" s="106" t="s">
        <v>98</v>
      </c>
      <c r="D186" s="157">
        <f>'Cheddar Sharpness'!D11</f>
        <v>128702570.60438269</v>
      </c>
      <c r="E186" s="156">
        <f>'Cheddar Sharpness'!E11</f>
        <v>2659253.5692974478</v>
      </c>
      <c r="F186" s="149">
        <f>'Cheddar Sharpness'!F11</f>
        <v>2.1097933883771257E-2</v>
      </c>
      <c r="G186" s="155">
        <f>'Cheddar Sharpness'!G11</f>
        <v>2.336253319725087</v>
      </c>
      <c r="H186" s="154">
        <f>'Cheddar Sharpness'!H11</f>
        <v>-1.7934619171695587E-3</v>
      </c>
      <c r="I186" s="250">
        <f>'Cheddar Sharpness'!I11</f>
        <v>5.228598139764852</v>
      </c>
      <c r="J186" s="251">
        <f>'Cheddar Sharpness'!J11</f>
        <v>-1.8375164153516366E-2</v>
      </c>
      <c r="K186" s="149">
        <f>'Cheddar Sharpness'!K11</f>
        <v>-3.5020502467191976E-3</v>
      </c>
      <c r="L186" s="153">
        <f>'Cheddar Sharpness'!L11</f>
        <v>672934021.24502993</v>
      </c>
      <c r="M186" s="152">
        <f>'Cheddar Sharpness'!M11</f>
        <v>11588101.624618292</v>
      </c>
      <c r="N186" s="149">
        <f>'Cheddar Sharpness'!N11</f>
        <v>1.7521997612489147E-2</v>
      </c>
      <c r="O186" s="151">
        <f>'Cheddar Sharpness'!O11</f>
        <v>154065489.25320688</v>
      </c>
      <c r="P186" s="150">
        <f>'Cheddar Sharpness'!P11</f>
        <v>2357666.2223945856</v>
      </c>
      <c r="Q186" s="149">
        <f>'Cheddar Sharpness'!Q11</f>
        <v>1.5540834844856596E-2</v>
      </c>
    </row>
    <row r="187" spans="2:17" s="55" customFormat="1" ht="15" thickBot="1">
      <c r="B187" s="510"/>
      <c r="C187" s="105" t="s">
        <v>97</v>
      </c>
      <c r="D187" s="148">
        <f>'Cheddar Sharpness'!D12</f>
        <v>254554246.09635404</v>
      </c>
      <c r="E187" s="147">
        <f>'Cheddar Sharpness'!E12</f>
        <v>-10220331.201916933</v>
      </c>
      <c r="F187" s="140">
        <f>'Cheddar Sharpness'!F12</f>
        <v>-3.8600122814675057E-2</v>
      </c>
      <c r="G187" s="146">
        <f>'Cheddar Sharpness'!G12</f>
        <v>4.6207562110066549</v>
      </c>
      <c r="H187" s="145">
        <f>'Cheddar Sharpness'!H12</f>
        <v>-0.29069298657826792</v>
      </c>
      <c r="I187" s="254">
        <f>'Cheddar Sharpness'!I12</f>
        <v>5.0771915958610574</v>
      </c>
      <c r="J187" s="255">
        <f>'Cheddar Sharpness'!J12</f>
        <v>2.2802214493673034E-2</v>
      </c>
      <c r="K187" s="140">
        <f>'Cheddar Sharpness'!K12</f>
        <v>4.5113687872429522E-3</v>
      </c>
      <c r="L187" s="144">
        <f>'Cheddar Sharpness'!L12</f>
        <v>1292420678.9711561</v>
      </c>
      <c r="M187" s="143">
        <f>'Cheddar Sharpness'!M12</f>
        <v>-45853132.981262445</v>
      </c>
      <c r="N187" s="140">
        <f>'Cheddar Sharpness'!N12</f>
        <v>-3.4262893416681997E-2</v>
      </c>
      <c r="O187" s="142">
        <f>'Cheddar Sharpness'!O12</f>
        <v>355476516.87549418</v>
      </c>
      <c r="P187" s="141">
        <f>'Cheddar Sharpness'!P12</f>
        <v>-9415516.2187423706</v>
      </c>
      <c r="Q187" s="140">
        <f>'Cheddar Sharpness'!Q12</f>
        <v>-2.5803567534484182E-2</v>
      </c>
    </row>
    <row r="188" spans="2:17" s="55" customFormat="1">
      <c r="B188" s="511" t="s">
        <v>69</v>
      </c>
      <c r="C188" s="362" t="s">
        <v>294</v>
      </c>
      <c r="D188" s="317">
        <f>Size!D9</f>
        <v>10278108.104369871</v>
      </c>
      <c r="E188" s="318">
        <f>Size!E9</f>
        <v>3023080.2173142498</v>
      </c>
      <c r="F188" s="321">
        <f>Size!F9</f>
        <v>0.416687608149379</v>
      </c>
      <c r="G188" s="333">
        <f>Size!G9</f>
        <v>0.18657175273630275</v>
      </c>
      <c r="H188" s="334">
        <f>Size!H9</f>
        <v>5.1994251913045825E-2</v>
      </c>
      <c r="I188" s="332">
        <f>Size!I9</f>
        <v>17.083444271826465</v>
      </c>
      <c r="J188" s="319">
        <f>Size!J9</f>
        <v>-1.5217660804121991</v>
      </c>
      <c r="K188" s="321">
        <f>Size!K9</f>
        <v>-8.1792468432322407E-2</v>
      </c>
      <c r="L188" s="337">
        <f>Size!L9</f>
        <v>175585487.02081063</v>
      </c>
      <c r="M188" s="340">
        <f>Size!M9</f>
        <v>40604167.070783168</v>
      </c>
      <c r="N188" s="321">
        <f>Size!N9</f>
        <v>0.30081323168135832</v>
      </c>
      <c r="O188" s="329">
        <f>Size!O9</f>
        <v>70185218.622585475</v>
      </c>
      <c r="P188" s="320">
        <f>Size!P9</f>
        <v>15857214.18733386</v>
      </c>
      <c r="Q188" s="321">
        <f>Size!Q9</f>
        <v>0.29187919475732937</v>
      </c>
    </row>
    <row r="189" spans="2:17" s="55" customFormat="1">
      <c r="B189" s="502"/>
      <c r="C189" s="362" t="s">
        <v>295</v>
      </c>
      <c r="D189" s="157">
        <f>Size!D10</f>
        <v>472818048.41087425</v>
      </c>
      <c r="E189" s="357">
        <f>Size!E10</f>
        <v>10801760.461253524</v>
      </c>
      <c r="F189" s="325">
        <f>Size!F10</f>
        <v>2.337960964361363E-2</v>
      </c>
      <c r="G189" s="313">
        <f>Size!G10</f>
        <v>8.5827558069630836</v>
      </c>
      <c r="H189" s="335">
        <f>Size!H10</f>
        <v>1.2561682301752697E-2</v>
      </c>
      <c r="I189" s="315">
        <f>Size!I10</f>
        <v>9.5367391416939302</v>
      </c>
      <c r="J189" s="358">
        <f>Size!J10</f>
        <v>-6.407327579360711E-2</v>
      </c>
      <c r="K189" s="325">
        <f>Size!K10</f>
        <v>-6.6737347848709059E-3</v>
      </c>
      <c r="L189" s="338">
        <f>Size!L10</f>
        <v>4509142389.1793203</v>
      </c>
      <c r="M189" s="359">
        <f>Size!M10</f>
        <v>73410674.751104355</v>
      </c>
      <c r="N189" s="325">
        <f>Size!N10</f>
        <v>1.6549845544607582E-2</v>
      </c>
      <c r="O189" s="360">
        <f>Size!O10</f>
        <v>1212695383.276401</v>
      </c>
      <c r="P189" s="361">
        <f>Size!P10</f>
        <v>27725630.441747427</v>
      </c>
      <c r="Q189" s="325">
        <f>Size!Q10</f>
        <v>2.3397753719386422E-2</v>
      </c>
    </row>
    <row r="190" spans="2:17" s="55" customFormat="1">
      <c r="B190" s="502"/>
      <c r="C190" s="100" t="s">
        <v>96</v>
      </c>
      <c r="D190" s="157">
        <f>Size!D11</f>
        <v>1675641295.1600254</v>
      </c>
      <c r="E190" s="322">
        <f>Size!E11</f>
        <v>35479683.014534235</v>
      </c>
      <c r="F190" s="325">
        <f>Size!F11</f>
        <v>2.1631821371628956E-2</v>
      </c>
      <c r="G190" s="313">
        <f>Size!G11</f>
        <v>30.416817007637498</v>
      </c>
      <c r="H190" s="335">
        <f>Size!H11</f>
        <v>-7.4424363003195992E-3</v>
      </c>
      <c r="I190" s="315">
        <f>Size!I11</f>
        <v>5.963098234423696</v>
      </c>
      <c r="J190" s="323">
        <f>Size!J11</f>
        <v>-2.1272880840721875E-2</v>
      </c>
      <c r="K190" s="325">
        <f>Size!K11</f>
        <v>-3.5547395759699535E-3</v>
      </c>
      <c r="L190" s="338">
        <f>Size!L11</f>
        <v>9992013648.6961823</v>
      </c>
      <c r="M190" s="341">
        <f>Size!M11</f>
        <v>176677872.60718346</v>
      </c>
      <c r="N190" s="325">
        <f>Size!N11</f>
        <v>1.8000186304128887E-2</v>
      </c>
      <c r="O190" s="330">
        <f>Size!O11</f>
        <v>3277894124.4497356</v>
      </c>
      <c r="P190" s="324">
        <f>Size!P11</f>
        <v>66624051.675198555</v>
      </c>
      <c r="Q190" s="325">
        <f>Size!Q11</f>
        <v>2.0746947520871511E-2</v>
      </c>
    </row>
    <row r="191" spans="2:17" s="55" customFormat="1">
      <c r="B191" s="502"/>
      <c r="C191" s="100" t="s">
        <v>95</v>
      </c>
      <c r="D191" s="157">
        <f>Size!D12</f>
        <v>425868972.79572058</v>
      </c>
      <c r="E191" s="322">
        <f>Size!E12</f>
        <v>-5528726.3645040393</v>
      </c>
      <c r="F191" s="325">
        <f>Size!F12</f>
        <v>-1.2815845738784585E-2</v>
      </c>
      <c r="G191" s="313">
        <f>Size!G12</f>
        <v>7.7305200415945272</v>
      </c>
      <c r="H191" s="335">
        <f>Size!H12</f>
        <v>-0.27171304664352114</v>
      </c>
      <c r="I191" s="315">
        <f>Size!I12</f>
        <v>5.3340358410255888</v>
      </c>
      <c r="J191" s="323">
        <f>Size!J12</f>
        <v>3.3068811417114041E-2</v>
      </c>
      <c r="K191" s="325">
        <f>Size!K12</f>
        <v>6.2382601575162932E-3</v>
      </c>
      <c r="L191" s="338">
        <f>Size!L12</f>
        <v>2271600364.473125</v>
      </c>
      <c r="M191" s="341">
        <f>Size!M12</f>
        <v>-15224615.424181461</v>
      </c>
      <c r="N191" s="325">
        <f>Size!N12</f>
        <v>-6.6575341611255041E-3</v>
      </c>
      <c r="O191" s="330">
        <f>Size!O12</f>
        <v>548060182.20147228</v>
      </c>
      <c r="P191" s="324">
        <f>Size!P12</f>
        <v>-7638076.5930346251</v>
      </c>
      <c r="Q191" s="325">
        <f>Size!Q12</f>
        <v>-1.3745007244766497E-2</v>
      </c>
    </row>
    <row r="192" spans="2:17" s="55" customFormat="1">
      <c r="B192" s="502"/>
      <c r="C192" s="100" t="s">
        <v>94</v>
      </c>
      <c r="D192" s="157">
        <f>Size!D13</f>
        <v>1129683927.5444868</v>
      </c>
      <c r="E192" s="322">
        <f>Size!E13</f>
        <v>41865579.346839666</v>
      </c>
      <c r="F192" s="325">
        <f>Size!F13</f>
        <v>3.8485818350283106E-2</v>
      </c>
      <c r="G192" s="313">
        <f>Size!G13</f>
        <v>20.506411127393662</v>
      </c>
      <c r="H192" s="335">
        <f>Size!H13</f>
        <v>0.32787054434207619</v>
      </c>
      <c r="I192" s="315">
        <f>Size!I13</f>
        <v>5.1564076280181057</v>
      </c>
      <c r="J192" s="323">
        <f>Size!J13</f>
        <v>5.0600861574343625E-2</v>
      </c>
      <c r="K192" s="325">
        <f>Size!K13</f>
        <v>9.9104537028117026E-3</v>
      </c>
      <c r="L192" s="338">
        <f>Size!L13</f>
        <v>5825110821.2398443</v>
      </c>
      <c r="M192" s="341">
        <f>Size!M13</f>
        <v>270920538.35062122</v>
      </c>
      <c r="N192" s="325">
        <f>Size!N13</f>
        <v>4.8777683974070042E-2</v>
      </c>
      <c r="O192" s="330">
        <f>Size!O13</f>
        <v>1050035890.9340935</v>
      </c>
      <c r="P192" s="324">
        <f>Size!P13</f>
        <v>38799271.100242734</v>
      </c>
      <c r="Q192" s="325">
        <f>Size!Q13</f>
        <v>3.8368142865136325E-2</v>
      </c>
    </row>
    <row r="193" spans="2:17" s="55" customFormat="1" ht="15" thickBot="1">
      <c r="B193" s="512"/>
      <c r="C193" s="95" t="s">
        <v>93</v>
      </c>
      <c r="D193" s="148">
        <f>Size!D14</f>
        <v>1429641350.603847</v>
      </c>
      <c r="E193" s="147">
        <f>Size!E14</f>
        <v>39924059.961221218</v>
      </c>
      <c r="F193" s="328">
        <f>Size!F14</f>
        <v>2.872818826536996E-2</v>
      </c>
      <c r="G193" s="314">
        <f>Size!G14</f>
        <v>25.951341419832978</v>
      </c>
      <c r="H193" s="336">
        <f>Size!H14</f>
        <v>0.17271138048596058</v>
      </c>
      <c r="I193" s="316">
        <f>Size!I14</f>
        <v>3.6268627028657789</v>
      </c>
      <c r="J193" s="326">
        <f>Size!J14</f>
        <v>3.385302044771521E-2</v>
      </c>
      <c r="K193" s="328">
        <f>Size!K14</f>
        <v>9.4219118343517594E-3</v>
      </c>
      <c r="L193" s="339">
        <f>Size!L14</f>
        <v>5185112892.9797516</v>
      </c>
      <c r="M193" s="342">
        <f>Size!M14</f>
        <v>191845211.8769989</v>
      </c>
      <c r="N193" s="328">
        <f>Size!N14</f>
        <v>3.8420774556718794E-2</v>
      </c>
      <c r="O193" s="331">
        <f>Size!O14</f>
        <v>582970107.53416407</v>
      </c>
      <c r="P193" s="327">
        <f>Size!P14</f>
        <v>14320410.943508625</v>
      </c>
      <c r="Q193" s="328">
        <f>Size!Q14</f>
        <v>2.5183185763338629E-2</v>
      </c>
    </row>
    <row r="194" spans="2:17" s="55" customFormat="1">
      <c r="B194" s="500" t="s">
        <v>92</v>
      </c>
      <c r="C194" s="120" t="s">
        <v>189</v>
      </c>
      <c r="D194" s="129">
        <f>Variety!D52</f>
        <v>965947.67915156251</v>
      </c>
      <c r="E194" s="128">
        <f>Variety!E52</f>
        <v>104169.09391428856</v>
      </c>
      <c r="F194" s="127">
        <f>Variety!F52</f>
        <v>0.12087686523981984</v>
      </c>
      <c r="G194" s="133">
        <f>Variety!G52</f>
        <v>1.7534214441104052E-2</v>
      </c>
      <c r="H194" s="132">
        <f>Variety!H52</f>
        <v>1.548609689514039E-3</v>
      </c>
      <c r="I194" s="256">
        <f>Variety!I52</f>
        <v>4.1344719209135814</v>
      </c>
      <c r="J194" s="257">
        <f>Variety!J52</f>
        <v>7.178949071962748E-2</v>
      </c>
      <c r="K194" s="127">
        <f>Variety!K52</f>
        <v>1.767046574600226E-2</v>
      </c>
      <c r="L194" s="131">
        <f>Variety!L52</f>
        <v>3993683.5565237761</v>
      </c>
      <c r="M194" s="130">
        <f>Variety!M52</f>
        <v>492550.83956290036</v>
      </c>
      <c r="N194" s="127">
        <f>Variety!N52</f>
        <v>0.14068328149252632</v>
      </c>
      <c r="O194" s="129">
        <f>Variety!O52</f>
        <v>849466.68610190495</v>
      </c>
      <c r="P194" s="128">
        <f>Variety!P52</f>
        <v>114991.74342079088</v>
      </c>
      <c r="Q194" s="127">
        <f>Variety!Q52</f>
        <v>0.1565631946558001</v>
      </c>
    </row>
    <row r="195" spans="2:17" s="55" customFormat="1">
      <c r="B195" s="501"/>
      <c r="C195" s="120" t="s">
        <v>176</v>
      </c>
      <c r="D195" s="124">
        <f>Variety!D53</f>
        <v>4276157.2557035796</v>
      </c>
      <c r="E195" s="88">
        <f>Variety!E53</f>
        <v>-235247.49140699394</v>
      </c>
      <c r="F195" s="87">
        <f>Variety!F53</f>
        <v>-5.2145064474133751E-2</v>
      </c>
      <c r="G195" s="126">
        <f>Variety!G53</f>
        <v>7.762227698631384E-2</v>
      </c>
      <c r="H195" s="90">
        <f>Variety!H53</f>
        <v>-6.0622498714757167E-3</v>
      </c>
      <c r="I195" s="258">
        <f>Variety!I53</f>
        <v>11.282506962649707</v>
      </c>
      <c r="J195" s="259">
        <f>Variety!J53</f>
        <v>0.13356703036554052</v>
      </c>
      <c r="K195" s="87">
        <f>Variety!K53</f>
        <v>1.1980244864246536E-2</v>
      </c>
      <c r="L195" s="125">
        <f>Variety!L53</f>
        <v>48245774.010860704</v>
      </c>
      <c r="M195" s="89">
        <f>Variety!M53</f>
        <v>-2051606.524896726</v>
      </c>
      <c r="N195" s="87">
        <f>Variety!N53</f>
        <v>-4.0789530250749287E-2</v>
      </c>
      <c r="O195" s="124">
        <f>Variety!O53</f>
        <v>8990547.4371100925</v>
      </c>
      <c r="P195" s="88">
        <f>Variety!P53</f>
        <v>-540820.47210731916</v>
      </c>
      <c r="Q195" s="87">
        <f>Variety!Q53</f>
        <v>-5.6741118091172715E-2</v>
      </c>
    </row>
    <row r="196" spans="2:17" s="55" customFormat="1">
      <c r="B196" s="501"/>
      <c r="C196" s="120" t="s">
        <v>171</v>
      </c>
      <c r="D196" s="124">
        <f>Variety!D54</f>
        <v>25306268.322109848</v>
      </c>
      <c r="E196" s="88">
        <f>Variety!E54</f>
        <v>-5151998.3974232562</v>
      </c>
      <c r="F196" s="87">
        <f>Variety!F54</f>
        <v>-0.16914942812944911</v>
      </c>
      <c r="G196" s="126">
        <f>Variety!G54</f>
        <v>0.45936808487778308</v>
      </c>
      <c r="H196" s="90">
        <f>Variety!H54</f>
        <v>-0.10561904933245919</v>
      </c>
      <c r="I196" s="258">
        <f>Variety!I54</f>
        <v>7.7985832655506657</v>
      </c>
      <c r="J196" s="259">
        <f>Variety!J54</f>
        <v>0.28614902101661244</v>
      </c>
      <c r="K196" s="87">
        <f>Variety!K54</f>
        <v>3.8090053330558017E-2</v>
      </c>
      <c r="L196" s="125">
        <f>Variety!L54</f>
        <v>197353040.6503408</v>
      </c>
      <c r="M196" s="89">
        <f>Variety!M54</f>
        <v>-31462685.282631576</v>
      </c>
      <c r="N196" s="87">
        <f>Variety!N54</f>
        <v>-0.13750228553717514</v>
      </c>
      <c r="O196" s="124">
        <f>Variety!O54</f>
        <v>45373746.177333675</v>
      </c>
      <c r="P196" s="88">
        <f>Variety!P54</f>
        <v>-9458688.054849796</v>
      </c>
      <c r="Q196" s="87">
        <f>Variety!Q54</f>
        <v>-0.17250169880836866</v>
      </c>
    </row>
    <row r="197" spans="2:17" s="55" customFormat="1">
      <c r="B197" s="501"/>
      <c r="C197" s="120" t="s">
        <v>173</v>
      </c>
      <c r="D197" s="124">
        <f>Variety!D55</f>
        <v>9976198.1278468762</v>
      </c>
      <c r="E197" s="88">
        <f>Variety!E55</f>
        <v>-426147.59105401859</v>
      </c>
      <c r="F197" s="87">
        <f>Variety!F55</f>
        <v>-4.0966489921567907E-2</v>
      </c>
      <c r="G197" s="126">
        <f>Variety!G55</f>
        <v>0.18109137902194936</v>
      </c>
      <c r="H197" s="90">
        <f>Variety!H55</f>
        <v>-1.1867450543257468E-2</v>
      </c>
      <c r="I197" s="258">
        <f>Variety!I55</f>
        <v>13.738042330843836</v>
      </c>
      <c r="J197" s="259">
        <f>Variety!J55</f>
        <v>0.10941797662340846</v>
      </c>
      <c r="K197" s="87">
        <f>Variety!K55</f>
        <v>8.0285415299105062E-3</v>
      </c>
      <c r="L197" s="125">
        <f>Variety!L55</f>
        <v>137053432.18124542</v>
      </c>
      <c r="M197" s="89">
        <f>Variety!M55</f>
        <v>-4716230.0243879259</v>
      </c>
      <c r="N197" s="87">
        <f>Variety!N55</f>
        <v>-3.326684955732738E-2</v>
      </c>
      <c r="O197" s="124">
        <f>Variety!O55</f>
        <v>29370644.848893229</v>
      </c>
      <c r="P197" s="88">
        <f>Variety!P55</f>
        <v>-1113594.3890978545</v>
      </c>
      <c r="Q197" s="87">
        <f>Variety!Q55</f>
        <v>-3.6530168274956781E-2</v>
      </c>
    </row>
    <row r="198" spans="2:17" s="55" customFormat="1">
      <c r="B198" s="501"/>
      <c r="C198" s="120" t="s">
        <v>169</v>
      </c>
      <c r="D198" s="124">
        <f>Variety!D56</f>
        <v>20868471.921815865</v>
      </c>
      <c r="E198" s="88">
        <f>Variety!E56</f>
        <v>-1358542.5509479381</v>
      </c>
      <c r="F198" s="87">
        <f>Variety!F56</f>
        <v>-6.1121233920671085E-2</v>
      </c>
      <c r="G198" s="126">
        <f>Variety!G56</f>
        <v>0.378811678554553</v>
      </c>
      <c r="H198" s="90">
        <f>Variety!H56</f>
        <v>-3.3489432492021354E-2</v>
      </c>
      <c r="I198" s="258">
        <f>Variety!I56</f>
        <v>11.958196580277249</v>
      </c>
      <c r="J198" s="259">
        <f>Variety!J56</f>
        <v>6.9194581044387249E-2</v>
      </c>
      <c r="K198" s="87">
        <f>Variety!K56</f>
        <v>5.820049575973831E-3</v>
      </c>
      <c r="L198" s="125">
        <f>Variety!L56</f>
        <v>249549289.57107028</v>
      </c>
      <c r="M198" s="89">
        <f>Variety!M56</f>
        <v>-14707729.932596326</v>
      </c>
      <c r="N198" s="87">
        <f>Variety!N56</f>
        <v>-5.5656912956260199E-2</v>
      </c>
      <c r="O198" s="124">
        <f>Variety!O56</f>
        <v>35612771.513170026</v>
      </c>
      <c r="P198" s="88">
        <f>Variety!P56</f>
        <v>-2634708.0517722294</v>
      </c>
      <c r="Q198" s="87">
        <f>Variety!Q56</f>
        <v>-6.8885795397279195E-2</v>
      </c>
    </row>
    <row r="199" spans="2:17" s="55" customFormat="1">
      <c r="B199" s="501"/>
      <c r="C199" s="120" t="s">
        <v>233</v>
      </c>
      <c r="D199" s="124">
        <f>Variety!D57</f>
        <v>6248581.2371900873</v>
      </c>
      <c r="E199" s="88">
        <f>Variety!E57</f>
        <v>1309415.0730406735</v>
      </c>
      <c r="F199" s="87">
        <f>Variety!F57</f>
        <v>0.26510852834734933</v>
      </c>
      <c r="G199" s="126">
        <f>Variety!G57</f>
        <v>0.11342639537349007</v>
      </c>
      <c r="H199" s="90">
        <f>Variety!H57</f>
        <v>2.1807086823625588E-2</v>
      </c>
      <c r="I199" s="258">
        <f>Variety!I57</f>
        <v>11.577376855776848</v>
      </c>
      <c r="J199" s="259">
        <f>Variety!J57</f>
        <v>-0.32409842954879764</v>
      </c>
      <c r="K199" s="87">
        <f>Variety!K57</f>
        <v>-2.7231786125574409E-2</v>
      </c>
      <c r="L199" s="125">
        <f>Variety!L57</f>
        <v>72342179.796885982</v>
      </c>
      <c r="M199" s="89">
        <f>Variety!M57</f>
        <v>13558815.764145061</v>
      </c>
      <c r="N199" s="87">
        <f>Variety!N57</f>
        <v>0.23065736347775412</v>
      </c>
      <c r="O199" s="124">
        <f>Variety!O57</f>
        <v>10642900.457891298</v>
      </c>
      <c r="P199" s="88">
        <f>Variety!P57</f>
        <v>2465733.2090580408</v>
      </c>
      <c r="Q199" s="87">
        <f>Variety!Q57</f>
        <v>0.30153880115511383</v>
      </c>
    </row>
    <row r="200" spans="2:17" s="55" customFormat="1">
      <c r="B200" s="501"/>
      <c r="C200" s="120" t="s">
        <v>153</v>
      </c>
      <c r="D200" s="124">
        <f>Variety!D58</f>
        <v>1025263416.5659195</v>
      </c>
      <c r="E200" s="88">
        <f>Variety!E58</f>
        <v>5769771.6227213144</v>
      </c>
      <c r="F200" s="87">
        <f>Variety!F58</f>
        <v>5.6594483460882987E-3</v>
      </c>
      <c r="G200" s="126">
        <f>Variety!G58</f>
        <v>18.610934104087338</v>
      </c>
      <c r="H200" s="90">
        <f>Variety!H58</f>
        <v>-0.30021399590019016</v>
      </c>
      <c r="I200" s="258">
        <f>Variety!I58</f>
        <v>5.4671553702454796</v>
      </c>
      <c r="J200" s="259">
        <f>Variety!J58</f>
        <v>-1.831378959833696E-2</v>
      </c>
      <c r="K200" s="87">
        <f>Variety!K58</f>
        <v>-3.3386004122313569E-3</v>
      </c>
      <c r="L200" s="125">
        <f>Variety!L58</f>
        <v>5605274393.7945948</v>
      </c>
      <c r="M200" s="89">
        <f>Variety!M58</f>
        <v>12873445.801918983</v>
      </c>
      <c r="N200" s="87">
        <f>Variety!N58</f>
        <v>2.3019532972756093E-3</v>
      </c>
      <c r="O200" s="124">
        <f>Variety!O58</f>
        <v>1505526363.6097608</v>
      </c>
      <c r="P200" s="88">
        <f>Variety!P58</f>
        <v>6559354.906648159</v>
      </c>
      <c r="Q200" s="87">
        <f>Variety!Q58</f>
        <v>4.3759167937413319E-3</v>
      </c>
    </row>
    <row r="201" spans="2:17" s="55" customFormat="1">
      <c r="B201" s="501"/>
      <c r="C201" s="120" t="s">
        <v>234</v>
      </c>
      <c r="D201" s="124">
        <f>Variety!D59</f>
        <v>113787309.05950965</v>
      </c>
      <c r="E201" s="88">
        <f>Variety!E59</f>
        <v>-4566167.9419492334</v>
      </c>
      <c r="F201" s="87">
        <f>Variety!F59</f>
        <v>-3.858076718686472E-2</v>
      </c>
      <c r="G201" s="126">
        <f>Variety!G59</f>
        <v>2.065506363116973</v>
      </c>
      <c r="H201" s="90">
        <f>Variety!H59</f>
        <v>-0.1298973481516339</v>
      </c>
      <c r="I201" s="258">
        <f>Variety!I59</f>
        <v>3.4743200655806539</v>
      </c>
      <c r="J201" s="259">
        <f>Variety!J59</f>
        <v>1.9589548500471565E-3</v>
      </c>
      <c r="K201" s="87">
        <f>Variety!K59</f>
        <v>5.6415643061817958E-4</v>
      </c>
      <c r="L201" s="125">
        <f>Variety!L59</f>
        <v>395333531.07388169</v>
      </c>
      <c r="M201" s="89">
        <f>Variety!M59</f>
        <v>-15632479.785733402</v>
      </c>
      <c r="N201" s="87">
        <f>Variety!N59</f>
        <v>-3.8038376344153232E-2</v>
      </c>
      <c r="O201" s="124">
        <f>Variety!O59</f>
        <v>109006864.93064085</v>
      </c>
      <c r="P201" s="88">
        <f>Variety!P59</f>
        <v>-4221562.7292569876</v>
      </c>
      <c r="Q201" s="87">
        <f>Variety!Q59</f>
        <v>-3.7283594027616621E-2</v>
      </c>
    </row>
    <row r="202" spans="2:17" s="55" customFormat="1">
      <c r="B202" s="501"/>
      <c r="C202" s="120" t="s">
        <v>235</v>
      </c>
      <c r="D202" s="124">
        <f>Variety!D60</f>
        <v>325062561.97179472</v>
      </c>
      <c r="E202" s="88">
        <f>Variety!E60</f>
        <v>5978714.2567495704</v>
      </c>
      <c r="F202" s="87">
        <f>Variety!F60</f>
        <v>1.8737125992315366E-2</v>
      </c>
      <c r="G202" s="126">
        <f>Variety!G60</f>
        <v>5.900647407108484</v>
      </c>
      <c r="H202" s="90">
        <f>Variety!H60</f>
        <v>-1.8214304667353076E-2</v>
      </c>
      <c r="I202" s="258">
        <f>Variety!I60</f>
        <v>4.256698929173341</v>
      </c>
      <c r="J202" s="259">
        <f>Variety!J60</f>
        <v>2.1656247512405358E-2</v>
      </c>
      <c r="K202" s="87">
        <f>Variety!K60</f>
        <v>5.1135842399378188E-3</v>
      </c>
      <c r="L202" s="125">
        <f>Variety!L60</f>
        <v>1383693459.4596815</v>
      </c>
      <c r="M202" s="89">
        <f>Variety!M60</f>
        <v>32359745.357867002</v>
      </c>
      <c r="N202" s="87">
        <f>Variety!N60</f>
        <v>2.3946524104429247E-2</v>
      </c>
      <c r="O202" s="124">
        <f>Variety!O60</f>
        <v>332661633.90762955</v>
      </c>
      <c r="P202" s="88">
        <f>Variety!P60</f>
        <v>8265589.9355936646</v>
      </c>
      <c r="Q202" s="87">
        <f>Variety!Q60</f>
        <v>2.5479934447986637E-2</v>
      </c>
    </row>
    <row r="203" spans="2:17" s="55" customFormat="1">
      <c r="B203" s="501"/>
      <c r="C203" s="120" t="s">
        <v>236</v>
      </c>
      <c r="D203" s="124">
        <f>Variety!D61</f>
        <v>11555298.258407632</v>
      </c>
      <c r="E203" s="88">
        <f>Variety!E61</f>
        <v>-503285.05850294419</v>
      </c>
      <c r="F203" s="87">
        <f>Variety!F61</f>
        <v>-4.1736665516682474E-2</v>
      </c>
      <c r="G203" s="126">
        <f>Variety!G61</f>
        <v>0.20975574761129945</v>
      </c>
      <c r="H203" s="90">
        <f>Variety!H61</f>
        <v>-1.3925543697623083E-2</v>
      </c>
      <c r="I203" s="258">
        <f>Variety!I61</f>
        <v>6.1333901688725412</v>
      </c>
      <c r="J203" s="259">
        <f>Variety!J61</f>
        <v>-0.31643592904296547</v>
      </c>
      <c r="K203" s="87">
        <f>Variety!K61</f>
        <v>-4.9061156725641507E-2</v>
      </c>
      <c r="L203" s="125">
        <f>Variety!L61</f>
        <v>70873152.736507371</v>
      </c>
      <c r="M203" s="89">
        <f>Variety!M61</f>
        <v>-6902612.6447909921</v>
      </c>
      <c r="N203" s="87">
        <f>Variety!N61</f>
        <v>-8.875017315420422E-2</v>
      </c>
      <c r="O203" s="124">
        <f>Variety!O61</f>
        <v>20332048.413532011</v>
      </c>
      <c r="P203" s="88">
        <f>Variety!P61</f>
        <v>-932106.7706242092</v>
      </c>
      <c r="Q203" s="87">
        <f>Variety!Q61</f>
        <v>-4.3834648616499737E-2</v>
      </c>
    </row>
    <row r="204" spans="2:17" s="55" customFormat="1">
      <c r="B204" s="501"/>
      <c r="C204" s="120" t="s">
        <v>160</v>
      </c>
      <c r="D204" s="124">
        <f>Variety!D62</f>
        <v>60695203.654224031</v>
      </c>
      <c r="E204" s="88">
        <f>Variety!E62</f>
        <v>-3566388.6205702052</v>
      </c>
      <c r="F204" s="87">
        <f>Variety!F62</f>
        <v>-5.5497980898445216E-2</v>
      </c>
      <c r="G204" s="126">
        <f>Variety!G62</f>
        <v>1.1017602085388529</v>
      </c>
      <c r="H204" s="90">
        <f>Variety!H62</f>
        <v>-9.0263395215300246E-2</v>
      </c>
      <c r="I204" s="258">
        <f>Variety!I62</f>
        <v>5.0688914469274575</v>
      </c>
      <c r="J204" s="259">
        <f>Variety!J62</f>
        <v>5.8983676731204859E-2</v>
      </c>
      <c r="K204" s="87">
        <f>Variety!K62</f>
        <v>1.1773405706607308E-2</v>
      </c>
      <c r="L204" s="125">
        <f>Variety!L62</f>
        <v>307657398.67241633</v>
      </c>
      <c r="M204" s="89">
        <f>Variety!M62</f>
        <v>-14287251.790258825</v>
      </c>
      <c r="N204" s="87">
        <f>Variety!N62</f>
        <v>-4.4377975436853005E-2</v>
      </c>
      <c r="O204" s="124">
        <f>Variety!O62</f>
        <v>62996354.012407266</v>
      </c>
      <c r="P204" s="88">
        <f>Variety!P62</f>
        <v>-3887095.9992897436</v>
      </c>
      <c r="Q204" s="87">
        <f>Variety!Q62</f>
        <v>-5.8117456539845708E-2</v>
      </c>
    </row>
    <row r="205" spans="2:17" s="55" customFormat="1">
      <c r="B205" s="501"/>
      <c r="C205" s="120" t="s">
        <v>155</v>
      </c>
      <c r="D205" s="124">
        <f>Variety!D63</f>
        <v>476653255.77980781</v>
      </c>
      <c r="E205" s="88">
        <f>Variety!E63</f>
        <v>-4118432.0777216554</v>
      </c>
      <c r="F205" s="87">
        <f>Variety!F63</f>
        <v>-8.5662949415234706E-3</v>
      </c>
      <c r="G205" s="126">
        <f>Variety!G63</f>
        <v>8.6523738099713317</v>
      </c>
      <c r="H205" s="90">
        <f>Variety!H63</f>
        <v>-0.2657245386076621</v>
      </c>
      <c r="I205" s="258">
        <f>Variety!I63</f>
        <v>4.4281743643517668</v>
      </c>
      <c r="J205" s="259">
        <f>Variety!J63</f>
        <v>-4.9689273328245243E-2</v>
      </c>
      <c r="K205" s="87">
        <f>Variety!K63</f>
        <v>-1.1096647273964182E-2</v>
      </c>
      <c r="L205" s="125">
        <f>Variety!L63</f>
        <v>2110703727.9289505</v>
      </c>
      <c r="M205" s="89">
        <f>Variety!M63</f>
        <v>-42126331.154325724</v>
      </c>
      <c r="N205" s="87">
        <f>Variety!N63</f>
        <v>-1.9567885062076878E-2</v>
      </c>
      <c r="O205" s="124">
        <f>Variety!O63</f>
        <v>455839158.8284837</v>
      </c>
      <c r="P205" s="88">
        <f>Variety!P63</f>
        <v>134516.60471230745</v>
      </c>
      <c r="Q205" s="87">
        <f>Variety!Q63</f>
        <v>2.9518374896486958E-4</v>
      </c>
    </row>
    <row r="206" spans="2:17" s="55" customFormat="1">
      <c r="B206" s="501"/>
      <c r="C206" s="120" t="s">
        <v>168</v>
      </c>
      <c r="D206" s="124">
        <f>Variety!D64</f>
        <v>13376791.177855773</v>
      </c>
      <c r="E206" s="88">
        <f>Variety!E64</f>
        <v>-782806.40424617752</v>
      </c>
      <c r="F206" s="87">
        <f>Variety!F64</f>
        <v>-5.5284509302415658E-2</v>
      </c>
      <c r="G206" s="126">
        <f>Variety!G64</f>
        <v>0.24282011345832902</v>
      </c>
      <c r="H206" s="90">
        <f>Variety!H64</f>
        <v>-1.9834046515639719E-2</v>
      </c>
      <c r="I206" s="258">
        <f>Variety!I64</f>
        <v>5.5432276777480105</v>
      </c>
      <c r="J206" s="259">
        <f>Variety!J64</f>
        <v>-8.3118267178878824E-3</v>
      </c>
      <c r="K206" s="87">
        <f>Variety!K64</f>
        <v>-1.4972111269678419E-3</v>
      </c>
      <c r="L206" s="125">
        <f>Variety!L64</f>
        <v>74150599.096545532</v>
      </c>
      <c r="M206" s="89">
        <f>Variety!M64</f>
        <v>-4456966.2478332669</v>
      </c>
      <c r="N206" s="87">
        <f>Variety!N64</f>
        <v>-5.6698947846906989E-2</v>
      </c>
      <c r="O206" s="124">
        <f>Variety!O64</f>
        <v>21877268.3265738</v>
      </c>
      <c r="P206" s="88">
        <f>Variety!P64</f>
        <v>-1305268.1877512485</v>
      </c>
      <c r="Q206" s="87">
        <f>Variety!Q64</f>
        <v>-5.630394184625534E-2</v>
      </c>
    </row>
    <row r="207" spans="2:17" s="55" customFormat="1">
      <c r="B207" s="501"/>
      <c r="C207" s="120" t="s">
        <v>157</v>
      </c>
      <c r="D207" s="124">
        <f>Variety!D65</f>
        <v>360506195.02552408</v>
      </c>
      <c r="E207" s="88">
        <f>Variety!E65</f>
        <v>17302453.278753817</v>
      </c>
      <c r="F207" s="87">
        <f>Variety!F65</f>
        <v>5.0414524010406254E-2</v>
      </c>
      <c r="G207" s="126">
        <f>Variety!G65</f>
        <v>6.5440324226217106</v>
      </c>
      <c r="H207" s="90">
        <f>Variety!H65</f>
        <v>0.17775753622488555</v>
      </c>
      <c r="I207" s="258">
        <f>Variety!I65</f>
        <v>5.0284867612073807</v>
      </c>
      <c r="J207" s="259">
        <f>Variety!J65</f>
        <v>-0.10564831467003355</v>
      </c>
      <c r="K207" s="87">
        <f>Variety!K65</f>
        <v>-2.0577626632072677E-2</v>
      </c>
      <c r="L207" s="125">
        <f>Variety!L65</f>
        <v>1812800629.019094</v>
      </c>
      <c r="M207" s="89">
        <f>Variety!M65</f>
        <v>50746260.344627142</v>
      </c>
      <c r="N207" s="87">
        <f>Variety!N65</f>
        <v>2.8799486126413802E-2</v>
      </c>
      <c r="O207" s="124">
        <f>Variety!O65</f>
        <v>521572398.48166776</v>
      </c>
      <c r="P207" s="88">
        <f>Variety!P65</f>
        <v>21489359.887169182</v>
      </c>
      <c r="Q207" s="87">
        <f>Variety!Q65</f>
        <v>4.2971583174597969E-2</v>
      </c>
    </row>
    <row r="208" spans="2:17" s="55" customFormat="1">
      <c r="B208" s="501"/>
      <c r="C208" s="120" t="s">
        <v>178</v>
      </c>
      <c r="D208" s="124">
        <f>Variety!D66</f>
        <v>15828268.146301683</v>
      </c>
      <c r="E208" s="88">
        <f>Variety!E66</f>
        <v>999071.4457938578</v>
      </c>
      <c r="F208" s="87">
        <f>Variety!F66</f>
        <v>6.7371919462073396E-2</v>
      </c>
      <c r="G208" s="126">
        <f>Variety!G66</f>
        <v>0.28732016640106578</v>
      </c>
      <c r="H208" s="90">
        <f>Variety!H66</f>
        <v>1.2245244258932586E-2</v>
      </c>
      <c r="I208" s="258">
        <f>Variety!I66</f>
        <v>5.5821604038238553</v>
      </c>
      <c r="J208" s="259">
        <f>Variety!J66</f>
        <v>-7.9356839443597949E-2</v>
      </c>
      <c r="K208" s="87">
        <f>Variety!K66</f>
        <v>-1.4016885586274119E-2</v>
      </c>
      <c r="L208" s="125">
        <f>Variety!L66</f>
        <v>88355931.707391664</v>
      </c>
      <c r="M208" s="89">
        <f>Variety!M66</f>
        <v>4400178.8836617917</v>
      </c>
      <c r="N208" s="87">
        <f>Variety!N66</f>
        <v>5.2410689388971719E-2</v>
      </c>
      <c r="O208" s="124">
        <f>Variety!O66</f>
        <v>15398076.896120317</v>
      </c>
      <c r="P208" s="88">
        <f>Variety!P66</f>
        <v>-29930.642716767266</v>
      </c>
      <c r="Q208" s="87">
        <f>Variety!Q66</f>
        <v>-1.9400199696184065E-3</v>
      </c>
    </row>
    <row r="209" spans="2:17" s="55" customFormat="1">
      <c r="B209" s="501"/>
      <c r="C209" s="120" t="s">
        <v>154</v>
      </c>
      <c r="D209" s="124">
        <f>Variety!D67</f>
        <v>552620314.8097477</v>
      </c>
      <c r="E209" s="88">
        <f>Variety!E67</f>
        <v>4430077.028848052</v>
      </c>
      <c r="F209" s="87">
        <f>Variety!F67</f>
        <v>8.0812767603837977E-3</v>
      </c>
      <c r="G209" s="126">
        <f>Variety!G67</f>
        <v>10.031353988960896</v>
      </c>
      <c r="H209" s="90">
        <f>Variety!H67</f>
        <v>-0.137328106374353</v>
      </c>
      <c r="I209" s="258">
        <f>Variety!I67</f>
        <v>5.462120114321432</v>
      </c>
      <c r="J209" s="259">
        <f>Variety!J67</f>
        <v>0.10401582819131949</v>
      </c>
      <c r="K209" s="87">
        <f>Variety!K67</f>
        <v>1.9412803976319181E-2</v>
      </c>
      <c r="L209" s="125">
        <f>Variety!L67</f>
        <v>3018478537.1049647</v>
      </c>
      <c r="M209" s="89">
        <f>Variety!M67</f>
        <v>81218074.436440945</v>
      </c>
      <c r="N209" s="87">
        <f>Variety!N67</f>
        <v>2.7650960978330707E-2</v>
      </c>
      <c r="O209" s="124">
        <f>Variety!O67</f>
        <v>796846529.45899284</v>
      </c>
      <c r="P209" s="88">
        <f>Variety!P67</f>
        <v>-9885647.3415123224</v>
      </c>
      <c r="Q209" s="87">
        <f>Variety!Q67</f>
        <v>-1.2253939567303165E-2</v>
      </c>
    </row>
    <row r="210" spans="2:17" s="55" customFormat="1">
      <c r="B210" s="501"/>
      <c r="C210" s="120" t="s">
        <v>237</v>
      </c>
      <c r="D210" s="124">
        <f>Variety!D68</f>
        <v>7295158.9273867477</v>
      </c>
      <c r="E210" s="88">
        <f>Variety!E68</f>
        <v>1104750.6445681266</v>
      </c>
      <c r="F210" s="87">
        <f>Variety!F68</f>
        <v>0.1784616771779568</v>
      </c>
      <c r="G210" s="126">
        <f>Variety!G68</f>
        <v>0.13242423350205423</v>
      </c>
      <c r="H210" s="90">
        <f>Variety!H68</f>
        <v>1.7594947006310618E-2</v>
      </c>
      <c r="I210" s="258">
        <f>Variety!I68</f>
        <v>8.5465709685069111</v>
      </c>
      <c r="J210" s="259">
        <f>Variety!J68</f>
        <v>-0.16934918025749646</v>
      </c>
      <c r="K210" s="87">
        <f>Variety!K68</f>
        <v>-1.9429868260266686E-2</v>
      </c>
      <c r="L210" s="125">
        <f>Variety!L68</f>
        <v>62348593.499447592</v>
      </c>
      <c r="M210" s="89">
        <f>Variety!M68</f>
        <v>8393489.2181506902</v>
      </c>
      <c r="N210" s="87">
        <f>Variety!N68</f>
        <v>0.15556432204061599</v>
      </c>
      <c r="O210" s="124">
        <f>Variety!O68</f>
        <v>6864618.2805562625</v>
      </c>
      <c r="P210" s="88">
        <f>Variety!P68</f>
        <v>924174.44521663245</v>
      </c>
      <c r="Q210" s="87">
        <f>Variety!Q68</f>
        <v>0.1555732990384876</v>
      </c>
    </row>
    <row r="211" spans="2:17" s="55" customFormat="1">
      <c r="B211" s="501"/>
      <c r="C211" s="120" t="s">
        <v>183</v>
      </c>
      <c r="D211" s="124">
        <f>Variety!D69</f>
        <v>2195677.5473554842</v>
      </c>
      <c r="E211" s="88">
        <f>Variety!E69</f>
        <v>182654.46695396584</v>
      </c>
      <c r="F211" s="87">
        <f>Variety!F69</f>
        <v>9.0736399762258807E-2</v>
      </c>
      <c r="G211" s="126">
        <f>Variety!G69</f>
        <v>3.9856693887048183E-2</v>
      </c>
      <c r="H211" s="90">
        <f>Variety!H69</f>
        <v>2.5160220829711435E-3</v>
      </c>
      <c r="I211" s="258">
        <f>Variety!I69</f>
        <v>6.5709642801536337</v>
      </c>
      <c r="J211" s="259">
        <f>Variety!J69</f>
        <v>8.4389831683848726E-3</v>
      </c>
      <c r="K211" s="87">
        <f>Variety!K69</f>
        <v>1.2859353353291678E-3</v>
      </c>
      <c r="L211" s="125">
        <f>Variety!L69</f>
        <v>14427718.734408226</v>
      </c>
      <c r="M211" s="89">
        <f>Variety!M69</f>
        <v>1217203.8458580915</v>
      </c>
      <c r="N211" s="87">
        <f>Variety!N69</f>
        <v>9.2139016240242899E-2</v>
      </c>
      <c r="O211" s="124">
        <f>Variety!O69</f>
        <v>2859730.2541591059</v>
      </c>
      <c r="P211" s="88">
        <f>Variety!P69</f>
        <v>116484.30444113491</v>
      </c>
      <c r="Q211" s="87">
        <f>Variety!Q69</f>
        <v>4.2462216868710038E-2</v>
      </c>
    </row>
    <row r="212" spans="2:17" s="55" customFormat="1">
      <c r="B212" s="501"/>
      <c r="C212" s="120" t="s">
        <v>167</v>
      </c>
      <c r="D212" s="124">
        <f>Variety!D70</f>
        <v>57832454.934579894</v>
      </c>
      <c r="E212" s="88">
        <f>Variety!E70</f>
        <v>2067172.8095053881</v>
      </c>
      <c r="F212" s="87">
        <f>Variety!F70</f>
        <v>3.7069171547791685E-2</v>
      </c>
      <c r="G212" s="126">
        <f>Variety!G70</f>
        <v>1.0497946093406378</v>
      </c>
      <c r="H212" s="90">
        <f>Variety!H70</f>
        <v>1.5373733511021337E-2</v>
      </c>
      <c r="I212" s="258">
        <f>Variety!I70</f>
        <v>9.4082756532467986</v>
      </c>
      <c r="J212" s="259">
        <f>Variety!J70</f>
        <v>1.4400249098857287E-2</v>
      </c>
      <c r="K212" s="87">
        <f>Variety!K70</f>
        <v>1.5329401848888416E-3</v>
      </c>
      <c r="L212" s="125">
        <f>Variety!L70</f>
        <v>544103677.72850072</v>
      </c>
      <c r="M212" s="89">
        <f>Variety!M70</f>
        <v>20251565.568392456</v>
      </c>
      <c r="N212" s="87">
        <f>Variety!N70</f>
        <v>3.8658936555366681E-2</v>
      </c>
      <c r="O212" s="124">
        <f>Variety!O70</f>
        <v>107413155.91517328</v>
      </c>
      <c r="P212" s="88">
        <f>Variety!P70</f>
        <v>2969148.520323202</v>
      </c>
      <c r="Q212" s="87">
        <f>Variety!Q70</f>
        <v>2.8428136705807832E-2</v>
      </c>
    </row>
    <row r="213" spans="2:17" s="55" customFormat="1">
      <c r="B213" s="501"/>
      <c r="C213" s="120" t="s">
        <v>187</v>
      </c>
      <c r="D213" s="124">
        <f>Variety!D71</f>
        <v>2014767.5922120071</v>
      </c>
      <c r="E213" s="88">
        <f>Variety!E71</f>
        <v>-165901.64067177684</v>
      </c>
      <c r="F213" s="87">
        <f>Variety!F71</f>
        <v>-7.6078314936549735E-2</v>
      </c>
      <c r="G213" s="126">
        <f>Variety!G71</f>
        <v>3.6572754170145029E-2</v>
      </c>
      <c r="H213" s="90">
        <f>Variety!H71</f>
        <v>-3.8776782819857428E-3</v>
      </c>
      <c r="I213" s="258">
        <f>Variety!I71</f>
        <v>12.913516795996033</v>
      </c>
      <c r="J213" s="259">
        <f>Variety!J71</f>
        <v>-0.17127697665567254</v>
      </c>
      <c r="K213" s="87">
        <f>Variety!K71</f>
        <v>-1.3089772726388359E-2</v>
      </c>
      <c r="L213" s="125">
        <f>Variety!L71</f>
        <v>26017735.142058242</v>
      </c>
      <c r="M213" s="89">
        <f>Variety!M71</f>
        <v>-2515872.0565926656</v>
      </c>
      <c r="N213" s="87">
        <f>Variety!N71</f>
        <v>-8.8172239811011979E-2</v>
      </c>
      <c r="O213" s="124">
        <f>Variety!O71</f>
        <v>4177334.7349801888</v>
      </c>
      <c r="P213" s="88">
        <f>Variety!P71</f>
        <v>-382251.3621033025</v>
      </c>
      <c r="Q213" s="87">
        <f>Variety!Q71</f>
        <v>-8.3834662612864583E-2</v>
      </c>
    </row>
    <row r="214" spans="2:17" s="55" customFormat="1">
      <c r="B214" s="501"/>
      <c r="C214" s="120" t="s">
        <v>165</v>
      </c>
      <c r="D214" s="124">
        <f>Variety!D72</f>
        <v>95593672.74817656</v>
      </c>
      <c r="E214" s="88">
        <f>Variety!E72</f>
        <v>2898210.2138174474</v>
      </c>
      <c r="F214" s="87">
        <f>Variety!F72</f>
        <v>3.1265934001280568E-2</v>
      </c>
      <c r="G214" s="126">
        <f>Variety!G72</f>
        <v>1.7352492203837613</v>
      </c>
      <c r="H214" s="90">
        <f>Variety!H72</f>
        <v>1.5790125293689616E-2</v>
      </c>
      <c r="I214" s="258">
        <f>Variety!I72</f>
        <v>7.0572009754912859</v>
      </c>
      <c r="J214" s="259">
        <f>Variety!J72</f>
        <v>-1.4073008981490887E-2</v>
      </c>
      <c r="K214" s="87">
        <f>Variety!K72</f>
        <v>-1.9901659888151187E-3</v>
      </c>
      <c r="L214" s="125">
        <f>Variety!L72</f>
        <v>674623760.56922638</v>
      </c>
      <c r="M214" s="89">
        <f>Variety!M72</f>
        <v>19148747.871341825</v>
      </c>
      <c r="N214" s="87">
        <f>Variety!N72</f>
        <v>2.9213543614007582E-2</v>
      </c>
      <c r="O214" s="124">
        <f>Variety!O72</f>
        <v>116054296.45307487</v>
      </c>
      <c r="P214" s="88">
        <f>Variety!P72</f>
        <v>3257946.7963687629</v>
      </c>
      <c r="Q214" s="87">
        <f>Variety!Q72</f>
        <v>2.888344176282541E-2</v>
      </c>
    </row>
    <row r="215" spans="2:17" s="55" customFormat="1">
      <c r="B215" s="501"/>
      <c r="C215" s="120" t="s">
        <v>238</v>
      </c>
      <c r="D215" s="124">
        <f>Variety!D73</f>
        <v>22055887.25121063</v>
      </c>
      <c r="E215" s="88">
        <f>Variety!E73</f>
        <v>58390.37450395897</v>
      </c>
      <c r="F215" s="87">
        <f>Variety!F73</f>
        <v>2.6544099463329854E-3</v>
      </c>
      <c r="G215" s="126">
        <f>Variety!G73</f>
        <v>0.4003660499409511</v>
      </c>
      <c r="H215" s="90">
        <f>Variety!H73</f>
        <v>-7.6776130360658446E-3</v>
      </c>
      <c r="I215" s="258">
        <f>Variety!I73</f>
        <v>13.607235271558089</v>
      </c>
      <c r="J215" s="259">
        <f>Variety!J73</f>
        <v>-3.3164887181653668E-2</v>
      </c>
      <c r="K215" s="87">
        <f>Variety!K73</f>
        <v>-2.4313720122355869E-3</v>
      </c>
      <c r="L215" s="125">
        <f>Variety!L73</f>
        <v>300119646.95018166</v>
      </c>
      <c r="M215" s="89">
        <f>Variety!M73</f>
        <v>64987.061275005341</v>
      </c>
      <c r="N215" s="87">
        <f>Variety!N73</f>
        <v>2.1658407604489924E-4</v>
      </c>
      <c r="O215" s="124">
        <f>Variety!O73</f>
        <v>58703266.795540415</v>
      </c>
      <c r="P215" s="88">
        <f>Variety!P73</f>
        <v>365403.39091687649</v>
      </c>
      <c r="Q215" s="87">
        <f>Variety!Q73</f>
        <v>6.2635717112655967E-3</v>
      </c>
    </row>
    <row r="216" spans="2:17" s="55" customFormat="1">
      <c r="B216" s="501"/>
      <c r="C216" s="120" t="s">
        <v>184</v>
      </c>
      <c r="D216" s="124">
        <f>Variety!D74</f>
        <v>3027992.621979611</v>
      </c>
      <c r="E216" s="88">
        <f>Variety!E74</f>
        <v>-75147.083715413231</v>
      </c>
      <c r="F216" s="87">
        <f>Variety!F74</f>
        <v>-2.4216468107284974E-2</v>
      </c>
      <c r="G216" s="126">
        <f>Variety!G74</f>
        <v>5.4965163337320641E-2</v>
      </c>
      <c r="H216" s="90">
        <f>Variety!H74</f>
        <v>-2.5966810551668953E-3</v>
      </c>
      <c r="I216" s="258">
        <f>Variety!I74</f>
        <v>11.976773239907688</v>
      </c>
      <c r="J216" s="259">
        <f>Variety!J74</f>
        <v>-2.881291872561853E-2</v>
      </c>
      <c r="K216" s="87">
        <f>Variety!K74</f>
        <v>-2.3999593476657487E-3</v>
      </c>
      <c r="L216" s="125">
        <f>Variety!L74</f>
        <v>36265581.005563319</v>
      </c>
      <c r="M216" s="89">
        <f>Variety!M74</f>
        <v>-989430.09343429655</v>
      </c>
      <c r="N216" s="87">
        <f>Variety!N74</f>
        <v>-2.6558308915949246E-2</v>
      </c>
      <c r="O216" s="124">
        <f>Variety!O74</f>
        <v>7071666.9009563792</v>
      </c>
      <c r="P216" s="88">
        <f>Variety!P74</f>
        <v>-101293.12207380217</v>
      </c>
      <c r="Q216" s="87">
        <f>Variety!Q74</f>
        <v>-1.4121523297018376E-2</v>
      </c>
    </row>
    <row r="217" spans="2:17" s="55" customFormat="1">
      <c r="B217" s="501"/>
      <c r="C217" s="120" t="s">
        <v>170</v>
      </c>
      <c r="D217" s="124">
        <f>Variety!D75</f>
        <v>48129185.707868077</v>
      </c>
      <c r="E217" s="88">
        <f>Variety!E75</f>
        <v>3653268.4758825526</v>
      </c>
      <c r="F217" s="87">
        <f>Variety!F75</f>
        <v>8.2140374010212652E-2</v>
      </c>
      <c r="G217" s="126">
        <f>Variety!G75</f>
        <v>0.87365752958661602</v>
      </c>
      <c r="H217" s="90">
        <f>Variety!H75</f>
        <v>4.8649289634588255E-2</v>
      </c>
      <c r="I217" s="258">
        <f>Variety!I75</f>
        <v>8.4953917242955903</v>
      </c>
      <c r="J217" s="259">
        <f>Variety!J75</f>
        <v>-0.30191284907442473</v>
      </c>
      <c r="K217" s="87">
        <f>Variety!K75</f>
        <v>-3.4318790097177448E-2</v>
      </c>
      <c r="L217" s="125">
        <f>Variety!L75</f>
        <v>408876285.95970809</v>
      </c>
      <c r="M217" s="89">
        <f>Variety!M75</f>
        <v>17608095.889935613</v>
      </c>
      <c r="N217" s="87">
        <f>Variety!N75</f>
        <v>4.500262565887523E-2</v>
      </c>
      <c r="O217" s="124">
        <f>Variety!O75</f>
        <v>88914548.722591296</v>
      </c>
      <c r="P217" s="88">
        <f>Variety!P75</f>
        <v>7232578.1576438993</v>
      </c>
      <c r="Q217" s="87">
        <f>Variety!Q75</f>
        <v>8.8545588550573637E-2</v>
      </c>
    </row>
    <row r="218" spans="2:17" s="55" customFormat="1">
      <c r="B218" s="501"/>
      <c r="C218" s="120" t="s">
        <v>174</v>
      </c>
      <c r="D218" s="124">
        <f>Variety!D76</f>
        <v>11877323.372287132</v>
      </c>
      <c r="E218" s="88">
        <f>Variety!E76</f>
        <v>646082.294040462</v>
      </c>
      <c r="F218" s="87">
        <f>Variety!F76</f>
        <v>5.7525458632691297E-2</v>
      </c>
      <c r="G218" s="126">
        <f>Variety!G76</f>
        <v>0.21560125821612194</v>
      </c>
      <c r="H218" s="90">
        <f>Variety!H76</f>
        <v>7.266792934369104E-3</v>
      </c>
      <c r="I218" s="258">
        <f>Variety!I76</f>
        <v>14.553733705725394</v>
      </c>
      <c r="J218" s="259">
        <f>Variety!J76</f>
        <v>0.4430857717179677</v>
      </c>
      <c r="K218" s="87">
        <f>Variety!K76</f>
        <v>3.1400809784936028E-2</v>
      </c>
      <c r="L218" s="125">
        <f>Variety!L76</f>
        <v>172859401.49705523</v>
      </c>
      <c r="M218" s="89">
        <f>Variety!M76</f>
        <v>14379312.779954523</v>
      </c>
      <c r="N218" s="87">
        <f>Variety!N76</f>
        <v>9.0732614401943676E-2</v>
      </c>
      <c r="O218" s="124">
        <f>Variety!O76</f>
        <v>26813206.009048756</v>
      </c>
      <c r="P218" s="88">
        <f>Variety!P76</f>
        <v>2446415.0605024807</v>
      </c>
      <c r="Q218" s="87">
        <f>Variety!Q76</f>
        <v>0.10039955879575657</v>
      </c>
    </row>
    <row r="219" spans="2:17" s="55" customFormat="1">
      <c r="B219" s="501"/>
      <c r="C219" s="120" t="s">
        <v>182</v>
      </c>
      <c r="D219" s="124">
        <f>Variety!D77</f>
        <v>9014608.141151689</v>
      </c>
      <c r="E219" s="88">
        <f>Variety!E77</f>
        <v>310199.75958266668</v>
      </c>
      <c r="F219" s="87">
        <f>Variety!F77</f>
        <v>3.5637087092500512E-2</v>
      </c>
      <c r="G219" s="126">
        <f>Variety!G77</f>
        <v>0.16363626691283245</v>
      </c>
      <c r="H219" s="90">
        <f>Variety!H77</f>
        <v>2.173410481004584E-3</v>
      </c>
      <c r="I219" s="258">
        <f>Variety!I77</f>
        <v>16.595656709766256</v>
      </c>
      <c r="J219" s="259">
        <f>Variety!J77</f>
        <v>-0.13124558592155466</v>
      </c>
      <c r="K219" s="87">
        <f>Variety!K77</f>
        <v>-7.846377267080094E-3</v>
      </c>
      <c r="L219" s="125">
        <f>Variety!L77</f>
        <v>149603342.08361754</v>
      </c>
      <c r="M219" s="89">
        <f>Variety!M77</f>
        <v>4005553.5433464348</v>
      </c>
      <c r="N219" s="87">
        <f>Variety!N77</f>
        <v>2.7511087795392807E-2</v>
      </c>
      <c r="O219" s="124">
        <f>Variety!O77</f>
        <v>18009079.240281459</v>
      </c>
      <c r="P219" s="88">
        <f>Variety!P77</f>
        <v>521839.26336470246</v>
      </c>
      <c r="Q219" s="87">
        <f>Variety!Q77</f>
        <v>2.9841144975052261E-2</v>
      </c>
    </row>
    <row r="220" spans="2:17" s="55" customFormat="1">
      <c r="B220" s="501"/>
      <c r="C220" s="120" t="s">
        <v>172</v>
      </c>
      <c r="D220" s="124">
        <f>Variety!D78</f>
        <v>32523625.923857197</v>
      </c>
      <c r="E220" s="88">
        <f>Variety!E78</f>
        <v>-1284995.1677945703</v>
      </c>
      <c r="F220" s="87">
        <f>Variety!F78</f>
        <v>-3.8007914144474506E-2</v>
      </c>
      <c r="G220" s="126">
        <f>Variety!G78</f>
        <v>0.59038004196258709</v>
      </c>
      <c r="H220" s="90">
        <f>Variety!H78</f>
        <v>-3.6754657397123913E-2</v>
      </c>
      <c r="I220" s="258">
        <f>Variety!I78</f>
        <v>7.1432369195709633</v>
      </c>
      <c r="J220" s="259">
        <f>Variety!J78</f>
        <v>-2.6695184592100851E-2</v>
      </c>
      <c r="K220" s="87">
        <f>Variety!K78</f>
        <v>-3.7232130240955666E-3</v>
      </c>
      <c r="L220" s="125">
        <f>Variety!L78</f>
        <v>232323965.45761201</v>
      </c>
      <c r="M220" s="89">
        <f>Variety!M78</f>
        <v>-10081552.304906487</v>
      </c>
      <c r="N220" s="87">
        <f>Variety!N78</f>
        <v>-4.158961560760862E-2</v>
      </c>
      <c r="O220" s="124">
        <f>Variety!O78</f>
        <v>51005531.631413795</v>
      </c>
      <c r="P220" s="88">
        <f>Variety!P78</f>
        <v>-2570453.8290823102</v>
      </c>
      <c r="Q220" s="87">
        <f>Variety!Q78</f>
        <v>-4.7977723731794299E-2</v>
      </c>
    </row>
    <row r="221" spans="2:17" s="55" customFormat="1">
      <c r="B221" s="501"/>
      <c r="C221" s="120" t="s">
        <v>162</v>
      </c>
      <c r="D221" s="124">
        <f>Variety!D79</f>
        <v>64839975.861252777</v>
      </c>
      <c r="E221" s="88">
        <f>Variety!E79</f>
        <v>-1159998.744748354</v>
      </c>
      <c r="F221" s="87">
        <f>Variety!F79</f>
        <v>-1.7575745319194102E-2</v>
      </c>
      <c r="G221" s="126">
        <f>Variety!G79</f>
        <v>1.176997538941059</v>
      </c>
      <c r="H221" s="90">
        <f>Variety!H79</f>
        <v>-4.7272274373024059E-2</v>
      </c>
      <c r="I221" s="258">
        <f>Variety!I79</f>
        <v>6.1032611207391296</v>
      </c>
      <c r="J221" s="259">
        <f>Variety!J79</f>
        <v>-1.6694281812261735E-3</v>
      </c>
      <c r="K221" s="87">
        <f>Variety!K79</f>
        <v>-2.7345572039659132E-4</v>
      </c>
      <c r="L221" s="125">
        <f>Variety!L79</f>
        <v>395735303.74364775</v>
      </c>
      <c r="M221" s="89">
        <f>Variety!M79</f>
        <v>-7189957.4564962983</v>
      </c>
      <c r="N221" s="87">
        <f>Variety!N79</f>
        <v>-1.7844394851492938E-2</v>
      </c>
      <c r="O221" s="124">
        <f>Variety!O79</f>
        <v>114092079.15702751</v>
      </c>
      <c r="P221" s="88">
        <f>Variety!P79</f>
        <v>-3144380.8668446243</v>
      </c>
      <c r="Q221" s="87">
        <f>Variety!Q79</f>
        <v>-2.6820844524001776E-2</v>
      </c>
    </row>
    <row r="222" spans="2:17" s="55" customFormat="1">
      <c r="B222" s="501"/>
      <c r="C222" s="120" t="s">
        <v>188</v>
      </c>
      <c r="D222" s="124">
        <f>Variety!D80</f>
        <v>9261580.2111103665</v>
      </c>
      <c r="E222" s="88">
        <f>Variety!E80</f>
        <v>-1227200.4780017771</v>
      </c>
      <c r="F222" s="87">
        <f>Variety!F80</f>
        <v>-0.11700125251695556</v>
      </c>
      <c r="G222" s="126">
        <f>Variety!G80</f>
        <v>0.16811938885523667</v>
      </c>
      <c r="H222" s="90">
        <f>Variety!H80</f>
        <v>-2.6442770491171469E-2</v>
      </c>
      <c r="I222" s="258">
        <f>Variety!I80</f>
        <v>7.8447344028186183</v>
      </c>
      <c r="J222" s="259">
        <f>Variety!J80</f>
        <v>4.3831578071650057E-2</v>
      </c>
      <c r="K222" s="87">
        <f>Variety!K80</f>
        <v>5.618782730199153E-3</v>
      </c>
      <c r="L222" s="125">
        <f>Variety!L80</f>
        <v>72654636.906561613</v>
      </c>
      <c r="M222" s="89">
        <f>Variety!M80</f>
        <v>-9167321.9992847592</v>
      </c>
      <c r="N222" s="87">
        <f>Variety!N80</f>
        <v>-0.11203987440381034</v>
      </c>
      <c r="O222" s="124">
        <f>Variety!O80</f>
        <v>8546348.4852815401</v>
      </c>
      <c r="P222" s="88">
        <f>Variety!P80</f>
        <v>-1260172.4051831122</v>
      </c>
      <c r="Q222" s="87">
        <f>Variety!Q80</f>
        <v>-0.12850351508539976</v>
      </c>
    </row>
    <row r="223" spans="2:17" s="55" customFormat="1">
      <c r="B223" s="501"/>
      <c r="C223" s="120" t="s">
        <v>179</v>
      </c>
      <c r="D223" s="124">
        <f>Variety!D81</f>
        <v>4271122.5594621431</v>
      </c>
      <c r="E223" s="88">
        <f>Variety!E81</f>
        <v>356104.49663540395</v>
      </c>
      <c r="F223" s="87">
        <f>Variety!F81</f>
        <v>9.0958583311947158E-2</v>
      </c>
      <c r="G223" s="126">
        <f>Variety!G81</f>
        <v>7.7530885448812856E-2</v>
      </c>
      <c r="H223" s="90">
        <f>Variety!H81</f>
        <v>4.9090630691669412E-3</v>
      </c>
      <c r="I223" s="258">
        <f>Variety!I81</f>
        <v>9.319351944005545</v>
      </c>
      <c r="J223" s="259">
        <f>Variety!J81</f>
        <v>0.11865090010158319</v>
      </c>
      <c r="K223" s="87">
        <f>Variety!K81</f>
        <v>1.2895854297993609E-2</v>
      </c>
      <c r="L223" s="125">
        <f>Variety!L81</f>
        <v>39804094.327609465</v>
      </c>
      <c r="M223" s="89">
        <f>Variety!M81</f>
        <v>3783183.5500566214</v>
      </c>
      <c r="N223" s="87">
        <f>Variety!N81</f>
        <v>0.10502742624748368</v>
      </c>
      <c r="O223" s="124">
        <f>Variety!O81</f>
        <v>7555913.3633195879</v>
      </c>
      <c r="P223" s="88">
        <f>Variety!P81</f>
        <v>558102.94856976159</v>
      </c>
      <c r="Q223" s="87">
        <f>Variety!Q81</f>
        <v>7.9753939517053049E-2</v>
      </c>
    </row>
    <row r="224" spans="2:17" s="55" customFormat="1">
      <c r="B224" s="501"/>
      <c r="C224" s="120" t="s">
        <v>158</v>
      </c>
      <c r="D224" s="124">
        <f>Variety!D82</f>
        <v>195028530.96457928</v>
      </c>
      <c r="E224" s="88">
        <f>Variety!E82</f>
        <v>6215817.9160675704</v>
      </c>
      <c r="F224" s="87">
        <f>Variety!F82</f>
        <v>3.2920547645912693E-2</v>
      </c>
      <c r="G224" s="126">
        <f>Variety!G82</f>
        <v>3.5402249602898728</v>
      </c>
      <c r="H224" s="90">
        <f>Variety!H82</f>
        <v>3.7834143699942757E-2</v>
      </c>
      <c r="I224" s="258">
        <f>Variety!I82</f>
        <v>5.237689056997394</v>
      </c>
      <c r="J224" s="259">
        <f>Variety!J82</f>
        <v>-0.13277769971410347</v>
      </c>
      <c r="K224" s="87">
        <f>Variety!K82</f>
        <v>-2.4723679659346288E-2</v>
      </c>
      <c r="L224" s="125">
        <f>Variety!L82</f>
        <v>1021498802.4354544</v>
      </c>
      <c r="M224" s="89">
        <f>Variety!M82</f>
        <v>7486403.763915062</v>
      </c>
      <c r="N224" s="87">
        <f>Variety!N82</f>
        <v>7.382950912358687E-3</v>
      </c>
      <c r="O224" s="124">
        <f>Variety!O82</f>
        <v>302154608.10155189</v>
      </c>
      <c r="P224" s="88">
        <f>Variety!P82</f>
        <v>7651971.1470075846</v>
      </c>
      <c r="Q224" s="87">
        <f>Variety!Q82</f>
        <v>2.5982691449342253E-2</v>
      </c>
    </row>
    <row r="225" spans="2:17" s="55" customFormat="1">
      <c r="B225" s="501"/>
      <c r="C225" s="120" t="s">
        <v>156</v>
      </c>
      <c r="D225" s="124">
        <f>Variety!D83</f>
        <v>533272426.16373187</v>
      </c>
      <c r="E225" s="88">
        <f>Variety!E83</f>
        <v>26100030.361837387</v>
      </c>
      <c r="F225" s="87">
        <f>Variety!F83</f>
        <v>5.1461851192769296E-2</v>
      </c>
      <c r="G225" s="126">
        <f>Variety!G83</f>
        <v>9.6801444609253569</v>
      </c>
      <c r="H225" s="90">
        <f>Variety!H83</f>
        <v>0.27232486655260324</v>
      </c>
      <c r="I225" s="258">
        <f>Variety!I83</f>
        <v>4.3679140338665627</v>
      </c>
      <c r="J225" s="259">
        <f>Variety!J83</f>
        <v>1.2987153233441795E-2</v>
      </c>
      <c r="K225" s="87">
        <f>Variety!K83</f>
        <v>2.9821748078474554E-3</v>
      </c>
      <c r="L225" s="125">
        <f>Variety!L83</f>
        <v>2329288114.114635</v>
      </c>
      <c r="M225" s="89">
        <f>Variety!M83</f>
        <v>120589414.52186394</v>
      </c>
      <c r="N225" s="87">
        <f>Variety!N83</f>
        <v>5.4597494236809041E-2</v>
      </c>
      <c r="O225" s="124">
        <f>Variety!O83</f>
        <v>556736632.45228279</v>
      </c>
      <c r="P225" s="88">
        <f>Variety!P83</f>
        <v>26241463.516768694</v>
      </c>
      <c r="Q225" s="87">
        <f>Variety!Q83</f>
        <v>4.9465980188706585E-2</v>
      </c>
    </row>
    <row r="226" spans="2:17" s="55" customFormat="1">
      <c r="B226" s="501"/>
      <c r="C226" s="120" t="s">
        <v>166</v>
      </c>
      <c r="D226" s="124">
        <f>Variety!D84</f>
        <v>48155435.980914481</v>
      </c>
      <c r="E226" s="88">
        <f>Variety!E84</f>
        <v>529383.75541707873</v>
      </c>
      <c r="F226" s="87">
        <f>Variety!F84</f>
        <v>1.1115423821201462E-2</v>
      </c>
      <c r="G226" s="126">
        <f>Variety!G84</f>
        <v>0.87413403356987252</v>
      </c>
      <c r="H226" s="90">
        <f>Variety!H84</f>
        <v>-9.3077922046304051E-3</v>
      </c>
      <c r="I226" s="258">
        <f>Variety!I84</f>
        <v>6.1537257453661356</v>
      </c>
      <c r="J226" s="259">
        <f>Variety!J84</f>
        <v>-0.20885451012158374</v>
      </c>
      <c r="K226" s="87">
        <f>Variety!K84</f>
        <v>-3.2825442153196722E-2</v>
      </c>
      <c r="L226" s="125">
        <f>Variety!L84</f>
        <v>296335346.17508417</v>
      </c>
      <c r="M226" s="89">
        <f>Variety!M84</f>
        <v>-6689233.3616925478</v>
      </c>
      <c r="N226" s="87">
        <f>Variety!N84</f>
        <v>-2.207488703364641E-2</v>
      </c>
      <c r="O226" s="124">
        <f>Variety!O84</f>
        <v>80505246.717879206</v>
      </c>
      <c r="P226" s="88">
        <f>Variety!P84</f>
        <v>1526396.5518174618</v>
      </c>
      <c r="Q226" s="87">
        <f>Variety!Q84</f>
        <v>1.9326649458786052E-2</v>
      </c>
    </row>
    <row r="227" spans="2:17" s="55" customFormat="1">
      <c r="B227" s="501"/>
      <c r="C227" s="120" t="s">
        <v>186</v>
      </c>
      <c r="D227" s="124">
        <f>Variety!D85</f>
        <v>6327036.1342369271</v>
      </c>
      <c r="E227" s="88">
        <f>Variety!E85</f>
        <v>199492.94031209871</v>
      </c>
      <c r="F227" s="87">
        <f>Variety!F85</f>
        <v>3.2556757904193413E-2</v>
      </c>
      <c r="G227" s="126">
        <f>Variety!G85</f>
        <v>0.11485053564367771</v>
      </c>
      <c r="H227" s="90">
        <f>Variety!H85</f>
        <v>1.1873682427280957E-3</v>
      </c>
      <c r="I227" s="258">
        <f>Variety!I85</f>
        <v>5.3399323395076035</v>
      </c>
      <c r="J227" s="259">
        <f>Variety!J85</f>
        <v>-0.1018523025265532</v>
      </c>
      <c r="K227" s="87">
        <f>Variety!K85</f>
        <v>-1.8716709540434969E-2</v>
      </c>
      <c r="L227" s="125">
        <f>Variety!L85</f>
        <v>33785944.866444938</v>
      </c>
      <c r="M227" s="89">
        <f>Variety!M85</f>
        <v>441174.42034388334</v>
      </c>
      <c r="N227" s="87">
        <f>Variety!N85</f>
        <v>1.3230692982487425E-2</v>
      </c>
      <c r="O227" s="124">
        <f>Variety!O85</f>
        <v>6318564.595435584</v>
      </c>
      <c r="P227" s="88">
        <f>Variety!P85</f>
        <v>-189030.93361181393</v>
      </c>
      <c r="Q227" s="87">
        <f>Variety!Q85</f>
        <v>-2.9047738564582374E-2</v>
      </c>
    </row>
    <row r="228" spans="2:17" s="55" customFormat="1">
      <c r="B228" s="501"/>
      <c r="C228" s="120" t="s">
        <v>181</v>
      </c>
      <c r="D228" s="124">
        <f>Variety!D86</f>
        <v>17257842.114242088</v>
      </c>
      <c r="E228" s="88">
        <f>Variety!E86</f>
        <v>4240345.7335835621</v>
      </c>
      <c r="F228" s="87">
        <f>Variety!F86</f>
        <v>0.32574203284464848</v>
      </c>
      <c r="G228" s="126">
        <f>Variety!G86</f>
        <v>0.31327028466762052</v>
      </c>
      <c r="H228" s="90">
        <f>Variety!H86</f>
        <v>7.1801587764266261E-2</v>
      </c>
      <c r="I228" s="258">
        <f>Variety!I86</f>
        <v>4.3197075076072231</v>
      </c>
      <c r="J228" s="259">
        <f>Variety!J86</f>
        <v>-0.59519600689557883</v>
      </c>
      <c r="K228" s="87">
        <f>Variety!K86</f>
        <v>-0.12110024238304699</v>
      </c>
      <c r="L228" s="125">
        <f>Variety!L86</f>
        <v>74548830.145991653</v>
      </c>
      <c r="M228" s="89">
        <f>Variety!M86</f>
        <v>10569091.434665561</v>
      </c>
      <c r="N228" s="87">
        <f>Variety!N86</f>
        <v>0.16519435132976801</v>
      </c>
      <c r="O228" s="124">
        <f>Variety!O86</f>
        <v>12607790.012046997</v>
      </c>
      <c r="P228" s="88">
        <f>Variety!P86</f>
        <v>1847272.6153462976</v>
      </c>
      <c r="Q228" s="87">
        <f>Variety!Q86</f>
        <v>0.1716713562409827</v>
      </c>
    </row>
    <row r="229" spans="2:17" s="55" customFormat="1">
      <c r="B229" s="501"/>
      <c r="C229" s="120" t="s">
        <v>159</v>
      </c>
      <c r="D229" s="124">
        <f>Variety!D87</f>
        <v>195660486.53655383</v>
      </c>
      <c r="E229" s="88">
        <f>Variety!E87</f>
        <v>6166593.8577231765</v>
      </c>
      <c r="F229" s="87">
        <f>Variety!F87</f>
        <v>3.2542441186612862E-2</v>
      </c>
      <c r="G229" s="126">
        <f>Variety!G87</f>
        <v>3.55169643514862</v>
      </c>
      <c r="H229" s="90">
        <f>Variety!H87</f>
        <v>3.6670043108512296E-2</v>
      </c>
      <c r="I229" s="258">
        <f>Variety!I87</f>
        <v>9.3517684332686528</v>
      </c>
      <c r="J229" s="259">
        <f>Variety!J87</f>
        <v>3.6703456031979442E-2</v>
      </c>
      <c r="K229" s="87">
        <f>Variety!K87</f>
        <v>3.9402254435875732E-3</v>
      </c>
      <c r="L229" s="125">
        <f>Variety!L87</f>
        <v>1829771561.6305304</v>
      </c>
      <c r="M229" s="89">
        <f>Variety!M87</f>
        <v>64623638.53771019</v>
      </c>
      <c r="N229" s="87">
        <f>Variety!N87</f>
        <v>3.6610891184960456E-2</v>
      </c>
      <c r="O229" s="124">
        <f>Variety!O87</f>
        <v>398889140.3056106</v>
      </c>
      <c r="P229" s="88">
        <f>Variety!P87</f>
        <v>12884229.213263571</v>
      </c>
      <c r="Q229" s="87">
        <f>Variety!Q87</f>
        <v>3.3378407483994871E-2</v>
      </c>
    </row>
    <row r="230" spans="2:17" s="55" customFormat="1">
      <c r="B230" s="501"/>
      <c r="C230" s="120" t="s">
        <v>161</v>
      </c>
      <c r="D230" s="124">
        <f>Variety!D88</f>
        <v>164178382.40233588</v>
      </c>
      <c r="E230" s="88">
        <f>Variety!E88</f>
        <v>-3077725.6675703824</v>
      </c>
      <c r="F230" s="87">
        <f>Variety!F88</f>
        <v>-1.840127516469544E-2</v>
      </c>
      <c r="G230" s="126">
        <f>Variety!G88</f>
        <v>2.980222454869061</v>
      </c>
      <c r="H230" s="90">
        <f>Variety!H88</f>
        <v>-0.12230304494780686</v>
      </c>
      <c r="I230" s="258">
        <f>Variety!I88</f>
        <v>5.641971470915677</v>
      </c>
      <c r="J230" s="259">
        <f>Variety!J88</f>
        <v>2.1820219719764111E-2</v>
      </c>
      <c r="K230" s="87">
        <f>Variety!K88</f>
        <v>3.8824968838909778E-3</v>
      </c>
      <c r="L230" s="125">
        <f>Variety!L88</f>
        <v>926289749.65506351</v>
      </c>
      <c r="M230" s="89">
        <f>Variety!M88</f>
        <v>-13714875.384178996</v>
      </c>
      <c r="N230" s="87">
        <f>Variety!N88</f>
        <v>-1.4590221174290966E-2</v>
      </c>
      <c r="O230" s="124">
        <f>Variety!O88</f>
        <v>182255925.17611885</v>
      </c>
      <c r="P230" s="88">
        <f>Variety!P88</f>
        <v>-2953541.3619791865</v>
      </c>
      <c r="Q230" s="87">
        <f>Variety!Q88</f>
        <v>-1.5947032390872071E-2</v>
      </c>
    </row>
    <row r="231" spans="2:17" s="55" customFormat="1">
      <c r="B231" s="501"/>
      <c r="C231" s="120" t="s">
        <v>177</v>
      </c>
      <c r="D231" s="124">
        <f>Variety!D89</f>
        <v>9773268.3521724697</v>
      </c>
      <c r="E231" s="88">
        <f>Variety!E89</f>
        <v>600515.82043180056</v>
      </c>
      <c r="F231" s="87">
        <f>Variety!F89</f>
        <v>6.5467352177421445E-2</v>
      </c>
      <c r="G231" s="126">
        <f>Variety!G89</f>
        <v>0.17740772795061438</v>
      </c>
      <c r="H231" s="90">
        <f>Variety!H89</f>
        <v>7.2572983989439566E-3</v>
      </c>
      <c r="I231" s="258">
        <f>Variety!I89</f>
        <v>14.377974020306711</v>
      </c>
      <c r="J231" s="259">
        <f>Variety!J89</f>
        <v>-0.16367608165780645</v>
      </c>
      <c r="K231" s="87">
        <f>Variety!K89</f>
        <v>-1.125567459745813E-2</v>
      </c>
      <c r="L231" s="125">
        <f>Variety!L89</f>
        <v>140519798.46102154</v>
      </c>
      <c r="M231" s="89">
        <f>Variety!M89</f>
        <v>7132840.6725395471</v>
      </c>
      <c r="N231" s="87">
        <f>Variety!N89</f>
        <v>5.3474798367096954E-2</v>
      </c>
      <c r="O231" s="124">
        <f>Variety!O89</f>
        <v>13293913.245222056</v>
      </c>
      <c r="P231" s="88">
        <f>Variety!P89</f>
        <v>564000.83570389077</v>
      </c>
      <c r="Q231" s="87">
        <f>Variety!Q89</f>
        <v>4.4305162326347736E-2</v>
      </c>
    </row>
    <row r="232" spans="2:17" s="55" customFormat="1">
      <c r="B232" s="501"/>
      <c r="C232" s="120" t="s">
        <v>164</v>
      </c>
      <c r="D232" s="124">
        <f>Variety!D90</f>
        <v>95209528.366455108</v>
      </c>
      <c r="E232" s="88">
        <f>Variety!E90</f>
        <v>-681793.58332043886</v>
      </c>
      <c r="F232" s="87">
        <f>Variety!F90</f>
        <v>-7.1100655352059703E-3</v>
      </c>
      <c r="G232" s="126">
        <f>Variety!G90</f>
        <v>1.7282760994675588</v>
      </c>
      <c r="H232" s="90">
        <f>Variety!H90</f>
        <v>-5.0464748884493149E-2</v>
      </c>
      <c r="I232" s="258">
        <f>Variety!I90</f>
        <v>6.4341056239993044</v>
      </c>
      <c r="J232" s="259">
        <f>Variety!J90</f>
        <v>-0.16991610189074002</v>
      </c>
      <c r="K232" s="87">
        <f>Variety!K90</f>
        <v>-2.572918578153828E-2</v>
      </c>
      <c r="L232" s="125">
        <f>Variety!L90</f>
        <v>612588161.92093015</v>
      </c>
      <c r="M232" s="89">
        <f>Variety!M90</f>
        <v>-20680211.559704423</v>
      </c>
      <c r="N232" s="87">
        <f>Variety!N90</f>
        <v>-3.2656315119669918E-2</v>
      </c>
      <c r="O232" s="124">
        <f>Variety!O90</f>
        <v>167134833.67792889</v>
      </c>
      <c r="P232" s="88">
        <f>Variety!P90</f>
        <v>51695.592612892389</v>
      </c>
      <c r="Q232" s="87">
        <f>Variety!Q90</f>
        <v>3.0940041709352848E-4</v>
      </c>
    </row>
    <row r="233" spans="2:17" s="55" customFormat="1">
      <c r="B233" s="501"/>
      <c r="C233" s="120" t="s">
        <v>190</v>
      </c>
      <c r="D233" s="124">
        <f>Variety!D91</f>
        <v>443.36256393790245</v>
      </c>
      <c r="E233" s="88">
        <f>Variety!E91</f>
        <v>-539.83556774575709</v>
      </c>
      <c r="F233" s="87">
        <f>Variety!F91</f>
        <v>-0.54906081526144235</v>
      </c>
      <c r="G233" s="126">
        <f>Variety!G91</f>
        <v>8.0480697236864563E-6</v>
      </c>
      <c r="H233" s="90">
        <f>Variety!H91</f>
        <v>-1.0189812946917803E-5</v>
      </c>
      <c r="I233" s="258">
        <f>Variety!I91</f>
        <v>12.06751191985291</v>
      </c>
      <c r="J233" s="259">
        <f>Variety!J91</f>
        <v>1.9805980222128046</v>
      </c>
      <c r="K233" s="87">
        <f>Variety!K91</f>
        <v>0.19635321985609269</v>
      </c>
      <c r="L233" s="125">
        <f>Variety!L91</f>
        <v>5350.2830251371861</v>
      </c>
      <c r="M233" s="89">
        <f>Variety!M91</f>
        <v>-4567.1518734765059</v>
      </c>
      <c r="N233" s="87">
        <f>Variety!N91</f>
        <v>-0.46051745437874514</v>
      </c>
      <c r="O233" s="124">
        <f>Variety!O91</f>
        <v>771.32840037345886</v>
      </c>
      <c r="P233" s="88">
        <f>Variety!P91</f>
        <v>-632.76603019237518</v>
      </c>
      <c r="Q233" s="87">
        <f>Variety!Q91</f>
        <v>-0.45065774524679064</v>
      </c>
    </row>
    <row r="234" spans="2:17" s="55" customFormat="1">
      <c r="B234" s="501"/>
      <c r="C234" s="120" t="s">
        <v>180</v>
      </c>
      <c r="D234" s="124">
        <f>Variety!D92</f>
        <v>10100985.441813989</v>
      </c>
      <c r="E234" s="88">
        <f>Variety!E92</f>
        <v>-138656.77751841769</v>
      </c>
      <c r="F234" s="87">
        <f>Variety!F92</f>
        <v>-1.3541174051631825E-2</v>
      </c>
      <c r="G234" s="126">
        <f>Variety!G92</f>
        <v>0.18335656125682007</v>
      </c>
      <c r="H234" s="90">
        <f>Variety!H92</f>
        <v>-6.5841916465186057E-3</v>
      </c>
      <c r="I234" s="258">
        <f>Variety!I92</f>
        <v>4.8156171138601769</v>
      </c>
      <c r="J234" s="259">
        <f>Variety!J92</f>
        <v>0.21767435171998262</v>
      </c>
      <c r="K234" s="87">
        <f>Variety!K92</f>
        <v>4.7341683657380333E-2</v>
      </c>
      <c r="L234" s="125">
        <f>Variety!L92</f>
        <v>48642478.360451944</v>
      </c>
      <c r="M234" s="89">
        <f>Variety!M92</f>
        <v>1561189.5311673507</v>
      </c>
      <c r="N234" s="87">
        <f>Variety!N92</f>
        <v>3.3159447627446631E-2</v>
      </c>
      <c r="O234" s="124">
        <f>Variety!O92</f>
        <v>8038944.6877463534</v>
      </c>
      <c r="P234" s="88">
        <f>Variety!P92</f>
        <v>-170431.55806532875</v>
      </c>
      <c r="Q234" s="87">
        <f>Variety!Q92</f>
        <v>-2.0760597755801573E-2</v>
      </c>
    </row>
    <row r="235" spans="2:17" s="55" customFormat="1">
      <c r="B235" s="501"/>
      <c r="C235" s="120" t="s">
        <v>185</v>
      </c>
      <c r="D235" s="124">
        <f>Variety!D93</f>
        <v>6814960.8760973448</v>
      </c>
      <c r="E235" s="88">
        <f>Variety!E93</f>
        <v>617057.24645107705</v>
      </c>
      <c r="F235" s="87">
        <f>Variety!F93</f>
        <v>9.9559025651758046E-2</v>
      </c>
      <c r="G235" s="126">
        <f>Variety!G93</f>
        <v>0.12370751334501191</v>
      </c>
      <c r="H235" s="90">
        <f>Variety!H93</f>
        <v>8.7391915402975501E-3</v>
      </c>
      <c r="I235" s="258">
        <f>Variety!I93</f>
        <v>5.8161333729807181</v>
      </c>
      <c r="J235" s="259">
        <f>Variety!J93</f>
        <v>-3.8787226311939094E-2</v>
      </c>
      <c r="K235" s="87">
        <f>Variety!K93</f>
        <v>-6.6247228556139673E-3</v>
      </c>
      <c r="L235" s="125">
        <f>Variety!L93</f>
        <v>39636721.387027681</v>
      </c>
      <c r="M235" s="89">
        <f>Variety!M93</f>
        <v>3348487.7533810213</v>
      </c>
      <c r="N235" s="87">
        <f>Variety!N93</f>
        <v>9.2274751843426303E-2</v>
      </c>
      <c r="O235" s="124">
        <f>Variety!O93</f>
        <v>5661087.7386313854</v>
      </c>
      <c r="P235" s="88">
        <f>Variety!P93</f>
        <v>442943.13562594261</v>
      </c>
      <c r="Q235" s="87">
        <f>Variety!Q93</f>
        <v>8.4885178415873161E-2</v>
      </c>
    </row>
    <row r="236" spans="2:17" s="55" customFormat="1">
      <c r="B236" s="501"/>
      <c r="C236" s="120" t="s">
        <v>163</v>
      </c>
      <c r="D236" s="124">
        <f>Variety!D94</f>
        <v>95962333.204815105</v>
      </c>
      <c r="E236" s="88">
        <f>Variety!E94</f>
        <v>9098137.4536209852</v>
      </c>
      <c r="F236" s="87">
        <f>Variety!F94</f>
        <v>0.10473978806735125</v>
      </c>
      <c r="G236" s="126">
        <f>Variety!G94</f>
        <v>1.741941271767262</v>
      </c>
      <c r="H236" s="90">
        <f>Variety!H94</f>
        <v>0.13064955005313261</v>
      </c>
      <c r="I236" s="258">
        <f>Variety!I94</f>
        <v>5.0488054383479222</v>
      </c>
      <c r="J236" s="259">
        <f>Variety!J94</f>
        <v>1.2029271571111444E-2</v>
      </c>
      <c r="K236" s="87">
        <f>Variety!K94</f>
        <v>2.3882878994023965E-3</v>
      </c>
      <c r="L236" s="125">
        <f>Variety!L94</f>
        <v>484495149.76102591</v>
      </c>
      <c r="M236" s="89">
        <f>Variety!M94</f>
        <v>46979638.855175853</v>
      </c>
      <c r="N236" s="87">
        <f>Variety!N94</f>
        <v>0.1073782247351809</v>
      </c>
      <c r="O236" s="124">
        <f>Variety!O94</f>
        <v>102879506.38039114</v>
      </c>
      <c r="P236" s="88">
        <f>Variety!P94</f>
        <v>9813322.6725791246</v>
      </c>
      <c r="Q236" s="87">
        <f>Variety!Q94</f>
        <v>0.10544455871736137</v>
      </c>
    </row>
    <row r="237" spans="2:17" s="55" customFormat="1">
      <c r="B237" s="501"/>
      <c r="C237" s="120" t="s">
        <v>175</v>
      </c>
      <c r="D237" s="124">
        <f>Variety!D95</f>
        <v>34384423.970675036</v>
      </c>
      <c r="E237" s="88">
        <f>Variety!E95</f>
        <v>6735407.182704106</v>
      </c>
      <c r="F237" s="87">
        <f>Variety!F95</f>
        <v>0.24360385884081179</v>
      </c>
      <c r="G237" s="126">
        <f>Variety!G95</f>
        <v>0.62415788799784011</v>
      </c>
      <c r="H237" s="90">
        <f>Variety!H95</f>
        <v>0.11128107518995645</v>
      </c>
      <c r="I237" s="258">
        <f>Variety!I95</f>
        <v>5.3491595755696588</v>
      </c>
      <c r="J237" s="259">
        <f>Variety!J95</f>
        <v>-9.5424586623212626E-2</v>
      </c>
      <c r="K237" s="87">
        <f>Variety!K95</f>
        <v>-1.7526515116772341E-2</v>
      </c>
      <c r="L237" s="125">
        <f>Variety!L95</f>
        <v>183927770.73318329</v>
      </c>
      <c r="M237" s="89">
        <f>Variety!M95</f>
        <v>33390371.829191953</v>
      </c>
      <c r="N237" s="87">
        <f>Variety!N95</f>
        <v>0.22180781700956201</v>
      </c>
      <c r="O237" s="124">
        <f>Variety!O95</f>
        <v>29624872.552189693</v>
      </c>
      <c r="P237" s="88">
        <f>Variety!P95</f>
        <v>4086083.5465416051</v>
      </c>
      <c r="Q237" s="87">
        <f>Variety!Q95</f>
        <v>0.15999519576429166</v>
      </c>
    </row>
    <row r="238" spans="2:17" s="55" customFormat="1">
      <c r="B238" s="501"/>
      <c r="C238" s="120" t="s">
        <v>207</v>
      </c>
      <c r="D238" s="124">
        <f>Variety!D96</f>
        <v>100838220.18999332</v>
      </c>
      <c r="E238" s="88">
        <f>Variety!E96</f>
        <v>-1898585.3912801147</v>
      </c>
      <c r="F238" s="87">
        <f>Variety!F96</f>
        <v>-1.8480089784163808E-2</v>
      </c>
      <c r="G238" s="126">
        <f>Variety!G96</f>
        <v>1.8304500490374735</v>
      </c>
      <c r="H238" s="90">
        <f>Variety!H96</f>
        <v>-7.5271438589195938E-2</v>
      </c>
      <c r="I238" s="258">
        <f>Variety!I96</f>
        <v>3.1862877371557352</v>
      </c>
      <c r="J238" s="259">
        <f>Variety!J96</f>
        <v>4.0229294536005433E-2</v>
      </c>
      <c r="K238" s="87">
        <f>Variety!K96</f>
        <v>1.2787205091621378E-2</v>
      </c>
      <c r="L238" s="125">
        <f>Variety!L96</f>
        <v>321299584.42798561</v>
      </c>
      <c r="M238" s="89">
        <f>Variety!M96</f>
        <v>-1916410.1387614608</v>
      </c>
      <c r="N238" s="87">
        <f>Variety!N96</f>
        <v>-5.9291933907240609E-3</v>
      </c>
      <c r="O238" s="124">
        <f>Variety!O96</f>
        <v>75870114.800546125</v>
      </c>
      <c r="P238" s="88">
        <f>Variety!P96</f>
        <v>-1486589.5903997272</v>
      </c>
      <c r="Q238" s="87">
        <f>Variety!Q96</f>
        <v>-1.9217333547287517E-2</v>
      </c>
    </row>
    <row r="239" spans="2:17" s="55" customFormat="1">
      <c r="B239" s="501"/>
      <c r="C239" s="120" t="s">
        <v>208</v>
      </c>
      <c r="D239" s="124">
        <f>Variety!D97</f>
        <v>2309592.6176172588</v>
      </c>
      <c r="E239" s="88">
        <f>Variety!E97</f>
        <v>102247.62831627857</v>
      </c>
      <c r="F239" s="87">
        <f>Variety!F97</f>
        <v>4.6321544122859673E-2</v>
      </c>
      <c r="G239" s="126">
        <f>Variety!G97</f>
        <v>4.1924519415443069E-2</v>
      </c>
      <c r="H239" s="90">
        <f>Variety!H97</f>
        <v>9.7926369218450521E-4</v>
      </c>
      <c r="I239" s="258">
        <f>Variety!I97</f>
        <v>12.196233425041211</v>
      </c>
      <c r="J239" s="259">
        <f>Variety!J97</f>
        <v>6.8461063044342296E-2</v>
      </c>
      <c r="K239" s="87">
        <f>Variety!K97</f>
        <v>5.6449825244798716E-3</v>
      </c>
      <c r="L239" s="125">
        <f>Variety!L97</f>
        <v>28168330.681212034</v>
      </c>
      <c r="M239" s="89">
        <f>Variety!M97</f>
        <v>1398153.1265753321</v>
      </c>
      <c r="N239" s="87">
        <f>Variety!N97</f>
        <v>5.222801095441993E-2</v>
      </c>
      <c r="O239" s="124">
        <f>Variety!O97</f>
        <v>5385771.5509528155</v>
      </c>
      <c r="P239" s="88">
        <f>Variety!P97</f>
        <v>221963.75602629967</v>
      </c>
      <c r="Q239" s="87">
        <f>Variety!Q97</f>
        <v>4.2984511593243444E-2</v>
      </c>
    </row>
    <row r="240" spans="2:17" s="55" customFormat="1">
      <c r="B240" s="501"/>
      <c r="C240" s="120" t="s">
        <v>239</v>
      </c>
      <c r="D240" s="124">
        <f>Variety!D98</f>
        <v>5071186.6578355785</v>
      </c>
      <c r="E240" s="88">
        <f>Variety!E98</f>
        <v>434982.30544119142</v>
      </c>
      <c r="F240" s="87">
        <f>Variety!F98</f>
        <v>9.3822936259602752E-2</v>
      </c>
      <c r="G240" s="126">
        <f>Variety!G98</f>
        <v>9.2053924087748526E-2</v>
      </c>
      <c r="H240" s="90">
        <f>Variety!H98</f>
        <v>6.0544207413378293E-3</v>
      </c>
      <c r="I240" s="258">
        <f>Variety!I98</f>
        <v>14.733638000128551</v>
      </c>
      <c r="J240" s="259">
        <f>Variety!J98</f>
        <v>0.39583143409088883</v>
      </c>
      <c r="K240" s="87">
        <f>Variety!K98</f>
        <v>2.7607530640600574E-2</v>
      </c>
      <c r="L240" s="125">
        <f>Variety!L98</f>
        <v>74717028.44763118</v>
      </c>
      <c r="M240" s="89">
        <f>Variety!M98</f>
        <v>8244027.2423785552</v>
      </c>
      <c r="N240" s="87">
        <f>Variety!N98</f>
        <v>0.12402068648778146</v>
      </c>
      <c r="O240" s="124">
        <f>Variety!O98</f>
        <v>7532268.2906904602</v>
      </c>
      <c r="P240" s="88">
        <f>Variety!P98</f>
        <v>324214.78894916456</v>
      </c>
      <c r="Q240" s="87">
        <f>Variety!Q98</f>
        <v>4.497952031999234E-2</v>
      </c>
    </row>
    <row r="241" spans="2:17" s="55" customFormat="1">
      <c r="B241" s="501"/>
      <c r="C241" s="120" t="s">
        <v>209</v>
      </c>
      <c r="D241" s="124">
        <f>Variety!D99</f>
        <v>248772350.27545685</v>
      </c>
      <c r="E241" s="88">
        <f>Variety!E99</f>
        <v>11444510.696470529</v>
      </c>
      <c r="F241" s="87">
        <f>Variety!F99</f>
        <v>4.8222369178318084E-2</v>
      </c>
      <c r="G241" s="126">
        <f>Variety!G99</f>
        <v>4.5158012497930393</v>
      </c>
      <c r="H241" s="90">
        <f>Variety!H99</f>
        <v>0.11347667936538208</v>
      </c>
      <c r="I241" s="258">
        <f>Variety!I99</f>
        <v>5.1528617164907784</v>
      </c>
      <c r="J241" s="259">
        <f>Variety!J99</f>
        <v>-2.1170302295205445E-2</v>
      </c>
      <c r="K241" s="87">
        <f>Variety!K99</f>
        <v>-4.0916450107652729E-3</v>
      </c>
      <c r="L241" s="125">
        <f>Variety!L99</f>
        <v>1281889519.8558357</v>
      </c>
      <c r="M241" s="89">
        <f>Variety!M99</f>
        <v>53947678.924856901</v>
      </c>
      <c r="N241" s="87">
        <f>Variety!N99</f>
        <v>4.3933415351296953E-2</v>
      </c>
      <c r="O241" s="124">
        <f>Variety!O99</f>
        <v>251875758.79087907</v>
      </c>
      <c r="P241" s="88">
        <f>Variety!P99</f>
        <v>926320.49278190732</v>
      </c>
      <c r="Q241" s="87">
        <f>Variety!Q99</f>
        <v>3.6912634635250792E-3</v>
      </c>
    </row>
    <row r="242" spans="2:17" s="55" customFormat="1" ht="15" thickBot="1">
      <c r="B242" s="504"/>
      <c r="C242" s="95" t="s">
        <v>210</v>
      </c>
      <c r="D242" s="121">
        <f>Variety!D100</f>
        <v>101631297.53925078</v>
      </c>
      <c r="E242" s="84">
        <f>Variety!E100</f>
        <v>-1283998.3782210946</v>
      </c>
      <c r="F242" s="83">
        <f>Variety!F100</f>
        <v>-1.2476263773761456E-2</v>
      </c>
      <c r="G242" s="123">
        <f>Variety!G100</f>
        <v>1.8448462618038595</v>
      </c>
      <c r="H242" s="86">
        <f>Variety!H100</f>
        <v>-6.4186141196346247E-2</v>
      </c>
      <c r="I242" s="260">
        <f>Variety!I100</f>
        <v>6.7024833835475928</v>
      </c>
      <c r="J242" s="261">
        <f>Variety!J100</f>
        <v>-0.18789625457488945</v>
      </c>
      <c r="K242" s="83">
        <f>Variety!K100</f>
        <v>-2.7269361696025236E-2</v>
      </c>
      <c r="L242" s="122">
        <f>Variety!L100</f>
        <v>681182083.00520968</v>
      </c>
      <c r="M242" s="85">
        <f>Variety!M100</f>
        <v>-27943376.43588829</v>
      </c>
      <c r="N242" s="83">
        <f>Variety!N100</f>
        <v>-3.9405405720324936E-2</v>
      </c>
      <c r="O242" s="121">
        <f>Variety!O100</f>
        <v>191717323.42297515</v>
      </c>
      <c r="P242" s="84">
        <f>Variety!P100</f>
        <v>-661757.00668784976</v>
      </c>
      <c r="Q242" s="83">
        <f>Variety!Q100</f>
        <v>-3.4398594962085764E-3</v>
      </c>
    </row>
    <row r="244" spans="2:17" ht="23.5">
      <c r="B244" s="503" t="s">
        <v>212</v>
      </c>
      <c r="C244" s="503"/>
      <c r="D244" s="503"/>
      <c r="E244" s="503"/>
      <c r="F244" s="503"/>
      <c r="G244" s="503"/>
      <c r="H244" s="503"/>
      <c r="I244" s="503"/>
      <c r="J244" s="503"/>
      <c r="K244" s="503"/>
      <c r="L244" s="503"/>
      <c r="M244" s="503"/>
      <c r="N244" s="503"/>
      <c r="O244" s="503"/>
      <c r="P244" s="503"/>
      <c r="Q244" s="503"/>
    </row>
    <row r="245" spans="2:17">
      <c r="B245" s="499" t="s">
        <v>525</v>
      </c>
      <c r="C245" s="499"/>
      <c r="D245" s="499"/>
      <c r="E245" s="499"/>
      <c r="F245" s="499"/>
      <c r="G245" s="499"/>
      <c r="H245" s="499"/>
      <c r="I245" s="499"/>
      <c r="J245" s="499"/>
      <c r="K245" s="499"/>
      <c r="L245" s="499"/>
      <c r="M245" s="499"/>
      <c r="N245" s="499"/>
      <c r="O245" s="499"/>
      <c r="P245" s="499"/>
      <c r="Q245" s="499"/>
    </row>
    <row r="246" spans="2:17" ht="15" thickBot="1">
      <c r="B246" s="499" t="str">
        <f>'HOME PAGE'!H7</f>
        <v>YTD ENDING 03-23-2025</v>
      </c>
      <c r="C246" s="499"/>
      <c r="D246" s="499"/>
      <c r="E246" s="499"/>
      <c r="F246" s="499"/>
      <c r="G246" s="499"/>
      <c r="H246" s="499"/>
      <c r="I246" s="499"/>
      <c r="J246" s="499"/>
      <c r="K246" s="499"/>
      <c r="L246" s="499"/>
      <c r="M246" s="499"/>
      <c r="N246" s="499"/>
      <c r="O246" s="499"/>
      <c r="P246" s="499"/>
      <c r="Q246" s="499"/>
    </row>
    <row r="247" spans="2:17">
      <c r="D247" s="494" t="s">
        <v>70</v>
      </c>
      <c r="E247" s="495"/>
      <c r="F247" s="496"/>
      <c r="G247" s="497" t="s">
        <v>19</v>
      </c>
      <c r="H247" s="498"/>
      <c r="I247" s="494" t="s">
        <v>20</v>
      </c>
      <c r="J247" s="495"/>
      <c r="K247" s="496"/>
      <c r="L247" s="497" t="s">
        <v>21</v>
      </c>
      <c r="M247" s="495"/>
      <c r="N247" s="498"/>
      <c r="O247" s="494" t="s">
        <v>22</v>
      </c>
      <c r="P247" s="495"/>
      <c r="Q247" s="496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Data'!D15</f>
        <v>1261927351.3132102</v>
      </c>
      <c r="E249" s="425">
        <f>'Segment Data'!E15</f>
        <v>22929412.074426651</v>
      </c>
      <c r="F249" s="426">
        <f>'Segment Data'!F15</f>
        <v>1.8506416635780717E-2</v>
      </c>
      <c r="G249" s="427">
        <f>'Segment Data'!G15</f>
        <v>100.0000000000001</v>
      </c>
      <c r="H249" s="428">
        <f>'Segment Data'!H15</f>
        <v>5.6843418860808015E-14</v>
      </c>
      <c r="I249" s="429">
        <f>'Segment Data'!I15</f>
        <v>5.6953726827422289</v>
      </c>
      <c r="J249" s="430">
        <f>'Segment Data'!J15</f>
        <v>8.1294389876111595E-2</v>
      </c>
      <c r="K249" s="426">
        <f>'Segment Data'!K15</f>
        <v>1.4480451756330765E-2</v>
      </c>
      <c r="L249" s="431">
        <f>'Segment Data'!L15</f>
        <v>7187146564.2745132</v>
      </c>
      <c r="M249" s="432">
        <f>'Segment Data'!M15</f>
        <v>231315128.68820572</v>
      </c>
      <c r="N249" s="426">
        <f>'Segment Data'!N15</f>
        <v>3.3254849665388442E-2</v>
      </c>
      <c r="O249" s="424">
        <f>'Segment Data'!O15</f>
        <v>1694863380.5044353</v>
      </c>
      <c r="P249" s="425">
        <f>'Segment Data'!P15</f>
        <v>46697174.746371984</v>
      </c>
      <c r="Q249" s="426">
        <f>'Segment Data'!Q15</f>
        <v>2.8332806839037161E-2</v>
      </c>
    </row>
    <row r="250" spans="2:17">
      <c r="B250" s="500" t="s">
        <v>66</v>
      </c>
      <c r="C250" s="421" t="s">
        <v>194</v>
      </c>
      <c r="D250" s="355">
        <f>'Segment Data'!D16</f>
        <v>1073005512.0090901</v>
      </c>
      <c r="E250" s="347">
        <f>'Segment Data'!E16</f>
        <v>20887319.459647775</v>
      </c>
      <c r="F250" s="114">
        <f>'Segment Data'!F16</f>
        <v>1.9852635956265165E-2</v>
      </c>
      <c r="G250" s="348">
        <f>'Segment Data'!G16</f>
        <v>85.029103370529228</v>
      </c>
      <c r="H250" s="115">
        <f>'Segment Data'!H16</f>
        <v>0.11223957042929555</v>
      </c>
      <c r="I250" s="349">
        <f>'Segment Data'!I16</f>
        <v>5.737982182156542</v>
      </c>
      <c r="J250" s="350">
        <f>'Segment Data'!J16</f>
        <v>6.0839199023737578E-2</v>
      </c>
      <c r="K250" s="114">
        <f>'Segment Data'!K16</f>
        <v>1.0716516953068677E-2</v>
      </c>
      <c r="L250" s="351">
        <f>'Segment Data'!L16</f>
        <v>6156886509.263916</v>
      </c>
      <c r="M250" s="352">
        <f>'Segment Data'!M16</f>
        <v>183861095.00548077</v>
      </c>
      <c r="N250" s="114">
        <f>'Segment Data'!N16</f>
        <v>3.0781904019122199E-2</v>
      </c>
      <c r="O250" s="353">
        <f>'Segment Data'!O16</f>
        <v>1467900635.3611305</v>
      </c>
      <c r="P250" s="354">
        <f>'Segment Data'!P16</f>
        <v>24634194.943094969</v>
      </c>
      <c r="Q250" s="114">
        <f>'Segment Data'!Q16</f>
        <v>1.7068362606671425E-2</v>
      </c>
    </row>
    <row r="251" spans="2:17">
      <c r="B251" s="501"/>
      <c r="C251" s="421" t="s">
        <v>195</v>
      </c>
      <c r="D251" s="355">
        <f>'Segment Data'!D17</f>
        <v>167302303.99989972</v>
      </c>
      <c r="E251" s="347">
        <f>'Segment Data'!E17</f>
        <v>-4928798.5942326486</v>
      </c>
      <c r="F251" s="114">
        <f>'Segment Data'!F17</f>
        <v>-2.8617354937612558E-2</v>
      </c>
      <c r="G251" s="348">
        <f>'Segment Data'!G17</f>
        <v>13.257681103892283</v>
      </c>
      <c r="H251" s="115">
        <f>'Segment Data'!H17</f>
        <v>-0.64315739951538831</v>
      </c>
      <c r="I251" s="349">
        <f>'Segment Data'!I17</f>
        <v>4.977150025281988</v>
      </c>
      <c r="J251" s="350">
        <f>'Segment Data'!J17</f>
        <v>2.1445364906235831E-2</v>
      </c>
      <c r="K251" s="114">
        <f>'Segment Data'!K17</f>
        <v>4.3274097985915479E-3</v>
      </c>
      <c r="L251" s="351">
        <f>'Segment Data'!L17</f>
        <v>832688666.58283567</v>
      </c>
      <c r="M251" s="352">
        <f>'Segment Data'!M17</f>
        <v>-20837811.204560399</v>
      </c>
      <c r="N251" s="114">
        <f>'Segment Data'!N17</f>
        <v>-2.4413784161187869E-2</v>
      </c>
      <c r="O251" s="353">
        <f>'Segment Data'!O17</f>
        <v>173245569.45404318</v>
      </c>
      <c r="P251" s="354">
        <f>'Segment Data'!P17</f>
        <v>-3725170.151142627</v>
      </c>
      <c r="Q251" s="114">
        <f>'Segment Data'!Q17</f>
        <v>-2.1049638824210844E-2</v>
      </c>
    </row>
    <row r="252" spans="2:17">
      <c r="B252" s="501"/>
      <c r="C252" s="421" t="s">
        <v>293</v>
      </c>
      <c r="D252" s="355">
        <f>'Segment Data'!D18</f>
        <v>4591181.215706815</v>
      </c>
      <c r="E252" s="347">
        <f>'Segment Data'!E18</f>
        <v>-409832.26419861615</v>
      </c>
      <c r="F252" s="114">
        <f>'Segment Data'!F18</f>
        <v>-8.1949841936112128E-2</v>
      </c>
      <c r="G252" s="348">
        <f>'Segment Data'!G18</f>
        <v>0.36382294202031989</v>
      </c>
      <c r="H252" s="115">
        <f>'Segment Data'!H18</f>
        <v>-3.9810778547283265E-2</v>
      </c>
      <c r="I252" s="349">
        <f>'Segment Data'!I18</f>
        <v>10.507348329839019</v>
      </c>
      <c r="J252" s="350">
        <f>'Segment Data'!J18</f>
        <v>-0.50555499935646786</v>
      </c>
      <c r="K252" s="114">
        <f>'Segment Data'!K18</f>
        <v>-4.5905696640070263E-2</v>
      </c>
      <c r="L252" s="351">
        <f>'Segment Data'!L18</f>
        <v>48241140.27884528</v>
      </c>
      <c r="M252" s="352">
        <f>'Segment Data'!M18</f>
        <v>-6834537.7233567461</v>
      </c>
      <c r="N252" s="114">
        <f>'Segment Data'!N18</f>
        <v>-0.12409357399256145</v>
      </c>
      <c r="O252" s="353">
        <f>'Segment Data'!O18</f>
        <v>9961937.0387265086</v>
      </c>
      <c r="P252" s="354">
        <f>'Segment Data'!P18</f>
        <v>-791025.77835352719</v>
      </c>
      <c r="Q252" s="114">
        <f>'Segment Data'!Q18</f>
        <v>-7.3563518428340482E-2</v>
      </c>
    </row>
    <row r="253" spans="2:17">
      <c r="B253" s="501"/>
      <c r="C253" s="421" t="s">
        <v>193</v>
      </c>
      <c r="D253" s="355">
        <f>'Segment Data'!D19</f>
        <v>2253549.6488886834</v>
      </c>
      <c r="E253" s="347">
        <f>'Segment Data'!E19</f>
        <v>-176803.21485853428</v>
      </c>
      <c r="F253" s="114">
        <f>'Segment Data'!F19</f>
        <v>-7.2747960798553279E-2</v>
      </c>
      <c r="G253" s="348">
        <f>'Segment Data'!G19</f>
        <v>0.17857998295571886</v>
      </c>
      <c r="H253" s="115">
        <f>'Segment Data'!H19</f>
        <v>-1.7574731009372985E-2</v>
      </c>
      <c r="I253" s="349">
        <f>'Segment Data'!I19</f>
        <v>2.756455584726468</v>
      </c>
      <c r="J253" s="350">
        <f>'Segment Data'!J19</f>
        <v>3.5873517551375578E-2</v>
      </c>
      <c r="K253" s="114">
        <f>'Segment Data'!K19</f>
        <v>1.3185971481692786E-2</v>
      </c>
      <c r="L253" s="351">
        <f>'Segment Data'!L19</f>
        <v>6211809.515137583</v>
      </c>
      <c r="M253" s="352">
        <f>'Segment Data'!M19</f>
        <v>-400164.90288072824</v>
      </c>
      <c r="N253" s="114">
        <f>'Segment Data'!N19</f>
        <v>-6.052124185330144E-2</v>
      </c>
      <c r="O253" s="353">
        <f>'Segment Data'!O19</f>
        <v>3483420.4988876581</v>
      </c>
      <c r="P253" s="354">
        <f>'Segment Data'!P19</f>
        <v>-328278.15489973873</v>
      </c>
      <c r="Q253" s="114">
        <f>'Segment Data'!Q19</f>
        <v>-8.6123847847613441E-2</v>
      </c>
    </row>
    <row r="254" spans="2:17" ht="15" thickBot="1">
      <c r="B254" s="504"/>
      <c r="C254" s="422" t="s">
        <v>292</v>
      </c>
      <c r="D254" s="356">
        <f>'Segment Data'!D20</f>
        <v>465820.40512806684</v>
      </c>
      <c r="E254" s="113">
        <f>'Segment Data'!E20</f>
        <v>-870361.89679500088</v>
      </c>
      <c r="F254" s="111">
        <f>'Segment Data'!F20</f>
        <v>-0.65137960257545224</v>
      </c>
      <c r="G254" s="171">
        <f>'Segment Data'!G20</f>
        <v>3.6913409051901172E-2</v>
      </c>
      <c r="H254" s="112">
        <f>'Segment Data'!H20</f>
        <v>-7.0930378222191698E-2</v>
      </c>
      <c r="I254" s="234">
        <f>'Segment Data'!I20</f>
        <v>24.65112494604351</v>
      </c>
      <c r="J254" s="235">
        <f>'Segment Data'!J20</f>
        <v>5.4105539240563445</v>
      </c>
      <c r="K254" s="111">
        <f>'Segment Data'!K20</f>
        <v>0.28120547554817543</v>
      </c>
      <c r="L254" s="170">
        <f>'Segment Data'!L20</f>
        <v>11482997.009228582</v>
      </c>
      <c r="M254" s="169">
        <f>'Segment Data'!M20</f>
        <v>-14225913.469244501</v>
      </c>
      <c r="N254" s="111">
        <f>'Segment Data'!N20</f>
        <v>-0.55334563793188851</v>
      </c>
      <c r="O254" s="168">
        <f>'Segment Data'!O20</f>
        <v>2404101.5576708317</v>
      </c>
      <c r="P254" s="167">
        <f>'Segment Data'!P20</f>
        <v>-2867952.3641664889</v>
      </c>
      <c r="Q254" s="111">
        <f>'Segment Data'!Q20</f>
        <v>-0.54399147024789951</v>
      </c>
    </row>
    <row r="255" spans="2:17">
      <c r="B255" s="500" t="s">
        <v>151</v>
      </c>
      <c r="C255" s="224" t="s">
        <v>150</v>
      </c>
      <c r="D255" s="110">
        <f>Fat!D11</f>
        <v>1201278390.133558</v>
      </c>
      <c r="E255" s="109">
        <f>Fat!E11</f>
        <v>24513554.738170385</v>
      </c>
      <c r="F255" s="107">
        <f>Fat!F11</f>
        <v>2.0831311406355836E-2</v>
      </c>
      <c r="G255" s="223">
        <f>Fat!G11</f>
        <v>95.193941939958933</v>
      </c>
      <c r="H255" s="108">
        <f>Fat!H11</f>
        <v>0.21679967623815344</v>
      </c>
      <c r="I255" s="236">
        <f>Fat!I11</f>
        <v>5.7107455083898726</v>
      </c>
      <c r="J255" s="237">
        <f>Fat!J11</f>
        <v>8.4992097025964775E-2</v>
      </c>
      <c r="K255" s="107">
        <f>Fat!K11</f>
        <v>1.5107682617990767E-2</v>
      </c>
      <c r="L255" s="222">
        <f>Fat!L11</f>
        <v>6860195170.7810335</v>
      </c>
      <c r="M255" s="221">
        <f>Fat!M11</f>
        <v>240006383.68234444</v>
      </c>
      <c r="N255" s="107">
        <f>Fat!N11</f>
        <v>3.6253706865590415E-2</v>
      </c>
      <c r="O255" s="225">
        <f>Fat!O11</f>
        <v>1617010149.7691543</v>
      </c>
      <c r="P255" s="226">
        <f>Fat!P11</f>
        <v>49022256.82482028</v>
      </c>
      <c r="Q255" s="107">
        <f>Fat!Q11</f>
        <v>3.1264435806814386E-2</v>
      </c>
    </row>
    <row r="256" spans="2:17">
      <c r="B256" s="501"/>
      <c r="C256" s="220" t="s">
        <v>213</v>
      </c>
      <c r="D256" s="99">
        <f>Fat!D12</f>
        <v>56064063.652504101</v>
      </c>
      <c r="E256" s="98">
        <f>Fat!E12</f>
        <v>-1558353.2318569124</v>
      </c>
      <c r="F256" s="96">
        <f>Fat!F12</f>
        <v>-2.7044218485043389E-2</v>
      </c>
      <c r="G256" s="203">
        <f>Fat!G12</f>
        <v>4.4427330617853489</v>
      </c>
      <c r="H256" s="97">
        <f>Fat!H12</f>
        <v>-0.20799435748406037</v>
      </c>
      <c r="I256" s="238">
        <f>Fat!I12</f>
        <v>5.3474706649267505</v>
      </c>
      <c r="J256" s="239">
        <f>Fat!J12</f>
        <v>-8.8523875677370967E-4</v>
      </c>
      <c r="K256" s="96">
        <f>Fat!K12</f>
        <v>-1.6551605254318009E-4</v>
      </c>
      <c r="L256" s="202">
        <f>Fat!L12</f>
        <v>299800935.73835176</v>
      </c>
      <c r="M256" s="201">
        <f>Fat!M12</f>
        <v>-8384257.7896336317</v>
      </c>
      <c r="N256" s="96">
        <f>Fat!N12</f>
        <v>-2.7205258285298777E-2</v>
      </c>
      <c r="O256" s="200">
        <f>Fat!O12</f>
        <v>69632156.195677251</v>
      </c>
      <c r="P256" s="199">
        <f>Fat!P12</f>
        <v>-2279107.1175626218</v>
      </c>
      <c r="Q256" s="96">
        <f>Fat!Q12</f>
        <v>-3.169332608766736E-2</v>
      </c>
    </row>
    <row r="257" spans="2:17">
      <c r="B257" s="501"/>
      <c r="C257" s="220" t="s">
        <v>65</v>
      </c>
      <c r="D257" s="99">
        <f>Fat!D13</f>
        <v>629046.56158887118</v>
      </c>
      <c r="E257" s="98">
        <f>Fat!E13</f>
        <v>-85455.928063951316</v>
      </c>
      <c r="F257" s="96">
        <f>Fat!F13</f>
        <v>-0.11960200181454153</v>
      </c>
      <c r="G257" s="203">
        <f>Fat!G13</f>
        <v>4.9848080472640645E-2</v>
      </c>
      <c r="H257" s="97">
        <f>Fat!H13</f>
        <v>-7.8196901526922241E-3</v>
      </c>
      <c r="I257" s="238">
        <f>Fat!I13</f>
        <v>4.8958208350937822</v>
      </c>
      <c r="J257" s="239">
        <f>Fat!J13</f>
        <v>0.2648268082775882</v>
      </c>
      <c r="K257" s="96">
        <f>Fat!K13</f>
        <v>5.7185737391170097E-2</v>
      </c>
      <c r="L257" s="202">
        <f>Fat!L13</f>
        <v>3079699.2624708996</v>
      </c>
      <c r="M257" s="201">
        <f>Fat!M13</f>
        <v>-229157.49925662065</v>
      </c>
      <c r="N257" s="96">
        <f>Fat!N13</f>
        <v>-6.9255793090595999E-2</v>
      </c>
      <c r="O257" s="200">
        <f>Fat!O13</f>
        <v>859260.51170814771</v>
      </c>
      <c r="P257" s="199">
        <f>Fat!P13</f>
        <v>-114958.23992134538</v>
      </c>
      <c r="Q257" s="96">
        <f>Fat!Q13</f>
        <v>-0.11800043853504613</v>
      </c>
    </row>
    <row r="258" spans="2:17" ht="15" thickBot="1">
      <c r="B258" s="504"/>
      <c r="C258" s="227" t="s">
        <v>13</v>
      </c>
      <c r="D258" s="94">
        <f>Fat!D14</f>
        <v>3955850.9655549591</v>
      </c>
      <c r="E258" s="93">
        <f>Fat!E14</f>
        <v>59666.496174121741</v>
      </c>
      <c r="F258" s="91">
        <f>Fat!F14</f>
        <v>1.5314083982169265E-2</v>
      </c>
      <c r="G258" s="215">
        <f>Fat!G14</f>
        <v>0.31347691778281461</v>
      </c>
      <c r="H258" s="92">
        <f>Fat!H14</f>
        <v>-9.8562860161122146E-4</v>
      </c>
      <c r="I258" s="240">
        <f>Fat!I14</f>
        <v>6.0848496827196277</v>
      </c>
      <c r="J258" s="241">
        <f>Fat!J14</f>
        <v>-0.11316234357252597</v>
      </c>
      <c r="K258" s="91">
        <f>Fat!K14</f>
        <v>-1.8257845111059465E-2</v>
      </c>
      <c r="L258" s="214">
        <f>Fat!L14</f>
        <v>24070758.492643226</v>
      </c>
      <c r="M258" s="213">
        <f>Fat!M14</f>
        <v>-77839.705231916159</v>
      </c>
      <c r="N258" s="91">
        <f>Fat!N14</f>
        <v>-3.2233633022543456E-3</v>
      </c>
      <c r="O258" s="212">
        <f>Fat!O14</f>
        <v>7361814.027895391</v>
      </c>
      <c r="P258" s="211">
        <f>Fat!P14</f>
        <v>68983.279036528431</v>
      </c>
      <c r="Q258" s="91">
        <f>Fat!Q14</f>
        <v>9.4590538862186699E-3</v>
      </c>
    </row>
    <row r="259" spans="2:17">
      <c r="B259" s="500" t="s">
        <v>67</v>
      </c>
      <c r="C259" s="224" t="s">
        <v>148</v>
      </c>
      <c r="D259" s="110">
        <f>'Form Data'!D41</f>
        <v>9646500.385296043</v>
      </c>
      <c r="E259" s="109">
        <f>'Form Data'!E41</f>
        <v>436207.01179603115</v>
      </c>
      <c r="F259" s="107">
        <f>'Form Data'!F41</f>
        <v>4.7360816220153444E-2</v>
      </c>
      <c r="G259" s="223">
        <f>'Form Data'!G41</f>
        <v>0.76442596915405081</v>
      </c>
      <c r="H259" s="108">
        <f>'Form Data'!H41</f>
        <v>2.1059650146398434E-2</v>
      </c>
      <c r="I259" s="236">
        <f>'Form Data'!I41</f>
        <v>8.6903543323776073</v>
      </c>
      <c r="J259" s="237">
        <f>'Form Data'!J41</f>
        <v>0.11806807703237787</v>
      </c>
      <c r="K259" s="107">
        <f>'Form Data'!K41</f>
        <v>1.3773230794615239E-2</v>
      </c>
      <c r="L259" s="222">
        <f>'Form Data'!L41</f>
        <v>83831506.415639728</v>
      </c>
      <c r="M259" s="221">
        <f>'Form Data'!M41</f>
        <v>4878235.1222883314</v>
      </c>
      <c r="N259" s="107">
        <f>'Form Data'!N41</f>
        <v>6.1786358467190258E-2</v>
      </c>
      <c r="O259" s="225">
        <f>'Form Data'!O41</f>
        <v>15103050.511860911</v>
      </c>
      <c r="P259" s="226">
        <f>'Form Data'!P41</f>
        <v>693806.68092316017</v>
      </c>
      <c r="Q259" s="107">
        <f>'Form Data'!Q41</f>
        <v>4.815011037799944E-2</v>
      </c>
    </row>
    <row r="260" spans="2:17">
      <c r="B260" s="501"/>
      <c r="C260" s="220" t="s">
        <v>147</v>
      </c>
      <c r="D260" s="99">
        <f>'Form Data'!D42</f>
        <v>237109336.40499541</v>
      </c>
      <c r="E260" s="98">
        <f>'Form Data'!E42</f>
        <v>13138932.818510115</v>
      </c>
      <c r="F260" s="96">
        <f>'Form Data'!F42</f>
        <v>5.8663701132442563E-2</v>
      </c>
      <c r="G260" s="203">
        <f>'Form Data'!G42</f>
        <v>18.789460118940326</v>
      </c>
      <c r="H260" s="97">
        <f>'Form Data'!H42</f>
        <v>0.71272274162971883</v>
      </c>
      <c r="I260" s="238">
        <f>'Form Data'!I42</f>
        <v>5.2864332452560996</v>
      </c>
      <c r="J260" s="239">
        <f>'Form Data'!J42</f>
        <v>0.11778395463744129</v>
      </c>
      <c r="K260" s="96">
        <f>'Form Data'!K42</f>
        <v>2.2788149865618609E-2</v>
      </c>
      <c r="L260" s="202">
        <f>'Form Data'!L42</f>
        <v>1253462678.7319801</v>
      </c>
      <c r="M260" s="201">
        <f>'Form Data'!M42</f>
        <v>95838211.115118265</v>
      </c>
      <c r="N260" s="96">
        <f>'Form Data'!N42</f>
        <v>8.2788688211139105E-2</v>
      </c>
      <c r="O260" s="200">
        <f>'Form Data'!O42</f>
        <v>310730815.00348169</v>
      </c>
      <c r="P260" s="199">
        <f>'Form Data'!P42</f>
        <v>15688564.02076596</v>
      </c>
      <c r="Q260" s="96">
        <f>'Form Data'!Q42</f>
        <v>5.3173957182441077E-2</v>
      </c>
    </row>
    <row r="261" spans="2:17">
      <c r="B261" s="501"/>
      <c r="C261" s="220" t="s">
        <v>146</v>
      </c>
      <c r="D261" s="99">
        <f>'Form Data'!D43</f>
        <v>666624.03109992645</v>
      </c>
      <c r="E261" s="98">
        <f>'Form Data'!E43</f>
        <v>-83610.351045716088</v>
      </c>
      <c r="F261" s="96">
        <f>'Form Data'!F43</f>
        <v>-0.11144564023657991</v>
      </c>
      <c r="G261" s="203">
        <f>'Form Data'!G43</f>
        <v>5.2825864373746423E-2</v>
      </c>
      <c r="H261" s="97">
        <f>'Form Data'!H43</f>
        <v>-7.7258410315565323E-3</v>
      </c>
      <c r="I261" s="238">
        <f>'Form Data'!I43</f>
        <v>7.7062351173667887</v>
      </c>
      <c r="J261" s="239">
        <f>'Form Data'!J43</f>
        <v>0.10500240880893319</v>
      </c>
      <c r="K261" s="96">
        <f>'Form Data'!K43</f>
        <v>1.3813865833987179E-2</v>
      </c>
      <c r="L261" s="202">
        <f>'Form Data'!L43</f>
        <v>5137161.5185428634</v>
      </c>
      <c r="M261" s="201">
        <f>'Form Data'!M43</f>
        <v>-565544.60610728804</v>
      </c>
      <c r="N261" s="96">
        <f>'Form Data'!N43</f>
        <v>-9.9171269524603631E-2</v>
      </c>
      <c r="O261" s="200">
        <f>'Form Data'!O43</f>
        <v>955549.26863946998</v>
      </c>
      <c r="P261" s="199">
        <f>'Form Data'!P43</f>
        <v>-102033.86004249961</v>
      </c>
      <c r="Q261" s="96">
        <f>'Form Data'!Q43</f>
        <v>-9.6478335627064121E-2</v>
      </c>
    </row>
    <row r="262" spans="2:17">
      <c r="B262" s="501"/>
      <c r="C262" s="220" t="s">
        <v>145</v>
      </c>
      <c r="D262" s="99">
        <f>'Form Data'!D44</f>
        <v>12015145.208761137</v>
      </c>
      <c r="E262" s="98">
        <f>'Form Data'!E44</f>
        <v>-168876.45405128598</v>
      </c>
      <c r="F262" s="96">
        <f>'Form Data'!F44</f>
        <v>-1.3860485373784573E-2</v>
      </c>
      <c r="G262" s="203">
        <f>'Form Data'!G44</f>
        <v>0.95212653852519502</v>
      </c>
      <c r="H262" s="97">
        <f>'Form Data'!H44</f>
        <v>-3.1250533941774239E-2</v>
      </c>
      <c r="I262" s="238">
        <f>'Form Data'!I44</f>
        <v>10.315005577377168</v>
      </c>
      <c r="J262" s="239">
        <f>'Form Data'!J44</f>
        <v>5.7298379278181599E-2</v>
      </c>
      <c r="K262" s="96">
        <f>'Form Data'!K44</f>
        <v>5.5858856342478214E-3</v>
      </c>
      <c r="L262" s="202">
        <f>'Form Data'!L44</f>
        <v>123936289.84136768</v>
      </c>
      <c r="M262" s="201">
        <f>'Form Data'!M44</f>
        <v>-1043836.8710572869</v>
      </c>
      <c r="N262" s="96">
        <f>'Form Data'!N44</f>
        <v>-8.3520228256698768E-3</v>
      </c>
      <c r="O262" s="200">
        <f>'Form Data'!O44</f>
        <v>27115540.254764371</v>
      </c>
      <c r="P262" s="199">
        <f>'Form Data'!P44</f>
        <v>-750601.29686382785</v>
      </c>
      <c r="Q262" s="96">
        <f>'Form Data'!Q44</f>
        <v>-2.6935960813705504E-2</v>
      </c>
    </row>
    <row r="263" spans="2:17">
      <c r="B263" s="501"/>
      <c r="C263" s="220" t="s">
        <v>144</v>
      </c>
      <c r="D263" s="99">
        <f>'Form Data'!D45</f>
        <v>6792842.3460637396</v>
      </c>
      <c r="E263" s="98">
        <f>'Form Data'!E45</f>
        <v>104827.42358357832</v>
      </c>
      <c r="F263" s="96">
        <f>'Form Data'!F45</f>
        <v>1.567392190337764E-2</v>
      </c>
      <c r="G263" s="203">
        <f>'Form Data'!G45</f>
        <v>0.53829107824589506</v>
      </c>
      <c r="H263" s="97">
        <f>'Form Data'!H45</f>
        <v>-1.5011773077462376E-3</v>
      </c>
      <c r="I263" s="238">
        <f>'Form Data'!I45</f>
        <v>6.2838991915302067</v>
      </c>
      <c r="J263" s="239">
        <f>'Form Data'!J45</f>
        <v>-3.251660576505877E-2</v>
      </c>
      <c r="K263" s="96">
        <f>'Form Data'!K45</f>
        <v>-5.1479520678455988E-3</v>
      </c>
      <c r="L263" s="202">
        <f>'Form Data'!L45</f>
        <v>42685536.526622087</v>
      </c>
      <c r="M263" s="201">
        <f>'Form Data'!M45</f>
        <v>441253.41772192717</v>
      </c>
      <c r="N263" s="96">
        <f>'Form Data'!N45</f>
        <v>1.0445281236858355E-2</v>
      </c>
      <c r="O263" s="200">
        <f>'Form Data'!O45</f>
        <v>12451748.341204194</v>
      </c>
      <c r="P263" s="199">
        <f>'Form Data'!P45</f>
        <v>293432.9697979521</v>
      </c>
      <c r="Q263" s="96">
        <f>'Form Data'!Q45</f>
        <v>2.4134344342477222E-2</v>
      </c>
    </row>
    <row r="264" spans="2:17">
      <c r="B264" s="501"/>
      <c r="C264" s="220" t="s">
        <v>143</v>
      </c>
      <c r="D264" s="99">
        <f>'Form Data'!D46</f>
        <v>1506473.5347808776</v>
      </c>
      <c r="E264" s="98">
        <f>'Form Data'!E46</f>
        <v>-18157.774795992998</v>
      </c>
      <c r="F264" s="96">
        <f>'Form Data'!F46</f>
        <v>-1.1909616890284318E-2</v>
      </c>
      <c r="G264" s="203">
        <f>'Form Data'!G46</f>
        <v>0.11937878461966803</v>
      </c>
      <c r="H264" s="97">
        <f>'Form Data'!H46</f>
        <v>-3.6747945100579771E-3</v>
      </c>
      <c r="I264" s="238">
        <f>'Form Data'!I46</f>
        <v>7.9398872410647181</v>
      </c>
      <c r="J264" s="239">
        <f>'Form Data'!J46</f>
        <v>-0.36433136501709829</v>
      </c>
      <c r="K264" s="96">
        <f>'Form Data'!K46</f>
        <v>-4.3873046014259606E-2</v>
      </c>
      <c r="L264" s="202">
        <f>'Form Data'!L46</f>
        <v>11961229.997808356</v>
      </c>
      <c r="M264" s="201">
        <f>'Form Data'!M46</f>
        <v>-699641.69059477933</v>
      </c>
      <c r="N264" s="96">
        <f>'Form Data'!N46</f>
        <v>-5.5260151734704319E-2</v>
      </c>
      <c r="O264" s="200">
        <f>'Form Data'!O46</f>
        <v>2354341.6552405702</v>
      </c>
      <c r="P264" s="199">
        <f>'Form Data'!P46</f>
        <v>-35640.08321509324</v>
      </c>
      <c r="Q264" s="96">
        <f>'Form Data'!Q46</f>
        <v>-1.4912282651215077E-2</v>
      </c>
    </row>
    <row r="265" spans="2:17">
      <c r="B265" s="501"/>
      <c r="C265" s="220" t="s">
        <v>142</v>
      </c>
      <c r="D265" s="99">
        <f>'Form Data'!D47</f>
        <v>26401814.55609737</v>
      </c>
      <c r="E265" s="98">
        <f>'Form Data'!E47</f>
        <v>-150507.80052721128</v>
      </c>
      <c r="F265" s="96">
        <f>'Form Data'!F47</f>
        <v>-5.6683478946112165E-3</v>
      </c>
      <c r="G265" s="203">
        <f>'Form Data'!G47</f>
        <v>2.0921818144778812</v>
      </c>
      <c r="H265" s="97">
        <f>'Form Data'!H47</f>
        <v>-5.0866330778746249E-2</v>
      </c>
      <c r="I265" s="238">
        <f>'Form Data'!I47</f>
        <v>8.0696275565377853</v>
      </c>
      <c r="J265" s="239">
        <f>'Form Data'!J47</f>
        <v>9.4976668980062406E-2</v>
      </c>
      <c r="K265" s="96">
        <f>'Form Data'!K47</f>
        <v>1.190982154820692E-2</v>
      </c>
      <c r="L265" s="202">
        <f>'Form Data'!L47</f>
        <v>213052810.28448376</v>
      </c>
      <c r="M265" s="201">
        <f>'Form Data'!M47</f>
        <v>1307309.2365087867</v>
      </c>
      <c r="N265" s="96">
        <f>'Form Data'!N47</f>
        <v>6.1739646416978222E-3</v>
      </c>
      <c r="O265" s="200">
        <f>'Form Data'!O47</f>
        <v>46439468.768118456</v>
      </c>
      <c r="P265" s="199">
        <f>'Form Data'!P47</f>
        <v>-36079.687413647771</v>
      </c>
      <c r="Q265" s="96">
        <f>'Form Data'!Q47</f>
        <v>-7.7631547367684934E-4</v>
      </c>
    </row>
    <row r="266" spans="2:17" ht="15" customHeight="1">
      <c r="B266" s="501"/>
      <c r="C266" s="220" t="s">
        <v>141</v>
      </c>
      <c r="D266" s="99">
        <f>'Form Data'!D48</f>
        <v>31335695.378146112</v>
      </c>
      <c r="E266" s="98">
        <f>'Form Data'!E48</f>
        <v>1292921.0735669248</v>
      </c>
      <c r="F266" s="96">
        <f>'Form Data'!F48</f>
        <v>4.303600794184493E-2</v>
      </c>
      <c r="G266" s="203">
        <f>'Form Data'!G48</f>
        <v>2.4831615976575043</v>
      </c>
      <c r="H266" s="97">
        <f>'Form Data'!H48</f>
        <v>5.8397733801774265E-2</v>
      </c>
      <c r="I266" s="238">
        <f>'Form Data'!I48</f>
        <v>4.0733037181702398</v>
      </c>
      <c r="J266" s="239">
        <f>'Form Data'!J48</f>
        <v>-0.12176389763108375</v>
      </c>
      <c r="K266" s="96">
        <f>'Form Data'!K48</f>
        <v>-2.9025491072525882E-2</v>
      </c>
      <c r="L266" s="202">
        <f>'Form Data'!L48</f>
        <v>127639804.49525255</v>
      </c>
      <c r="M266" s="201">
        <f>'Form Data'!M48</f>
        <v>1608334.9212842584</v>
      </c>
      <c r="N266" s="96">
        <f>'Form Data'!N48</f>
        <v>1.2761375605005711E-2</v>
      </c>
      <c r="O266" s="200">
        <f>'Form Data'!O48</f>
        <v>16070482.482073665</v>
      </c>
      <c r="P266" s="199">
        <f>'Form Data'!P48</f>
        <v>393928.38508167677</v>
      </c>
      <c r="Q266" s="96">
        <f>'Form Data'!Q48</f>
        <v>2.5128506089055862E-2</v>
      </c>
    </row>
    <row r="267" spans="2:17">
      <c r="B267" s="501"/>
      <c r="C267" s="220" t="s">
        <v>140</v>
      </c>
      <c r="D267" s="99">
        <f>'Form Data'!D49</f>
        <v>4612791.0167031754</v>
      </c>
      <c r="E267" s="98">
        <f>'Form Data'!E49</f>
        <v>-103216.91242916696</v>
      </c>
      <c r="F267" s="96">
        <f>'Form Data'!F49</f>
        <v>-2.1886501036514787E-2</v>
      </c>
      <c r="G267" s="203">
        <f>'Form Data'!G49</f>
        <v>0.3655353861617256</v>
      </c>
      <c r="H267" s="97">
        <f>'Form Data'!H49</f>
        <v>-1.5095426834603409E-2</v>
      </c>
      <c r="I267" s="238">
        <f>'Form Data'!I49</f>
        <v>10.723500448018868</v>
      </c>
      <c r="J267" s="239">
        <f>'Form Data'!J49</f>
        <v>0.1201939313302649</v>
      </c>
      <c r="K267" s="96">
        <f>'Form Data'!K49</f>
        <v>1.1335514175798936E-2</v>
      </c>
      <c r="L267" s="202">
        <f>'Form Data'!L49</f>
        <v>49465266.534233913</v>
      </c>
      <c r="M267" s="201">
        <f>'Form Data'!M49</f>
        <v>-540011.07349017262</v>
      </c>
      <c r="N267" s="96">
        <f>'Form Data'!N49</f>
        <v>-1.0799081603473782E-2</v>
      </c>
      <c r="O267" s="200">
        <f>'Form Data'!O49</f>
        <v>9792707.0152609311</v>
      </c>
      <c r="P267" s="199">
        <f>'Form Data'!P49</f>
        <v>260626.11741578765</v>
      </c>
      <c r="Q267" s="96">
        <f>'Form Data'!Q49</f>
        <v>2.7341995961732316E-2</v>
      </c>
    </row>
    <row r="268" spans="2:17">
      <c r="B268" s="501"/>
      <c r="C268" s="220" t="s">
        <v>139</v>
      </c>
      <c r="D268" s="99">
        <f>'Form Data'!D50</f>
        <v>15008864.909178991</v>
      </c>
      <c r="E268" s="98">
        <f>'Form Data'!E50</f>
        <v>968625.9158571586</v>
      </c>
      <c r="F268" s="96">
        <f>'Form Data'!F50</f>
        <v>6.8989275490102447E-2</v>
      </c>
      <c r="G268" s="203">
        <f>'Form Data'!G50</f>
        <v>1.1893604567299536</v>
      </c>
      <c r="H268" s="97">
        <f>'Form Data'!H50</f>
        <v>5.6167369907881293E-2</v>
      </c>
      <c r="I268" s="238">
        <f>'Form Data'!I50</f>
        <v>11.543123016503641</v>
      </c>
      <c r="J268" s="239">
        <f>'Form Data'!J50</f>
        <v>-0.13418510446494558</v>
      </c>
      <c r="K268" s="96">
        <f>'Form Data'!K50</f>
        <v>-1.149109906794302E-2</v>
      </c>
      <c r="L268" s="202">
        <f>'Form Data'!L50</f>
        <v>173249173.98473784</v>
      </c>
      <c r="M268" s="201">
        <f>'Form Data'!M50</f>
        <v>9296977.1676810086</v>
      </c>
      <c r="N268" s="96">
        <f>'Form Data'!N50</f>
        <v>5.6705413822877145E-2</v>
      </c>
      <c r="O268" s="200">
        <f>'Form Data'!O50</f>
        <v>30977763.080011662</v>
      </c>
      <c r="P268" s="199">
        <f>'Form Data'!P50</f>
        <v>1798946.3502718583</v>
      </c>
      <c r="Q268" s="96">
        <f>'Form Data'!Q50</f>
        <v>6.1652477786678914E-2</v>
      </c>
    </row>
    <row r="269" spans="2:17">
      <c r="B269" s="501"/>
      <c r="C269" s="220" t="s">
        <v>138</v>
      </c>
      <c r="D269" s="99">
        <f>'Form Data'!D51</f>
        <v>34199903.991806179</v>
      </c>
      <c r="E269" s="98">
        <f>'Form Data'!E51</f>
        <v>4379888.8549273834</v>
      </c>
      <c r="F269" s="96">
        <f>'Form Data'!F51</f>
        <v>0.14687748597118311</v>
      </c>
      <c r="G269" s="203">
        <f>'Form Data'!G51</f>
        <v>2.7101325568557071</v>
      </c>
      <c r="H269" s="97">
        <f>'Form Data'!H51</f>
        <v>0.30334767106326987</v>
      </c>
      <c r="I269" s="238">
        <f>'Form Data'!I51</f>
        <v>7.1583350955056195</v>
      </c>
      <c r="J269" s="239">
        <f>'Form Data'!J51</f>
        <v>-0.22987635901064252</v>
      </c>
      <c r="K269" s="96">
        <f>'Form Data'!K51</f>
        <v>-3.1113938796394871E-2</v>
      </c>
      <c r="L269" s="202">
        <f>'Form Data'!L51</f>
        <v>244814373.00746891</v>
      </c>
      <c r="M269" s="201">
        <f>'Form Data'!M51</f>
        <v>24497795.59933266</v>
      </c>
      <c r="N269" s="96">
        <f>'Form Data'!N51</f>
        <v>0.11119361006571248</v>
      </c>
      <c r="O269" s="200">
        <f>'Form Data'!O51</f>
        <v>40439307.021885373</v>
      </c>
      <c r="P269" s="199">
        <f>'Form Data'!P51</f>
        <v>3109080.0645451024</v>
      </c>
      <c r="Q269" s="96">
        <f>'Form Data'!Q51</f>
        <v>8.3285860225228603E-2</v>
      </c>
    </row>
    <row r="270" spans="2:17">
      <c r="B270" s="501"/>
      <c r="C270" s="220" t="s">
        <v>137</v>
      </c>
      <c r="D270" s="99">
        <f>'Form Data'!D52</f>
        <v>3231751.6936099012</v>
      </c>
      <c r="E270" s="98">
        <f>'Form Data'!E52</f>
        <v>144005.95886081737</v>
      </c>
      <c r="F270" s="96">
        <f>'Form Data'!F52</f>
        <v>4.6637894189341195E-2</v>
      </c>
      <c r="G270" s="203">
        <f>'Form Data'!G52</f>
        <v>0.25609649321308536</v>
      </c>
      <c r="H270" s="97">
        <f>'Form Data'!H52</f>
        <v>6.8833478993702568E-3</v>
      </c>
      <c r="I270" s="238">
        <f>'Form Data'!I52</f>
        <v>10.486757672744208</v>
      </c>
      <c r="J270" s="239">
        <f>'Form Data'!J52</f>
        <v>3.1360328854255215E-2</v>
      </c>
      <c r="K270" s="96">
        <f>'Form Data'!K52</f>
        <v>2.9994392200294456E-3</v>
      </c>
      <c r="L270" s="202">
        <f>'Form Data'!L52</f>
        <v>33890596.869367719</v>
      </c>
      <c r="M270" s="201">
        <f>'Form Data'!M52</f>
        <v>1606988.3156646155</v>
      </c>
      <c r="N270" s="96">
        <f>'Form Data'!N52</f>
        <v>4.9777220938341644E-2</v>
      </c>
      <c r="O270" s="200">
        <f>'Form Data'!O52</f>
        <v>7238788.3270480679</v>
      </c>
      <c r="P270" s="199">
        <f>'Form Data'!P52</f>
        <v>113967.21796912793</v>
      </c>
      <c r="Q270" s="96">
        <f>'Form Data'!Q52</f>
        <v>1.5995800627738289E-2</v>
      </c>
    </row>
    <row r="271" spans="2:17">
      <c r="B271" s="501"/>
      <c r="C271" s="220" t="s">
        <v>136</v>
      </c>
      <c r="D271" s="99">
        <f>'Form Data'!D53</f>
        <v>229455393.13059574</v>
      </c>
      <c r="E271" s="98">
        <f>'Form Data'!E53</f>
        <v>608592.93723013997</v>
      </c>
      <c r="F271" s="96">
        <f>'Form Data'!F53</f>
        <v>2.659390197791297E-3</v>
      </c>
      <c r="G271" s="203">
        <f>'Form Data'!G53</f>
        <v>18.182932075433328</v>
      </c>
      <c r="H271" s="97">
        <f>'Form Data'!H53</f>
        <v>-0.28738114671494586</v>
      </c>
      <c r="I271" s="238">
        <f>'Form Data'!I53</f>
        <v>4.7648625778323686</v>
      </c>
      <c r="J271" s="239">
        <f>'Form Data'!J53</f>
        <v>9.7928902682669516E-2</v>
      </c>
      <c r="K271" s="96">
        <f>'Form Data'!K53</f>
        <v>2.0983564262787236E-2</v>
      </c>
      <c r="L271" s="202">
        <f>'Form Data'!L53</f>
        <v>1093323416.0097899</v>
      </c>
      <c r="M271" s="201">
        <f>'Form Data'!M53</f>
        <v>25310577.73711741</v>
      </c>
      <c r="N271" s="96">
        <f>'Form Data'!N53</f>
        <v>2.3698757945693729E-2</v>
      </c>
      <c r="O271" s="200">
        <f>'Form Data'!O53</f>
        <v>255210319.07801464</v>
      </c>
      <c r="P271" s="199">
        <f>'Form Data'!P53</f>
        <v>694072.39200747013</v>
      </c>
      <c r="Q271" s="96">
        <f>'Form Data'!Q53</f>
        <v>2.7270258816276538E-3</v>
      </c>
    </row>
    <row r="272" spans="2:17">
      <c r="B272" s="501"/>
      <c r="C272" s="220" t="s">
        <v>135</v>
      </c>
      <c r="D272" s="99">
        <f>'Form Data'!D54</f>
        <v>157899808.41122937</v>
      </c>
      <c r="E272" s="98">
        <f>'Form Data'!E54</f>
        <v>-9331.9509270489216</v>
      </c>
      <c r="F272" s="96">
        <f>'Form Data'!F54</f>
        <v>-5.9096964910622504E-5</v>
      </c>
      <c r="G272" s="203">
        <f>'Form Data'!G54</f>
        <v>12.512591017772367</v>
      </c>
      <c r="H272" s="97">
        <f>'Form Data'!H54</f>
        <v>-0.23231640791494357</v>
      </c>
      <c r="I272" s="238">
        <f>'Form Data'!I54</f>
        <v>4.4928354436723579</v>
      </c>
      <c r="J272" s="239">
        <f>'Form Data'!J54</f>
        <v>7.9140603028566403E-2</v>
      </c>
      <c r="K272" s="96">
        <f>'Form Data'!K54</f>
        <v>1.7930692058679521E-2</v>
      </c>
      <c r="L272" s="202">
        <f>'Form Data'!L54</f>
        <v>709417855.77904606</v>
      </c>
      <c r="M272" s="201">
        <f>'Form Data'!M54</f>
        <v>12455097.672099948</v>
      </c>
      <c r="N272" s="96">
        <f>'Form Data'!N54</f>
        <v>1.7870535444289497E-2</v>
      </c>
      <c r="O272" s="200">
        <f>'Form Data'!O54</f>
        <v>220859489.92765099</v>
      </c>
      <c r="P272" s="199">
        <f>'Form Data'!P54</f>
        <v>4704086.8373976052</v>
      </c>
      <c r="Q272" s="96">
        <f>'Form Data'!Q54</f>
        <v>2.176252256545937E-2</v>
      </c>
    </row>
    <row r="273" spans="2:17">
      <c r="B273" s="501"/>
      <c r="C273" s="220" t="s">
        <v>134</v>
      </c>
      <c r="D273" s="99">
        <f>'Form Data'!D55</f>
        <v>255587954.19161525</v>
      </c>
      <c r="E273" s="98">
        <f>'Form Data'!E55</f>
        <v>1606686.8509810567</v>
      </c>
      <c r="F273" s="96">
        <f>'Form Data'!F55</f>
        <v>6.3260053302521832E-3</v>
      </c>
      <c r="G273" s="203">
        <f>'Form Data'!G55</f>
        <v>20.253777202438854</v>
      </c>
      <c r="H273" s="97">
        <f>'Form Data'!H55</f>
        <v>-0.2451485259344679</v>
      </c>
      <c r="I273" s="238">
        <f>'Form Data'!I55</f>
        <v>5.3746386653471854</v>
      </c>
      <c r="J273" s="239">
        <f>'Form Data'!J55</f>
        <v>-3.5156907661217929E-3</v>
      </c>
      <c r="K273" s="96">
        <f>'Form Data'!K55</f>
        <v>-6.5369837556364179E-4</v>
      </c>
      <c r="L273" s="202">
        <f>'Form Data'!L55</f>
        <v>1373692900.9952404</v>
      </c>
      <c r="M273" s="201">
        <f>'Form Data'!M55</f>
        <v>7742441.676030159</v>
      </c>
      <c r="N273" s="96">
        <f>'Form Data'!N55</f>
        <v>5.6681716552802299E-3</v>
      </c>
      <c r="O273" s="200">
        <f>'Form Data'!O55</f>
        <v>356721865.94655693</v>
      </c>
      <c r="P273" s="199">
        <f>'Form Data'!P55</f>
        <v>4005775.9663230777</v>
      </c>
      <c r="Q273" s="96">
        <f>'Form Data'!Q55</f>
        <v>1.1356941404480757E-2</v>
      </c>
    </row>
    <row r="274" spans="2:17">
      <c r="B274" s="501"/>
      <c r="C274" s="220" t="s">
        <v>133</v>
      </c>
      <c r="D274" s="99">
        <f>'Form Data'!D56</f>
        <v>69603092.271997392</v>
      </c>
      <c r="E274" s="98">
        <f>'Form Data'!E56</f>
        <v>590035.51707412302</v>
      </c>
      <c r="F274" s="96">
        <f>'Form Data'!F56</f>
        <v>8.5496215472593302E-3</v>
      </c>
      <c r="G274" s="203">
        <f>'Form Data'!G56</f>
        <v>5.5156180107805559</v>
      </c>
      <c r="H274" s="97">
        <f>'Form Data'!H56</f>
        <v>-5.4452331493264339E-2</v>
      </c>
      <c r="I274" s="238">
        <f>'Form Data'!I56</f>
        <v>7.0322375938314901</v>
      </c>
      <c r="J274" s="239">
        <f>'Form Data'!J56</f>
        <v>2.0566967275659209E-4</v>
      </c>
      <c r="K274" s="96">
        <f>'Form Data'!K56</f>
        <v>2.9247545371631268E-5</v>
      </c>
      <c r="L274" s="202">
        <f>'Form Data'!L56</f>
        <v>489465482.12206215</v>
      </c>
      <c r="M274" s="201">
        <f>'Form Data'!M56</f>
        <v>4163463.8376631737</v>
      </c>
      <c r="N274" s="96">
        <f>'Form Data'!N56</f>
        <v>8.5791191480750883E-3</v>
      </c>
      <c r="O274" s="200">
        <f>'Form Data'!O56</f>
        <v>111182670.29665726</v>
      </c>
      <c r="P274" s="199">
        <f>'Form Data'!P56</f>
        <v>252959.52287769318</v>
      </c>
      <c r="Q274" s="96">
        <f>'Form Data'!Q56</f>
        <v>2.2803586263156934E-3</v>
      </c>
    </row>
    <row r="275" spans="2:17">
      <c r="B275" s="501"/>
      <c r="C275" s="220" t="s">
        <v>132</v>
      </c>
      <c r="D275" s="99">
        <f>'Form Data'!D57</f>
        <v>13520686.893587546</v>
      </c>
      <c r="E275" s="98">
        <f>'Form Data'!E57</f>
        <v>315170.90714479238</v>
      </c>
      <c r="F275" s="96">
        <f>'Form Data'!F57</f>
        <v>2.3866610548831102E-2</v>
      </c>
      <c r="G275" s="203">
        <f>'Form Data'!G57</f>
        <v>1.0714314797533637</v>
      </c>
      <c r="H275" s="97">
        <f>'Form Data'!H57</f>
        <v>5.6092077198870438E-3</v>
      </c>
      <c r="I275" s="238">
        <f>'Form Data'!I57</f>
        <v>7.8542861640531223</v>
      </c>
      <c r="J275" s="239">
        <f>'Form Data'!J57</f>
        <v>3.9319435098509103E-2</v>
      </c>
      <c r="K275" s="96">
        <f>'Form Data'!K57</f>
        <v>5.031299103658341E-3</v>
      </c>
      <c r="L275" s="202">
        <f>'Form Data'!L57</f>
        <v>106195343.99679905</v>
      </c>
      <c r="M275" s="201">
        <f>'Form Data'!M57</f>
        <v>2994675.9240706712</v>
      </c>
      <c r="N275" s="96">
        <f>'Form Data'!N57</f>
        <v>2.9017989708751107E-2</v>
      </c>
      <c r="O275" s="200">
        <f>'Form Data'!O57</f>
        <v>28311934.661978364</v>
      </c>
      <c r="P275" s="199">
        <f>'Form Data'!P57</f>
        <v>-57425.011898066849</v>
      </c>
      <c r="Q275" s="96">
        <f>'Form Data'!Q57</f>
        <v>-2.024191330301542E-3</v>
      </c>
    </row>
    <row r="276" spans="2:17">
      <c r="B276" s="502"/>
      <c r="C276" s="216" t="s">
        <v>131</v>
      </c>
      <c r="D276" s="99">
        <f>'Form Data'!D58</f>
        <v>59534021.344409235</v>
      </c>
      <c r="E276" s="98">
        <f>'Form Data'!E58</f>
        <v>-480786.16360670328</v>
      </c>
      <c r="F276" s="96">
        <f>'Form Data'!F58</f>
        <v>-8.0111256466578948E-3</v>
      </c>
      <c r="G276" s="203">
        <f>'Form Data'!G58</f>
        <v>4.7177059188435759</v>
      </c>
      <c r="H276" s="97">
        <f>'Form Data'!H58</f>
        <v>-0.12611226739875914</v>
      </c>
      <c r="I276" s="238">
        <f>'Form Data'!I58</f>
        <v>5.2831173093238979</v>
      </c>
      <c r="J276" s="239">
        <f>'Form Data'!J58</f>
        <v>0.19814184806754209</v>
      </c>
      <c r="K276" s="96">
        <f>'Form Data'!K58</f>
        <v>3.8966136528530419E-2</v>
      </c>
      <c r="L276" s="202">
        <f>'Form Data'!L58</f>
        <v>314525218.65830684</v>
      </c>
      <c r="M276" s="201">
        <f>'Form Data'!M58</f>
        <v>9351395.1680220962</v>
      </c>
      <c r="N276" s="96">
        <f>'Form Data'!N58</f>
        <v>3.0642848266177716E-2</v>
      </c>
      <c r="O276" s="200">
        <f>'Form Data'!O58</f>
        <v>59013441.377941728</v>
      </c>
      <c r="P276" s="199">
        <f>'Form Data'!P58</f>
        <v>-2162541.2163064554</v>
      </c>
      <c r="Q276" s="96">
        <f>'Form Data'!Q58</f>
        <v>-3.5349513397268738E-2</v>
      </c>
    </row>
    <row r="277" spans="2:17" ht="15" thickBot="1">
      <c r="B277" s="501"/>
      <c r="C277" s="228" t="s">
        <v>130</v>
      </c>
      <c r="D277" s="94">
        <f>'Form Data'!D59</f>
        <v>22594565.415621359</v>
      </c>
      <c r="E277" s="93">
        <f>'Form Data'!E59</f>
        <v>-1173392.7524117455</v>
      </c>
      <c r="F277" s="91">
        <f>'Form Data'!F59</f>
        <v>-4.9368681319454231E-2</v>
      </c>
      <c r="G277" s="215">
        <f>'Form Data'!G59</f>
        <v>1.7904806795817998</v>
      </c>
      <c r="H277" s="92">
        <f>'Form Data'!H59</f>
        <v>-0.12784036158439349</v>
      </c>
      <c r="I277" s="240">
        <f>'Form Data'!I59</f>
        <v>3.3132481119543806</v>
      </c>
      <c r="J277" s="241">
        <f>'Form Data'!J59</f>
        <v>0.14985125282773382</v>
      </c>
      <c r="K277" s="91">
        <f>'Form Data'!K59</f>
        <v>4.7370361513574009E-2</v>
      </c>
      <c r="L277" s="214">
        <f>'Form Data'!L59</f>
        <v>74861401.203737214</v>
      </c>
      <c r="M277" s="213">
        <f>'Form Data'!M59</f>
        <v>-326083.01287223399</v>
      </c>
      <c r="N277" s="91">
        <f>'Form Data'!N59</f>
        <v>-4.3369320874311144E-3</v>
      </c>
      <c r="O277" s="212">
        <f>'Form Data'!O59</f>
        <v>17044193.369098783</v>
      </c>
      <c r="P277" s="211">
        <f>'Form Data'!P59</f>
        <v>-1170904.1739857867</v>
      </c>
      <c r="Q277" s="91">
        <f>'Form Data'!Q59</f>
        <v>-6.4282069926676011E-2</v>
      </c>
    </row>
    <row r="278" spans="2:17">
      <c r="B278" s="500" t="s">
        <v>68</v>
      </c>
      <c r="C278" s="210" t="s">
        <v>129</v>
      </c>
      <c r="D278" s="104">
        <f>Package!D17</f>
        <v>509023914.84676653</v>
      </c>
      <c r="E278" s="103">
        <f>Package!E17</f>
        <v>8603243.2535874248</v>
      </c>
      <c r="F278" s="101">
        <f>Package!F17</f>
        <v>1.7192022116507406E-2</v>
      </c>
      <c r="G278" s="209">
        <f>Package!G17</f>
        <v>40.337022120731191</v>
      </c>
      <c r="H278" s="102">
        <f>Package!H17</f>
        <v>-5.2122666759558456E-2</v>
      </c>
      <c r="I278" s="242">
        <f>Package!I17</f>
        <v>4.9344189610559939</v>
      </c>
      <c r="J278" s="243">
        <f>Package!J17</f>
        <v>0.1533857944394823</v>
      </c>
      <c r="K278" s="101">
        <f>Package!K17</f>
        <v>3.208214398312402E-2</v>
      </c>
      <c r="L278" s="208">
        <f>Package!L17</f>
        <v>2511737257.0508366</v>
      </c>
      <c r="M278" s="207">
        <f>Package!M17</f>
        <v>119209428.90333796</v>
      </c>
      <c r="N278" s="101">
        <f>Package!N17</f>
        <v>4.9825723028534288E-2</v>
      </c>
      <c r="O278" s="206">
        <f>Package!O17</f>
        <v>694481103.09799683</v>
      </c>
      <c r="P278" s="205">
        <f>Package!P17</f>
        <v>35890826.468083501</v>
      </c>
      <c r="Q278" s="101">
        <f>Package!Q17</f>
        <v>5.4496441477607641E-2</v>
      </c>
    </row>
    <row r="279" spans="2:17">
      <c r="B279" s="501"/>
      <c r="C279" s="204" t="s">
        <v>128</v>
      </c>
      <c r="D279" s="99">
        <f>Package!D18</f>
        <v>3736940.6232455242</v>
      </c>
      <c r="E279" s="98">
        <f>Package!E18</f>
        <v>91169.561271048617</v>
      </c>
      <c r="F279" s="96">
        <f>Package!F18</f>
        <v>2.5006935356405247E-2</v>
      </c>
      <c r="G279" s="203">
        <f>Package!G18</f>
        <v>0.2961296162854955</v>
      </c>
      <c r="H279" s="97">
        <f>Package!H18</f>
        <v>1.8780322825094897E-3</v>
      </c>
      <c r="I279" s="238">
        <f>Package!I18</f>
        <v>11.417645059980988</v>
      </c>
      <c r="J279" s="239">
        <f>Package!J18</f>
        <v>0.48234231474839007</v>
      </c>
      <c r="K279" s="96">
        <f>Package!K18</f>
        <v>4.410872986197608E-2</v>
      </c>
      <c r="L279" s="202">
        <f>Package!L18</f>
        <v>42667061.646441534</v>
      </c>
      <c r="M279" s="201">
        <f>Package!M18</f>
        <v>2799451.3439424857</v>
      </c>
      <c r="N279" s="96">
        <f>Package!N18</f>
        <v>7.0218689374692861E-2</v>
      </c>
      <c r="O279" s="200">
        <f>Package!O18</f>
        <v>5236409.8568915129</v>
      </c>
      <c r="P279" s="199">
        <f>Package!P18</f>
        <v>87201.170438127592</v>
      </c>
      <c r="Q279" s="96">
        <f>Package!Q18</f>
        <v>1.6934868199756155E-2</v>
      </c>
    </row>
    <row r="280" spans="2:17">
      <c r="B280" s="501"/>
      <c r="C280" s="204" t="s">
        <v>127</v>
      </c>
      <c r="D280" s="99">
        <f>Package!D19</f>
        <v>6188449.2144548036</v>
      </c>
      <c r="E280" s="98">
        <f>Package!E19</f>
        <v>323955.37323438562</v>
      </c>
      <c r="F280" s="96">
        <f>Package!F19</f>
        <v>5.5240125065417339E-2</v>
      </c>
      <c r="G280" s="203">
        <f>Package!G19</f>
        <v>0.49039663083733531</v>
      </c>
      <c r="H280" s="97">
        <f>Package!H19</f>
        <v>1.7071078349052027E-2</v>
      </c>
      <c r="I280" s="238">
        <f>Package!I19</f>
        <v>6.6656569215398846</v>
      </c>
      <c r="J280" s="239">
        <f>Package!J19</f>
        <v>1.5355924325302972E-2</v>
      </c>
      <c r="K280" s="96">
        <f>Package!K19</f>
        <v>2.3090570384309917E-3</v>
      </c>
      <c r="L280" s="202">
        <f>Package!L19</f>
        <v>41250079.339928724</v>
      </c>
      <c r="M280" s="201">
        <f>Package!M19</f>
        <v>2249430.0995018035</v>
      </c>
      <c r="N280" s="96">
        <f>Package!N19</f>
        <v>5.7676734703434394E-2</v>
      </c>
      <c r="O280" s="200">
        <f>Package!O19</f>
        <v>12355311.399969697</v>
      </c>
      <c r="P280" s="199">
        <f>Package!P19</f>
        <v>849849.04627472349</v>
      </c>
      <c r="Q280" s="96">
        <f>Package!Q19</f>
        <v>7.3864832211788078E-2</v>
      </c>
    </row>
    <row r="281" spans="2:17">
      <c r="B281" s="501"/>
      <c r="C281" s="204" t="s">
        <v>126</v>
      </c>
      <c r="D281" s="99">
        <f>Package!D20</f>
        <v>133735097.11641155</v>
      </c>
      <c r="E281" s="98">
        <f>Package!E20</f>
        <v>314670.77533407509</v>
      </c>
      <c r="F281" s="96">
        <f>Package!F20</f>
        <v>2.3584902549302848E-3</v>
      </c>
      <c r="G281" s="203">
        <f>Package!G20</f>
        <v>10.597685910939463</v>
      </c>
      <c r="H281" s="97">
        <f>Package!H20</f>
        <v>-0.17072799159280372</v>
      </c>
      <c r="I281" s="238">
        <f>Package!I20</f>
        <v>7.2232593748185376</v>
      </c>
      <c r="J281" s="239">
        <f>Package!J20</f>
        <v>5.7897892004630691E-2</v>
      </c>
      <c r="K281" s="96">
        <f>Package!K20</f>
        <v>8.0802471924826917E-3</v>
      </c>
      <c r="L281" s="202">
        <f>Package!L20</f>
        <v>966003293.98838735</v>
      </c>
      <c r="M281" s="201">
        <f>Package!M20</f>
        <v>9997710.0634207726</v>
      </c>
      <c r="N281" s="96">
        <f>Package!N20</f>
        <v>1.0457794631673884E-2</v>
      </c>
      <c r="O281" s="200">
        <f>Package!O20</f>
        <v>210613483.53251654</v>
      </c>
      <c r="P281" s="199">
        <f>Package!P20</f>
        <v>448821.13291200995</v>
      </c>
      <c r="Q281" s="96">
        <f>Package!Q20</f>
        <v>2.1355689761898551E-3</v>
      </c>
    </row>
    <row r="282" spans="2:17">
      <c r="B282" s="501"/>
      <c r="C282" s="204" t="s">
        <v>125</v>
      </c>
      <c r="D282" s="99">
        <f>Package!D21</f>
        <v>183535292.23978168</v>
      </c>
      <c r="E282" s="98">
        <f>Package!E21</f>
        <v>-2346644.9794336259</v>
      </c>
      <c r="F282" s="96">
        <f>Package!F21</f>
        <v>-1.2624384136185151E-2</v>
      </c>
      <c r="G282" s="203">
        <f>Package!G21</f>
        <v>14.544045823936528</v>
      </c>
      <c r="H282" s="97">
        <f>Package!H21</f>
        <v>-0.45855679002887939</v>
      </c>
      <c r="I282" s="238">
        <f>Package!I21</f>
        <v>5.3922695435998449</v>
      </c>
      <c r="J282" s="239">
        <f>Package!J21</f>
        <v>9.1340191895811884E-2</v>
      </c>
      <c r="K282" s="96">
        <f>Package!K21</f>
        <v>1.7230977029801336E-2</v>
      </c>
      <c r="L282" s="202">
        <f>Package!L21</f>
        <v>989671766.52027178</v>
      </c>
      <c r="M282" s="201">
        <f>Package!M21</f>
        <v>4324749.5633270741</v>
      </c>
      <c r="N282" s="96">
        <f>Package!N21</f>
        <v>4.389062420550309E-3</v>
      </c>
      <c r="O282" s="200">
        <f>Package!O21</f>
        <v>201998706.03959334</v>
      </c>
      <c r="P282" s="199">
        <f>Package!P21</f>
        <v>-2927348.5608924329</v>
      </c>
      <c r="Q282" s="96">
        <f>Package!Q21</f>
        <v>-1.4284901773956729E-2</v>
      </c>
    </row>
    <row r="283" spans="2:17">
      <c r="B283" s="501"/>
      <c r="C283" s="204" t="s">
        <v>124</v>
      </c>
      <c r="D283" s="99">
        <f>Package!D22</f>
        <v>231095289.61376151</v>
      </c>
      <c r="E283" s="98">
        <f>Package!E22</f>
        <v>17413629.687431633</v>
      </c>
      <c r="F283" s="96">
        <f>Package!F22</f>
        <v>8.149332840935089E-2</v>
      </c>
      <c r="G283" s="203">
        <f>Package!G22</f>
        <v>18.312883810092156</v>
      </c>
      <c r="H283" s="97">
        <f>Package!H22</f>
        <v>1.0665548890277918</v>
      </c>
      <c r="I283" s="238">
        <f>Package!I22</f>
        <v>5.9122548085336053</v>
      </c>
      <c r="J283" s="239">
        <f>Package!J22</f>
        <v>4.0242604977890117E-2</v>
      </c>
      <c r="K283" s="96">
        <f>Package!K22</f>
        <v>6.8532904195127134E-3</v>
      </c>
      <c r="L283" s="202">
        <f>Package!L22</f>
        <v>1366294237.2484276</v>
      </c>
      <c r="M283" s="201">
        <f>Package!M22</f>
        <v>111552922.48497629</v>
      </c>
      <c r="N283" s="96">
        <f>Package!N22</f>
        <v>8.8905116275705548E-2</v>
      </c>
      <c r="O283" s="200">
        <f>Package!O22</f>
        <v>316557242.42545301</v>
      </c>
      <c r="P283" s="199">
        <f>Package!P22</f>
        <v>19516778.41948235</v>
      </c>
      <c r="Q283" s="96">
        <f>Package!Q22</f>
        <v>6.5704106963319492E-2</v>
      </c>
    </row>
    <row r="284" spans="2:17" ht="15" thickBot="1">
      <c r="B284" s="504"/>
      <c r="C284" s="198" t="s">
        <v>123</v>
      </c>
      <c r="D284" s="197">
        <f>Package!D23</f>
        <v>16860730.338201888</v>
      </c>
      <c r="E284" s="139">
        <f>Package!E23</f>
        <v>2547829.6470885258</v>
      </c>
      <c r="F284" s="137">
        <f>Package!F23</f>
        <v>0.1780093149581084</v>
      </c>
      <c r="G284" s="196">
        <f>Package!G23</f>
        <v>1.3361094298063967</v>
      </c>
      <c r="H284" s="138">
        <f>Package!H23</f>
        <v>0.18090971253269972</v>
      </c>
      <c r="I284" s="244">
        <f>Package!I23</f>
        <v>6.6617429029986237</v>
      </c>
      <c r="J284" s="245">
        <f>Package!J23</f>
        <v>-0.58767724775273322</v>
      </c>
      <c r="K284" s="137">
        <f>Package!K23</f>
        <v>-8.1065414272039976E-2</v>
      </c>
      <c r="L284" s="195">
        <f>Package!L23</f>
        <v>112321850.66989002</v>
      </c>
      <c r="M284" s="194">
        <f>Package!M23</f>
        <v>8561619.9840297848</v>
      </c>
      <c r="N284" s="137">
        <f>Package!N23</f>
        <v>8.2513501824707361E-2</v>
      </c>
      <c r="O284" s="193">
        <f>Package!O23</f>
        <v>20666300.504577972</v>
      </c>
      <c r="P284" s="192">
        <f>Package!P23</f>
        <v>1827887.7534025759</v>
      </c>
      <c r="Q284" s="137">
        <f>Package!Q23</f>
        <v>9.7029817614996641E-2</v>
      </c>
    </row>
    <row r="285" spans="2:17">
      <c r="B285" s="500" t="s">
        <v>122</v>
      </c>
      <c r="C285" s="219" t="s">
        <v>12</v>
      </c>
      <c r="D285" s="136">
        <f>'NB &amp; PL'!D7</f>
        <v>540822809.2220093</v>
      </c>
      <c r="E285" s="119">
        <f>'NB &amp; PL'!E7</f>
        <v>17088926.088912249</v>
      </c>
      <c r="F285" s="117">
        <f>'NB &amp; PL'!F7</f>
        <v>3.2629025234499523E-2</v>
      </c>
      <c r="G285" s="181">
        <f>'NB &amp; PL'!G7</f>
        <v>42.856889396937838</v>
      </c>
      <c r="H285" s="118">
        <f>'NB &amp; PL'!H7</f>
        <v>0.58612634346018666</v>
      </c>
      <c r="I285" s="246">
        <f>'NB &amp; PL'!I7</f>
        <v>6.7548673417657348</v>
      </c>
      <c r="J285" s="247">
        <f>'NB &amp; PL'!J7</f>
        <v>6.01770851117438E-2</v>
      </c>
      <c r="K285" s="117">
        <f>'NB &amp; PL'!K7</f>
        <v>8.9887780920009774E-3</v>
      </c>
      <c r="L285" s="180">
        <f>'NB &amp; PL'!L7</f>
        <v>3653186331.6957512</v>
      </c>
      <c r="M285" s="179">
        <f>'NB &amp; PL'!M7</f>
        <v>146950207.20504618</v>
      </c>
      <c r="N285" s="117">
        <f>'NB &amp; PL'!N7</f>
        <v>4.1911098393691691E-2</v>
      </c>
      <c r="O285" s="178">
        <f>'NB &amp; PL'!O7</f>
        <v>747243960.39937747</v>
      </c>
      <c r="P285" s="177">
        <f>'NB &amp; PL'!P7</f>
        <v>29449162.797073483</v>
      </c>
      <c r="Q285" s="117">
        <f>'NB &amp; PL'!Q7</f>
        <v>4.1027272551214376E-2</v>
      </c>
    </row>
    <row r="286" spans="2:17" ht="15" thickBot="1">
      <c r="B286" s="504"/>
      <c r="C286" s="217" t="s">
        <v>11</v>
      </c>
      <c r="D286" s="134">
        <f>'NB &amp; PL'!D8</f>
        <v>646454930.86777484</v>
      </c>
      <c r="E286" s="113">
        <f>'NB &amp; PL'!E8</f>
        <v>10049638.265909672</v>
      </c>
      <c r="F286" s="111">
        <f>'NB &amp; PL'!F8</f>
        <v>1.579125501113128E-2</v>
      </c>
      <c r="G286" s="171">
        <f>'NB &amp; PL'!G8</f>
        <v>51.227586928443174</v>
      </c>
      <c r="H286" s="112">
        <f>'NB &amp; PL'!H8</f>
        <v>-0.13692889898914729</v>
      </c>
      <c r="I286" s="234">
        <f>'NB &amp; PL'!I8</f>
        <v>4.4403020122049064</v>
      </c>
      <c r="J286" s="235">
        <f>'NB &amp; PL'!J8</f>
        <v>0.11683679852297502</v>
      </c>
      <c r="K286" s="111">
        <f>'NB &amp; PL'!K8</f>
        <v>2.7023878474432075E-2</v>
      </c>
      <c r="L286" s="170">
        <f>'NB &amp; PL'!L8</f>
        <v>2870455130.331964</v>
      </c>
      <c r="M286" s="169">
        <f>'NB &amp; PL'!M8</f>
        <v>118978985.96472883</v>
      </c>
      <c r="N286" s="111">
        <f>'NB &amp; PL'!N8</f>
        <v>4.3241874441942788E-2</v>
      </c>
      <c r="O286" s="168">
        <f>'NB &amp; PL'!O8</f>
        <v>833036199.85720003</v>
      </c>
      <c r="P286" s="167">
        <f>'NB &amp; PL'!P8</f>
        <v>25425034.602108955</v>
      </c>
      <c r="Q286" s="111">
        <f>'NB &amp; PL'!Q8</f>
        <v>3.1481776993608344E-2</v>
      </c>
    </row>
    <row r="287" spans="2:17">
      <c r="B287" s="500" t="s">
        <v>121</v>
      </c>
      <c r="C287" s="120" t="s">
        <v>120</v>
      </c>
      <c r="D287" s="166">
        <f>Sodium!D11</f>
        <v>1258729104.1555941</v>
      </c>
      <c r="E287" s="165">
        <f>Sodium!E11</f>
        <v>23001131.363731861</v>
      </c>
      <c r="F287" s="158">
        <f>Sodium!F11</f>
        <v>1.8613426150551355E-2</v>
      </c>
      <c r="G287" s="164">
        <f>Sodium!G11</f>
        <v>99.746558535696451</v>
      </c>
      <c r="H287" s="163">
        <f>Sodium!H11</f>
        <v>1.0478784743042979E-2</v>
      </c>
      <c r="I287" s="248">
        <f>Sodium!I11</f>
        <v>5.6913676503479538</v>
      </c>
      <c r="J287" s="249">
        <f>Sodium!J11</f>
        <v>8.2675419686128571E-2</v>
      </c>
      <c r="K287" s="158">
        <f>Sodium!K11</f>
        <v>1.4740587696032819E-2</v>
      </c>
      <c r="L287" s="162">
        <f>Sodium!L11</f>
        <v>7163890103.9426088</v>
      </c>
      <c r="M287" s="161">
        <f>Sodium!M11</f>
        <v>233072223.73340321</v>
      </c>
      <c r="N287" s="158">
        <f>Sodium!N11</f>
        <v>3.3628386687079986E-2</v>
      </c>
      <c r="O287" s="160">
        <f>Sodium!O11</f>
        <v>1688198247.9737024</v>
      </c>
      <c r="P287" s="159">
        <f>Sodium!P11</f>
        <v>46785311.814363003</v>
      </c>
      <c r="Q287" s="158">
        <f>Sodium!Q11</f>
        <v>2.850307243455363E-2</v>
      </c>
    </row>
    <row r="288" spans="2:17">
      <c r="B288" s="501"/>
      <c r="C288" s="100" t="s">
        <v>119</v>
      </c>
      <c r="D288" s="157">
        <f>Sodium!D12</f>
        <v>957890.78544676886</v>
      </c>
      <c r="E288" s="156">
        <f>Sodium!E12</f>
        <v>-213256.81359655806</v>
      </c>
      <c r="F288" s="149">
        <f>Sodium!F12</f>
        <v>-0.18209217503477848</v>
      </c>
      <c r="G288" s="155">
        <f>Sodium!G12</f>
        <v>7.590696758018213E-2</v>
      </c>
      <c r="H288" s="154">
        <f>Sodium!H12</f>
        <v>-1.8616805378056822E-2</v>
      </c>
      <c r="I288" s="250">
        <f>Sodium!I12</f>
        <v>10.58973110953935</v>
      </c>
      <c r="J288" s="251">
        <f>Sodium!J12</f>
        <v>5.2195032324016566E-2</v>
      </c>
      <c r="K288" s="149">
        <f>Sodium!K12</f>
        <v>4.9532482680533525E-3</v>
      </c>
      <c r="L288" s="153">
        <f>Sodium!L12</f>
        <v>10143805.850186732</v>
      </c>
      <c r="M288" s="152">
        <f>Sodium!M12</f>
        <v>-2197204.2264764439</v>
      </c>
      <c r="N288" s="149">
        <f>Sodium!N12</f>
        <v>-0.17804087451734218</v>
      </c>
      <c r="O288" s="151">
        <f>Sodium!O12</f>
        <v>1653975.0437620496</v>
      </c>
      <c r="P288" s="150">
        <f>Sodium!P12</f>
        <v>-367613.35885554925</v>
      </c>
      <c r="Q288" s="149">
        <f>Sodium!Q12</f>
        <v>-0.18184382062122786</v>
      </c>
    </row>
    <row r="289" spans="2:17">
      <c r="B289" s="501"/>
      <c r="C289" s="100" t="s">
        <v>118</v>
      </c>
      <c r="D289" s="157">
        <f>Sodium!D13</f>
        <v>2005510.4226293883</v>
      </c>
      <c r="E289" s="156">
        <f>Sodium!E13</f>
        <v>107719.40465619508</v>
      </c>
      <c r="F289" s="149">
        <f>Sodium!F13</f>
        <v>5.6760414416565992E-2</v>
      </c>
      <c r="G289" s="155">
        <f>Sodium!G13</f>
        <v>0.15892439612647893</v>
      </c>
      <c r="H289" s="154">
        <f>Sodium!H13</f>
        <v>5.7529534734621079E-3</v>
      </c>
      <c r="I289" s="250">
        <f>Sodium!I13</f>
        <v>5.9097749397979493</v>
      </c>
      <c r="J289" s="251">
        <f>Sodium!J13</f>
        <v>-0.21509730736659805</v>
      </c>
      <c r="K289" s="149">
        <f>Sodium!K13</f>
        <v>-3.5118660224492899E-2</v>
      </c>
      <c r="L289" s="153">
        <f>Sodium!L13</f>
        <v>11852115.237158753</v>
      </c>
      <c r="M289" s="152">
        <f>Sodium!M13</f>
        <v>228387.70025658794</v>
      </c>
      <c r="N289" s="149">
        <f>Sodium!N13</f>
        <v>1.9648404483976357E-2</v>
      </c>
      <c r="O289" s="151">
        <f>Sodium!O13</f>
        <v>4723519.25383789</v>
      </c>
      <c r="P289" s="150">
        <f>Sodium!P13</f>
        <v>249990.28832137957</v>
      </c>
      <c r="Q289" s="149">
        <f>Sodium!Q13</f>
        <v>5.5882121307001723E-2</v>
      </c>
    </row>
    <row r="290" spans="2:17" ht="15" thickBot="1">
      <c r="B290" s="504"/>
      <c r="C290" s="297" t="s">
        <v>117</v>
      </c>
      <c r="D290" s="148">
        <f>Sodium!D14</f>
        <v>234845.9495395883</v>
      </c>
      <c r="E290" s="147">
        <f>Sodium!E14</f>
        <v>33818.119635003532</v>
      </c>
      <c r="F290" s="140">
        <f>Sodium!F14</f>
        <v>0.16822605930260931</v>
      </c>
      <c r="G290" s="146">
        <f>Sodium!G14</f>
        <v>1.8610100596932046E-2</v>
      </c>
      <c r="H290" s="145">
        <f>Sodium!H14</f>
        <v>2.3850671615986176E-3</v>
      </c>
      <c r="I290" s="254">
        <f>Sodium!I14</f>
        <v>5.367515373466281</v>
      </c>
      <c r="J290" s="255">
        <f>Sodium!J14</f>
        <v>0.15023891966501868</v>
      </c>
      <c r="K290" s="140">
        <f>Sodium!K14</f>
        <v>2.8796426832156059E-2</v>
      </c>
      <c r="L290" s="144">
        <f>Sodium!L14</f>
        <v>1260539.2445500267</v>
      </c>
      <c r="M290" s="143">
        <f>Sodium!M14</f>
        <v>211721.48103007139</v>
      </c>
      <c r="N290" s="140">
        <f>Sodium!N14</f>
        <v>0.20186679554273498</v>
      </c>
      <c r="O290" s="142">
        <f>Sodium!O14</f>
        <v>287638.23313262453</v>
      </c>
      <c r="P290" s="141">
        <f>Sodium!P14</f>
        <v>29486.00254390121</v>
      </c>
      <c r="Q290" s="140">
        <f>Sodium!Q14</f>
        <v>0.11421943740969258</v>
      </c>
    </row>
    <row r="291" spans="2:17">
      <c r="B291" s="505"/>
      <c r="C291" s="285" t="s">
        <v>114</v>
      </c>
      <c r="D291" s="286">
        <f>'Flavor Groups'!D27</f>
        <v>6802932.5263193408</v>
      </c>
      <c r="E291" s="287">
        <f>'Flavor Groups'!E27</f>
        <v>68729.511208136566</v>
      </c>
      <c r="F291" s="288">
        <f>'Flavor Groups'!F27</f>
        <v>1.02060349315147E-2</v>
      </c>
      <c r="G291" s="289">
        <f>'Flavor Groups'!G27</f>
        <v>0.53909066312256015</v>
      </c>
      <c r="H291" s="290">
        <f>'Flavor Groups'!H27</f>
        <v>-4.4294511440193807E-3</v>
      </c>
      <c r="I291" s="291">
        <f>'Flavor Groups'!I27</f>
        <v>7.4817794250985639</v>
      </c>
      <c r="J291" s="292">
        <f>'Flavor Groups'!J27</f>
        <v>-4.6003289782755807E-2</v>
      </c>
      <c r="K291" s="288">
        <f>'Flavor Groups'!K27</f>
        <v>-6.1111341181267183E-3</v>
      </c>
      <c r="L291" s="293">
        <f>'Flavor Groups'!L27</f>
        <v>50898040.605749838</v>
      </c>
      <c r="M291" s="294">
        <f>'Flavor Groups'!M27</f>
        <v>204423.5500940457</v>
      </c>
      <c r="N291" s="288">
        <f>'Flavor Groups'!N27</f>
        <v>4.0325303651071497E-3</v>
      </c>
      <c r="O291" s="295">
        <f>'Flavor Groups'!O27</f>
        <v>13370125.817021819</v>
      </c>
      <c r="P291" s="296">
        <f>'Flavor Groups'!P27</f>
        <v>29359.085624843836</v>
      </c>
      <c r="Q291" s="288">
        <f>'Flavor Groups'!Q27</f>
        <v>2.2007045184103528E-3</v>
      </c>
    </row>
    <row r="292" spans="2:17">
      <c r="B292" s="505"/>
      <c r="C292" s="218" t="s">
        <v>113</v>
      </c>
      <c r="D292" s="135">
        <f>'Flavor Groups'!D28</f>
        <v>1705512.2754313536</v>
      </c>
      <c r="E292" s="116">
        <f>'Flavor Groups'!E28</f>
        <v>2696.9996050992049</v>
      </c>
      <c r="F292" s="114">
        <f>'Flavor Groups'!F28</f>
        <v>1.5838474339446738E-3</v>
      </c>
      <c r="G292" s="176">
        <f>'Flavor Groups'!G28</f>
        <v>0.13515138360829826</v>
      </c>
      <c r="H292" s="115">
        <f>'Flavor Groups'!H28</f>
        <v>-2.2834919389872199E-3</v>
      </c>
      <c r="I292" s="232">
        <f>'Flavor Groups'!I28</f>
        <v>10.964635819548592</v>
      </c>
      <c r="J292" s="233">
        <f>'Flavor Groups'!J28</f>
        <v>-0.19180109484568852</v>
      </c>
      <c r="K292" s="114">
        <f>'Flavor Groups'!K28</f>
        <v>-1.7191966961980713E-2</v>
      </c>
      <c r="L292" s="175">
        <f>'Flavor Groups'!L28</f>
        <v>18700320.985874444</v>
      </c>
      <c r="M292" s="174">
        <f>'Flavor Groups'!M28</f>
        <v>-297030.21574806049</v>
      </c>
      <c r="N292" s="114">
        <f>'Flavor Groups'!N28</f>
        <v>-1.5635348980793284E-2</v>
      </c>
      <c r="O292" s="173">
        <f>'Flavor Groups'!O28</f>
        <v>3509907.5871231435</v>
      </c>
      <c r="P292" s="172">
        <f>'Flavor Groups'!P28</f>
        <v>634.40517600020394</v>
      </c>
      <c r="Q292" s="114">
        <f>'Flavor Groups'!Q28</f>
        <v>1.8077964954788732E-4</v>
      </c>
    </row>
    <row r="293" spans="2:17">
      <c r="B293" s="505"/>
      <c r="C293" s="218" t="s">
        <v>112</v>
      </c>
      <c r="D293" s="135">
        <f>'Flavor Groups'!D29</f>
        <v>747981.35793025536</v>
      </c>
      <c r="E293" s="116">
        <f>'Flavor Groups'!E29</f>
        <v>40099.057668308029</v>
      </c>
      <c r="F293" s="114">
        <f>'Flavor Groups'!F29</f>
        <v>5.6646504162442865E-2</v>
      </c>
      <c r="G293" s="176">
        <f>'Flavor Groups'!G29</f>
        <v>5.9272933354830415E-2</v>
      </c>
      <c r="H293" s="115">
        <f>'Flavor Groups'!H29</f>
        <v>2.1394807603203475E-3</v>
      </c>
      <c r="I293" s="232">
        <f>'Flavor Groups'!I29</f>
        <v>12.591792785739685</v>
      </c>
      <c r="J293" s="233">
        <f>'Flavor Groups'!J29</f>
        <v>1.0242175657783754</v>
      </c>
      <c r="K293" s="114">
        <f>'Flavor Groups'!K29</f>
        <v>8.8542114168487007E-2</v>
      </c>
      <c r="L293" s="175">
        <f>'Flavor Groups'!L29</f>
        <v>9418426.2666539624</v>
      </c>
      <c r="M293" s="174">
        <f>'Flavor Groups'!M29</f>
        <v>1229944.5114946496</v>
      </c>
      <c r="N293" s="114">
        <f>'Flavor Groups'!N29</f>
        <v>0.1502042195697266</v>
      </c>
      <c r="O293" s="173">
        <f>'Flavor Groups'!O29</f>
        <v>2113579.5744503429</v>
      </c>
      <c r="P293" s="172">
        <f>'Flavor Groups'!P29</f>
        <v>42609.068228871329</v>
      </c>
      <c r="Q293" s="114">
        <f>'Flavor Groups'!Q29</f>
        <v>2.0574444735387592E-2</v>
      </c>
    </row>
    <row r="294" spans="2:17">
      <c r="B294" s="505"/>
      <c r="C294" s="218" t="s">
        <v>111</v>
      </c>
      <c r="D294" s="135">
        <f>'Flavor Groups'!D30</f>
        <v>418342.39889071212</v>
      </c>
      <c r="E294" s="116">
        <f>'Flavor Groups'!E30</f>
        <v>-74089.336406742164</v>
      </c>
      <c r="F294" s="114">
        <f>'Flavor Groups'!F30</f>
        <v>-0.15045605531899434</v>
      </c>
      <c r="G294" s="176">
        <f>'Flavor Groups'!G30</f>
        <v>3.3151068360264095E-2</v>
      </c>
      <c r="H294" s="115">
        <f>'Flavor Groups'!H30</f>
        <v>-6.5932863075083697E-3</v>
      </c>
      <c r="I294" s="232">
        <f>'Flavor Groups'!I30</f>
        <v>9.0458743781611108</v>
      </c>
      <c r="J294" s="233">
        <f>'Flavor Groups'!J30</f>
        <v>9.8675418509465374E-2</v>
      </c>
      <c r="K294" s="114">
        <f>'Flavor Groups'!K30</f>
        <v>1.1028638007766763E-2</v>
      </c>
      <c r="L294" s="175">
        <f>'Flavor Groups'!L30</f>
        <v>3784272.7874239478</v>
      </c>
      <c r="M294" s="174">
        <f>'Flavor Groups'!M30</f>
        <v>-621611.92232888937</v>
      </c>
      <c r="N294" s="114">
        <f>'Flavor Groups'!N30</f>
        <v>-0.14108674268141727</v>
      </c>
      <c r="O294" s="173">
        <f>'Flavor Groups'!O30</f>
        <v>951836.047488451</v>
      </c>
      <c r="P294" s="172">
        <f>'Flavor Groups'!P30</f>
        <v>-175683.22463085013</v>
      </c>
      <c r="Q294" s="114">
        <f>'Flavor Groups'!Q30</f>
        <v>-0.15581394391657136</v>
      </c>
    </row>
    <row r="295" spans="2:17">
      <c r="B295" s="505"/>
      <c r="C295" s="218" t="s">
        <v>110</v>
      </c>
      <c r="D295" s="135">
        <f>'Flavor Groups'!D31</f>
        <v>33070422.667271122</v>
      </c>
      <c r="E295" s="116">
        <f>'Flavor Groups'!E31</f>
        <v>5614439.7985531203</v>
      </c>
      <c r="F295" s="114">
        <f>'Flavor Groups'!F31</f>
        <v>0.20448875661814087</v>
      </c>
      <c r="G295" s="176">
        <f>'Flavor Groups'!G31</f>
        <v>2.6206280918514673</v>
      </c>
      <c r="H295" s="115">
        <f>'Flavor Groups'!H31</f>
        <v>0.40464515925785705</v>
      </c>
      <c r="I295" s="232">
        <f>'Flavor Groups'!I31</f>
        <v>6.0339015323915488</v>
      </c>
      <c r="J295" s="233">
        <f>'Flavor Groups'!J31</f>
        <v>0.8152161004755909</v>
      </c>
      <c r="K295" s="114">
        <f>'Flavor Groups'!K31</f>
        <v>0.15621100583874381</v>
      </c>
      <c r="L295" s="175">
        <f>'Flavor Groups'!L31</f>
        <v>199543674.00888345</v>
      </c>
      <c r="M295" s="174">
        <f>'Flavor Groups'!M31</f>
        <v>56259536.192970693</v>
      </c>
      <c r="N295" s="114">
        <f>'Flavor Groups'!N31</f>
        <v>0.39264315681091855</v>
      </c>
      <c r="O295" s="173">
        <f>'Flavor Groups'!O31</f>
        <v>53414782.841856815</v>
      </c>
      <c r="P295" s="172">
        <f>'Flavor Groups'!P31</f>
        <v>19538017.607308291</v>
      </c>
      <c r="Q295" s="114">
        <f>'Flavor Groups'!Q31</f>
        <v>0.57673799349008814</v>
      </c>
    </row>
    <row r="296" spans="2:17">
      <c r="B296" s="505"/>
      <c r="C296" s="218" t="s">
        <v>109</v>
      </c>
      <c r="D296" s="135">
        <f>'Flavor Groups'!D32</f>
        <v>44355816.523482963</v>
      </c>
      <c r="E296" s="116">
        <f>'Flavor Groups'!E32</f>
        <v>2492254.2913003862</v>
      </c>
      <c r="F296" s="114">
        <f>'Flavor Groups'!F32</f>
        <v>5.9532781216225975E-2</v>
      </c>
      <c r="G296" s="176">
        <f>'Flavor Groups'!G32</f>
        <v>3.5149263130975501</v>
      </c>
      <c r="H296" s="115">
        <f>'Flavor Groups'!H32</f>
        <v>0.1361021111862275</v>
      </c>
      <c r="I296" s="232">
        <f>'Flavor Groups'!I32</f>
        <v>5.8916804128590012</v>
      </c>
      <c r="J296" s="233">
        <f>'Flavor Groups'!J32</f>
        <v>-0.14243770807361589</v>
      </c>
      <c r="K296" s="114">
        <f>'Flavor Groups'!K32</f>
        <v>-2.3605389423765721E-2</v>
      </c>
      <c r="L296" s="175">
        <f>'Flavor Groups'!L32</f>
        <v>261330295.40777221</v>
      </c>
      <c r="M296" s="174">
        <f>'Flavor Groups'!M32</f>
        <v>8720615.9357689917</v>
      </c>
      <c r="N296" s="114">
        <f>'Flavor Groups'!N32</f>
        <v>3.4522097308371351E-2</v>
      </c>
      <c r="O296" s="173">
        <f>'Flavor Groups'!O32</f>
        <v>72158318.502204716</v>
      </c>
      <c r="P296" s="172">
        <f>'Flavor Groups'!P32</f>
        <v>2773541.6132016331</v>
      </c>
      <c r="Q296" s="114">
        <f>'Flavor Groups'!Q32</f>
        <v>3.9973344839582765E-2</v>
      </c>
    </row>
    <row r="297" spans="2:17">
      <c r="B297" s="505"/>
      <c r="C297" s="218" t="s">
        <v>108</v>
      </c>
      <c r="D297" s="135">
        <f>'Flavor Groups'!D33</f>
        <v>1134389671.8617594</v>
      </c>
      <c r="E297" s="116">
        <f>'Flavor Groups'!E33</f>
        <v>14410748.232874155</v>
      </c>
      <c r="F297" s="114">
        <f>'Flavor Groups'!F33</f>
        <v>1.2866981626923259E-2</v>
      </c>
      <c r="G297" s="176">
        <f>'Flavor Groups'!G33</f>
        <v>89.893421414574348</v>
      </c>
      <c r="H297" s="115">
        <f>'Flavor Groups'!H33</f>
        <v>-0.50050807952780474</v>
      </c>
      <c r="I297" s="232">
        <f>'Flavor Groups'!I33</f>
        <v>5.5682864584397205</v>
      </c>
      <c r="J297" s="233">
        <f>'Flavor Groups'!J33</f>
        <v>6.923489367996094E-2</v>
      </c>
      <c r="K297" s="114">
        <f>'Flavor Groups'!K33</f>
        <v>1.2590333599278705E-2</v>
      </c>
      <c r="L297" s="175">
        <f>'Flavor Groups'!L33</f>
        <v>6316606648.4217129</v>
      </c>
      <c r="M297" s="174">
        <f>'Flavor Groups'!M33</f>
        <v>157784795.9423399</v>
      </c>
      <c r="N297" s="114">
        <f>'Flavor Groups'!N33</f>
        <v>2.5619314817300658E-2</v>
      </c>
      <c r="O297" s="173">
        <f>'Flavor Groups'!O33</f>
        <v>1470992156.7975733</v>
      </c>
      <c r="P297" s="172">
        <f>'Flavor Groups'!P33</f>
        <v>22894806.388710976</v>
      </c>
      <c r="Q297" s="114">
        <f>'Flavor Groups'!Q33</f>
        <v>1.5810267439717883E-2</v>
      </c>
    </row>
    <row r="298" spans="2:17">
      <c r="B298" s="505"/>
      <c r="C298" s="218" t="s">
        <v>107</v>
      </c>
      <c r="D298" s="135">
        <f>'Flavor Groups'!D34</f>
        <v>12768370.601989426</v>
      </c>
      <c r="E298" s="116">
        <f>'Flavor Groups'!E34</f>
        <v>-672517.74542998523</v>
      </c>
      <c r="F298" s="114">
        <f>'Flavor Groups'!F34</f>
        <v>-5.003521553388289E-2</v>
      </c>
      <c r="G298" s="176">
        <f>'Flavor Groups'!G34</f>
        <v>1.011815029502465</v>
      </c>
      <c r="H298" s="115">
        <f>'Flavor Groups'!H34</f>
        <v>-7.3004236272684375E-2</v>
      </c>
      <c r="I298" s="232">
        <f>'Flavor Groups'!I34</f>
        <v>7.3443413923228063</v>
      </c>
      <c r="J298" s="233">
        <f>'Flavor Groups'!J34</f>
        <v>9.3712469115273755E-2</v>
      </c>
      <c r="K298" s="114">
        <f>'Flavor Groups'!K34</f>
        <v>1.2924736613581549E-2</v>
      </c>
      <c r="L298" s="175">
        <f>'Flavor Groups'!L34</f>
        <v>93775272.724708602</v>
      </c>
      <c r="M298" s="174">
        <f>'Flavor Groups'!M34</f>
        <v>-3679621.0806936771</v>
      </c>
      <c r="N298" s="114">
        <f>'Flavor Groups'!N34</f>
        <v>-3.7757170902480652E-2</v>
      </c>
      <c r="O298" s="173">
        <f>'Flavor Groups'!O34</f>
        <v>24058550.209847134</v>
      </c>
      <c r="P298" s="172">
        <f>'Flavor Groups'!P34</f>
        <v>-631274.94508954883</v>
      </c>
      <c r="Q298" s="114">
        <f>'Flavor Groups'!Q34</f>
        <v>-2.556822258270738E-2</v>
      </c>
    </row>
    <row r="299" spans="2:17">
      <c r="B299" s="505"/>
      <c r="C299" s="218" t="s">
        <v>106</v>
      </c>
      <c r="D299" s="135">
        <f>'Flavor Groups'!D35</f>
        <v>7437918.1936429795</v>
      </c>
      <c r="E299" s="116">
        <f>'Flavor Groups'!E35</f>
        <v>-300508.74278842285</v>
      </c>
      <c r="F299" s="114">
        <f>'Flavor Groups'!F35</f>
        <v>-3.8833311376718034E-2</v>
      </c>
      <c r="G299" s="176">
        <f>'Flavor Groups'!G35</f>
        <v>0.5894093812851271</v>
      </c>
      <c r="H299" s="115">
        <f>'Flavor Groups'!H35</f>
        <v>-3.5162031738024457E-2</v>
      </c>
      <c r="I299" s="232">
        <f>'Flavor Groups'!I35</f>
        <v>4.9987890739189798</v>
      </c>
      <c r="J299" s="233">
        <f>'Flavor Groups'!J35</f>
        <v>0.12525078158157132</v>
      </c>
      <c r="K299" s="114">
        <f>'Flavor Groups'!K35</f>
        <v>2.5700173891831581E-2</v>
      </c>
      <c r="L299" s="175">
        <f>'Flavor Groups'!L35</f>
        <v>37180584.19908572</v>
      </c>
      <c r="M299" s="174">
        <f>'Flavor Groups'!M35</f>
        <v>-532935.79806797951</v>
      </c>
      <c r="N299" s="114">
        <f>'Flavor Groups'!N35</f>
        <v>-1.413116034006375E-2</v>
      </c>
      <c r="O299" s="173">
        <f>'Flavor Groups'!O35</f>
        <v>12237471.568068737</v>
      </c>
      <c r="P299" s="172">
        <f>'Flavor Groups'!P35</f>
        <v>-354607.52138643898</v>
      </c>
      <c r="Q299" s="114">
        <f>'Flavor Groups'!Q35</f>
        <v>-2.8161157412312746E-2</v>
      </c>
    </row>
    <row r="300" spans="2:17">
      <c r="B300" s="505"/>
      <c r="C300" s="218" t="s">
        <v>105</v>
      </c>
      <c r="D300" s="135">
        <f>'Flavor Groups'!D36</f>
        <v>2072885.4278475225</v>
      </c>
      <c r="E300" s="116">
        <f>'Flavor Groups'!E36</f>
        <v>306642.42640946386</v>
      </c>
      <c r="F300" s="114">
        <f>'Flavor Groups'!F36</f>
        <v>0.17361281893816335</v>
      </c>
      <c r="G300" s="176">
        <f>'Flavor Groups'!G36</f>
        <v>0.16426345190873304</v>
      </c>
      <c r="H300" s="115">
        <f>'Flavor Groups'!H36</f>
        <v>2.1709300242976154E-2</v>
      </c>
      <c r="I300" s="232">
        <f>'Flavor Groups'!I36</f>
        <v>6.1305978196035911</v>
      </c>
      <c r="J300" s="233">
        <f>'Flavor Groups'!J36</f>
        <v>-0.17388711245350308</v>
      </c>
      <c r="K300" s="114">
        <f>'Flavor Groups'!K36</f>
        <v>-2.7581493861508103E-2</v>
      </c>
      <c r="L300" s="175">
        <f>'Flavor Groups'!L36</f>
        <v>12708026.884250078</v>
      </c>
      <c r="M300" s="174">
        <f>'Flavor Groups'!M36</f>
        <v>1572774.4953325409</v>
      </c>
      <c r="N300" s="114">
        <f>'Flavor Groups'!N36</f>
        <v>0.14124282417683315</v>
      </c>
      <c r="O300" s="173">
        <f>'Flavor Groups'!O36</f>
        <v>2608647.132199273</v>
      </c>
      <c r="P300" s="172">
        <f>'Flavor Groups'!P36</f>
        <v>392923.66901646694</v>
      </c>
      <c r="Q300" s="114">
        <f>'Flavor Groups'!Q36</f>
        <v>0.17733425472330666</v>
      </c>
    </row>
    <row r="301" spans="2:17">
      <c r="B301" s="505"/>
      <c r="C301" s="218" t="s">
        <v>104</v>
      </c>
      <c r="D301" s="135">
        <f>'Flavor Groups'!D37</f>
        <v>4550614.2064038264</v>
      </c>
      <c r="E301" s="116">
        <f>'Flavor Groups'!E37</f>
        <v>182468.00916600972</v>
      </c>
      <c r="F301" s="114">
        <f>'Flavor Groups'!F37</f>
        <v>4.177241349691839E-2</v>
      </c>
      <c r="G301" s="176">
        <f>'Flavor Groups'!G37</f>
        <v>0.36060825543311065</v>
      </c>
      <c r="H301" s="115">
        <f>'Flavor Groups'!H37</f>
        <v>8.0534965509837519E-3</v>
      </c>
      <c r="I301" s="232">
        <f>'Flavor Groups'!I37</f>
        <v>9.1062471537817604</v>
      </c>
      <c r="J301" s="233">
        <f>'Flavor Groups'!J37</f>
        <v>-8.5597984963428075E-3</v>
      </c>
      <c r="K301" s="114">
        <f>'Flavor Groups'!K37</f>
        <v>-9.3910913759982816E-4</v>
      </c>
      <c r="L301" s="175">
        <f>'Flavor Groups'!L37</f>
        <v>41439017.665023692</v>
      </c>
      <c r="M301" s="174">
        <f>'Flavor Groups'!M37</f>
        <v>1624208.33787328</v>
      </c>
      <c r="N301" s="114">
        <f>'Flavor Groups'!N37</f>
        <v>4.0794075504104049E-2</v>
      </c>
      <c r="O301" s="173">
        <f>'Flavor Groups'!O37</f>
        <v>8877728.1773768347</v>
      </c>
      <c r="P301" s="172">
        <f>'Flavor Groups'!P37</f>
        <v>129437.22621260025</v>
      </c>
      <c r="Q301" s="114">
        <f>'Flavor Groups'!Q37</f>
        <v>1.4795715750100261E-2</v>
      </c>
    </row>
    <row r="302" spans="2:17" ht="15" thickBot="1">
      <c r="B302" s="506"/>
      <c r="C302" s="217" t="s">
        <v>103</v>
      </c>
      <c r="D302" s="134">
        <f>'Flavor Groups'!D38</f>
        <v>1305487.9409726306</v>
      </c>
      <c r="E302" s="113">
        <f>'Flavor Groups'!E38</f>
        <v>68607.621557973791</v>
      </c>
      <c r="F302" s="111">
        <f>'Flavor Groups'!F38</f>
        <v>5.5468278119617721E-2</v>
      </c>
      <c r="G302" s="171">
        <f>'Flavor Groups'!G38</f>
        <v>0.10345190946325795</v>
      </c>
      <c r="H302" s="112">
        <f>'Flavor Groups'!H38</f>
        <v>3.6228233733672927E-3</v>
      </c>
      <c r="I302" s="234">
        <f>'Flavor Groups'!I38</f>
        <v>10.119102362498973</v>
      </c>
      <c r="J302" s="235">
        <f>'Flavor Groups'!J38</f>
        <v>6.493516389707743E-2</v>
      </c>
      <c r="K302" s="111">
        <f>'Flavor Groups'!K38</f>
        <v>6.4585323293715599E-3</v>
      </c>
      <c r="L302" s="170">
        <f>'Flavor Groups'!L38</f>
        <v>13210366.107710065</v>
      </c>
      <c r="M302" s="169">
        <f>'Flavor Groups'!M38</f>
        <v>774564.57165498659</v>
      </c>
      <c r="N302" s="111">
        <f>'Flavor Groups'!N38</f>
        <v>6.228505411647927E-2</v>
      </c>
      <c r="O302" s="168">
        <f>'Flavor Groups'!O38</f>
        <v>2305975.0830022735</v>
      </c>
      <c r="P302" s="167">
        <f>'Flavor Groups'!P38</f>
        <v>107679.63417829527</v>
      </c>
      <c r="Q302" s="111">
        <f>'Flavor Groups'!Q38</f>
        <v>4.8983240280964339E-2</v>
      </c>
    </row>
    <row r="303" spans="2:17">
      <c r="B303" s="508" t="s">
        <v>102</v>
      </c>
      <c r="C303" s="120" t="s">
        <v>101</v>
      </c>
      <c r="D303" s="166">
        <f>'Cheddar Sharpness'!D13</f>
        <v>1261927351.3132091</v>
      </c>
      <c r="E303" s="165">
        <f>'Cheddar Sharpness'!E13</f>
        <v>22929412.074425459</v>
      </c>
      <c r="F303" s="158">
        <f>'Cheddar Sharpness'!F13</f>
        <v>1.8506416635779756E-2</v>
      </c>
      <c r="G303" s="164">
        <f>'Cheddar Sharpness'!G13</f>
        <v>99.999999999999957</v>
      </c>
      <c r="H303" s="163">
        <f>'Cheddar Sharpness'!H13</f>
        <v>-4.2632564145606011E-14</v>
      </c>
      <c r="I303" s="248">
        <f>'Cheddar Sharpness'!I13</f>
        <v>5.6953726827422324</v>
      </c>
      <c r="J303" s="249">
        <f>'Cheddar Sharpness'!J13</f>
        <v>8.1294389876114259E-2</v>
      </c>
      <c r="K303" s="158">
        <f>'Cheddar Sharpness'!K13</f>
        <v>1.4480451756331237E-2</v>
      </c>
      <c r="L303" s="162">
        <f>'Cheddar Sharpness'!L13</f>
        <v>7187146564.2745113</v>
      </c>
      <c r="M303" s="161">
        <f>'Cheddar Sharpness'!M13</f>
        <v>231315128.68820286</v>
      </c>
      <c r="N303" s="158">
        <f>'Cheddar Sharpness'!N13</f>
        <v>3.3254849665388025E-2</v>
      </c>
      <c r="O303" s="160">
        <f>'Cheddar Sharpness'!O13</f>
        <v>1694863380.5044346</v>
      </c>
      <c r="P303" s="159">
        <f>'Cheddar Sharpness'!P13</f>
        <v>46697174.746371269</v>
      </c>
      <c r="Q303" s="158">
        <f>'Cheddar Sharpness'!Q13</f>
        <v>2.8332806839036728E-2</v>
      </c>
    </row>
    <row r="304" spans="2:17">
      <c r="B304" s="505"/>
      <c r="C304" s="106" t="s">
        <v>100</v>
      </c>
      <c r="D304" s="157">
        <f>'Cheddar Sharpness'!D14</f>
        <v>36210953.314397402</v>
      </c>
      <c r="E304" s="156">
        <f>'Cheddar Sharpness'!E14</f>
        <v>1231158.6391262338</v>
      </c>
      <c r="F304" s="149">
        <f>'Cheddar Sharpness'!F14</f>
        <v>3.5196279753940254E-2</v>
      </c>
      <c r="G304" s="155">
        <f>'Cheddar Sharpness'!G14</f>
        <v>2.8694958768200807</v>
      </c>
      <c r="H304" s="154">
        <f>'Cheddar Sharpness'!H14</f>
        <v>4.6263200843066787E-2</v>
      </c>
      <c r="I304" s="250">
        <f>'Cheddar Sharpness'!I14</f>
        <v>6.0821934880750508</v>
      </c>
      <c r="J304" s="251">
        <f>'Cheddar Sharpness'!J14</f>
        <v>6.3749633701913666E-2</v>
      </c>
      <c r="K304" s="149">
        <f>'Cheddar Sharpness'!K14</f>
        <v>1.0592378236708439E-2</v>
      </c>
      <c r="L304" s="153">
        <f>'Cheddar Sharpness'!L14</f>
        <v>220242024.44581756</v>
      </c>
      <c r="M304" s="152">
        <f>'Cheddar Sharpness'!M14</f>
        <v>9718094.1551976204</v>
      </c>
      <c r="N304" s="149">
        <f>'Cheddar Sharpness'!N14</f>
        <v>4.6161470298327498E-2</v>
      </c>
      <c r="O304" s="151">
        <f>'Cheddar Sharpness'!O14</f>
        <v>56954200.08055345</v>
      </c>
      <c r="P304" s="150">
        <f>'Cheddar Sharpness'!P14</f>
        <v>1869176.2059911191</v>
      </c>
      <c r="Q304" s="149">
        <f>'Cheddar Sharpness'!Q14</f>
        <v>3.3932565959262195E-2</v>
      </c>
    </row>
    <row r="305" spans="2:17">
      <c r="B305" s="505"/>
      <c r="C305" s="106" t="s">
        <v>99</v>
      </c>
      <c r="D305" s="157">
        <f>'Cheddar Sharpness'!D15</f>
        <v>107813262.80973524</v>
      </c>
      <c r="E305" s="156">
        <f>'Cheddar Sharpness'!E15</f>
        <v>3097409.8346581906</v>
      </c>
      <c r="F305" s="149">
        <f>'Cheddar Sharpness'!F15</f>
        <v>2.9579187359485972E-2</v>
      </c>
      <c r="G305" s="155">
        <f>'Cheddar Sharpness'!G15</f>
        <v>8.5435395862955712</v>
      </c>
      <c r="H305" s="154">
        <f>'Cheddar Sharpness'!H15</f>
        <v>9.1882835404407004E-2</v>
      </c>
      <c r="I305" s="250">
        <f>'Cheddar Sharpness'!I15</f>
        <v>5.3223695172883563</v>
      </c>
      <c r="J305" s="251">
        <f>'Cheddar Sharpness'!J15</f>
        <v>1.1754262689113837E-2</v>
      </c>
      <c r="K305" s="149">
        <f>'Cheddar Sharpness'!K15</f>
        <v>2.2133523378358266E-3</v>
      </c>
      <c r="L305" s="153">
        <f>'Cheddar Sharpness'!L15</f>
        <v>573822023.53793323</v>
      </c>
      <c r="M305" s="152">
        <f>'Cheddar Sharpness'!M15</f>
        <v>17716417.330117583</v>
      </c>
      <c r="N305" s="149">
        <f>'Cheddar Sharpness'!N15</f>
        <v>3.1858008860815169E-2</v>
      </c>
      <c r="O305" s="151">
        <f>'Cheddar Sharpness'!O15</f>
        <v>158060660.02914703</v>
      </c>
      <c r="P305" s="150">
        <f>'Cheddar Sharpness'!P15</f>
        <v>3594106.973741591</v>
      </c>
      <c r="Q305" s="149">
        <f>'Cheddar Sharpness'!Q15</f>
        <v>2.3267865454681472E-2</v>
      </c>
    </row>
    <row r="306" spans="2:17">
      <c r="B306" s="505"/>
      <c r="C306" s="106" t="s">
        <v>98</v>
      </c>
      <c r="D306" s="157">
        <f>'Cheddar Sharpness'!D16</f>
        <v>30419674.152550396</v>
      </c>
      <c r="E306" s="156">
        <f>'Cheddar Sharpness'!E16</f>
        <v>1255103.9993136227</v>
      </c>
      <c r="F306" s="149">
        <f>'Cheddar Sharpness'!F16</f>
        <v>4.30352305115091E-2</v>
      </c>
      <c r="G306" s="155">
        <f>'Cheddar Sharpness'!G16</f>
        <v>2.4105725358036283</v>
      </c>
      <c r="H306" s="154">
        <f>'Cheddar Sharpness'!H16</f>
        <v>5.668886662215078E-2</v>
      </c>
      <c r="I306" s="250">
        <f>'Cheddar Sharpness'!I16</f>
        <v>5.1959008358666514</v>
      </c>
      <c r="J306" s="251">
        <f>'Cheddar Sharpness'!J16</f>
        <v>-4.6144145481841647E-2</v>
      </c>
      <c r="K306" s="149">
        <f>'Cheddar Sharpness'!K16</f>
        <v>-8.8026992606941093E-3</v>
      </c>
      <c r="L306" s="153">
        <f>'Cheddar Sharpness'!L16</f>
        <v>158057610.35602778</v>
      </c>
      <c r="M306" s="152">
        <f>'Cheddar Sharpness'!M16</f>
        <v>5175621.7510668933</v>
      </c>
      <c r="N306" s="149">
        <f>'Cheddar Sharpness'!N16</f>
        <v>3.3853705059007512E-2</v>
      </c>
      <c r="O306" s="151">
        <f>'Cheddar Sharpness'!O16</f>
        <v>35239727.476685137</v>
      </c>
      <c r="P306" s="150">
        <f>'Cheddar Sharpness'!P16</f>
        <v>1136447.9231427908</v>
      </c>
      <c r="Q306" s="149">
        <f>'Cheddar Sharpness'!Q16</f>
        <v>3.3323713672714701E-2</v>
      </c>
    </row>
    <row r="307" spans="2:17" ht="15" thickBot="1">
      <c r="B307" s="506"/>
      <c r="C307" s="105" t="s">
        <v>97</v>
      </c>
      <c r="D307" s="148">
        <f>'Cheddar Sharpness'!D17</f>
        <v>57039500.821648188</v>
      </c>
      <c r="E307" s="147">
        <f>'Cheddar Sharpness'!E17</f>
        <v>-1679728.7505926937</v>
      </c>
      <c r="F307" s="140">
        <f>'Cheddar Sharpness'!F17</f>
        <v>-2.8606110175988651E-2</v>
      </c>
      <c r="G307" s="146">
        <f>'Cheddar Sharpness'!G17</f>
        <v>4.5200304726172007</v>
      </c>
      <c r="H307" s="145">
        <f>'Cheddar Sharpness'!H17</f>
        <v>-0.21922112035290819</v>
      </c>
      <c r="I307" s="254">
        <f>'Cheddar Sharpness'!I17</f>
        <v>5.1365383468558026</v>
      </c>
      <c r="J307" s="255">
        <f>'Cheddar Sharpness'!J17</f>
        <v>9.1171274438951677E-2</v>
      </c>
      <c r="K307" s="140">
        <f>'Cheddar Sharpness'!K17</f>
        <v>1.8070295605920793E-2</v>
      </c>
      <c r="L307" s="144">
        <f>'Cheddar Sharpness'!L17</f>
        <v>292985583.25590897</v>
      </c>
      <c r="M307" s="143">
        <f>'Cheddar Sharpness'!M17</f>
        <v>-3274484.1455609798</v>
      </c>
      <c r="N307" s="140">
        <f>'Cheddar Sharpness'!N17</f>
        <v>-1.1052735437083523E-2</v>
      </c>
      <c r="O307" s="142">
        <f>'Cheddar Sharpness'!O17</f>
        <v>80379995.612720475</v>
      </c>
      <c r="P307" s="141">
        <f>'Cheddar Sharpness'!P17</f>
        <v>-701321.97998054326</v>
      </c>
      <c r="Q307" s="140">
        <f>'Cheddar Sharpness'!Q17</f>
        <v>-8.6496125223756437E-3</v>
      </c>
    </row>
    <row r="308" spans="2:17">
      <c r="B308" s="500" t="s">
        <v>69</v>
      </c>
      <c r="C308" s="362" t="s">
        <v>294</v>
      </c>
      <c r="D308" s="317">
        <f>Size!D15</f>
        <v>5381981.1151809776</v>
      </c>
      <c r="E308" s="318">
        <f>Size!E15</f>
        <v>3819826.5031280285</v>
      </c>
      <c r="F308" s="321">
        <f>Size!F15</f>
        <v>2.4452294757867126</v>
      </c>
      <c r="G308" s="333">
        <f>Size!G15</f>
        <v>0.42648898207811115</v>
      </c>
      <c r="H308" s="334">
        <f>Size!H15</f>
        <v>0.3004068827799713</v>
      </c>
      <c r="I308" s="332">
        <f>Size!I15</f>
        <v>15.647679808838587</v>
      </c>
      <c r="J308" s="319">
        <f>Size!J15</f>
        <v>-3.1153150681193207</v>
      </c>
      <c r="K308" s="321">
        <f>Size!K15</f>
        <v>-0.16603506468709406</v>
      </c>
      <c r="L308" s="337">
        <f>Size!L15</f>
        <v>84215517.227567971</v>
      </c>
      <c r="M308" s="340">
        <f>Size!M15</f>
        <v>54904818.244602323</v>
      </c>
      <c r="N308" s="321">
        <f>Size!N15</f>
        <v>1.873200576912583</v>
      </c>
      <c r="O308" s="329">
        <f>Size!O15</f>
        <v>33222591.53904587</v>
      </c>
      <c r="P308" s="320">
        <f>Size!P15</f>
        <v>21531984.330173977</v>
      </c>
      <c r="Q308" s="321">
        <f>Size!Q15</f>
        <v>1.8418191583610433</v>
      </c>
    </row>
    <row r="309" spans="2:17">
      <c r="B309" s="501"/>
      <c r="C309" s="362" t="s">
        <v>295</v>
      </c>
      <c r="D309" s="157">
        <f>Size!D16</f>
        <v>109883580.97470285</v>
      </c>
      <c r="E309" s="357">
        <f>Size!E16</f>
        <v>2893693.6220137626</v>
      </c>
      <c r="F309" s="325">
        <f>Size!F16</f>
        <v>2.7046421803163367E-2</v>
      </c>
      <c r="G309" s="313">
        <f>Size!G16</f>
        <v>8.7075995983725853</v>
      </c>
      <c r="H309" s="335">
        <f>Size!H16</f>
        <v>7.2404658627840845E-2</v>
      </c>
      <c r="I309" s="315">
        <f>Size!I16</f>
        <v>9.5251098287349176</v>
      </c>
      <c r="J309" s="358">
        <f>Size!J16</f>
        <v>-4.9435556601977737E-2</v>
      </c>
      <c r="K309" s="325">
        <f>Size!K16</f>
        <v>-5.1632275593665976E-3</v>
      </c>
      <c r="L309" s="338">
        <f>Size!L16</f>
        <v>1046653177.1587313</v>
      </c>
      <c r="M309" s="359">
        <f>Size!M16</f>
        <v>22273644.928327799</v>
      </c>
      <c r="N309" s="325">
        <f>Size!N16</f>
        <v>2.1743547413360469E-2</v>
      </c>
      <c r="O309" s="360">
        <f>Size!O16</f>
        <v>281869276.98739386</v>
      </c>
      <c r="P309" s="361">
        <f>Size!P16</f>
        <v>7224374.743162334</v>
      </c>
      <c r="Q309" s="325">
        <f>Size!Q16</f>
        <v>2.6304419576438982E-2</v>
      </c>
    </row>
    <row r="310" spans="2:17">
      <c r="B310" s="501"/>
      <c r="C310" s="100" t="s">
        <v>96</v>
      </c>
      <c r="D310" s="157">
        <f>Size!D17</f>
        <v>384394403.9109686</v>
      </c>
      <c r="E310" s="322">
        <f>Size!E17</f>
        <v>12489143.287724972</v>
      </c>
      <c r="F310" s="325">
        <f>Size!F17</f>
        <v>3.3581518225355309E-2</v>
      </c>
      <c r="G310" s="313">
        <f>Size!G17</f>
        <v>30.460898047019359</v>
      </c>
      <c r="H310" s="335">
        <f>Size!H17</f>
        <v>0.44428148575735804</v>
      </c>
      <c r="I310" s="315">
        <f>Size!I17</f>
        <v>6.0032359974414558</v>
      </c>
      <c r="J310" s="323">
        <f>Size!J17</f>
        <v>-2.0258398034759928E-2</v>
      </c>
      <c r="K310" s="325">
        <f>Size!K17</f>
        <v>-3.3632301625406104E-3</v>
      </c>
      <c r="L310" s="338">
        <f>Size!L17</f>
        <v>2307610322.7733774</v>
      </c>
      <c r="M310" s="341">
        <f>Size!M17</f>
        <v>67441069.761147976</v>
      </c>
      <c r="N310" s="325">
        <f>Size!N17</f>
        <v>3.0105345687815224E-2</v>
      </c>
      <c r="O310" s="330">
        <f>Size!O17</f>
        <v>751614711.34184515</v>
      </c>
      <c r="P310" s="324">
        <f>Size!P17</f>
        <v>23785492.840510607</v>
      </c>
      <c r="Q310" s="325">
        <f>Size!Q17</f>
        <v>3.268004668662116E-2</v>
      </c>
    </row>
    <row r="311" spans="2:17">
      <c r="B311" s="501"/>
      <c r="C311" s="100" t="s">
        <v>95</v>
      </c>
      <c r="D311" s="157">
        <f>Size!D18</f>
        <v>96687035.815645307</v>
      </c>
      <c r="E311" s="322">
        <f>Size!E18</f>
        <v>-2634811.333587572</v>
      </c>
      <c r="F311" s="325">
        <f>Size!F18</f>
        <v>-2.6528013817833252E-2</v>
      </c>
      <c r="G311" s="313">
        <f>Size!G18</f>
        <v>7.6618543622997866</v>
      </c>
      <c r="H311" s="335">
        <f>Size!H18</f>
        <v>-0.35445010469991622</v>
      </c>
      <c r="I311" s="315">
        <f>Size!I18</f>
        <v>5.4032527121368927</v>
      </c>
      <c r="J311" s="323">
        <f>Size!J18</f>
        <v>0.16360077909776649</v>
      </c>
      <c r="K311" s="325">
        <f>Size!K18</f>
        <v>3.122359675576275E-2</v>
      </c>
      <c r="L311" s="338">
        <f>Size!L18</f>
        <v>522424488.49936235</v>
      </c>
      <c r="M311" s="341">
        <f>Size!M18</f>
        <v>2012580.0908676386</v>
      </c>
      <c r="N311" s="325">
        <f>Size!N18</f>
        <v>3.8672829317500435E-3</v>
      </c>
      <c r="O311" s="330">
        <f>Size!O18</f>
        <v>124438657.42563361</v>
      </c>
      <c r="P311" s="324">
        <f>Size!P18</f>
        <v>-3270384.850046277</v>
      </c>
      <c r="Q311" s="325">
        <f>Size!Q18</f>
        <v>-2.5608091578876939E-2</v>
      </c>
    </row>
    <row r="312" spans="2:17">
      <c r="B312" s="501"/>
      <c r="C312" s="100" t="s">
        <v>94</v>
      </c>
      <c r="D312" s="157">
        <f>Size!D19</f>
        <v>256279215.7660372</v>
      </c>
      <c r="E312" s="322">
        <f>Size!E19</f>
        <v>6075987.5138255954</v>
      </c>
      <c r="F312" s="325">
        <f>Size!F19</f>
        <v>2.4284209105810722E-2</v>
      </c>
      <c r="G312" s="313">
        <f>Size!G19</f>
        <v>20.308555440956507</v>
      </c>
      <c r="H312" s="335">
        <f>Size!H19</f>
        <v>0.11455669985031491</v>
      </c>
      <c r="I312" s="315">
        <f>Size!I19</f>
        <v>5.1766196198289309</v>
      </c>
      <c r="J312" s="323">
        <f>Size!J19</f>
        <v>8.994535400633108E-2</v>
      </c>
      <c r="K312" s="325">
        <f>Size!K19</f>
        <v>1.7682546454895795E-2</v>
      </c>
      <c r="L312" s="338">
        <f>Size!L19</f>
        <v>1326660016.4888401</v>
      </c>
      <c r="M312" s="341">
        <f>Size!M19</f>
        <v>53957694.1125772</v>
      </c>
      <c r="N312" s="325">
        <f>Size!N19</f>
        <v>4.2396162216340405E-2</v>
      </c>
      <c r="O312" s="330">
        <f>Size!O19</f>
        <v>238066161.17657906</v>
      </c>
      <c r="P312" s="324">
        <f>Size!P19</f>
        <v>5378410.8834426403</v>
      </c>
      <c r="Q312" s="325">
        <f>Size!Q19</f>
        <v>2.3114284601002854E-2</v>
      </c>
    </row>
    <row r="313" spans="2:17" ht="15" thickBot="1">
      <c r="B313" s="504"/>
      <c r="C313" s="95" t="s">
        <v>93</v>
      </c>
      <c r="D313" s="148">
        <f>Size!D20</f>
        <v>329585131.34035826</v>
      </c>
      <c r="E313" s="147">
        <f>Size!E20</f>
        <v>4385360.7641525865</v>
      </c>
      <c r="F313" s="328">
        <f>Size!F20</f>
        <v>1.3485128714520244E-2</v>
      </c>
      <c r="G313" s="314">
        <f>Size!G20</f>
        <v>26.117599479667305</v>
      </c>
      <c r="H313" s="336">
        <f>Size!H20</f>
        <v>-0.12939902430132477</v>
      </c>
      <c r="I313" s="316">
        <f>Size!I20</f>
        <v>3.6767799063242719</v>
      </c>
      <c r="J313" s="326">
        <f>Size!J20</f>
        <v>0.15488892422992739</v>
      </c>
      <c r="K313" s="328">
        <f>Size!K20</f>
        <v>4.3978909346540987E-2</v>
      </c>
      <c r="L313" s="339">
        <f>Size!L20</f>
        <v>1211811988.3354752</v>
      </c>
      <c r="M313" s="342">
        <f>Size!M20</f>
        <v>66493848.963986635</v>
      </c>
      <c r="N313" s="328">
        <f>Size!N20</f>
        <v>5.8057099314323429E-2</v>
      </c>
      <c r="O313" s="331">
        <f>Size!O20</f>
        <v>134129196.39279258</v>
      </c>
      <c r="P313" s="327">
        <f>Size!P20</f>
        <v>1787761.9665990174</v>
      </c>
      <c r="Q313" s="328">
        <f>Size!Q20</f>
        <v>1.3508709304462367E-2</v>
      </c>
    </row>
    <row r="314" spans="2:17">
      <c r="B314" s="500" t="s">
        <v>92</v>
      </c>
      <c r="C314" s="120" t="s">
        <v>189</v>
      </c>
      <c r="D314" s="129">
        <f>Variety!D101</f>
        <v>239415.08287212974</v>
      </c>
      <c r="E314" s="128">
        <f>Variety!E101</f>
        <v>29278.668255982047</v>
      </c>
      <c r="F314" s="127">
        <f>Variety!F101</f>
        <v>0.13933172082270867</v>
      </c>
      <c r="G314" s="133">
        <f>Variety!G101</f>
        <v>1.8972176379486921E-2</v>
      </c>
      <c r="H314" s="132">
        <f>Variety!H101</f>
        <v>2.011985570351961E-3</v>
      </c>
      <c r="I314" s="256">
        <f>Variety!I101</f>
        <v>4.2675244632803828</v>
      </c>
      <c r="J314" s="257">
        <f>Variety!J101</f>
        <v>0.34835956127875578</v>
      </c>
      <c r="K314" s="127">
        <f>Variety!K101</f>
        <v>8.8886170903612352E-2</v>
      </c>
      <c r="L314" s="131">
        <f>Variety!L101</f>
        <v>1021709.7230351138</v>
      </c>
      <c r="M314" s="130">
        <f>Variety!M101</f>
        <v>198150.462239046</v>
      </c>
      <c r="N314" s="127">
        <f>Variety!N101</f>
        <v>0.24060255487566257</v>
      </c>
      <c r="O314" s="129">
        <f>Variety!O101</f>
        <v>227754.84032361049</v>
      </c>
      <c r="P314" s="128">
        <f>Variety!P101</f>
        <v>57732.20454265023</v>
      </c>
      <c r="Q314" s="127">
        <f>Variety!Q101</f>
        <v>0.33955599075070503</v>
      </c>
    </row>
    <row r="315" spans="2:17">
      <c r="B315" s="501"/>
      <c r="C315" s="120" t="s">
        <v>176</v>
      </c>
      <c r="D315" s="124">
        <f>Variety!D102</f>
        <v>986456.28049939789</v>
      </c>
      <c r="E315" s="88">
        <f>Variety!E102</f>
        <v>-70848.108448902727</v>
      </c>
      <c r="F315" s="87">
        <f>Variety!F102</f>
        <v>-6.7008242081899663E-2</v>
      </c>
      <c r="G315" s="126">
        <f>Variety!G102</f>
        <v>7.8170607798686176E-2</v>
      </c>
      <c r="H315" s="90">
        <f>Variety!H102</f>
        <v>-7.1648359065622919E-3</v>
      </c>
      <c r="I315" s="258">
        <f>Variety!I102</f>
        <v>11.248493980280321</v>
      </c>
      <c r="J315" s="259">
        <f>Variety!J102</f>
        <v>0.37169656637570192</v>
      </c>
      <c r="K315" s="87">
        <f>Variety!K102</f>
        <v>3.4173346457711397E-2</v>
      </c>
      <c r="L315" s="125">
        <f>Variety!L102</f>
        <v>11096147.533007193</v>
      </c>
      <c r="M315" s="89">
        <f>Variety!M102</f>
        <v>-403938.11041568592</v>
      </c>
      <c r="N315" s="87">
        <f>Variety!N102</f>
        <v>-3.5124791496375152E-2</v>
      </c>
      <c r="O315" s="124">
        <f>Variety!O102</f>
        <v>2092616.304845009</v>
      </c>
      <c r="P315" s="88">
        <f>Variety!P102</f>
        <v>-154902.06032644305</v>
      </c>
      <c r="Q315" s="87">
        <f>Variety!Q102</f>
        <v>-6.8921376895901956E-2</v>
      </c>
    </row>
    <row r="316" spans="2:17">
      <c r="B316" s="501"/>
      <c r="C316" s="120" t="s">
        <v>171</v>
      </c>
      <c r="D316" s="124">
        <f>Variety!D103</f>
        <v>5487081.7125473619</v>
      </c>
      <c r="E316" s="88">
        <f>Variety!E103</f>
        <v>-1426605.5155757824</v>
      </c>
      <c r="F316" s="87">
        <f>Variety!F103</f>
        <v>-0.20634510479049575</v>
      </c>
      <c r="G316" s="126">
        <f>Variety!G103</f>
        <v>0.43481755957165791</v>
      </c>
      <c r="H316" s="90">
        <f>Variety!H103</f>
        <v>-0.12318879452855802</v>
      </c>
      <c r="I316" s="258">
        <f>Variety!I103</f>
        <v>8.0897065477828445</v>
      </c>
      <c r="J316" s="259">
        <f>Variety!J103</f>
        <v>0.61260625778013722</v>
      </c>
      <c r="K316" s="87">
        <f>Variety!K103</f>
        <v>8.193099383717313E-2</v>
      </c>
      <c r="L316" s="125">
        <f>Variety!L103</f>
        <v>44388880.858213894</v>
      </c>
      <c r="M316" s="89">
        <f>Variety!M103</f>
        <v>-7305451.9201736823</v>
      </c>
      <c r="N316" s="87">
        <f>Variety!N103</f>
        <v>-0.14132017046224365</v>
      </c>
      <c r="O316" s="124">
        <f>Variety!O103</f>
        <v>9907326.5760590862</v>
      </c>
      <c r="P316" s="88">
        <f>Variety!P103</f>
        <v>-2448378.295201825</v>
      </c>
      <c r="Q316" s="87">
        <f>Variety!Q103</f>
        <v>-0.19815771910323768</v>
      </c>
    </row>
    <row r="317" spans="2:17">
      <c r="B317" s="501"/>
      <c r="C317" s="120" t="s">
        <v>173</v>
      </c>
      <c r="D317" s="124">
        <f>Variety!D104</f>
        <v>2288328.5250079762</v>
      </c>
      <c r="E317" s="88">
        <f>Variety!E104</f>
        <v>4954.5100707490928</v>
      </c>
      <c r="F317" s="87">
        <f>Variety!F104</f>
        <v>2.1698197659857747E-3</v>
      </c>
      <c r="G317" s="126">
        <f>Variety!G104</f>
        <v>0.18133599550137763</v>
      </c>
      <c r="H317" s="90">
        <f>Variety!H104</f>
        <v>-2.9559990712758333E-3</v>
      </c>
      <c r="I317" s="258">
        <f>Variety!I104</f>
        <v>13.68913872131796</v>
      </c>
      <c r="J317" s="259">
        <f>Variety!J104</f>
        <v>-0.20159631629573482</v>
      </c>
      <c r="K317" s="87">
        <f>Variety!K104</f>
        <v>-1.451300566527596E-2</v>
      </c>
      <c r="L317" s="125">
        <f>Variety!L104</f>
        <v>31325246.618783101</v>
      </c>
      <c r="M317" s="89">
        <f>Variety!M104</f>
        <v>-392496.81448209658</v>
      </c>
      <c r="N317" s="87">
        <f>Variety!N104</f>
        <v>-1.2374676505846583E-2</v>
      </c>
      <c r="O317" s="124">
        <f>Variety!O104</f>
        <v>6591467.0304433983</v>
      </c>
      <c r="P317" s="88">
        <f>Variety!P104</f>
        <v>-395533.74380862713</v>
      </c>
      <c r="Q317" s="87">
        <f>Variety!Q104</f>
        <v>-5.6609947041399884E-2</v>
      </c>
    </row>
    <row r="318" spans="2:17">
      <c r="B318" s="501"/>
      <c r="C318" s="120" t="s">
        <v>169</v>
      </c>
      <c r="D318" s="124">
        <f>Variety!D105</f>
        <v>4096654.8007127815</v>
      </c>
      <c r="E318" s="88">
        <f>Variety!E105</f>
        <v>-240330.99836627347</v>
      </c>
      <c r="F318" s="87">
        <f>Variety!F105</f>
        <v>-5.5414292206653525E-2</v>
      </c>
      <c r="G318" s="126">
        <f>Variety!G105</f>
        <v>0.32463475781309009</v>
      </c>
      <c r="H318" s="90">
        <f>Variety!H105</f>
        <v>-2.5405033354247653E-2</v>
      </c>
      <c r="I318" s="258">
        <f>Variety!I105</f>
        <v>11.956812136166656</v>
      </c>
      <c r="J318" s="259">
        <f>Variety!J105</f>
        <v>-1.213471873784755E-2</v>
      </c>
      <c r="K318" s="87">
        <f>Variety!K105</f>
        <v>-1.0138501645092625E-3</v>
      </c>
      <c r="L318" s="125">
        <f>Variety!L105</f>
        <v>48982931.83884798</v>
      </c>
      <c r="M318" s="89">
        <f>Variety!M105</f>
        <v>-2926220.70080477</v>
      </c>
      <c r="N318" s="87">
        <f>Variety!N105</f>
        <v>-5.6371960581892887E-2</v>
      </c>
      <c r="O318" s="124">
        <f>Variety!O105</f>
        <v>7083091.3666015556</v>
      </c>
      <c r="P318" s="88">
        <f>Variety!P105</f>
        <v>-618999.77118206583</v>
      </c>
      <c r="Q318" s="87">
        <f>Variety!Q105</f>
        <v>-8.0367754692680926E-2</v>
      </c>
    </row>
    <row r="319" spans="2:17">
      <c r="B319" s="501"/>
      <c r="C319" s="120" t="s">
        <v>233</v>
      </c>
      <c r="D319" s="124">
        <f>Variety!D106</f>
        <v>1228555.1672522174</v>
      </c>
      <c r="E319" s="88">
        <f>Variety!E106</f>
        <v>223585.05204823008</v>
      </c>
      <c r="F319" s="87">
        <f>Variety!F106</f>
        <v>0.22247930427547799</v>
      </c>
      <c r="G319" s="126">
        <f>Variety!G106</f>
        <v>9.7355459169161815E-2</v>
      </c>
      <c r="H319" s="90">
        <f>Variety!H106</f>
        <v>1.6243934817360084E-2</v>
      </c>
      <c r="I319" s="258">
        <f>Variety!I106</f>
        <v>11.510975539191952</v>
      </c>
      <c r="J319" s="259">
        <f>Variety!J106</f>
        <v>-8.7161329821743294E-2</v>
      </c>
      <c r="K319" s="87">
        <f>Variety!K106</f>
        <v>-7.5151147814619202E-3</v>
      </c>
      <c r="L319" s="125">
        <f>Variety!L106</f>
        <v>14141868.478788152</v>
      </c>
      <c r="M319" s="89">
        <f>Variety!M106</f>
        <v>2486087.5333838463</v>
      </c>
      <c r="N319" s="87">
        <f>Variety!N106</f>
        <v>0.21329223198588612</v>
      </c>
      <c r="O319" s="124">
        <f>Variety!O106</f>
        <v>2120813.6354267597</v>
      </c>
      <c r="P319" s="88">
        <f>Variety!P106</f>
        <v>443261.1345948223</v>
      </c>
      <c r="Q319" s="87">
        <f>Variety!Q106</f>
        <v>0.26423085678391511</v>
      </c>
    </row>
    <row r="320" spans="2:17">
      <c r="B320" s="501"/>
      <c r="C320" s="120" t="s">
        <v>153</v>
      </c>
      <c r="D320" s="124">
        <f>Variety!D107</f>
        <v>233486863.58671701</v>
      </c>
      <c r="E320" s="88">
        <f>Variety!E107</f>
        <v>2988386.5671540499</v>
      </c>
      <c r="F320" s="87">
        <f>Variety!F107</f>
        <v>1.2964886387949619E-2</v>
      </c>
      <c r="G320" s="126">
        <f>Variety!G107</f>
        <v>18.502401373877952</v>
      </c>
      <c r="H320" s="90">
        <f>Variety!H107</f>
        <v>-0.10121931988823718</v>
      </c>
      <c r="I320" s="258">
        <f>Variety!I107</f>
        <v>5.5206916398331956</v>
      </c>
      <c r="J320" s="259">
        <f>Variety!J107</f>
        <v>3.2795695576179895E-2</v>
      </c>
      <c r="K320" s="87">
        <f>Variety!K107</f>
        <v>5.9760053596679434E-3</v>
      </c>
      <c r="L320" s="125">
        <f>Variety!L107</f>
        <v>1289008975.8140624</v>
      </c>
      <c r="M320" s="89">
        <f>Variety!M107</f>
        <v>24057318.620983839</v>
      </c>
      <c r="N320" s="87">
        <f>Variety!N107</f>
        <v>1.9018369978159411E-2</v>
      </c>
      <c r="O320" s="124">
        <f>Variety!O107</f>
        <v>341414006.86171305</v>
      </c>
      <c r="P320" s="88">
        <f>Variety!P107</f>
        <v>3795017.4735347033</v>
      </c>
      <c r="Q320" s="87">
        <f>Variety!Q107</f>
        <v>1.1240533242552218E-2</v>
      </c>
    </row>
    <row r="321" spans="2:17">
      <c r="B321" s="501"/>
      <c r="C321" s="120" t="s">
        <v>234</v>
      </c>
      <c r="D321" s="124">
        <f>Variety!D108</f>
        <v>26779164.606193382</v>
      </c>
      <c r="E321" s="88">
        <f>Variety!E108</f>
        <v>-1659456.2552859113</v>
      </c>
      <c r="F321" s="87">
        <f>Variety!F108</f>
        <v>-5.8352205733495303E-2</v>
      </c>
      <c r="G321" s="126">
        <f>Variety!G108</f>
        <v>2.1220844907058996</v>
      </c>
      <c r="H321" s="90">
        <f>Variety!H108</f>
        <v>-0.17320753205173611</v>
      </c>
      <c r="I321" s="258">
        <f>Variety!I108</f>
        <v>3.4746634033697013</v>
      </c>
      <c r="J321" s="259">
        <f>Variety!J108</f>
        <v>0.15339137616644472</v>
      </c>
      <c r="K321" s="87">
        <f>Variety!K108</f>
        <v>4.6184526563941522E-2</v>
      </c>
      <c r="L321" s="125">
        <f>Variety!L108</f>
        <v>93048583.229953349</v>
      </c>
      <c r="M321" s="89">
        <f>Variety!M108</f>
        <v>-1403812.7295168042</v>
      </c>
      <c r="N321" s="87">
        <f>Variety!N108</f>
        <v>-1.4862648165316898E-2</v>
      </c>
      <c r="O321" s="124">
        <f>Variety!O108</f>
        <v>25573945.024040997</v>
      </c>
      <c r="P321" s="88">
        <f>Variety!P108</f>
        <v>-890196.50329263881</v>
      </c>
      <c r="Q321" s="87">
        <f>Variety!Q108</f>
        <v>-3.3637837916381849E-2</v>
      </c>
    </row>
    <row r="322" spans="2:17">
      <c r="B322" s="501"/>
      <c r="C322" s="120" t="s">
        <v>235</v>
      </c>
      <c r="D322" s="124">
        <f>Variety!D109</f>
        <v>76809084.971051663</v>
      </c>
      <c r="E322" s="88">
        <f>Variety!E109</f>
        <v>130897.53737509251</v>
      </c>
      <c r="F322" s="87">
        <f>Variety!F109</f>
        <v>1.707102655345282E-3</v>
      </c>
      <c r="G322" s="126">
        <f>Variety!G109</f>
        <v>6.0866487196050691</v>
      </c>
      <c r="H322" s="90">
        <f>Variety!H109</f>
        <v>-0.10207726655647154</v>
      </c>
      <c r="I322" s="258">
        <f>Variety!I109</f>
        <v>4.3119622639271604</v>
      </c>
      <c r="J322" s="259">
        <f>Variety!J109</f>
        <v>0.12623971172731263</v>
      </c>
      <c r="K322" s="87">
        <f>Variety!K109</f>
        <v>3.0159598528805044E-2</v>
      </c>
      <c r="L322" s="125">
        <f>Variety!L109</f>
        <v>331197875.92194957</v>
      </c>
      <c r="M322" s="89">
        <f>Variety!M109</f>
        <v>10244257.519002557</v>
      </c>
      <c r="N322" s="87">
        <f>Variety!N109</f>
        <v>3.1918186714882953E-2</v>
      </c>
      <c r="O322" s="124">
        <f>Variety!O109</f>
        <v>80166807.261856019</v>
      </c>
      <c r="P322" s="88">
        <f>Variety!P109</f>
        <v>2381837.509762764</v>
      </c>
      <c r="Q322" s="87">
        <f>Variety!Q109</f>
        <v>3.0620793674586044E-2</v>
      </c>
    </row>
    <row r="323" spans="2:17">
      <c r="B323" s="501"/>
      <c r="C323" s="120" t="s">
        <v>236</v>
      </c>
      <c r="D323" s="124">
        <f>Variety!D110</f>
        <v>2621423.4520926094</v>
      </c>
      <c r="E323" s="88">
        <f>Variety!E110</f>
        <v>-102772.81284992769</v>
      </c>
      <c r="F323" s="87">
        <f>Variety!F110</f>
        <v>-3.7725920915648685E-2</v>
      </c>
      <c r="G323" s="126">
        <f>Variety!G110</f>
        <v>0.20773172475932594</v>
      </c>
      <c r="H323" s="90">
        <f>Variety!H110</f>
        <v>-1.2139203082267652E-2</v>
      </c>
      <c r="I323" s="258">
        <f>Variety!I110</f>
        <v>6.0907405299354602</v>
      </c>
      <c r="J323" s="259">
        <f>Variety!J110</f>
        <v>-0.28420683503408561</v>
      </c>
      <c r="K323" s="87">
        <f>Variety!K110</f>
        <v>-4.4581832407873272E-2</v>
      </c>
      <c r="L323" s="125">
        <f>Variety!L110</f>
        <v>15966410.065783784</v>
      </c>
      <c r="M323" s="89">
        <f>Variety!M110</f>
        <v>-1400197.7350715213</v>
      </c>
      <c r="N323" s="87">
        <f>Variety!N110</f>
        <v>-8.0625862639827767E-2</v>
      </c>
      <c r="O323" s="124">
        <f>Variety!O110</f>
        <v>4625069.2037683725</v>
      </c>
      <c r="P323" s="88">
        <f>Variety!P110</f>
        <v>-191728.75819050521</v>
      </c>
      <c r="Q323" s="87">
        <f>Variety!Q110</f>
        <v>-3.9804193512931497E-2</v>
      </c>
    </row>
    <row r="324" spans="2:17">
      <c r="B324" s="501"/>
      <c r="C324" s="120" t="s">
        <v>160</v>
      </c>
      <c r="D324" s="124">
        <f>Variety!D111</f>
        <v>13500887.067048067</v>
      </c>
      <c r="E324" s="88">
        <f>Variety!E111</f>
        <v>-881603.91558877565</v>
      </c>
      <c r="F324" s="87">
        <f>Variety!F111</f>
        <v>-6.1297025435516385E-2</v>
      </c>
      <c r="G324" s="126">
        <f>Variety!G111</f>
        <v>1.0698624649825148</v>
      </c>
      <c r="H324" s="90">
        <f>Variety!H111</f>
        <v>-9.0953911473540483E-2</v>
      </c>
      <c r="I324" s="258">
        <f>Variety!I111</f>
        <v>5.0440887646012591</v>
      </c>
      <c r="J324" s="259">
        <f>Variety!J111</f>
        <v>6.6640619161102421E-3</v>
      </c>
      <c r="K324" s="87">
        <f>Variety!K111</f>
        <v>1.3229104769661431E-3</v>
      </c>
      <c r="L324" s="125">
        <f>Variety!L111</f>
        <v>68099672.767047599</v>
      </c>
      <c r="M324" s="89">
        <f>Variety!M111</f>
        <v>-4351042.5950336307</v>
      </c>
      <c r="N324" s="87">
        <f>Variety!N111</f>
        <v>-6.005520543570575E-2</v>
      </c>
      <c r="O324" s="124">
        <f>Variety!O111</f>
        <v>13936810.521409761</v>
      </c>
      <c r="P324" s="88">
        <f>Variety!P111</f>
        <v>-1009111.4547043387</v>
      </c>
      <c r="Q324" s="87">
        <f>Variety!Q111</f>
        <v>-6.7517511219251328E-2</v>
      </c>
    </row>
    <row r="325" spans="2:17">
      <c r="B325" s="501"/>
      <c r="C325" s="120" t="s">
        <v>155</v>
      </c>
      <c r="D325" s="124">
        <f>Variety!D112</f>
        <v>107960851.63032047</v>
      </c>
      <c r="E325" s="88">
        <f>Variety!E112</f>
        <v>-2445623.7784192562</v>
      </c>
      <c r="F325" s="87">
        <f>Variety!F112</f>
        <v>-2.2151090045807779E-2</v>
      </c>
      <c r="G325" s="126">
        <f>Variety!G112</f>
        <v>8.5552350947914917</v>
      </c>
      <c r="H325" s="90">
        <f>Variety!H112</f>
        <v>-0.35571398044033309</v>
      </c>
      <c r="I325" s="258">
        <f>Variety!I112</f>
        <v>4.4293455063810923</v>
      </c>
      <c r="J325" s="259">
        <f>Variety!J112</f>
        <v>-1.3016110547561688E-2</v>
      </c>
      <c r="K325" s="87">
        <f>Variety!K112</f>
        <v>-2.929997976292782E-3</v>
      </c>
      <c r="L325" s="125">
        <f>Variety!L112</f>
        <v>478195913.03383577</v>
      </c>
      <c r="M325" s="89">
        <f>Variety!M112</f>
        <v>-12269575.582326889</v>
      </c>
      <c r="N325" s="87">
        <f>Variety!N112</f>
        <v>-2.501618537309367E-2</v>
      </c>
      <c r="O325" s="124">
        <f>Variety!O112</f>
        <v>102355872.47430477</v>
      </c>
      <c r="P325" s="88">
        <f>Variety!P112</f>
        <v>-1728110.6598801911</v>
      </c>
      <c r="Q325" s="87">
        <f>Variety!Q112</f>
        <v>-1.6603041196572126E-2</v>
      </c>
    </row>
    <row r="326" spans="2:17">
      <c r="B326" s="501"/>
      <c r="C326" s="120" t="s">
        <v>168</v>
      </c>
      <c r="D326" s="124">
        <f>Variety!D113</f>
        <v>2871123.0920371274</v>
      </c>
      <c r="E326" s="88">
        <f>Variety!E113</f>
        <v>-253621.32069033477</v>
      </c>
      <c r="F326" s="87">
        <f>Variety!F113</f>
        <v>-8.1165460975721554E-2</v>
      </c>
      <c r="G326" s="126">
        <f>Variety!G113</f>
        <v>0.22751888918560381</v>
      </c>
      <c r="H326" s="90">
        <f>Variety!H113</f>
        <v>-2.4680433651627476E-2</v>
      </c>
      <c r="I326" s="258">
        <f>Variety!I113</f>
        <v>5.6451131363033999</v>
      </c>
      <c r="J326" s="259">
        <f>Variety!J113</f>
        <v>9.6681034604493732E-2</v>
      </c>
      <c r="K326" s="87">
        <f>Variety!K113</f>
        <v>1.742492885060095E-2</v>
      </c>
      <c r="L326" s="125">
        <f>Variety!L113</f>
        <v>16207814.682802824</v>
      </c>
      <c r="M326" s="89">
        <f>Variety!M113</f>
        <v>-1129617.5263785217</v>
      </c>
      <c r="N326" s="87">
        <f>Variety!N113</f>
        <v>-6.5154834507748657E-2</v>
      </c>
      <c r="O326" s="124">
        <f>Variety!O113</f>
        <v>4711287.7097638994</v>
      </c>
      <c r="P326" s="88">
        <f>Variety!P113</f>
        <v>-355699.28463406023</v>
      </c>
      <c r="Q326" s="87">
        <f>Variety!Q113</f>
        <v>-7.0199367992718337E-2</v>
      </c>
    </row>
    <row r="327" spans="2:17">
      <c r="B327" s="501"/>
      <c r="C327" s="120" t="s">
        <v>157</v>
      </c>
      <c r="D327" s="124">
        <f>Variety!D114</f>
        <v>82301305.947284207</v>
      </c>
      <c r="E327" s="88">
        <f>Variety!E114</f>
        <v>3082619.5825643241</v>
      </c>
      <c r="F327" s="87">
        <f>Variety!F114</f>
        <v>3.891278338512278E-2</v>
      </c>
      <c r="G327" s="126">
        <f>Variety!G114</f>
        <v>6.5218735342916778</v>
      </c>
      <c r="H327" s="90">
        <f>Variety!H114</f>
        <v>0.1281029027286964</v>
      </c>
      <c r="I327" s="258">
        <f>Variety!I114</f>
        <v>5.0791427167828118</v>
      </c>
      <c r="J327" s="259">
        <f>Variety!J114</f>
        <v>-1.7478649928604817E-2</v>
      </c>
      <c r="K327" s="87">
        <f>Variety!K114</f>
        <v>-3.4294581980852299E-3</v>
      </c>
      <c r="L327" s="125">
        <f>Variety!L114</f>
        <v>418020078.68386251</v>
      </c>
      <c r="M327" s="89">
        <f>Variety!M114</f>
        <v>14272429.114620805</v>
      </c>
      <c r="N327" s="87">
        <f>Variety!N114</f>
        <v>3.5349875423047183E-2</v>
      </c>
      <c r="O327" s="124">
        <f>Variety!O114</f>
        <v>118372035.09519193</v>
      </c>
      <c r="P327" s="88">
        <f>Variety!P114</f>
        <v>3784166.1471358687</v>
      </c>
      <c r="Q327" s="87">
        <f>Variety!Q114</f>
        <v>3.3024142798669838E-2</v>
      </c>
    </row>
    <row r="328" spans="2:17" ht="15" customHeight="1">
      <c r="B328" s="501"/>
      <c r="C328" s="120" t="s">
        <v>178</v>
      </c>
      <c r="D328" s="124">
        <f>Variety!D115</f>
        <v>3910150.8830496059</v>
      </c>
      <c r="E328" s="88">
        <f>Variety!E115</f>
        <v>627086.49482130725</v>
      </c>
      <c r="F328" s="87">
        <f>Variety!F115</f>
        <v>0.19100645636734334</v>
      </c>
      <c r="G328" s="126">
        <f>Variety!G115</f>
        <v>0.30985546663843627</v>
      </c>
      <c r="H328" s="90">
        <f>Variety!H115</f>
        <v>4.4878077713532138E-2</v>
      </c>
      <c r="I328" s="258">
        <f>Variety!I115</f>
        <v>5.3997997181737389</v>
      </c>
      <c r="J328" s="259">
        <f>Variety!J115</f>
        <v>9.738167277129417E-2</v>
      </c>
      <c r="K328" s="87">
        <f>Variety!K115</f>
        <v>1.8365521529508724E-2</v>
      </c>
      <c r="L328" s="125">
        <f>Variety!L115</f>
        <v>21114031.636308059</v>
      </c>
      <c r="M328" s="89">
        <f>Variety!M115</f>
        <v>3705851.7799481899</v>
      </c>
      <c r="N328" s="87">
        <f>Variety!N115</f>
        <v>0.21287991108354165</v>
      </c>
      <c r="O328" s="124">
        <f>Variety!O115</f>
        <v>3699836.8568303115</v>
      </c>
      <c r="P328" s="88">
        <f>Variety!P115</f>
        <v>552409.32384343911</v>
      </c>
      <c r="Q328" s="87">
        <f>Variety!Q115</f>
        <v>0.17551137176435927</v>
      </c>
    </row>
    <row r="329" spans="2:17">
      <c r="B329" s="501"/>
      <c r="C329" s="120" t="s">
        <v>154</v>
      </c>
      <c r="D329" s="124">
        <f>Variety!D116</f>
        <v>119751169.84019472</v>
      </c>
      <c r="E329" s="88">
        <f>Variety!E116</f>
        <v>1548495.257816121</v>
      </c>
      <c r="F329" s="87">
        <f>Variety!F116</f>
        <v>1.3100340269685973E-2</v>
      </c>
      <c r="G329" s="126">
        <f>Variety!G116</f>
        <v>9.4895454730874214</v>
      </c>
      <c r="H329" s="90">
        <f>Variety!H116</f>
        <v>-5.0637834642699886E-2</v>
      </c>
      <c r="I329" s="258">
        <f>Variety!I116</f>
        <v>5.5237415830293948</v>
      </c>
      <c r="J329" s="259">
        <f>Variety!J116</f>
        <v>-5.8839300896824653E-3</v>
      </c>
      <c r="K329" s="87">
        <f>Variety!K116</f>
        <v>-1.0640738827110078E-3</v>
      </c>
      <c r="L329" s="125">
        <f>Variety!L116</f>
        <v>661474516.46269906</v>
      </c>
      <c r="M329" s="89">
        <f>Variety!M116</f>
        <v>7857991.3730665445</v>
      </c>
      <c r="N329" s="87">
        <f>Variety!N116</f>
        <v>1.202232665703939E-2</v>
      </c>
      <c r="O329" s="124">
        <f>Variety!O116</f>
        <v>172740951.13528284</v>
      </c>
      <c r="P329" s="88">
        <f>Variety!P116</f>
        <v>-521740.1209064126</v>
      </c>
      <c r="Q329" s="87">
        <f>Variety!Q116</f>
        <v>-3.0112664020378078E-3</v>
      </c>
    </row>
    <row r="330" spans="2:17">
      <c r="B330" s="501"/>
      <c r="C330" s="120" t="s">
        <v>237</v>
      </c>
      <c r="D330" s="124">
        <f>Variety!D117</f>
        <v>2209395.6632835441</v>
      </c>
      <c r="E330" s="88">
        <f>Variety!E117</f>
        <v>265380.92949314113</v>
      </c>
      <c r="F330" s="87">
        <f>Variety!F117</f>
        <v>0.13651178917543821</v>
      </c>
      <c r="G330" s="126">
        <f>Variety!G117</f>
        <v>0.17508105050456052</v>
      </c>
      <c r="H330" s="90">
        <f>Variety!H117</f>
        <v>1.8178873977554466E-2</v>
      </c>
      <c r="I330" s="258">
        <f>Variety!I117</f>
        <v>7.8766554409652771</v>
      </c>
      <c r="J330" s="259">
        <f>Variety!J117</f>
        <v>-6.2173755790642105E-2</v>
      </c>
      <c r="K330" s="87">
        <f>Variety!K117</f>
        <v>-7.8316026519437473E-3</v>
      </c>
      <c r="L330" s="125">
        <f>Variety!L117</f>
        <v>17402648.372447416</v>
      </c>
      <c r="M330" s="89">
        <f>Variety!M117</f>
        <v>1969447.4449084792</v>
      </c>
      <c r="N330" s="87">
        <f>Variety!N117</f>
        <v>0.12761108043336661</v>
      </c>
      <c r="O330" s="124">
        <f>Variety!O117</f>
        <v>2021383.0471702076</v>
      </c>
      <c r="P330" s="88">
        <f>Variety!P117</f>
        <v>243360.99109242973</v>
      </c>
      <c r="Q330" s="87">
        <f>Variety!Q117</f>
        <v>0.13687175041533015</v>
      </c>
    </row>
    <row r="331" spans="2:17">
      <c r="B331" s="501"/>
      <c r="C331" s="120" t="s">
        <v>183</v>
      </c>
      <c r="D331" s="124">
        <f>Variety!D118</f>
        <v>528792.91398707137</v>
      </c>
      <c r="E331" s="88">
        <f>Variety!E118</f>
        <v>47949.555185636797</v>
      </c>
      <c r="F331" s="87">
        <f>Variety!F118</f>
        <v>9.9719699373944523E-2</v>
      </c>
      <c r="G331" s="126">
        <f>Variety!G118</f>
        <v>4.1903594009337318E-2</v>
      </c>
      <c r="H331" s="90">
        <f>Variety!H118</f>
        <v>3.0945416636283737E-3</v>
      </c>
      <c r="I331" s="258">
        <f>Variety!I118</f>
        <v>6.5573123078468631</v>
      </c>
      <c r="J331" s="259">
        <f>Variety!J118</f>
        <v>-2.8362953534699642E-4</v>
      </c>
      <c r="K331" s="87">
        <f>Variety!K118</f>
        <v>-4.3252060367144428E-5</v>
      </c>
      <c r="L331" s="125">
        <f>Variety!L118</f>
        <v>3467460.2831896306</v>
      </c>
      <c r="M331" s="89">
        <f>Variety!M118</f>
        <v>314283.82699612668</v>
      </c>
      <c r="N331" s="87">
        <f>Variety!N118</f>
        <v>9.9672134231120146E-2</v>
      </c>
      <c r="O331" s="124">
        <f>Variety!O118</f>
        <v>675868.77413457097</v>
      </c>
      <c r="P331" s="88">
        <f>Variety!P118</f>
        <v>27830.731925998931</v>
      </c>
      <c r="Q331" s="87">
        <f>Variety!Q118</f>
        <v>4.2946139135828031E-2</v>
      </c>
    </row>
    <row r="332" spans="2:17">
      <c r="B332" s="501"/>
      <c r="C332" s="120" t="s">
        <v>167</v>
      </c>
      <c r="D332" s="124">
        <f>Variety!D119</f>
        <v>12572591.829787649</v>
      </c>
      <c r="E332" s="88">
        <f>Variety!E119</f>
        <v>-115135.59472450987</v>
      </c>
      <c r="F332" s="87">
        <f>Variety!F119</f>
        <v>-9.0745640154652682E-3</v>
      </c>
      <c r="G332" s="126">
        <f>Variety!G119</f>
        <v>0.99630076301176362</v>
      </c>
      <c r="H332" s="90">
        <f>Variety!H119</f>
        <v>-2.7730595128126256E-2</v>
      </c>
      <c r="I332" s="258">
        <f>Variety!I119</f>
        <v>9.4791398270233511</v>
      </c>
      <c r="J332" s="259">
        <f>Variety!J119</f>
        <v>0.18967821461229661</v>
      </c>
      <c r="K332" s="87">
        <f>Variety!K119</f>
        <v>2.0418644537900852E-2</v>
      </c>
      <c r="L332" s="125">
        <f>Variety!L119</f>
        <v>119177355.9426485</v>
      </c>
      <c r="M332" s="89">
        <f>Variety!M119</f>
        <v>1315199.0839078277</v>
      </c>
      <c r="N332" s="87">
        <f>Variety!N119</f>
        <v>1.1158790225467457E-2</v>
      </c>
      <c r="O332" s="124">
        <f>Variety!O119</f>
        <v>23734954.367495526</v>
      </c>
      <c r="P332" s="88">
        <f>Variety!P119</f>
        <v>39886.842919819057</v>
      </c>
      <c r="Q332" s="87">
        <f>Variety!Q119</f>
        <v>1.6833394915819421E-3</v>
      </c>
    </row>
    <row r="333" spans="2:17">
      <c r="B333" s="501"/>
      <c r="C333" s="120" t="s">
        <v>187</v>
      </c>
      <c r="D333" s="124">
        <f>Variety!D120</f>
        <v>433025.49925554451</v>
      </c>
      <c r="E333" s="88">
        <f>Variety!E120</f>
        <v>-57707.94665619958</v>
      </c>
      <c r="F333" s="87">
        <f>Variety!F120</f>
        <v>-0.1175952997232189</v>
      </c>
      <c r="G333" s="126">
        <f>Variety!G120</f>
        <v>3.4314613975592302E-2</v>
      </c>
      <c r="H333" s="90">
        <f>Variety!H120</f>
        <v>-5.2926711029641083E-3</v>
      </c>
      <c r="I333" s="258">
        <f>Variety!I120</f>
        <v>13.113520751425735</v>
      </c>
      <c r="J333" s="259">
        <f>Variety!J120</f>
        <v>0.20583263809352559</v>
      </c>
      <c r="K333" s="87">
        <f>Variety!K120</f>
        <v>1.59465146884765E-2</v>
      </c>
      <c r="L333" s="125">
        <f>Variety!L120</f>
        <v>5678488.870384072</v>
      </c>
      <c r="M333" s="89">
        <f>Variety!M120</f>
        <v>-655745.39622550178</v>
      </c>
      <c r="N333" s="87">
        <f>Variety!N120</f>
        <v>-0.10352402020907452</v>
      </c>
      <c r="O333" s="124">
        <f>Variety!O120</f>
        <v>916847.62154159916</v>
      </c>
      <c r="P333" s="88">
        <f>Variety!P120</f>
        <v>-120422.97633322189</v>
      </c>
      <c r="Q333" s="87">
        <f>Variety!Q120</f>
        <v>-0.11609600867887963</v>
      </c>
    </row>
    <row r="334" spans="2:17">
      <c r="B334" s="501"/>
      <c r="C334" s="120" t="s">
        <v>165</v>
      </c>
      <c r="D334" s="124">
        <f>Variety!D121</f>
        <v>18844779.40803593</v>
      </c>
      <c r="E334" s="88">
        <f>Variety!E121</f>
        <v>614658.89985574409</v>
      </c>
      <c r="F334" s="87">
        <f>Variety!F121</f>
        <v>3.3716666852527687E-2</v>
      </c>
      <c r="G334" s="126">
        <f>Variety!G121</f>
        <v>1.4933331454005914</v>
      </c>
      <c r="H334" s="90">
        <f>Variety!H121</f>
        <v>2.1973110743841007E-2</v>
      </c>
      <c r="I334" s="258">
        <f>Variety!I121</f>
        <v>7.1615897376810862</v>
      </c>
      <c r="J334" s="259">
        <f>Variety!J121</f>
        <v>7.8837547007467812E-2</v>
      </c>
      <c r="K334" s="87">
        <f>Variety!K121</f>
        <v>1.1130919857859635E-2</v>
      </c>
      <c r="L334" s="125">
        <f>Variety!L121</f>
        <v>134958578.81745398</v>
      </c>
      <c r="M334" s="89">
        <f>Variety!M121</f>
        <v>5839152.8518967032</v>
      </c>
      <c r="N334" s="87">
        <f>Variety!N121</f>
        <v>4.5222884226996968E-2</v>
      </c>
      <c r="O334" s="124">
        <f>Variety!O121</f>
        <v>22649608.803241722</v>
      </c>
      <c r="P334" s="88">
        <f>Variety!P121</f>
        <v>555071.80854525417</v>
      </c>
      <c r="Q334" s="87">
        <f>Variety!Q121</f>
        <v>2.5122581599175062E-2</v>
      </c>
    </row>
    <row r="335" spans="2:17">
      <c r="B335" s="501"/>
      <c r="C335" s="120" t="s">
        <v>238</v>
      </c>
      <c r="D335" s="124">
        <f>Variety!D122</f>
        <v>4460458.4241627539</v>
      </c>
      <c r="E335" s="88">
        <f>Variety!E122</f>
        <v>-24202.479656885378</v>
      </c>
      <c r="F335" s="87">
        <f>Variety!F122</f>
        <v>-5.3967245631150922E-3</v>
      </c>
      <c r="G335" s="126">
        <f>Variety!G122</f>
        <v>0.35346396284390141</v>
      </c>
      <c r="H335" s="90">
        <f>Variety!H122</f>
        <v>-8.4947427997035252E-3</v>
      </c>
      <c r="I335" s="258">
        <f>Variety!I122</f>
        <v>13.851720923454296</v>
      </c>
      <c r="J335" s="259">
        <f>Variety!J122</f>
        <v>4.0220785162970785E-2</v>
      </c>
      <c r="K335" s="87">
        <f>Variety!K122</f>
        <v>2.9121228512652107E-3</v>
      </c>
      <c r="L335" s="125">
        <f>Variety!L122</f>
        <v>61785025.282173194</v>
      </c>
      <c r="M335" s="89">
        <f>Variety!M122</f>
        <v>-154869.41112145782</v>
      </c>
      <c r="N335" s="87">
        <f>Variety!N122</f>
        <v>-2.5003176367722063E-3</v>
      </c>
      <c r="O335" s="124">
        <f>Variety!O122</f>
        <v>12213086.101131324</v>
      </c>
      <c r="P335" s="88">
        <f>Variety!P122</f>
        <v>223300.73677584343</v>
      </c>
      <c r="Q335" s="87">
        <f>Variety!Q122</f>
        <v>1.8624248056991564E-2</v>
      </c>
    </row>
    <row r="336" spans="2:17">
      <c r="B336" s="501"/>
      <c r="C336" s="120" t="s">
        <v>184</v>
      </c>
      <c r="D336" s="124">
        <f>Variety!D123</f>
        <v>582531.44588443509</v>
      </c>
      <c r="E336" s="88">
        <f>Variety!E123</f>
        <v>-134756.58561843808</v>
      </c>
      <c r="F336" s="87">
        <f>Variety!F123</f>
        <v>-0.18786955825276208</v>
      </c>
      <c r="G336" s="126">
        <f>Variety!G123</f>
        <v>4.6162042947894784E-2</v>
      </c>
      <c r="H336" s="90">
        <f>Variety!H123</f>
        <v>-1.1730549831037621E-2</v>
      </c>
      <c r="I336" s="258">
        <f>Variety!I123</f>
        <v>12.904250000792272</v>
      </c>
      <c r="J336" s="259">
        <f>Variety!J123</f>
        <v>1.1895965209090704</v>
      </c>
      <c r="K336" s="87">
        <f>Variety!K123</f>
        <v>0.10154773446366858</v>
      </c>
      <c r="L336" s="125">
        <f>Variety!L123</f>
        <v>7517131.4110157453</v>
      </c>
      <c r="M336" s="89">
        <f>Variety!M123</f>
        <v>-885649.32330795936</v>
      </c>
      <c r="N336" s="87">
        <f>Variety!N123</f>
        <v>-0.10539955180435166</v>
      </c>
      <c r="O336" s="124">
        <f>Variety!O123</f>
        <v>1476422.7179478395</v>
      </c>
      <c r="P336" s="88">
        <f>Variety!P123</f>
        <v>-121948.13414045121</v>
      </c>
      <c r="Q336" s="87">
        <f>Variety!Q123</f>
        <v>-7.6295269011646766E-2</v>
      </c>
    </row>
    <row r="337" spans="2:17">
      <c r="B337" s="501"/>
      <c r="C337" s="120" t="s">
        <v>170</v>
      </c>
      <c r="D337" s="124">
        <f>Variety!D124</f>
        <v>10243186.090724215</v>
      </c>
      <c r="E337" s="88">
        <f>Variety!E124</f>
        <v>13660.087286109105</v>
      </c>
      <c r="F337" s="87">
        <f>Variety!F124</f>
        <v>1.335358772392582E-3</v>
      </c>
      <c r="G337" s="126">
        <f>Variety!G124</f>
        <v>0.81170965032691966</v>
      </c>
      <c r="H337" s="90">
        <f>Variety!H124</f>
        <v>-1.3919326079847472E-2</v>
      </c>
      <c r="I337" s="258">
        <f>Variety!I124</f>
        <v>8.5936344845290122</v>
      </c>
      <c r="J337" s="259">
        <f>Variety!J124</f>
        <v>-2.0049493606578039E-2</v>
      </c>
      <c r="K337" s="87">
        <f>Variety!K124</f>
        <v>-2.3276328290508866E-3</v>
      </c>
      <c r="L337" s="125">
        <f>Variety!L124</f>
        <v>88026197.22069554</v>
      </c>
      <c r="M337" s="89">
        <f>Variety!M124</f>
        <v>-87707.019040673971</v>
      </c>
      <c r="N337" s="87">
        <f>Variety!N124</f>
        <v>-9.9538228157550245E-4</v>
      </c>
      <c r="O337" s="124">
        <f>Variety!O124</f>
        <v>18846829.187446479</v>
      </c>
      <c r="P337" s="88">
        <f>Variety!P124</f>
        <v>-12695.019507616758</v>
      </c>
      <c r="Q337" s="87">
        <f>Variety!Q124</f>
        <v>-6.7313572539309916E-4</v>
      </c>
    </row>
    <row r="338" spans="2:17">
      <c r="B338" s="501"/>
      <c r="C338" s="120" t="s">
        <v>174</v>
      </c>
      <c r="D338" s="124">
        <f>Variety!D125</f>
        <v>2400590.287782799</v>
      </c>
      <c r="E338" s="88">
        <f>Variety!E125</f>
        <v>-110625.45707842615</v>
      </c>
      <c r="F338" s="87">
        <f>Variety!F125</f>
        <v>-4.4052549967003946E-2</v>
      </c>
      <c r="G338" s="126">
        <f>Variety!G125</f>
        <v>0.19023205141600685</v>
      </c>
      <c r="H338" s="90">
        <f>Variety!H125</f>
        <v>-1.2449136770962044E-2</v>
      </c>
      <c r="I338" s="258">
        <f>Variety!I125</f>
        <v>15.665618179701724</v>
      </c>
      <c r="J338" s="259">
        <f>Variety!J125</f>
        <v>1.4440377190445837</v>
      </c>
      <c r="K338" s="87">
        <f>Variety!K125</f>
        <v>0.10153848392866024</v>
      </c>
      <c r="L338" s="125">
        <f>Variety!L125</f>
        <v>37606730.85430561</v>
      </c>
      <c r="M338" s="89">
        <f>Variety!M125</f>
        <v>1893274.0846926421</v>
      </c>
      <c r="N338" s="87">
        <f>Variety!N125</f>
        <v>5.3012904824815139E-2</v>
      </c>
      <c r="O338" s="124">
        <f>Variety!O125</f>
        <v>5774322.1129838228</v>
      </c>
      <c r="P338" s="88">
        <f>Variety!P125</f>
        <v>372863.30527821742</v>
      </c>
      <c r="Q338" s="87">
        <f>Variety!Q125</f>
        <v>6.9030111781339262E-2</v>
      </c>
    </row>
    <row r="339" spans="2:17">
      <c r="B339" s="501"/>
      <c r="C339" s="120" t="s">
        <v>182</v>
      </c>
      <c r="D339" s="124">
        <f>Variety!D126</f>
        <v>1976015.3759079741</v>
      </c>
      <c r="E339" s="88">
        <f>Variety!E126</f>
        <v>150288.5453632928</v>
      </c>
      <c r="F339" s="87">
        <f>Variety!F126</f>
        <v>8.2317103987816304E-2</v>
      </c>
      <c r="G339" s="126">
        <f>Variety!G126</f>
        <v>0.15658709464151455</v>
      </c>
      <c r="H339" s="90">
        <f>Variety!H126</f>
        <v>9.2319802604226009E-3</v>
      </c>
      <c r="I339" s="258">
        <f>Variety!I126</f>
        <v>16.711245476157401</v>
      </c>
      <c r="J339" s="259">
        <f>Variety!J126</f>
        <v>-0.4101404353596152</v>
      </c>
      <c r="K339" s="87">
        <f>Variety!K126</f>
        <v>-2.3954861918259004E-2</v>
      </c>
      <c r="L339" s="125">
        <f>Variety!L126</f>
        <v>33021678.0114596</v>
      </c>
      <c r="M339" s="89">
        <f>Variety!M126</f>
        <v>1762704.3766932786</v>
      </c>
      <c r="N339" s="87">
        <f>Variety!N126</f>
        <v>5.6390347210018232E-2</v>
      </c>
      <c r="O339" s="124">
        <f>Variety!O126</f>
        <v>3927344.7049112143</v>
      </c>
      <c r="P339" s="88">
        <f>Variety!P126</f>
        <v>239185.63970090542</v>
      </c>
      <c r="Q339" s="87">
        <f>Variety!Q126</f>
        <v>6.4852311267455165E-2</v>
      </c>
    </row>
    <row r="340" spans="2:17">
      <c r="B340" s="501"/>
      <c r="C340" s="120" t="s">
        <v>172</v>
      </c>
      <c r="D340" s="124">
        <f>Variety!D127</f>
        <v>7261392.4124338999</v>
      </c>
      <c r="E340" s="88">
        <f>Variety!E127</f>
        <v>-283427.54142816924</v>
      </c>
      <c r="F340" s="87">
        <f>Variety!F127</f>
        <v>-3.7565845594908776E-2</v>
      </c>
      <c r="G340" s="126">
        <f>Variety!G127</f>
        <v>0.57542079620331676</v>
      </c>
      <c r="H340" s="90">
        <f>Variety!H127</f>
        <v>-3.3524522825822411E-2</v>
      </c>
      <c r="I340" s="258">
        <f>Variety!I127</f>
        <v>7.2620626567281867</v>
      </c>
      <c r="J340" s="259">
        <f>Variety!J127</f>
        <v>0.17456576002982604</v>
      </c>
      <c r="K340" s="87">
        <f>Variety!K127</f>
        <v>2.4630100382992161E-2</v>
      </c>
      <c r="L340" s="125">
        <f>Variety!L127</f>
        <v>52732686.674185626</v>
      </c>
      <c r="M340" s="89">
        <f>Variety!M127</f>
        <v>-741201.334959656</v>
      </c>
      <c r="N340" s="87">
        <f>Variety!N127</f>
        <v>-1.3860995759891132E-2</v>
      </c>
      <c r="O340" s="124">
        <f>Variety!O127</f>
        <v>11303337.9528054</v>
      </c>
      <c r="P340" s="88">
        <f>Variety!P127</f>
        <v>-681009.32251321338</v>
      </c>
      <c r="Q340" s="87">
        <f>Variety!Q127</f>
        <v>-5.6824898917584833E-2</v>
      </c>
    </row>
    <row r="341" spans="2:17">
      <c r="B341" s="501"/>
      <c r="C341" s="120" t="s">
        <v>162</v>
      </c>
      <c r="D341" s="124">
        <f>Variety!D128</f>
        <v>15586950.390849721</v>
      </c>
      <c r="E341" s="88">
        <f>Variety!E128</f>
        <v>-84010.658746501431</v>
      </c>
      <c r="F341" s="87">
        <f>Variety!F128</f>
        <v>-5.3609129957390873E-3</v>
      </c>
      <c r="G341" s="126">
        <f>Variety!G128</f>
        <v>1.2351701842922529</v>
      </c>
      <c r="H341" s="90">
        <f>Variety!H128</f>
        <v>-2.9639106611343058E-2</v>
      </c>
      <c r="I341" s="258">
        <f>Variety!I128</f>
        <v>6.0990394139497184</v>
      </c>
      <c r="J341" s="259">
        <f>Variety!J128</f>
        <v>1.5425398605583673E-2</v>
      </c>
      <c r="K341" s="87">
        <f>Variety!K128</f>
        <v>2.5355649728397663E-3</v>
      </c>
      <c r="L341" s="125">
        <f>Variety!L128</f>
        <v>95065424.777071416</v>
      </c>
      <c r="M341" s="89">
        <f>Variety!M128</f>
        <v>-270653.49816419184</v>
      </c>
      <c r="N341" s="87">
        <f>Variety!N128</f>
        <v>-2.8389409661137327E-3</v>
      </c>
      <c r="O341" s="124">
        <f>Variety!O128</f>
        <v>27438480.665005218</v>
      </c>
      <c r="P341" s="88">
        <f>Variety!P128</f>
        <v>-361464.84988856688</v>
      </c>
      <c r="Q341" s="87">
        <f>Variety!Q128</f>
        <v>-1.3002358213073207E-2</v>
      </c>
    </row>
    <row r="342" spans="2:17">
      <c r="B342" s="501"/>
      <c r="C342" s="120" t="s">
        <v>188</v>
      </c>
      <c r="D342" s="124">
        <f>Variety!D129</f>
        <v>1770988.9149162183</v>
      </c>
      <c r="E342" s="88">
        <f>Variety!E129</f>
        <v>-326731.95972082624</v>
      </c>
      <c r="F342" s="87">
        <f>Variety!F129</f>
        <v>-0.15575568879122614</v>
      </c>
      <c r="G342" s="126">
        <f>Variety!G129</f>
        <v>0.1403400055536683</v>
      </c>
      <c r="H342" s="90">
        <f>Variety!H129</f>
        <v>-2.896785269231425E-2</v>
      </c>
      <c r="I342" s="258">
        <f>Variety!I129</f>
        <v>8.4676248377835961</v>
      </c>
      <c r="J342" s="259">
        <f>Variety!J129</f>
        <v>0.27184538820744031</v>
      </c>
      <c r="K342" s="87">
        <f>Variety!K129</f>
        <v>3.316894871072925E-2</v>
      </c>
      <c r="L342" s="125">
        <f>Variety!L129</f>
        <v>14996069.723383989</v>
      </c>
      <c r="M342" s="89">
        <f>Variety!M129</f>
        <v>-2196387.9119132198</v>
      </c>
      <c r="N342" s="87">
        <f>Variety!N129</f>
        <v>-0.12775299253341743</v>
      </c>
      <c r="O342" s="124">
        <f>Variety!O129</f>
        <v>1651816.027418728</v>
      </c>
      <c r="P342" s="88">
        <f>Variety!P129</f>
        <v>-339825.59096331778</v>
      </c>
      <c r="Q342" s="87">
        <f>Variety!Q129</f>
        <v>-0.17062587356423223</v>
      </c>
    </row>
    <row r="343" spans="2:17">
      <c r="B343" s="501"/>
      <c r="C343" s="120" t="s">
        <v>179</v>
      </c>
      <c r="D343" s="124">
        <f>Variety!D130</f>
        <v>945363.72805304336</v>
      </c>
      <c r="E343" s="88">
        <f>Variety!E130</f>
        <v>72100.418565608328</v>
      </c>
      <c r="F343" s="87">
        <f>Variety!F130</f>
        <v>8.2564351189709229E-2</v>
      </c>
      <c r="G343" s="126">
        <f>Variety!G130</f>
        <v>7.4914275141850409E-2</v>
      </c>
      <c r="H343" s="90">
        <f>Variety!H130</f>
        <v>4.4328577131861335E-3</v>
      </c>
      <c r="I343" s="258">
        <f>Variety!I130</f>
        <v>9.3243296315859983</v>
      </c>
      <c r="J343" s="259">
        <f>Variety!J130</f>
        <v>0.22038761557615416</v>
      </c>
      <c r="K343" s="87">
        <f>Variety!K130</f>
        <v>2.4207932694275614E-2</v>
      </c>
      <c r="L343" s="125">
        <f>Variety!L130</f>
        <v>8814883.0221116003</v>
      </c>
      <c r="M343" s="89">
        <f>Variety!M130</f>
        <v>864744.48782913201</v>
      </c>
      <c r="N343" s="87">
        <f>Variety!N130</f>
        <v>0.10877099614053186</v>
      </c>
      <c r="O343" s="124">
        <f>Variety!O130</f>
        <v>1678812.2592760841</v>
      </c>
      <c r="P343" s="88">
        <f>Variety!P130</f>
        <v>118054.65549211204</v>
      </c>
      <c r="Q343" s="87">
        <f>Variety!Q130</f>
        <v>7.5639327468849063E-2</v>
      </c>
    </row>
    <row r="344" spans="2:17">
      <c r="B344" s="501"/>
      <c r="C344" s="120" t="s">
        <v>158</v>
      </c>
      <c r="D344" s="124">
        <f>Variety!D131</f>
        <v>43664762.263681807</v>
      </c>
      <c r="E344" s="88">
        <f>Variety!E131</f>
        <v>198826.63439677656</v>
      </c>
      <c r="F344" s="87">
        <f>Variety!F131</f>
        <v>4.5743093187396566E-3</v>
      </c>
      <c r="G344" s="126">
        <f>Variety!G131</f>
        <v>3.4601645029916006</v>
      </c>
      <c r="H344" s="90">
        <f>Variety!H131</f>
        <v>-4.7987871821038031E-2</v>
      </c>
      <c r="I344" s="258">
        <f>Variety!I131</f>
        <v>5.2777315520585759</v>
      </c>
      <c r="J344" s="259">
        <f>Variety!J131</f>
        <v>-3.0431492886423328E-2</v>
      </c>
      <c r="K344" s="87">
        <f>Variety!K131</f>
        <v>-5.7329612200596311E-3</v>
      </c>
      <c r="L344" s="125">
        <f>Variety!L131</f>
        <v>230450893.51217014</v>
      </c>
      <c r="M344" s="89">
        <f>Variety!M131</f>
        <v>-273379.7091588378</v>
      </c>
      <c r="N344" s="87">
        <f>Variety!N131</f>
        <v>-1.1848762392528607E-3</v>
      </c>
      <c r="O344" s="124">
        <f>Variety!O131</f>
        <v>67318761.429092199</v>
      </c>
      <c r="P344" s="88">
        <f>Variety!P131</f>
        <v>-190741.12929008901</v>
      </c>
      <c r="Q344" s="87">
        <f>Variety!Q131</f>
        <v>-2.825396752481414E-3</v>
      </c>
    </row>
    <row r="345" spans="2:17">
      <c r="B345" s="501"/>
      <c r="C345" s="120" t="s">
        <v>156</v>
      </c>
      <c r="D345" s="124">
        <f>Variety!D132</f>
        <v>127264835.52120653</v>
      </c>
      <c r="E345" s="88">
        <f>Variety!E132</f>
        <v>4057296.0286471397</v>
      </c>
      <c r="F345" s="87">
        <f>Variety!F132</f>
        <v>3.2930582376350138E-2</v>
      </c>
      <c r="G345" s="126">
        <f>Variety!G132</f>
        <v>10.084957377995639</v>
      </c>
      <c r="H345" s="90">
        <f>Variety!H132</f>
        <v>0.14082949927973587</v>
      </c>
      <c r="I345" s="258">
        <f>Variety!I132</f>
        <v>4.4309722969695686</v>
      </c>
      <c r="J345" s="259">
        <f>Variety!J132</f>
        <v>0.11583463736011002</v>
      </c>
      <c r="K345" s="87">
        <f>Variety!K132</f>
        <v>2.6843787266474746E-2</v>
      </c>
      <c r="L345" s="125">
        <f>Variety!L132</f>
        <v>563906960.57285488</v>
      </c>
      <c r="M345" s="89">
        <f>Variety!M132</f>
        <v>32249466.960692167</v>
      </c>
      <c r="N345" s="87">
        <f>Variety!N132</f>
        <v>6.0658351190696728E-2</v>
      </c>
      <c r="O345" s="124">
        <f>Variety!O132</f>
        <v>134634150.73820424</v>
      </c>
      <c r="P345" s="88">
        <f>Variety!P132</f>
        <v>5957531.233747527</v>
      </c>
      <c r="Q345" s="87">
        <f>Variety!Q132</f>
        <v>4.6298474864279349E-2</v>
      </c>
    </row>
    <row r="346" spans="2:17">
      <c r="B346" s="501"/>
      <c r="C346" s="120" t="s">
        <v>166</v>
      </c>
      <c r="D346" s="124">
        <f>Variety!D133</f>
        <v>10964010.390860589</v>
      </c>
      <c r="E346" s="88">
        <f>Variety!E133</f>
        <v>139346.82868064195</v>
      </c>
      <c r="F346" s="87">
        <f>Variety!F133</f>
        <v>1.2873086343995277E-2</v>
      </c>
      <c r="G346" s="126">
        <f>Variety!G133</f>
        <v>0.86883055347449434</v>
      </c>
      <c r="H346" s="90">
        <f>Variety!H133</f>
        <v>-4.8322040947726963E-3</v>
      </c>
      <c r="I346" s="258">
        <f>Variety!I133</f>
        <v>6.1796192759288253</v>
      </c>
      <c r="J346" s="259">
        <f>Variety!J133</f>
        <v>-9.4572627796967623E-2</v>
      </c>
      <c r="K346" s="87">
        <f>Variety!K133</f>
        <v>-1.5073276247863525E-2</v>
      </c>
      <c r="L346" s="125">
        <f>Variety!L133</f>
        <v>67753409.952846035</v>
      </c>
      <c r="M346" s="89">
        <f>Variety!M133</f>
        <v>-162606.52953898907</v>
      </c>
      <c r="N346" s="87">
        <f>Variety!N133</f>
        <v>-2.3942294904937978E-3</v>
      </c>
      <c r="O346" s="124">
        <f>Variety!O133</f>
        <v>18215865.188351072</v>
      </c>
      <c r="P346" s="88">
        <f>Variety!P133</f>
        <v>258206.00855052099</v>
      </c>
      <c r="Q346" s="87">
        <f>Variety!Q133</f>
        <v>1.437860057178058E-2</v>
      </c>
    </row>
    <row r="347" spans="2:17">
      <c r="B347" s="501"/>
      <c r="C347" s="120" t="s">
        <v>186</v>
      </c>
      <c r="D347" s="124">
        <f>Variety!D134</f>
        <v>1508204.2326462604</v>
      </c>
      <c r="E347" s="88">
        <f>Variety!E134</f>
        <v>129692.62694226089</v>
      </c>
      <c r="F347" s="87">
        <f>Variety!F134</f>
        <v>9.4081635878594916E-2</v>
      </c>
      <c r="G347" s="126">
        <f>Variety!G134</f>
        <v>0.11951593180675299</v>
      </c>
      <c r="H347" s="90">
        <f>Variety!H134</f>
        <v>8.2557301512982129E-3</v>
      </c>
      <c r="I347" s="258">
        <f>Variety!I134</f>
        <v>5.5242871744597268</v>
      </c>
      <c r="J347" s="259">
        <f>Variety!J134</f>
        <v>0.27955751457263212</v>
      </c>
      <c r="K347" s="87">
        <f>Variety!K134</f>
        <v>5.3302559464742792E-2</v>
      </c>
      <c r="L347" s="125">
        <f>Variety!L134</f>
        <v>8331753.2988736108</v>
      </c>
      <c r="M347" s="89">
        <f>Variety!M134</f>
        <v>1101832.5939392606</v>
      </c>
      <c r="N347" s="87">
        <f>Variety!N134</f>
        <v>0.15239898733429685</v>
      </c>
      <c r="O347" s="124">
        <f>Variety!O134</f>
        <v>1525105.6020521107</v>
      </c>
      <c r="P347" s="88">
        <f>Variety!P134</f>
        <v>120737.23690511426</v>
      </c>
      <c r="Q347" s="87">
        <f>Variety!Q134</f>
        <v>8.5972626485698853E-2</v>
      </c>
    </row>
    <row r="348" spans="2:17">
      <c r="B348" s="501"/>
      <c r="C348" s="120" t="s">
        <v>181</v>
      </c>
      <c r="D348" s="124">
        <f>Variety!D135</f>
        <v>4416163.8390988195</v>
      </c>
      <c r="E348" s="88">
        <f>Variety!E135</f>
        <v>1483442.6157511231</v>
      </c>
      <c r="F348" s="87">
        <f>Variety!F135</f>
        <v>0.50582462592805721</v>
      </c>
      <c r="G348" s="126">
        <f>Variety!G135</f>
        <v>0.3499538887482857</v>
      </c>
      <c r="H348" s="90">
        <f>Variety!H135</f>
        <v>0.11325283134785899</v>
      </c>
      <c r="I348" s="258">
        <f>Variety!I135</f>
        <v>4.0250204924520308</v>
      </c>
      <c r="J348" s="259">
        <f>Variety!J135</f>
        <v>-0.84013975593719703</v>
      </c>
      <c r="K348" s="87">
        <f>Variety!K135</f>
        <v>-0.172684909241243</v>
      </c>
      <c r="L348" s="125">
        <f>Variety!L135</f>
        <v>17775149.950398382</v>
      </c>
      <c r="M348" s="89">
        <f>Variety!M135</f>
        <v>3506991.2349597439</v>
      </c>
      <c r="N348" s="87">
        <f>Variety!N135</f>
        <v>0.24579143706644213</v>
      </c>
      <c r="O348" s="124">
        <f>Variety!O135</f>
        <v>3109950.5238927924</v>
      </c>
      <c r="P348" s="88">
        <f>Variety!P135</f>
        <v>899654.20410671458</v>
      </c>
      <c r="Q348" s="87">
        <f>Variety!Q135</f>
        <v>0.40702877530637477</v>
      </c>
    </row>
    <row r="349" spans="2:17">
      <c r="B349" s="501"/>
      <c r="C349" s="120" t="s">
        <v>159</v>
      </c>
      <c r="D349" s="124">
        <f>Variety!D136</f>
        <v>47044431.963653624</v>
      </c>
      <c r="E349" s="88">
        <f>Variety!E136</f>
        <v>1290258.1325964481</v>
      </c>
      <c r="F349" s="87">
        <f>Variety!F136</f>
        <v>2.8199790851007395E-2</v>
      </c>
      <c r="G349" s="126">
        <f>Variety!G136</f>
        <v>3.7279825906536841</v>
      </c>
      <c r="H349" s="90">
        <f>Variety!H136</f>
        <v>3.514563087894329E-2</v>
      </c>
      <c r="I349" s="258">
        <f>Variety!I136</f>
        <v>9.4523588721911409</v>
      </c>
      <c r="J349" s="259">
        <f>Variety!J136</f>
        <v>8.7941579841215756E-2</v>
      </c>
      <c r="K349" s="87">
        <f>Variety!K136</f>
        <v>9.3910359924966064E-3</v>
      </c>
      <c r="L349" s="125">
        <f>Variety!L136</f>
        <v>444680853.85883379</v>
      </c>
      <c r="M349" s="89">
        <f>Variety!M136</f>
        <v>16219677.238097548</v>
      </c>
      <c r="N349" s="87">
        <f>Variety!N136</f>
        <v>3.7855652094366594E-2</v>
      </c>
      <c r="O349" s="124">
        <f>Variety!O136</f>
        <v>96365877.049507573</v>
      </c>
      <c r="P349" s="88">
        <f>Variety!P136</f>
        <v>2479856.1473107189</v>
      </c>
      <c r="Q349" s="87">
        <f>Variety!Q136</f>
        <v>2.6413475866594024E-2</v>
      </c>
    </row>
    <row r="350" spans="2:17">
      <c r="B350" s="501"/>
      <c r="C350" s="120" t="s">
        <v>161</v>
      </c>
      <c r="D350" s="124">
        <f>Variety!D137</f>
        <v>36416079.486662015</v>
      </c>
      <c r="E350" s="88">
        <f>Variety!E137</f>
        <v>-1728445.1694751829</v>
      </c>
      <c r="F350" s="87">
        <f>Variety!F137</f>
        <v>-4.5313060919140009E-2</v>
      </c>
      <c r="G350" s="126">
        <f>Variety!G137</f>
        <v>2.8857508674145187</v>
      </c>
      <c r="H350" s="90">
        <f>Variety!H137</f>
        <v>-0.19290838197636129</v>
      </c>
      <c r="I350" s="258">
        <f>Variety!I137</f>
        <v>5.6975495816836244</v>
      </c>
      <c r="J350" s="259">
        <f>Variety!J137</f>
        <v>0.11004408155838163</v>
      </c>
      <c r="K350" s="87">
        <f>Variety!K137</f>
        <v>1.9694670825096284E-2</v>
      </c>
      <c r="L350" s="125">
        <f>Variety!L137</f>
        <v>207482418.44578877</v>
      </c>
      <c r="M350" s="89">
        <f>Variety!M137</f>
        <v>-5650322.8700407445</v>
      </c>
      <c r="N350" s="87">
        <f>Variety!N137</f>
        <v>-2.6510815912923705E-2</v>
      </c>
      <c r="O350" s="124">
        <f>Variety!O137</f>
        <v>40867942.008405581</v>
      </c>
      <c r="P350" s="88">
        <f>Variety!P137</f>
        <v>-1412987.1215209216</v>
      </c>
      <c r="Q350" s="87">
        <f>Variety!Q137</f>
        <v>-3.3419017760440067E-2</v>
      </c>
    </row>
    <row r="351" spans="2:17">
      <c r="B351" s="501"/>
      <c r="C351" s="120" t="s">
        <v>177</v>
      </c>
      <c r="D351" s="124">
        <f>Variety!D138</f>
        <v>2318125.4609887847</v>
      </c>
      <c r="E351" s="88">
        <f>Variety!E138</f>
        <v>156580.41921136575</v>
      </c>
      <c r="F351" s="87">
        <f>Variety!F138</f>
        <v>7.2439119326706741E-2</v>
      </c>
      <c r="G351" s="126">
        <f>Variety!G138</f>
        <v>0.18369721985789866</v>
      </c>
      <c r="H351" s="90">
        <f>Variety!H138</f>
        <v>9.2380885452646166E-3</v>
      </c>
      <c r="I351" s="258">
        <f>Variety!I138</f>
        <v>14.302027174776258</v>
      </c>
      <c r="J351" s="259">
        <f>Variety!J138</f>
        <v>-0.44205716984668086</v>
      </c>
      <c r="K351" s="87">
        <f>Variety!K138</f>
        <v>-2.9982002239962492E-2</v>
      </c>
      <c r="L351" s="125">
        <f>Variety!L138</f>
        <v>33153893.33760234</v>
      </c>
      <c r="M351" s="89">
        <f>Variety!M138</f>
        <v>1283890.9269345589</v>
      </c>
      <c r="N351" s="87">
        <f>Variety!N138</f>
        <v>4.0285247248829974E-2</v>
      </c>
      <c r="O351" s="124">
        <f>Variety!O138</f>
        <v>3118243.032636472</v>
      </c>
      <c r="P351" s="88">
        <f>Variety!P138</f>
        <v>120284.28569898661</v>
      </c>
      <c r="Q351" s="87">
        <f>Variety!Q138</f>
        <v>4.0122061660074877E-2</v>
      </c>
    </row>
    <row r="352" spans="2:17">
      <c r="B352" s="501"/>
      <c r="C352" s="120" t="s">
        <v>164</v>
      </c>
      <c r="D352" s="124">
        <f>Variety!D139</f>
        <v>21829152.928813942</v>
      </c>
      <c r="E352" s="88">
        <f>Variety!E139</f>
        <v>-283092.27545901388</v>
      </c>
      <c r="F352" s="87">
        <f>Variety!F139</f>
        <v>-1.2802511587756331E-2</v>
      </c>
      <c r="G352" s="126">
        <f>Variety!G139</f>
        <v>1.7298264362126465</v>
      </c>
      <c r="H352" s="90">
        <f>Variety!H139</f>
        <v>-5.4861375121268763E-2</v>
      </c>
      <c r="I352" s="258">
        <f>Variety!I139</f>
        <v>6.4254531027194943</v>
      </c>
      <c r="J352" s="259">
        <f>Variety!J139</f>
        <v>-0.13101244400733236</v>
      </c>
      <c r="K352" s="87">
        <f>Variety!K139</f>
        <v>-1.9982175315896761E-2</v>
      </c>
      <c r="L352" s="125">
        <f>Variety!L139</f>
        <v>140262198.41618589</v>
      </c>
      <c r="M352" s="89">
        <f>Variety!M139</f>
        <v>-4715975.426405251</v>
      </c>
      <c r="N352" s="87">
        <f>Variety!N139</f>
        <v>-3.2528864872622708E-2</v>
      </c>
      <c r="O352" s="124">
        <f>Variety!O139</f>
        <v>38376666.549758486</v>
      </c>
      <c r="P352" s="88">
        <f>Variety!P139</f>
        <v>-214676.84925018996</v>
      </c>
      <c r="Q352" s="87">
        <f>Variety!Q139</f>
        <v>-5.5628239481216018E-3</v>
      </c>
    </row>
    <row r="353" spans="2:17">
      <c r="B353" s="501"/>
      <c r="C353" s="120" t="s">
        <v>190</v>
      </c>
      <c r="D353" s="124">
        <f>Variety!D140</f>
        <v>32.347873210906982</v>
      </c>
      <c r="E353" s="88">
        <f>Variety!E140</f>
        <v>-136.71019993722439</v>
      </c>
      <c r="F353" s="87">
        <f>Variety!F140</f>
        <v>-0.80865821662025417</v>
      </c>
      <c r="G353" s="126">
        <f>Variety!G140</f>
        <v>2.5633704806575864E-6</v>
      </c>
      <c r="H353" s="90">
        <f>Variety!H140</f>
        <v>-1.1081371596314504E-5</v>
      </c>
      <c r="I353" s="258">
        <f>Variety!I140</f>
        <v>20.598185029278472</v>
      </c>
      <c r="J353" s="259">
        <f>Variety!J140</f>
        <v>10.29532904846727</v>
      </c>
      <c r="K353" s="87">
        <f>Variety!K140</f>
        <v>0.9992694324410677</v>
      </c>
      <c r="L353" s="125">
        <f>Variety!L140</f>
        <v>666.30747770190237</v>
      </c>
      <c r="M353" s="89">
        <f>Variety!M140</f>
        <v>-1075.4735023367405</v>
      </c>
      <c r="N353" s="87">
        <f>Variety!N140</f>
        <v>-0.61745622134011369</v>
      </c>
      <c r="O353" s="124">
        <f>Variety!O140</f>
        <v>86.612961888313293</v>
      </c>
      <c r="P353" s="88">
        <f>Variety!P140</f>
        <v>-159.28247952461243</v>
      </c>
      <c r="Q353" s="87">
        <f>Variety!Q140</f>
        <v>-0.64776507693419805</v>
      </c>
    </row>
    <row r="354" spans="2:17">
      <c r="B354" s="501"/>
      <c r="C354" s="120" t="s">
        <v>180</v>
      </c>
      <c r="D354" s="124">
        <f>Variety!D141</f>
        <v>2719733.0280533899</v>
      </c>
      <c r="E354" s="88">
        <f>Variety!E141</f>
        <v>91811.261447677854</v>
      </c>
      <c r="F354" s="87">
        <f>Variety!F141</f>
        <v>3.4936832067974204E-2</v>
      </c>
      <c r="G354" s="126">
        <f>Variety!G141</f>
        <v>0.21552215547298592</v>
      </c>
      <c r="H354" s="90">
        <f>Variety!H141</f>
        <v>3.4215794042108116E-3</v>
      </c>
      <c r="I354" s="258">
        <f>Variety!I141</f>
        <v>4.5466668471321752</v>
      </c>
      <c r="J354" s="259">
        <f>Variety!J141</f>
        <v>0.11361798242311227</v>
      </c>
      <c r="K354" s="87">
        <f>Variety!K141</f>
        <v>2.5629760891563942E-2</v>
      </c>
      <c r="L354" s="125">
        <f>Variety!L141</f>
        <v>12365719.99170075</v>
      </c>
      <c r="M354" s="89">
        <f>Variety!M141</f>
        <v>716014.38770506345</v>
      </c>
      <c r="N354" s="87">
        <f>Variety!N141</f>
        <v>6.1462015611749063E-2</v>
      </c>
      <c r="O354" s="124">
        <f>Variety!O141</f>
        <v>2115304.4953353493</v>
      </c>
      <c r="P354" s="88">
        <f>Variety!P141</f>
        <v>76089.142978474731</v>
      </c>
      <c r="Q354" s="87">
        <f>Variety!Q141</f>
        <v>3.7312951224368132E-2</v>
      </c>
    </row>
    <row r="355" spans="2:17">
      <c r="B355" s="501"/>
      <c r="C355" s="120" t="s">
        <v>185</v>
      </c>
      <c r="D355" s="124">
        <f>Variety!D142</f>
        <v>1667069.2788431912</v>
      </c>
      <c r="E355" s="88">
        <f>Variety!E142</f>
        <v>162788.67842661613</v>
      </c>
      <c r="F355" s="87">
        <f>Variety!F142</f>
        <v>0.10821696323248178</v>
      </c>
      <c r="G355" s="126">
        <f>Variety!G142</f>
        <v>0.132105011996798</v>
      </c>
      <c r="H355" s="90">
        <f>Variety!H142</f>
        <v>1.0693946427086376E-2</v>
      </c>
      <c r="I355" s="258">
        <f>Variety!I142</f>
        <v>5.795082144460622</v>
      </c>
      <c r="J355" s="259">
        <f>Variety!J142</f>
        <v>-2.2774154859019902E-3</v>
      </c>
      <c r="K355" s="87">
        <f>Variety!K142</f>
        <v>-3.9283668062206541E-4</v>
      </c>
      <c r="L355" s="125">
        <f>Variety!L142</f>
        <v>9660803.4114030227</v>
      </c>
      <c r="M355" s="89">
        <f>Variety!M142</f>
        <v>939947.89173589461</v>
      </c>
      <c r="N355" s="87">
        <f>Variety!N142</f>
        <v>0.10778161495923648</v>
      </c>
      <c r="O355" s="124">
        <f>Variety!O142</f>
        <v>1374365.4842224852</v>
      </c>
      <c r="P355" s="88">
        <f>Variety!P142</f>
        <v>100819.53230314888</v>
      </c>
      <c r="Q355" s="87">
        <f>Variety!Q142</f>
        <v>7.916442445693124E-2</v>
      </c>
    </row>
    <row r="356" spans="2:17">
      <c r="B356" s="501"/>
      <c r="C356" s="120" t="s">
        <v>163</v>
      </c>
      <c r="D356" s="124">
        <f>Variety!D143</f>
        <v>22609321.585110471</v>
      </c>
      <c r="E356" s="88">
        <f>Variety!E143</f>
        <v>2396618.3471034802</v>
      </c>
      <c r="F356" s="87">
        <f>Variety!F143</f>
        <v>0.11856990719563898</v>
      </c>
      <c r="G356" s="126">
        <f>Variety!G143</f>
        <v>1.7916500154769086</v>
      </c>
      <c r="H356" s="90">
        <f>Variety!H143</f>
        <v>0.1602749665058596</v>
      </c>
      <c r="I356" s="258">
        <f>Variety!I143</f>
        <v>5.0731253825633686</v>
      </c>
      <c r="J356" s="259">
        <f>Variety!J143</f>
        <v>-2.3575743051045706E-2</v>
      </c>
      <c r="K356" s="87">
        <f>Variety!K143</f>
        <v>-4.6256867864119889E-3</v>
      </c>
      <c r="L356" s="125">
        <f>Variety!L143</f>
        <v>114699923.21596178</v>
      </c>
      <c r="M356" s="89">
        <f>Variety!M143</f>
        <v>11681815.871101439</v>
      </c>
      <c r="N356" s="87">
        <f>Variety!N143</f>
        <v>0.11339575315624602</v>
      </c>
      <c r="O356" s="124">
        <f>Variety!O143</f>
        <v>24374511.560995497</v>
      </c>
      <c r="P356" s="88">
        <f>Variety!P143</f>
        <v>2724505.4876400605</v>
      </c>
      <c r="Q356" s="87">
        <f>Variety!Q143</f>
        <v>0.12584317428867131</v>
      </c>
    </row>
    <row r="357" spans="2:17">
      <c r="B357" s="501"/>
      <c r="C357" s="120" t="s">
        <v>175</v>
      </c>
      <c r="D357" s="124">
        <f>Variety!D144</f>
        <v>8589332.1898630485</v>
      </c>
      <c r="E357" s="88">
        <f>Variety!E144</f>
        <v>1590109.5093358941</v>
      </c>
      <c r="F357" s="87">
        <f>Variety!F144</f>
        <v>0.22718372909606202</v>
      </c>
      <c r="G357" s="126">
        <f>Variety!G144</f>
        <v>0.68065187595186527</v>
      </c>
      <c r="H357" s="90">
        <f>Variety!H144</f>
        <v>0.11574192260461902</v>
      </c>
      <c r="I357" s="258">
        <f>Variety!I144</f>
        <v>5.3507144740741106</v>
      </c>
      <c r="J357" s="259">
        <f>Variety!J144</f>
        <v>-7.7798358827400271E-2</v>
      </c>
      <c r="K357" s="87">
        <f>Variety!K144</f>
        <v>-1.4331431318698287E-2</v>
      </c>
      <c r="L357" s="125">
        <f>Variety!L144</f>
        <v>45959064.070930891</v>
      </c>
      <c r="M357" s="89">
        <f>Variety!M144</f>
        <v>7963693.9293539226</v>
      </c>
      <c r="N357" s="87">
        <f>Variety!N144</f>
        <v>0.20959642976709783</v>
      </c>
      <c r="O357" s="124">
        <f>Variety!O144</f>
        <v>7339827.6105411276</v>
      </c>
      <c r="P357" s="88">
        <f>Variety!P144</f>
        <v>969000.43804560788</v>
      </c>
      <c r="Q357" s="87">
        <f>Variety!Q144</f>
        <v>0.15209962722407996</v>
      </c>
    </row>
    <row r="358" spans="2:17">
      <c r="B358" s="501"/>
      <c r="C358" s="120" t="s">
        <v>207</v>
      </c>
      <c r="D358" s="124">
        <f>Variety!D145</f>
        <v>22605648.047894098</v>
      </c>
      <c r="E358" s="88">
        <f>Variety!E145</f>
        <v>-1172613.0617490895</v>
      </c>
      <c r="F358" s="87">
        <f>Variety!F145</f>
        <v>-4.9314500179053908E-2</v>
      </c>
      <c r="G358" s="126">
        <f>Variety!G145</f>
        <v>1.7913589101916043</v>
      </c>
      <c r="H358" s="90">
        <f>Variety!H145</f>
        <v>-0.12779368535283187</v>
      </c>
      <c r="I358" s="258">
        <f>Variety!I145</f>
        <v>3.3171076824188206</v>
      </c>
      <c r="J358" s="259">
        <f>Variety!J145</f>
        <v>0.14947770854957732</v>
      </c>
      <c r="K358" s="87">
        <f>Variety!K145</f>
        <v>4.718913186914666E-2</v>
      </c>
      <c r="L358" s="125">
        <f>Variety!L145</f>
        <v>74985368.80572553</v>
      </c>
      <c r="M358" s="89">
        <f>Variety!M145</f>
        <v>-335363.81166955829</v>
      </c>
      <c r="N358" s="87">
        <f>Variety!N145</f>
        <v>-4.4524767619175684E-3</v>
      </c>
      <c r="O358" s="124">
        <f>Variety!O145</f>
        <v>17073710.280182675</v>
      </c>
      <c r="P358" s="88">
        <f>Variety!P145</f>
        <v>-1171064.6132392325</v>
      </c>
      <c r="Q358" s="87">
        <f>Variety!Q145</f>
        <v>-6.4186301013856625E-2</v>
      </c>
    </row>
    <row r="359" spans="2:17">
      <c r="B359" s="501"/>
      <c r="C359" s="120" t="s">
        <v>208</v>
      </c>
      <c r="D359" s="124">
        <f>Variety!D146</f>
        <v>544001.85285420401</v>
      </c>
      <c r="E359" s="88">
        <f>Variety!E146</f>
        <v>42913.946682351117</v>
      </c>
      <c r="F359" s="87">
        <f>Variety!F146</f>
        <v>8.5641553415646332E-2</v>
      </c>
      <c r="G359" s="126">
        <f>Variety!G146</f>
        <v>4.3108809099675571E-2</v>
      </c>
      <c r="H359" s="90">
        <f>Variety!H146</f>
        <v>2.6658115528264067E-3</v>
      </c>
      <c r="I359" s="258">
        <f>Variety!I146</f>
        <v>12.161189119470444</v>
      </c>
      <c r="J359" s="259">
        <f>Variety!J146</f>
        <v>-0.26911104861110147</v>
      </c>
      <c r="K359" s="87">
        <f>Variety!K146</f>
        <v>-2.1649601777286382E-2</v>
      </c>
      <c r="L359" s="125">
        <f>Variety!L146</f>
        <v>6615709.4139023079</v>
      </c>
      <c r="M359" s="89">
        <f>Variety!M146</f>
        <v>387036.32959069498</v>
      </c>
      <c r="N359" s="87">
        <f>Variety!N146</f>
        <v>6.2137846111323065E-2</v>
      </c>
      <c r="O359" s="124">
        <f>Variety!O146</f>
        <v>1264782.281935005</v>
      </c>
      <c r="P359" s="88">
        <f>Variety!P146</f>
        <v>89293.113744061673</v>
      </c>
      <c r="Q359" s="87">
        <f>Variety!Q146</f>
        <v>7.5962515147189463E-2</v>
      </c>
    </row>
    <row r="360" spans="2:17">
      <c r="B360" s="501"/>
      <c r="C360" s="120" t="s">
        <v>239</v>
      </c>
      <c r="D360" s="124">
        <f>Variety!D147</f>
        <v>1076135.3797056142</v>
      </c>
      <c r="E360" s="88">
        <f>Variety!E147</f>
        <v>27834.549432710279</v>
      </c>
      <c r="F360" s="87">
        <f>Variety!F147</f>
        <v>2.6552062756130906E-2</v>
      </c>
      <c r="G360" s="126">
        <f>Variety!G147</f>
        <v>8.5277126182085397E-2</v>
      </c>
      <c r="H360" s="90">
        <f>Variety!H147</f>
        <v>6.6836315888296749E-4</v>
      </c>
      <c r="I360" s="258">
        <f>Variety!I147</f>
        <v>14.891870288638241</v>
      </c>
      <c r="J360" s="259">
        <f>Variety!J147</f>
        <v>0.37128612557176233</v>
      </c>
      <c r="K360" s="87">
        <f>Variety!K147</f>
        <v>2.5569641097232108E-2</v>
      </c>
      <c r="L360" s="125">
        <f>Variety!L147</f>
        <v>16025668.487590468</v>
      </c>
      <c r="M360" s="89">
        <f>Variety!M147</f>
        <v>803728.05340029858</v>
      </c>
      <c r="N360" s="87">
        <f>Variety!N147</f>
        <v>5.2800630568428458E-2</v>
      </c>
      <c r="O360" s="124">
        <f>Variety!O147</f>
        <v>1603867.4747520348</v>
      </c>
      <c r="P360" s="88">
        <f>Variety!P147</f>
        <v>3324.9009758606553</v>
      </c>
      <c r="Q360" s="87">
        <f>Variety!Q147</f>
        <v>2.0773586597051196E-3</v>
      </c>
    </row>
    <row r="361" spans="2:17">
      <c r="B361" s="501"/>
      <c r="C361" s="120" t="s">
        <v>209</v>
      </c>
      <c r="D361" s="124">
        <f>Variety!D148</f>
        <v>58703562.619978055</v>
      </c>
      <c r="E361" s="88">
        <f>Variety!E148</f>
        <v>226883.31484404206</v>
      </c>
      <c r="F361" s="87">
        <f>Variety!F148</f>
        <v>3.8798939601230511E-3</v>
      </c>
      <c r="G361" s="126">
        <f>Variety!G148</f>
        <v>4.6518971602357997</v>
      </c>
      <c r="H361" s="90">
        <f>Variety!H148</f>
        <v>-6.7778107429371737E-2</v>
      </c>
      <c r="I361" s="258">
        <f>Variety!I148</f>
        <v>5.2469065269860531</v>
      </c>
      <c r="J361" s="259">
        <f>Variety!J148</f>
        <v>0.21777776756762179</v>
      </c>
      <c r="K361" s="87">
        <f>Variety!K148</f>
        <v>4.330327935226809E-2</v>
      </c>
      <c r="L361" s="125">
        <f>Variety!L148</f>
        <v>308012105.86809736</v>
      </c>
      <c r="M361" s="89">
        <f>Variety!M148</f>
        <v>13925356.219359279</v>
      </c>
      <c r="N361" s="87">
        <f>Variety!N148</f>
        <v>4.7351185444403553E-2</v>
      </c>
      <c r="O361" s="124">
        <f>Variety!O148</f>
        <v>57994881.787273757</v>
      </c>
      <c r="P361" s="88">
        <f>Variety!P148</f>
        <v>-895007.03161099553</v>
      </c>
      <c r="Q361" s="87">
        <f>Variety!Q148</f>
        <v>-1.5197974551515633E-2</v>
      </c>
    </row>
    <row r="362" spans="2:17" ht="15" thickBot="1">
      <c r="B362" s="504"/>
      <c r="C362" s="95" t="s">
        <v>210</v>
      </c>
      <c r="D362" s="121">
        <f>Variety!D149</f>
        <v>23450993.525724538</v>
      </c>
      <c r="E362" s="84">
        <f>Variety!E149</f>
        <v>-189064.27903166786</v>
      </c>
      <c r="F362" s="83">
        <f>Variety!F149</f>
        <v>-7.9976233811758918E-3</v>
      </c>
      <c r="G362" s="123">
        <f>Variety!G149</f>
        <v>1.8583473526681655</v>
      </c>
      <c r="H362" s="86">
        <f>Variety!H149</f>
        <v>-4.9650801007554701E-2</v>
      </c>
      <c r="I362" s="260">
        <f>Variety!I149</f>
        <v>6.7587003120460514</v>
      </c>
      <c r="J362" s="261">
        <f>Variety!J149</f>
        <v>-0.1287420792800047</v>
      </c>
      <c r="K362" s="83">
        <f>Variety!K149</f>
        <v>-1.8692291269418179E-2</v>
      </c>
      <c r="L362" s="122">
        <f>Variety!L149</f>
        <v>158498237.26010436</v>
      </c>
      <c r="M362" s="85">
        <f>Variety!M149</f>
        <v>-4321298.9977719188</v>
      </c>
      <c r="N362" s="83">
        <f>Variety!N149</f>
        <v>-2.6540420744890058E-2</v>
      </c>
      <c r="O362" s="121">
        <f>Variety!O149</f>
        <v>44292918.645243011</v>
      </c>
      <c r="P362" s="84">
        <f>Variety!P149</f>
        <v>-91914.725324168801</v>
      </c>
      <c r="Q362" s="83">
        <f>Variety!Q149</f>
        <v>-2.070858857501536E-3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G247:H247"/>
    <mergeCell ref="I247:K247"/>
    <mergeCell ref="B158:B164"/>
    <mergeCell ref="B250:B254"/>
    <mergeCell ref="B135:B138"/>
    <mergeCell ref="B183:B187"/>
    <mergeCell ref="B188:B193"/>
    <mergeCell ref="B194:B242"/>
    <mergeCell ref="D247:F247"/>
    <mergeCell ref="B314:B362"/>
    <mergeCell ref="B308:B313"/>
    <mergeCell ref="B291:B302"/>
    <mergeCell ref="B255:B258"/>
    <mergeCell ref="B285:B286"/>
    <mergeCell ref="B287:B290"/>
    <mergeCell ref="B303:B307"/>
    <mergeCell ref="B259:B277"/>
    <mergeCell ref="B278:B284"/>
    <mergeCell ref="F2:K2"/>
    <mergeCell ref="B74:B122"/>
    <mergeCell ref="B63:B67"/>
    <mergeCell ref="B68:B73"/>
    <mergeCell ref="B47:B50"/>
    <mergeCell ref="B51:B62"/>
    <mergeCell ref="B4:Q4"/>
    <mergeCell ref="B5:Q5"/>
    <mergeCell ref="B6:Q6"/>
    <mergeCell ref="B15:B18"/>
    <mergeCell ref="O7:Q7"/>
    <mergeCell ref="B38:B44"/>
    <mergeCell ref="B19:B37"/>
    <mergeCell ref="B45:B46"/>
    <mergeCell ref="L7:N7"/>
    <mergeCell ref="B10:B14"/>
    <mergeCell ref="B130:B134"/>
    <mergeCell ref="B124:Q124"/>
    <mergeCell ref="B126:Q126"/>
    <mergeCell ref="D127:F127"/>
    <mergeCell ref="G127:H127"/>
    <mergeCell ref="D7:F7"/>
    <mergeCell ref="G7:H7"/>
    <mergeCell ref="I7:K7"/>
    <mergeCell ref="B125:Q125"/>
    <mergeCell ref="L247:N247"/>
    <mergeCell ref="I127:K127"/>
    <mergeCell ref="L127:N127"/>
    <mergeCell ref="O127:Q127"/>
    <mergeCell ref="O247:Q247"/>
    <mergeCell ref="B246:Q246"/>
    <mergeCell ref="B139:B157"/>
    <mergeCell ref="B245:Q245"/>
    <mergeCell ref="B244:Q244"/>
    <mergeCell ref="B165:B166"/>
    <mergeCell ref="B167:B170"/>
    <mergeCell ref="B171:B182"/>
  </mergeCells>
  <conditionalFormatting sqref="C10:C14">
    <cfRule type="cellIs" dxfId="115" priority="6" operator="lessThan">
      <formula>0</formula>
    </cfRule>
  </conditionalFormatting>
  <conditionalFormatting sqref="C130:C134">
    <cfRule type="cellIs" dxfId="114" priority="5" operator="lessThan">
      <formula>0</formula>
    </cfRule>
  </conditionalFormatting>
  <conditionalFormatting sqref="C250:C254">
    <cfRule type="cellIs" dxfId="113" priority="4" operator="lessThan">
      <formula>0</formula>
    </cfRule>
  </conditionalFormatting>
  <conditionalFormatting sqref="D74:D121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2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123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194:D241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2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14:D361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2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D9:Q123">
    <cfRule type="cellIs" dxfId="112" priority="3" operator="lessThan">
      <formula>0</formula>
    </cfRule>
  </conditionalFormatting>
  <conditionalFormatting sqref="D129:Q242">
    <cfRule type="cellIs" dxfId="111" priority="2" operator="lessThan">
      <formula>0</formula>
    </cfRule>
  </conditionalFormatting>
  <conditionalFormatting sqref="D249:Q362">
    <cfRule type="cellIs" dxfId="11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9"/>
  <sheetViews>
    <sheetView showGridLines="0" zoomScale="70" zoomScaleNormal="70" workbookViewId="0">
      <selection activeCell="F2" sqref="F2:K2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4.08984375" style="1" bestFit="1" customWidth="1"/>
    <col min="14" max="14" width="11.54296875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9.1796875" style="1"/>
  </cols>
  <sheetData>
    <row r="2" spans="2:17" ht="18.5">
      <c r="F2" s="507" t="s">
        <v>601</v>
      </c>
      <c r="G2" s="507"/>
      <c r="H2" s="507"/>
      <c r="I2" s="507"/>
      <c r="J2" s="507"/>
      <c r="K2" s="507"/>
    </row>
    <row r="3" spans="2:17" ht="23.5">
      <c r="F3" s="475"/>
      <c r="G3" s="475"/>
      <c r="H3" s="475"/>
      <c r="I3" s="475"/>
      <c r="J3" s="475"/>
      <c r="K3" s="475"/>
    </row>
    <row r="4" spans="2:17" ht="23.5">
      <c r="B4" s="503" t="s">
        <v>212</v>
      </c>
      <c r="C4" s="503"/>
      <c r="D4" s="503"/>
      <c r="E4" s="503"/>
      <c r="F4" s="503"/>
      <c r="G4" s="503"/>
      <c r="H4" s="503"/>
      <c r="I4" s="503"/>
      <c r="J4" s="503"/>
      <c r="K4" s="503"/>
      <c r="L4" s="503"/>
      <c r="M4" s="503"/>
      <c r="N4" s="503"/>
      <c r="O4" s="503"/>
      <c r="P4" s="503"/>
      <c r="Q4" s="503"/>
    </row>
    <row r="5" spans="2:17">
      <c r="B5" s="499" t="s">
        <v>524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  <c r="P5" s="499"/>
      <c r="Q5" s="499"/>
    </row>
    <row r="6" spans="2:17" ht="15" thickBot="1">
      <c r="B6" s="499" t="str">
        <f>'HOME PAGE'!H5</f>
        <v>4 WEEKS ENDING 03-23-2025</v>
      </c>
      <c r="C6" s="499"/>
      <c r="D6" s="499"/>
      <c r="E6" s="499"/>
      <c r="F6" s="499"/>
      <c r="G6" s="499"/>
      <c r="H6" s="499"/>
      <c r="I6" s="499"/>
      <c r="J6" s="499"/>
      <c r="K6" s="499"/>
      <c r="L6" s="499"/>
      <c r="M6" s="499"/>
      <c r="N6" s="499"/>
      <c r="O6" s="499"/>
      <c r="P6" s="499"/>
      <c r="Q6" s="499"/>
    </row>
    <row r="7" spans="2:17">
      <c r="D7" s="494" t="s">
        <v>70</v>
      </c>
      <c r="E7" s="495"/>
      <c r="F7" s="496"/>
      <c r="G7" s="497" t="s">
        <v>19</v>
      </c>
      <c r="H7" s="498"/>
      <c r="I7" s="494" t="s">
        <v>20</v>
      </c>
      <c r="J7" s="495"/>
      <c r="K7" s="496"/>
      <c r="L7" s="497" t="s">
        <v>21</v>
      </c>
      <c r="M7" s="495"/>
      <c r="N7" s="498"/>
      <c r="O7" s="494" t="s">
        <v>22</v>
      </c>
      <c r="P7" s="495"/>
      <c r="Q7" s="496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Data'!D21</f>
        <v>399769214.57788831</v>
      </c>
      <c r="E9" s="425">
        <f>'Segment Data'!E21</f>
        <v>-533211.94881987572</v>
      </c>
      <c r="F9" s="426">
        <f>'Segment Data'!F21</f>
        <v>-1.3320227744967211E-3</v>
      </c>
      <c r="G9" s="427">
        <f>'Segment Data'!G21</f>
        <v>99.999999999999972</v>
      </c>
      <c r="H9" s="428">
        <f>'Segment Data'!H21</f>
        <v>-2.8421709430404007E-14</v>
      </c>
      <c r="I9" s="429">
        <f>'Segment Data'!I21</f>
        <v>5.6633120497680931</v>
      </c>
      <c r="J9" s="430">
        <f>'Segment Data'!J21</f>
        <v>6.0962937310351961E-2</v>
      </c>
      <c r="K9" s="426">
        <f>'Segment Data'!K21</f>
        <v>1.0881674113237764E-2</v>
      </c>
      <c r="L9" s="431">
        <f>'Segment Data'!L21</f>
        <v>2264017810.0452814</v>
      </c>
      <c r="M9" s="432">
        <f>'Segment Data'!M21</f>
        <v>21383866.078697681</v>
      </c>
      <c r="N9" s="426">
        <f>'Segment Data'!N21</f>
        <v>9.5351567009976154E-3</v>
      </c>
      <c r="O9" s="424">
        <f>'Segment Data'!O21</f>
        <v>527096060.70075077</v>
      </c>
      <c r="P9" s="425">
        <f>'Segment Data'!P21</f>
        <v>1450707.5882636309</v>
      </c>
      <c r="Q9" s="426">
        <f>'Segment Data'!Q21</f>
        <v>2.7598600076526921E-3</v>
      </c>
    </row>
    <row r="10" spans="2:17">
      <c r="B10" s="500" t="s">
        <v>66</v>
      </c>
      <c r="C10" s="421" t="s">
        <v>194</v>
      </c>
      <c r="D10" s="355">
        <f>'Segment Data'!D22</f>
        <v>342372414.50894254</v>
      </c>
      <c r="E10" s="347">
        <f>'Segment Data'!E22</f>
        <v>-4304.3956765532494</v>
      </c>
      <c r="F10" s="114">
        <f>'Segment Data'!F22</f>
        <v>-1.2572103881141486E-5</v>
      </c>
      <c r="G10" s="348">
        <f>'Segment Data'!G22</f>
        <v>85.642516237887278</v>
      </c>
      <c r="H10" s="115">
        <f>'Segment Data'!H22</f>
        <v>0.11300249616239455</v>
      </c>
      <c r="I10" s="349">
        <f>'Segment Data'!I22</f>
        <v>5.7020119240185743</v>
      </c>
      <c r="J10" s="350">
        <f>'Segment Data'!J22</f>
        <v>4.9183483815459006E-2</v>
      </c>
      <c r="K10" s="114">
        <f>'Segment Data'!K22</f>
        <v>8.7006857426742933E-3</v>
      </c>
      <c r="L10" s="351">
        <f>'Segment Data'!L22</f>
        <v>1952211589.9850204</v>
      </c>
      <c r="M10" s="352">
        <f>'Segment Data'!M22</f>
        <v>16814736.097561836</v>
      </c>
      <c r="N10" s="114">
        <f>'Segment Data'!N22</f>
        <v>8.6880042528681284E-3</v>
      </c>
      <c r="O10" s="353">
        <f>'Segment Data'!O22</f>
        <v>458245048.42916393</v>
      </c>
      <c r="P10" s="354">
        <f>'Segment Data'!P22</f>
        <v>-2478223.9296479225</v>
      </c>
      <c r="Q10" s="114">
        <f>'Segment Data'!Q22</f>
        <v>-5.3789857780786876E-3</v>
      </c>
    </row>
    <row r="11" spans="2:17">
      <c r="B11" s="501"/>
      <c r="C11" s="421" t="s">
        <v>195</v>
      </c>
      <c r="D11" s="355">
        <f>'Segment Data'!D23</f>
        <v>50663677.049200922</v>
      </c>
      <c r="E11" s="347">
        <f>'Segment Data'!E23</f>
        <v>-2690566.0923219025</v>
      </c>
      <c r="F11" s="114">
        <f>'Segment Data'!F23</f>
        <v>-5.0428343350033863E-2</v>
      </c>
      <c r="G11" s="348">
        <f>'Segment Data'!G23</f>
        <v>12.673231254861909</v>
      </c>
      <c r="H11" s="115">
        <f>'Segment Data'!H23</f>
        <v>-0.65525231303947784</v>
      </c>
      <c r="I11" s="349">
        <f>'Segment Data'!I23</f>
        <v>5.0148018594106496</v>
      </c>
      <c r="J11" s="350">
        <f>'Segment Data'!J23</f>
        <v>1.0270024349380513E-2</v>
      </c>
      <c r="K11" s="114">
        <f>'Segment Data'!K23</f>
        <v>2.0521448734584342E-3</v>
      </c>
      <c r="L11" s="351">
        <f>'Segment Data'!L23</f>
        <v>254068301.87091342</v>
      </c>
      <c r="M11" s="352">
        <f>'Segment Data'!M23</f>
        <v>-12944706.466436923</v>
      </c>
      <c r="N11" s="114">
        <f>'Segment Data'!N23</f>
        <v>-4.8479684742858235E-2</v>
      </c>
      <c r="O11" s="353">
        <f>'Segment Data'!O23</f>
        <v>53700048.493287697</v>
      </c>
      <c r="P11" s="354">
        <f>'Segment Data'!P23</f>
        <v>-2474033.5727054328</v>
      </c>
      <c r="Q11" s="114">
        <f>'Segment Data'!Q23</f>
        <v>-4.4042260802747896E-2</v>
      </c>
    </row>
    <row r="12" spans="2:17">
      <c r="B12" s="501"/>
      <c r="C12" s="421" t="s">
        <v>293</v>
      </c>
      <c r="D12" s="355">
        <f>'Segment Data'!D24</f>
        <v>1489124.3385039864</v>
      </c>
      <c r="E12" s="347">
        <f>'Segment Data'!E24</f>
        <v>-93768.108868253184</v>
      </c>
      <c r="F12" s="114">
        <f>'Segment Data'!F24</f>
        <v>-5.9238458698768613E-2</v>
      </c>
      <c r="G12" s="348">
        <f>'Segment Data'!G24</f>
        <v>0.37249600124320104</v>
      </c>
      <c r="H12" s="115">
        <f>'Segment Data'!H24</f>
        <v>-2.2928143723012051E-2</v>
      </c>
      <c r="I12" s="349">
        <f>'Segment Data'!I24</f>
        <v>10.515076267844877</v>
      </c>
      <c r="J12" s="350">
        <f>'Segment Data'!J24</f>
        <v>-0.58798359959921775</v>
      </c>
      <c r="K12" s="114">
        <f>'Segment Data'!K24</f>
        <v>-5.2956897163391636E-2</v>
      </c>
      <c r="L12" s="351">
        <f>'Segment Data'!L24</f>
        <v>15658255.99167347</v>
      </c>
      <c r="M12" s="352">
        <f>'Segment Data'!M24</f>
        <v>-1916693.6152256094</v>
      </c>
      <c r="N12" s="114">
        <f>'Segment Data'!N24</f>
        <v>-0.10905827089673177</v>
      </c>
      <c r="O12" s="353">
        <f>'Segment Data'!O24</f>
        <v>3233825.3666257262</v>
      </c>
      <c r="P12" s="354">
        <f>'Segment Data'!P24</f>
        <v>-182501.7661243598</v>
      </c>
      <c r="Q12" s="114">
        <f>'Segment Data'!Q24</f>
        <v>-5.3420459760669621E-2</v>
      </c>
    </row>
    <row r="13" spans="2:17">
      <c r="B13" s="501"/>
      <c r="C13" s="421" t="s">
        <v>193</v>
      </c>
      <c r="D13" s="355">
        <f>'Segment Data'!D25</f>
        <v>681229.44373033743</v>
      </c>
      <c r="E13" s="347">
        <f>'Segment Data'!E25</f>
        <v>-98231.657189545804</v>
      </c>
      <c r="F13" s="114">
        <f>'Segment Data'!F25</f>
        <v>-0.12602509230238357</v>
      </c>
      <c r="G13" s="348">
        <f>'Segment Data'!G25</f>
        <v>0.17040567879886387</v>
      </c>
      <c r="H13" s="115">
        <f>'Segment Data'!H25</f>
        <v>-2.4312376668101293E-2</v>
      </c>
      <c r="I13" s="349">
        <f>'Segment Data'!I25</f>
        <v>2.7678913969135537</v>
      </c>
      <c r="J13" s="350">
        <f>'Segment Data'!J25</f>
        <v>6.0236989965859244E-2</v>
      </c>
      <c r="K13" s="114">
        <f>'Segment Data'!K25</f>
        <v>2.2246927012285759E-2</v>
      </c>
      <c r="L13" s="351">
        <f>'Segment Data'!L25</f>
        <v>1885569.1166254068</v>
      </c>
      <c r="M13" s="352">
        <f>'Segment Data'!M25</f>
        <v>-224942.16832461674</v>
      </c>
      <c r="N13" s="114">
        <f>'Segment Data'!N25</f>
        <v>-0.10658183632026555</v>
      </c>
      <c r="O13" s="353">
        <f>'Segment Data'!O25</f>
        <v>1043763.9553339481</v>
      </c>
      <c r="P13" s="354">
        <f>'Segment Data'!P25</f>
        <v>-180025.19334910507</v>
      </c>
      <c r="Q13" s="114">
        <f>'Segment Data'!Q25</f>
        <v>-0.14710474720488753</v>
      </c>
    </row>
    <row r="14" spans="2:17" ht="15" thickBot="1">
      <c r="B14" s="504"/>
      <c r="C14" s="422" t="s">
        <v>292</v>
      </c>
      <c r="D14" s="355">
        <f>'Segment Data'!D26</f>
        <v>117892.52076116769</v>
      </c>
      <c r="E14" s="347">
        <f>'Segment Data'!E26</f>
        <v>-195051.41898738517</v>
      </c>
      <c r="F14" s="114">
        <f>'Segment Data'!F26</f>
        <v>-0.62327910597695846</v>
      </c>
      <c r="G14" s="348">
        <f>'Segment Data'!G26</f>
        <v>2.9490144929155939E-2</v>
      </c>
      <c r="H14" s="115">
        <f>'Segment Data'!H26</f>
        <v>-4.8686733103751309E-2</v>
      </c>
      <c r="I14" s="349">
        <f>'Segment Data'!I26</f>
        <v>27.903788166830871</v>
      </c>
      <c r="J14" s="350">
        <f>'Segment Data'!J26</f>
        <v>5.1950145272837496</v>
      </c>
      <c r="K14" s="114">
        <f>'Segment Data'!K26</f>
        <v>0.2287668462305987</v>
      </c>
      <c r="L14" s="351">
        <f>'Segment Data'!L26</f>
        <v>3289647.9257733338</v>
      </c>
      <c r="M14" s="352">
        <f>'Segment Data'!M26</f>
        <v>-3816925.1638446264</v>
      </c>
      <c r="N14" s="114">
        <f>'Segment Data'!N26</f>
        <v>-0.53709785514213559</v>
      </c>
      <c r="O14" s="353">
        <f>'Segment Data'!O26</f>
        <v>726323.64261090755</v>
      </c>
      <c r="P14" s="354">
        <f>'Segment Data'!P26</f>
        <v>-800075.05674830452</v>
      </c>
      <c r="Q14" s="114">
        <f>'Segment Data'!Q26</f>
        <v>-0.52415863370702498</v>
      </c>
    </row>
    <row r="15" spans="2:17">
      <c r="B15" s="500" t="s">
        <v>151</v>
      </c>
      <c r="C15" s="224" t="s">
        <v>150</v>
      </c>
      <c r="D15" s="110">
        <f>Fat!D15</f>
        <v>382427749.43886304</v>
      </c>
      <c r="E15" s="109">
        <f>Fat!E15</f>
        <v>614089.76122128963</v>
      </c>
      <c r="F15" s="107">
        <f>Fat!F15</f>
        <v>1.608349375817917E-3</v>
      </c>
      <c r="G15" s="223">
        <f>Fat!G15</f>
        <v>95.662130922878646</v>
      </c>
      <c r="H15" s="108">
        <f>Fat!H15</f>
        <v>0.28083059189820858</v>
      </c>
      <c r="I15" s="236">
        <f>Fat!I15</f>
        <v>5.6697937337623934</v>
      </c>
      <c r="J15" s="237">
        <f>Fat!J15</f>
        <v>6.1852991135080693E-2</v>
      </c>
      <c r="K15" s="107">
        <f>Fat!K15</f>
        <v>1.1029537217631627E-2</v>
      </c>
      <c r="L15" s="222">
        <f>Fat!L15</f>
        <v>2168286457.3853202</v>
      </c>
      <c r="M15" s="221">
        <f>Fat!M15</f>
        <v>27098079.18743372</v>
      </c>
      <c r="N15" s="107">
        <f>Fat!N15</f>
        <v>1.2655625942748949E-2</v>
      </c>
      <c r="O15" s="225">
        <f>Fat!O15</f>
        <v>504112703.44402695</v>
      </c>
      <c r="P15" s="226">
        <f>Fat!P15</f>
        <v>3075591.7164811492</v>
      </c>
      <c r="Q15" s="107">
        <f>Fat!Q15</f>
        <v>6.1384509140983475E-3</v>
      </c>
    </row>
    <row r="16" spans="2:17">
      <c r="B16" s="501"/>
      <c r="C16" s="220" t="s">
        <v>213</v>
      </c>
      <c r="D16" s="99">
        <f>Fat!D16</f>
        <v>15905659.673298778</v>
      </c>
      <c r="E16" s="98">
        <f>Fat!E16</f>
        <v>-1117871.2371862885</v>
      </c>
      <c r="F16" s="96">
        <f>Fat!F16</f>
        <v>-6.566623828302115E-2</v>
      </c>
      <c r="G16" s="203">
        <f>Fat!G16</f>
        <v>3.9787104892740142</v>
      </c>
      <c r="H16" s="97">
        <f>Fat!H16</f>
        <v>-0.27395693974774327</v>
      </c>
      <c r="I16" s="238">
        <f>Fat!I16</f>
        <v>5.4799451179183905</v>
      </c>
      <c r="J16" s="239">
        <f>Fat!J16</f>
        <v>2.275255776131857E-2</v>
      </c>
      <c r="K16" s="96">
        <f>Fat!K16</f>
        <v>4.1692788939563631E-3</v>
      </c>
      <c r="L16" s="202">
        <f>Fat!L16</f>
        <v>87162142.073965058</v>
      </c>
      <c r="M16" s="201">
        <f>Fat!M16</f>
        <v>-5738544.1583379954</v>
      </c>
      <c r="N16" s="96">
        <f>Fat!N16</f>
        <v>-6.1770740250383767E-2</v>
      </c>
      <c r="O16" s="200">
        <f>Fat!O16</f>
        <v>20440537.785797048</v>
      </c>
      <c r="P16" s="199">
        <f>Fat!P16</f>
        <v>-1581032.414795585</v>
      </c>
      <c r="Q16" s="96">
        <f>Fat!Q16</f>
        <v>-7.1794717651561327E-2</v>
      </c>
    </row>
    <row r="17" spans="2:17">
      <c r="B17" s="501"/>
      <c r="C17" s="220" t="s">
        <v>65</v>
      </c>
      <c r="D17" s="99">
        <f>Fat!D17</f>
        <v>199017.41557423782</v>
      </c>
      <c r="E17" s="98">
        <f>Fat!E17</f>
        <v>-15319.628094906482</v>
      </c>
      <c r="F17" s="96">
        <f>Fat!F17</f>
        <v>-7.1474476985668514E-2</v>
      </c>
      <c r="G17" s="203">
        <f>Fat!G17</f>
        <v>4.9783076914608863E-2</v>
      </c>
      <c r="H17" s="97">
        <f>Fat!H17</f>
        <v>-3.7607013554545946E-3</v>
      </c>
      <c r="I17" s="238">
        <f>Fat!I17</f>
        <v>4.9884503166022798</v>
      </c>
      <c r="J17" s="239">
        <f>Fat!J17</f>
        <v>0.39953818572759303</v>
      </c>
      <c r="K17" s="96">
        <f>Fat!K17</f>
        <v>8.7065991749865471E-2</v>
      </c>
      <c r="L17" s="202">
        <f>Fat!L17</f>
        <v>992788.48973067407</v>
      </c>
      <c r="M17" s="201">
        <f>Fat!M17</f>
        <v>9214.6299415202811</v>
      </c>
      <c r="N17" s="96">
        <f>Fat!N17</f>
        <v>9.368518540636691E-3</v>
      </c>
      <c r="O17" s="200">
        <f>Fat!O17</f>
        <v>273301.72741754825</v>
      </c>
      <c r="P17" s="199">
        <f>Fat!P17</f>
        <v>-24692.300954234146</v>
      </c>
      <c r="Q17" s="96">
        <f>Fat!Q17</f>
        <v>-8.2861730784174012E-2</v>
      </c>
    </row>
    <row r="18" spans="2:17" ht="15" thickBot="1">
      <c r="B18" s="504"/>
      <c r="C18" s="227" t="s">
        <v>13</v>
      </c>
      <c r="D18" s="94">
        <f>Fat!D18</f>
        <v>1236788.0501518685</v>
      </c>
      <c r="E18" s="93">
        <f>Fat!E18</f>
        <v>-14110.844760193489</v>
      </c>
      <c r="F18" s="91">
        <f>Fat!F18</f>
        <v>-1.1280563775048725E-2</v>
      </c>
      <c r="G18" s="215">
        <f>Fat!G18</f>
        <v>0.30937551093267124</v>
      </c>
      <c r="H18" s="92">
        <f>Fat!H18</f>
        <v>-3.1129507950525825E-3</v>
      </c>
      <c r="I18" s="240">
        <f>Fat!I18</f>
        <v>6.1258855915820538</v>
      </c>
      <c r="J18" s="241">
        <f>Fat!J18</f>
        <v>8.1187888703457389E-2</v>
      </c>
      <c r="K18" s="91">
        <f>Fat!K18</f>
        <v>1.3431257061009722E-2</v>
      </c>
      <c r="L18" s="214">
        <f>Fat!L18</f>
        <v>7576422.0962661942</v>
      </c>
      <c r="M18" s="213">
        <f>Fat!M18</f>
        <v>15116.419657878578</v>
      </c>
      <c r="N18" s="91">
        <f>Fat!N18</f>
        <v>1.9991811341052899E-3</v>
      </c>
      <c r="O18" s="212">
        <f>Fat!O18</f>
        <v>2269517.7435089946</v>
      </c>
      <c r="P18" s="211">
        <f>Fat!P18</f>
        <v>-19159.412467727903</v>
      </c>
      <c r="Q18" s="91">
        <f>Fat!Q18</f>
        <v>-8.3713914903613285E-3</v>
      </c>
    </row>
    <row r="19" spans="2:17">
      <c r="B19" s="500" t="s">
        <v>67</v>
      </c>
      <c r="C19" s="224" t="s">
        <v>148</v>
      </c>
      <c r="D19" s="110">
        <f>'Form Data'!D60</f>
        <v>3152054.6171032111</v>
      </c>
      <c r="E19" s="109">
        <f>'Form Data'!E60</f>
        <v>128636.15416212101</v>
      </c>
      <c r="F19" s="107">
        <f>'Form Data'!F60</f>
        <v>4.2546592785236759E-2</v>
      </c>
      <c r="G19" s="223">
        <f>'Form Data'!G60</f>
        <v>0.78846857190627562</v>
      </c>
      <c r="H19" s="108">
        <f>'Form Data'!H60</f>
        <v>3.3185000638848439E-2</v>
      </c>
      <c r="I19" s="236">
        <f>'Form Data'!I60</f>
        <v>8.7237111488313293</v>
      </c>
      <c r="J19" s="237">
        <f>'Form Data'!J60</f>
        <v>1.0599247765087583E-2</v>
      </c>
      <c r="K19" s="107">
        <f>'Form Data'!K60</f>
        <v>1.2164709790758604E-3</v>
      </c>
      <c r="L19" s="222">
        <f>'Form Data'!L60</f>
        <v>27497614.004948549</v>
      </c>
      <c r="M19" s="221">
        <f>'Form Data'!M60</f>
        <v>1154230.613593135</v>
      </c>
      <c r="N19" s="107">
        <f>'Form Data'!N60</f>
        <v>4.3814820459694481E-2</v>
      </c>
      <c r="O19" s="225">
        <f>'Form Data'!O60</f>
        <v>4940653.4905847441</v>
      </c>
      <c r="P19" s="226">
        <f>'Form Data'!P60</f>
        <v>155902.51491423603</v>
      </c>
      <c r="Q19" s="107">
        <f>'Form Data'!Q60</f>
        <v>3.2583203537021849E-2</v>
      </c>
    </row>
    <row r="20" spans="2:17">
      <c r="B20" s="501"/>
      <c r="C20" s="220" t="s">
        <v>147</v>
      </c>
      <c r="D20" s="99">
        <f>'Form Data'!D61</f>
        <v>72177351.020240232</v>
      </c>
      <c r="E20" s="98">
        <f>'Form Data'!E61</f>
        <v>722040.76667258143</v>
      </c>
      <c r="F20" s="96">
        <f>'Form Data'!F61</f>
        <v>1.0104788071178112E-2</v>
      </c>
      <c r="G20" s="203">
        <f>'Form Data'!G61</f>
        <v>18.054754690515988</v>
      </c>
      <c r="H20" s="97">
        <f>'Form Data'!H61</f>
        <v>0.20442316153632234</v>
      </c>
      <c r="I20" s="238">
        <f>'Form Data'!I61</f>
        <v>5.3294041429462249</v>
      </c>
      <c r="J20" s="239">
        <f>'Form Data'!J61</f>
        <v>0.16260061561126449</v>
      </c>
      <c r="K20" s="96">
        <f>'Form Data'!K61</f>
        <v>3.1470253271878128E-2</v>
      </c>
      <c r="L20" s="202">
        <f>'Form Data'!L61</f>
        <v>384662273.55415225</v>
      </c>
      <c r="M20" s="201">
        <f>'Form Data'!M61</f>
        <v>15466724.489204943</v>
      </c>
      <c r="N20" s="96">
        <f>'Form Data'!N61</f>
        <v>4.1893041582914917E-2</v>
      </c>
      <c r="O20" s="200">
        <f>'Form Data'!O61</f>
        <v>93401365.474678248</v>
      </c>
      <c r="P20" s="199">
        <f>'Form Data'!P61</f>
        <v>204321.64304998517</v>
      </c>
      <c r="Q20" s="96">
        <f>'Form Data'!Q61</f>
        <v>2.1923618459306171E-3</v>
      </c>
    </row>
    <row r="21" spans="2:17">
      <c r="B21" s="501"/>
      <c r="C21" s="220" t="s">
        <v>146</v>
      </c>
      <c r="D21" s="99">
        <f>'Form Data'!D62</f>
        <v>201197.4847430099</v>
      </c>
      <c r="E21" s="98">
        <f>'Form Data'!E62</f>
        <v>-27392.085522379173</v>
      </c>
      <c r="F21" s="96">
        <f>'Form Data'!F62</f>
        <v>-0.11983086319545276</v>
      </c>
      <c r="G21" s="203">
        <f>'Form Data'!G62</f>
        <v>5.0328408843450329E-2</v>
      </c>
      <c r="H21" s="97">
        <f>'Form Data'!H62</f>
        <v>-6.7758091471287543E-3</v>
      </c>
      <c r="I21" s="238">
        <f>'Form Data'!I62</f>
        <v>7.6585998598257605</v>
      </c>
      <c r="J21" s="239">
        <f>'Form Data'!J62</f>
        <v>7.8049297911478632E-2</v>
      </c>
      <c r="K21" s="96">
        <f>'Form Data'!K62</f>
        <v>1.0295993315262474E-2</v>
      </c>
      <c r="L21" s="202">
        <f>'Form Data'!L62</f>
        <v>1540891.0284501112</v>
      </c>
      <c r="M21" s="201">
        <f>'Form Data'!M62</f>
        <v>-191943.76687292824</v>
      </c>
      <c r="N21" s="96">
        <f>'Form Data'!N62</f>
        <v>-0.11076864764661284</v>
      </c>
      <c r="O21" s="200">
        <f>'Form Data'!O62</f>
        <v>284551.57431564946</v>
      </c>
      <c r="P21" s="199">
        <f>'Form Data'!P62</f>
        <v>-33992.604891768075</v>
      </c>
      <c r="Q21" s="96">
        <f>'Form Data'!Q62</f>
        <v>-0.10671237181714144</v>
      </c>
    </row>
    <row r="22" spans="2:17">
      <c r="B22" s="501"/>
      <c r="C22" s="220" t="s">
        <v>145</v>
      </c>
      <c r="D22" s="99">
        <f>'Form Data'!D63</f>
        <v>3996711.3754992979</v>
      </c>
      <c r="E22" s="98">
        <f>'Form Data'!E63</f>
        <v>-56148.551748069003</v>
      </c>
      <c r="F22" s="96">
        <f>'Form Data'!F63</f>
        <v>-1.3854056828014813E-2</v>
      </c>
      <c r="G22" s="203">
        <f>'Form Data'!G63</f>
        <v>0.99975466588125805</v>
      </c>
      <c r="H22" s="97">
        <f>'Form Data'!H63</f>
        <v>-1.2694836964051492E-2</v>
      </c>
      <c r="I22" s="238">
        <f>'Form Data'!I63</f>
        <v>10.323348917457929</v>
      </c>
      <c r="J22" s="239">
        <f>'Form Data'!J63</f>
        <v>9.0643435578598996E-3</v>
      </c>
      <c r="K22" s="96">
        <f>'Form Data'!K63</f>
        <v>8.7881456953368335E-4</v>
      </c>
      <c r="L22" s="202">
        <f>'Form Data'!L63</f>
        <v>41259446.051652469</v>
      </c>
      <c r="M22" s="201">
        <f>'Form Data'!M63</f>
        <v>-542904.57613280416</v>
      </c>
      <c r="N22" s="96">
        <f>'Form Data'!N63</f>
        <v>-1.2987417405468707E-2</v>
      </c>
      <c r="O22" s="200">
        <f>'Form Data'!O63</f>
        <v>8917880.6502029393</v>
      </c>
      <c r="P22" s="199">
        <f>'Form Data'!P63</f>
        <v>-263344.04077057727</v>
      </c>
      <c r="Q22" s="96">
        <f>'Form Data'!Q63</f>
        <v>-2.8682888136860749E-2</v>
      </c>
    </row>
    <row r="23" spans="2:17">
      <c r="B23" s="501"/>
      <c r="C23" s="220" t="s">
        <v>144</v>
      </c>
      <c r="D23" s="99">
        <f>'Form Data'!D64</f>
        <v>2237303.3420762708</v>
      </c>
      <c r="E23" s="98">
        <f>'Form Data'!E64</f>
        <v>17294.775636320002</v>
      </c>
      <c r="F23" s="96">
        <f>'Form Data'!F64</f>
        <v>7.790409414525027E-3</v>
      </c>
      <c r="G23" s="203">
        <f>'Form Data'!G64</f>
        <v>0.55964873244144453</v>
      </c>
      <c r="H23" s="97">
        <f>'Form Data'!H64</f>
        <v>5.0658922367944337E-3</v>
      </c>
      <c r="I23" s="238">
        <f>'Form Data'!I64</f>
        <v>6.2012174976796963</v>
      </c>
      <c r="J23" s="239">
        <f>'Form Data'!J64</f>
        <v>-2.3389996014293146E-2</v>
      </c>
      <c r="K23" s="96">
        <f>'Form Data'!K64</f>
        <v>-3.7576660115499695E-3</v>
      </c>
      <c r="L23" s="202">
        <f>'Form Data'!L64</f>
        <v>13874004.632500634</v>
      </c>
      <c r="M23" s="201">
        <f>'Form Data'!M64</f>
        <v>55322.673773664981</v>
      </c>
      <c r="N23" s="96">
        <f>'Form Data'!N64</f>
        <v>4.0034696463020361E-3</v>
      </c>
      <c r="O23" s="200">
        <f>'Form Data'!O64</f>
        <v>4018131.5652431655</v>
      </c>
      <c r="P23" s="199">
        <f>'Form Data'!P64</f>
        <v>64494.290787273552</v>
      </c>
      <c r="Q23" s="96">
        <f>'Form Data'!Q64</f>
        <v>1.6312647395340382E-2</v>
      </c>
    </row>
    <row r="24" spans="2:17">
      <c r="B24" s="501"/>
      <c r="C24" s="220" t="s">
        <v>143</v>
      </c>
      <c r="D24" s="99">
        <f>'Form Data'!D65</f>
        <v>434997.52579397429</v>
      </c>
      <c r="E24" s="98">
        <f>'Form Data'!E65</f>
        <v>37527.141727443668</v>
      </c>
      <c r="F24" s="96">
        <f>'Form Data'!F65</f>
        <v>9.4414938148353167E-2</v>
      </c>
      <c r="G24" s="203">
        <f>'Form Data'!G65</f>
        <v>0.1088121621003966</v>
      </c>
      <c r="H24" s="97">
        <f>'Form Data'!H65</f>
        <v>9.5196378168818097E-3</v>
      </c>
      <c r="I24" s="238">
        <f>'Form Data'!I65</f>
        <v>7.5610782944492279</v>
      </c>
      <c r="J24" s="239">
        <f>'Form Data'!J65</f>
        <v>-0.40095390242371742</v>
      </c>
      <c r="K24" s="96">
        <f>'Form Data'!K65</f>
        <v>-5.0358236755333692E-2</v>
      </c>
      <c r="L24" s="202">
        <f>'Form Data'!L65</f>
        <v>3289050.3504199372</v>
      </c>
      <c r="M24" s="201">
        <f>'Form Data'!M65</f>
        <v>124378.35517876502</v>
      </c>
      <c r="N24" s="96">
        <f>'Form Data'!N65</f>
        <v>3.9302131584504525E-2</v>
      </c>
      <c r="O24" s="200">
        <f>'Form Data'!O65</f>
        <v>648132.00289302913</v>
      </c>
      <c r="P24" s="199">
        <f>'Form Data'!P65</f>
        <v>61596.597040259745</v>
      </c>
      <c r="Q24" s="96">
        <f>'Form Data'!Q65</f>
        <v>0.10501769616226982</v>
      </c>
    </row>
    <row r="25" spans="2:17">
      <c r="B25" s="501"/>
      <c r="C25" s="220" t="s">
        <v>142</v>
      </c>
      <c r="D25" s="99">
        <f>'Form Data'!D66</f>
        <v>8476327.9832316805</v>
      </c>
      <c r="E25" s="98">
        <f>'Form Data'!E66</f>
        <v>-194634.15626956895</v>
      </c>
      <c r="F25" s="96">
        <f>'Form Data'!F66</f>
        <v>-2.2446661989549897E-2</v>
      </c>
      <c r="G25" s="203">
        <f>'Form Data'!G66</f>
        <v>2.1203053347121124</v>
      </c>
      <c r="H25" s="97">
        <f>'Form Data'!H66</f>
        <v>-4.5797482784229793E-2</v>
      </c>
      <c r="I25" s="238">
        <f>'Form Data'!I66</f>
        <v>8.0531721498891873</v>
      </c>
      <c r="J25" s="239">
        <f>'Form Data'!J66</f>
        <v>0.15607499804113178</v>
      </c>
      <c r="K25" s="96">
        <f>'Form Data'!K66</f>
        <v>1.9763590980339855E-2</v>
      </c>
      <c r="L25" s="202">
        <f>'Form Data'!L66</f>
        <v>68261328.447887748</v>
      </c>
      <c r="M25" s="201">
        <f>'Form Data'!M66</f>
        <v>-214101.96774989367</v>
      </c>
      <c r="N25" s="96">
        <f>'Form Data'!N66</f>
        <v>-3.1266976556455421E-3</v>
      </c>
      <c r="O25" s="200">
        <f>'Form Data'!O66</f>
        <v>14793390.696347376</v>
      </c>
      <c r="P25" s="199">
        <f>'Form Data'!P66</f>
        <v>-131707.40332608856</v>
      </c>
      <c r="Q25" s="96">
        <f>'Form Data'!Q66</f>
        <v>-8.8245586358303464E-3</v>
      </c>
    </row>
    <row r="26" spans="2:17" ht="15" customHeight="1">
      <c r="B26" s="501"/>
      <c r="C26" s="220" t="s">
        <v>141</v>
      </c>
      <c r="D26" s="99">
        <f>'Form Data'!D67</f>
        <v>8349424.542093873</v>
      </c>
      <c r="E26" s="98">
        <f>'Form Data'!E67</f>
        <v>385691.052825219</v>
      </c>
      <c r="F26" s="96">
        <f>'Form Data'!F67</f>
        <v>4.8430934227639347E-2</v>
      </c>
      <c r="G26" s="203">
        <f>'Form Data'!G67</f>
        <v>2.0885611591952951</v>
      </c>
      <c r="H26" s="97">
        <f>'Form Data'!H67</f>
        <v>9.9131927309958234E-2</v>
      </c>
      <c r="I26" s="238">
        <f>'Form Data'!I67</f>
        <v>3.9445727334363765</v>
      </c>
      <c r="J26" s="239">
        <f>'Form Data'!J67</f>
        <v>-0.26678911894977286</v>
      </c>
      <c r="K26" s="96">
        <f>'Form Data'!K67</f>
        <v>-6.3349844611099063E-2</v>
      </c>
      <c r="L26" s="202">
        <f>'Form Data'!L67</f>
        <v>32934912.388627995</v>
      </c>
      <c r="M26" s="201">
        <f>'Form Data'!M67</f>
        <v>-603251.03064805642</v>
      </c>
      <c r="N26" s="96">
        <f>'Form Data'!N67</f>
        <v>-1.7987002541151018E-2</v>
      </c>
      <c r="O26" s="200">
        <f>'Form Data'!O67</f>
        <v>4100016.2948992848</v>
      </c>
      <c r="P26" s="199">
        <f>'Form Data'!P67</f>
        <v>19942.984956182074</v>
      </c>
      <c r="Q26" s="96">
        <f>'Form Data'!Q67</f>
        <v>4.8878986825019038E-3</v>
      </c>
    </row>
    <row r="27" spans="2:17">
      <c r="B27" s="501"/>
      <c r="C27" s="220" t="s">
        <v>140</v>
      </c>
      <c r="D27" s="99">
        <f>'Form Data'!D68</f>
        <v>1439493.0185511222</v>
      </c>
      <c r="E27" s="98">
        <f>'Form Data'!E68</f>
        <v>-38197.497360719135</v>
      </c>
      <c r="F27" s="96">
        <f>'Form Data'!F68</f>
        <v>-2.584945693932977E-2</v>
      </c>
      <c r="G27" s="203">
        <f>'Form Data'!G68</f>
        <v>0.36008100825649264</v>
      </c>
      <c r="H27" s="97">
        <f>'Form Data'!H68</f>
        <v>-9.0625237308784579E-3</v>
      </c>
      <c r="I27" s="238">
        <f>'Form Data'!I68</f>
        <v>10.611205137103406</v>
      </c>
      <c r="J27" s="239">
        <f>'Form Data'!J68</f>
        <v>3.0262103013479091E-2</v>
      </c>
      <c r="K27" s="96">
        <f>'Form Data'!K68</f>
        <v>2.8600572667275446E-3</v>
      </c>
      <c r="L27" s="202">
        <f>'Form Data'!L68</f>
        <v>15274755.713274157</v>
      </c>
      <c r="M27" s="201">
        <f>'Form Data'!M68</f>
        <v>-360603.45760399103</v>
      </c>
      <c r="N27" s="96">
        <f>'Form Data'!N68</f>
        <v>-2.306333059976249E-2</v>
      </c>
      <c r="O27" s="200">
        <f>'Form Data'!O68</f>
        <v>3003145.7602633676</v>
      </c>
      <c r="P27" s="199">
        <f>'Form Data'!P68</f>
        <v>50940.184489185922</v>
      </c>
      <c r="Q27" s="96">
        <f>'Form Data'!Q68</f>
        <v>1.7254958430808955E-2</v>
      </c>
    </row>
    <row r="28" spans="2:17">
      <c r="B28" s="501"/>
      <c r="C28" s="220" t="s">
        <v>139</v>
      </c>
      <c r="D28" s="99">
        <f>'Form Data'!D69</f>
        <v>4665139.9668463003</v>
      </c>
      <c r="E28" s="98">
        <f>'Form Data'!E69</f>
        <v>175169.2702166643</v>
      </c>
      <c r="F28" s="96">
        <f>'Form Data'!F69</f>
        <v>3.9013455109663378E-2</v>
      </c>
      <c r="G28" s="203">
        <f>'Form Data'!G69</f>
        <v>1.1669582841120385</v>
      </c>
      <c r="H28" s="97">
        <f>'Form Data'!H69</f>
        <v>4.5313647683619118E-2</v>
      </c>
      <c r="I28" s="238">
        <f>'Form Data'!I69</f>
        <v>11.631502089221744</v>
      </c>
      <c r="J28" s="239">
        <f>'Form Data'!J69</f>
        <v>-0.10659669438728692</v>
      </c>
      <c r="K28" s="96">
        <f>'Form Data'!K69</f>
        <v>-9.0812572250744319E-3</v>
      </c>
      <c r="L28" s="202">
        <f>'Form Data'!L69</f>
        <v>54262585.270884603</v>
      </c>
      <c r="M28" s="201">
        <f>'Form Data'!M69</f>
        <v>1558865.6983360797</v>
      </c>
      <c r="N28" s="96">
        <f>'Form Data'!N69</f>
        <v>2.9577906663499267E-2</v>
      </c>
      <c r="O28" s="200">
        <f>'Form Data'!O69</f>
        <v>9806787.9016113579</v>
      </c>
      <c r="P28" s="199">
        <f>'Form Data'!P69</f>
        <v>370973.74898696877</v>
      </c>
      <c r="Q28" s="96">
        <f>'Form Data'!Q69</f>
        <v>3.9315499753011733E-2</v>
      </c>
    </row>
    <row r="29" spans="2:17">
      <c r="B29" s="501"/>
      <c r="C29" s="220" t="s">
        <v>138</v>
      </c>
      <c r="D29" s="99">
        <f>'Form Data'!D70</f>
        <v>11442092.127712643</v>
      </c>
      <c r="E29" s="98">
        <f>'Form Data'!E70</f>
        <v>1268403.7205227111</v>
      </c>
      <c r="F29" s="96">
        <f>'Form Data'!F70</f>
        <v>0.12467491334080047</v>
      </c>
      <c r="G29" s="203">
        <f>'Form Data'!G70</f>
        <v>2.8621744022471098</v>
      </c>
      <c r="H29" s="97">
        <f>'Form Data'!H70</f>
        <v>0.32067384341621175</v>
      </c>
      <c r="I29" s="238">
        <f>'Form Data'!I70</f>
        <v>7.0232229974248614</v>
      </c>
      <c r="J29" s="239">
        <f>'Form Data'!J70</f>
        <v>-0.2390402699068126</v>
      </c>
      <c r="K29" s="96">
        <f>'Form Data'!K70</f>
        <v>-3.2915395808095181E-2</v>
      </c>
      <c r="L29" s="202">
        <f>'Form Data'!L70</f>
        <v>80360364.570005402</v>
      </c>
      <c r="M29" s="201">
        <f>'Form Data'!M70</f>
        <v>6476360.9571918696</v>
      </c>
      <c r="N29" s="96">
        <f>'Form Data'!N70</f>
        <v>8.7655793412752869E-2</v>
      </c>
      <c r="O29" s="200">
        <f>'Form Data'!O70</f>
        <v>12825122.01350642</v>
      </c>
      <c r="P29" s="199">
        <f>'Form Data'!P70</f>
        <v>837632.62617895938</v>
      </c>
      <c r="Q29" s="96">
        <f>'Form Data'!Q70</f>
        <v>6.9875567695138918E-2</v>
      </c>
    </row>
    <row r="30" spans="2:17">
      <c r="B30" s="501"/>
      <c r="C30" s="220" t="s">
        <v>137</v>
      </c>
      <c r="D30" s="99">
        <f>'Form Data'!D71</f>
        <v>1057294.2659448478</v>
      </c>
      <c r="E30" s="98">
        <f>'Form Data'!E71</f>
        <v>55108.253714543069</v>
      </c>
      <c r="F30" s="96">
        <f>'Form Data'!F71</f>
        <v>5.49880491665444E-2</v>
      </c>
      <c r="G30" s="203">
        <f>'Form Data'!G71</f>
        <v>0.26447615959153636</v>
      </c>
      <c r="H30" s="97">
        <f>'Form Data'!H71</f>
        <v>1.4118943192439892E-2</v>
      </c>
      <c r="I30" s="238">
        <f>'Form Data'!I71</f>
        <v>10.51952061469644</v>
      </c>
      <c r="J30" s="239">
        <f>'Form Data'!J71</f>
        <v>5.2218856434704364E-2</v>
      </c>
      <c r="K30" s="96">
        <f>'Form Data'!K71</f>
        <v>4.9887600110017413E-3</v>
      </c>
      <c r="L30" s="202">
        <f>'Form Data'!L71</f>
        <v>11122228.826407166</v>
      </c>
      <c r="M30" s="201">
        <f>'Form Data'!M71</f>
        <v>632045.41848357953</v>
      </c>
      <c r="N30" s="96">
        <f>'Form Data'!N71</f>
        <v>6.0251131358311096E-2</v>
      </c>
      <c r="O30" s="200">
        <f>'Form Data'!O71</f>
        <v>2333805.9016805938</v>
      </c>
      <c r="P30" s="199">
        <f>'Form Data'!P71</f>
        <v>61793.756303010043</v>
      </c>
      <c r="Q30" s="96">
        <f>'Form Data'!Q71</f>
        <v>2.7197810728578034E-2</v>
      </c>
    </row>
    <row r="31" spans="2:17">
      <c r="B31" s="501"/>
      <c r="C31" s="220" t="s">
        <v>136</v>
      </c>
      <c r="D31" s="99">
        <f>'Form Data'!D72</f>
        <v>72556562.595248401</v>
      </c>
      <c r="E31" s="98">
        <f>'Form Data'!E72</f>
        <v>-1080679.1436696649</v>
      </c>
      <c r="F31" s="96">
        <f>'Form Data'!F72</f>
        <v>-1.4675714599702537E-2</v>
      </c>
      <c r="G31" s="203">
        <f>'Form Data'!G72</f>
        <v>18.149612313659524</v>
      </c>
      <c r="H31" s="97">
        <f>'Form Data'!H72</f>
        <v>-0.24578997701457439</v>
      </c>
      <c r="I31" s="238">
        <f>'Form Data'!I72</f>
        <v>4.7034256717059861</v>
      </c>
      <c r="J31" s="239">
        <f>'Form Data'!J72</f>
        <v>7.9043550173037325E-2</v>
      </c>
      <c r="K31" s="96">
        <f>'Form Data'!K72</f>
        <v>1.7092780850652318E-2</v>
      </c>
      <c r="L31" s="202">
        <f>'Form Data'!L72</f>
        <v>341264399.16123366</v>
      </c>
      <c r="M31" s="201">
        <f>'Form Data'!M72</f>
        <v>737654.98478114605</v>
      </c>
      <c r="N31" s="96">
        <f>'Form Data'!N72</f>
        <v>2.166217477470467E-3</v>
      </c>
      <c r="O31" s="200">
        <f>'Form Data'!O72</f>
        <v>79255946.056077302</v>
      </c>
      <c r="P31" s="199">
        <f>'Form Data'!P72</f>
        <v>-1456583.7586416453</v>
      </c>
      <c r="Q31" s="96">
        <f>'Form Data'!Q72</f>
        <v>-1.8046563055145608E-2</v>
      </c>
    </row>
    <row r="32" spans="2:17">
      <c r="B32" s="501"/>
      <c r="C32" s="220" t="s">
        <v>135</v>
      </c>
      <c r="D32" s="99">
        <f>'Form Data'!D73</f>
        <v>49585676.264322497</v>
      </c>
      <c r="E32" s="98">
        <f>'Form Data'!E73</f>
        <v>-174688.59278745949</v>
      </c>
      <c r="F32" s="96">
        <f>'Form Data'!F73</f>
        <v>-3.5105971045246327E-3</v>
      </c>
      <c r="G32" s="203">
        <f>'Form Data'!G73</f>
        <v>12.403575477086056</v>
      </c>
      <c r="H32" s="97">
        <f>'Form Data'!H73</f>
        <v>-2.7117309081692298E-2</v>
      </c>
      <c r="I32" s="238">
        <f>'Form Data'!I73</f>
        <v>4.3771386366774161</v>
      </c>
      <c r="J32" s="239">
        <f>'Form Data'!J73</f>
        <v>-4.3000851957017971E-2</v>
      </c>
      <c r="K32" s="96">
        <f>'Form Data'!K73</f>
        <v>-9.7283925241695782E-3</v>
      </c>
      <c r="L32" s="202">
        <f>'Form Data'!L73</f>
        <v>217043379.40234429</v>
      </c>
      <c r="M32" s="201">
        <f>'Form Data'!M73</f>
        <v>-2904374.2714245915</v>
      </c>
      <c r="N32" s="96">
        <f>'Form Data'!N73</f>
        <v>-1.3204837162067226E-2</v>
      </c>
      <c r="O32" s="200">
        <f>'Form Data'!O73</f>
        <v>68528883.138929844</v>
      </c>
      <c r="P32" s="199">
        <f>'Form Data'!P73</f>
        <v>762306.78331626952</v>
      </c>
      <c r="Q32" s="96">
        <f>'Form Data'!Q73</f>
        <v>1.1249008350605902E-2</v>
      </c>
    </row>
    <row r="33" spans="2:17">
      <c r="B33" s="501"/>
      <c r="C33" s="220" t="s">
        <v>134</v>
      </c>
      <c r="D33" s="99">
        <f>'Form Data'!D74</f>
        <v>83242182.577162907</v>
      </c>
      <c r="E33" s="98">
        <f>'Form Data'!E74</f>
        <v>-892102.73238091171</v>
      </c>
      <c r="F33" s="96">
        <f>'Form Data'!F74</f>
        <v>-1.0603319789295405E-2</v>
      </c>
      <c r="G33" s="203">
        <f>'Form Data'!G74</f>
        <v>20.822559502251153</v>
      </c>
      <c r="H33" s="97">
        <f>'Form Data'!H74</f>
        <v>-0.19512106480141611</v>
      </c>
      <c r="I33" s="238">
        <f>'Form Data'!I74</f>
        <v>5.3579135389616077</v>
      </c>
      <c r="J33" s="239">
        <f>'Form Data'!J74</f>
        <v>-1.2437113995403593E-2</v>
      </c>
      <c r="K33" s="96">
        <f>'Form Data'!K74</f>
        <v>-2.3158849019580302E-3</v>
      </c>
      <c r="L33" s="202">
        <f>'Form Data'!L74</f>
        <v>446004417.0428952</v>
      </c>
      <c r="M33" s="201">
        <f>'Form Data'!M74</f>
        <v>-5826197.0052849054</v>
      </c>
      <c r="N33" s="96">
        <f>'Form Data'!N74</f>
        <v>-1.2894648623042704E-2</v>
      </c>
      <c r="O33" s="200">
        <f>'Form Data'!O74</f>
        <v>116061224.67324273</v>
      </c>
      <c r="P33" s="199">
        <f>'Form Data'!P74</f>
        <v>-1330257.3139571548</v>
      </c>
      <c r="Q33" s="96">
        <f>'Form Data'!Q74</f>
        <v>-1.1331804415776974E-2</v>
      </c>
    </row>
    <row r="34" spans="2:17">
      <c r="B34" s="501"/>
      <c r="C34" s="220" t="s">
        <v>133</v>
      </c>
      <c r="D34" s="99">
        <f>'Form Data'!D75</f>
        <v>22332185.34543949</v>
      </c>
      <c r="E34" s="98">
        <f>'Form Data'!E75</f>
        <v>-407912.52819283679</v>
      </c>
      <c r="F34" s="96">
        <f>'Form Data'!F75</f>
        <v>-1.7938028695374302E-2</v>
      </c>
      <c r="G34" s="203">
        <f>'Form Data'!G75</f>
        <v>5.5862694102195389</v>
      </c>
      <c r="H34" s="97">
        <f>'Form Data'!H75</f>
        <v>-9.4460049988994044E-2</v>
      </c>
      <c r="I34" s="238">
        <f>'Form Data'!I75</f>
        <v>6.9966185751148746</v>
      </c>
      <c r="J34" s="239">
        <f>'Form Data'!J75</f>
        <v>3.0384943320207469E-3</v>
      </c>
      <c r="K34" s="96">
        <f>'Form Data'!K75</f>
        <v>4.3446908406325434E-4</v>
      </c>
      <c r="L34" s="202">
        <f>'Form Data'!L75</f>
        <v>156249782.81081012</v>
      </c>
      <c r="M34" s="201">
        <f>'Form Data'!M75</f>
        <v>-2784912.7132774591</v>
      </c>
      <c r="N34" s="96">
        <f>'Form Data'!N75</f>
        <v>-1.7511353130208327E-2</v>
      </c>
      <c r="O34" s="200">
        <f>'Form Data'!O75</f>
        <v>35400167.612969697</v>
      </c>
      <c r="P34" s="199">
        <f>'Form Data'!P75</f>
        <v>-771572.46192658693</v>
      </c>
      <c r="Q34" s="96">
        <f>'Form Data'!Q75</f>
        <v>-2.1330808535309297E-2</v>
      </c>
    </row>
    <row r="35" spans="2:17">
      <c r="B35" s="501"/>
      <c r="C35" s="220" t="s">
        <v>132</v>
      </c>
      <c r="D35" s="99">
        <f>'Form Data'!D76</f>
        <v>4444604.0085498635</v>
      </c>
      <c r="E35" s="98">
        <f>'Form Data'!E76</f>
        <v>119428.22141175158</v>
      </c>
      <c r="F35" s="96">
        <f>'Form Data'!F76</f>
        <v>2.7612339310438758E-2</v>
      </c>
      <c r="G35" s="203">
        <f>'Form Data'!G76</f>
        <v>1.1117924658713074</v>
      </c>
      <c r="H35" s="97">
        <f>'Form Data'!H76</f>
        <v>3.1315431378603265E-2</v>
      </c>
      <c r="I35" s="238">
        <f>'Form Data'!I76</f>
        <v>7.336482870324792</v>
      </c>
      <c r="J35" s="239">
        <f>'Form Data'!J76</f>
        <v>-8.6661695987677589E-3</v>
      </c>
      <c r="K35" s="96">
        <f>'Form Data'!K76</f>
        <v>-1.1798493878972327E-3</v>
      </c>
      <c r="L35" s="202">
        <f>'Form Data'!L76</f>
        <v>32607761.174102977</v>
      </c>
      <c r="M35" s="201">
        <f>'Form Data'!M76</f>
        <v>838700.3937048465</v>
      </c>
      <c r="N35" s="96">
        <f>'Form Data'!N76</f>
        <v>2.6399911520907603E-2</v>
      </c>
      <c r="O35" s="200">
        <f>'Form Data'!O76</f>
        <v>6929068.4698864222</v>
      </c>
      <c r="P35" s="199">
        <f>'Form Data'!P76</f>
        <v>93270.218306809664</v>
      </c>
      <c r="Q35" s="96">
        <f>'Form Data'!Q76</f>
        <v>1.3644378443330571E-2</v>
      </c>
    </row>
    <row r="36" spans="2:17">
      <c r="B36" s="502"/>
      <c r="C36" s="216" t="s">
        <v>131</v>
      </c>
      <c r="D36" s="99">
        <f>'Form Data'!D77</f>
        <v>20008179.431901656</v>
      </c>
      <c r="E36" s="98">
        <f>'Form Data'!E77</f>
        <v>34565.284828454256</v>
      </c>
      <c r="F36" s="96">
        <f>'Form Data'!F77</f>
        <v>1.7305473398022571E-3</v>
      </c>
      <c r="G36" s="203">
        <f>'Form Data'!G77</f>
        <v>5.0049325216370288</v>
      </c>
      <c r="H36" s="97">
        <f>'Form Data'!H77</f>
        <v>1.5301476834814309E-2</v>
      </c>
      <c r="I36" s="238">
        <f>'Form Data'!I77</f>
        <v>5.173634212406971</v>
      </c>
      <c r="J36" s="239">
        <f>'Form Data'!J77</f>
        <v>0.20037670833207688</v>
      </c>
      <c r="K36" s="96">
        <f>'Form Data'!K77</f>
        <v>4.029083717621619E-2</v>
      </c>
      <c r="L36" s="202">
        <f>'Form Data'!L77</f>
        <v>103515001.63686389</v>
      </c>
      <c r="M36" s="201">
        <f>'Form Data'!M77</f>
        <v>4181075.1964356154</v>
      </c>
      <c r="N36" s="96">
        <f>'Form Data'!N77</f>
        <v>4.2091109717112163E-2</v>
      </c>
      <c r="O36" s="200">
        <f>'Form Data'!O77</f>
        <v>17494831.04842481</v>
      </c>
      <c r="P36" s="199">
        <f>'Form Data'!P77</f>
        <v>-409108.25539598614</v>
      </c>
      <c r="Q36" s="96">
        <f>'Form Data'!Q77</f>
        <v>-2.2850181094429885E-2</v>
      </c>
    </row>
    <row r="37" spans="2:17" ht="15" thickBot="1">
      <c r="B37" s="501"/>
      <c r="C37" s="228" t="s">
        <v>130</v>
      </c>
      <c r="D37" s="94">
        <f>'Form Data'!D78</f>
        <v>6872905.758621484</v>
      </c>
      <c r="E37" s="93">
        <f>'Form Data'!E78</f>
        <v>-747547.68020875845</v>
      </c>
      <c r="F37" s="91">
        <f>'Form Data'!F78</f>
        <v>-9.8097532674316659E-2</v>
      </c>
      <c r="G37" s="215">
        <f>'Form Data'!G78</f>
        <v>1.7192183659961169</v>
      </c>
      <c r="H37" s="92">
        <f>'Form Data'!H78</f>
        <v>-0.18445568987968652</v>
      </c>
      <c r="I37" s="240">
        <f>'Form Data'!I78</f>
        <v>3.322156095314285</v>
      </c>
      <c r="J37" s="241">
        <f>'Form Data'!J78</f>
        <v>0.20656885785608159</v>
      </c>
      <c r="K37" s="91">
        <f>'Form Data'!K78</f>
        <v>6.6301740927853819E-2</v>
      </c>
      <c r="L37" s="214">
        <f>'Form Data'!L78</f>
        <v>22832865.758525014</v>
      </c>
      <c r="M37" s="213">
        <f>'Form Data'!M78</f>
        <v>-909321.71913896874</v>
      </c>
      <c r="N37" s="91">
        <f>'Form Data'!N78</f>
        <v>-3.8299828943497073E-2</v>
      </c>
      <c r="O37" s="212">
        <f>'Form Data'!O78</f>
        <v>5169724.0779218674</v>
      </c>
      <c r="P37" s="211">
        <f>'Form Data'!P78</f>
        <v>-585469.81734116562</v>
      </c>
      <c r="Q37" s="91">
        <f>'Form Data'!Q78</f>
        <v>-0.10172894745093684</v>
      </c>
    </row>
    <row r="38" spans="2:17">
      <c r="B38" s="500" t="s">
        <v>68</v>
      </c>
      <c r="C38" s="210" t="s">
        <v>129</v>
      </c>
      <c r="D38" s="104">
        <f>Package!D24</f>
        <v>161962661.85109872</v>
      </c>
      <c r="E38" s="103">
        <f>Package!E24</f>
        <v>547760.27911689878</v>
      </c>
      <c r="F38" s="101">
        <f>Package!F24</f>
        <v>3.3934926316120137E-3</v>
      </c>
      <c r="G38" s="209">
        <f>Package!G24</f>
        <v>40.514040587670848</v>
      </c>
      <c r="H38" s="102">
        <f>Package!H24</f>
        <v>0.19080223697547893</v>
      </c>
      <c r="I38" s="242">
        <f>Package!I24</f>
        <v>4.8500065664103387</v>
      </c>
      <c r="J38" s="243">
        <f>Package!J24</f>
        <v>8.7005138100070489E-2</v>
      </c>
      <c r="K38" s="101">
        <f>Package!K24</f>
        <v>1.826687214136247E-2</v>
      </c>
      <c r="L38" s="208">
        <f>Package!L24</f>
        <v>785519973.49112606</v>
      </c>
      <c r="M38" s="207">
        <f>Package!M24</f>
        <v>16700566.753215313</v>
      </c>
      <c r="N38" s="101">
        <f>Package!N24</f>
        <v>2.1722353268988834E-2</v>
      </c>
      <c r="O38" s="206">
        <f>Package!O24</f>
        <v>217222347.50142914</v>
      </c>
      <c r="P38" s="205">
        <f>Package!P24</f>
        <v>5999646.7180033028</v>
      </c>
      <c r="Q38" s="101">
        <f>Package!Q24</f>
        <v>2.8404365135710267E-2</v>
      </c>
    </row>
    <row r="39" spans="2:17">
      <c r="B39" s="501"/>
      <c r="C39" s="204" t="s">
        <v>128</v>
      </c>
      <c r="D39" s="99">
        <f>Package!D25</f>
        <v>1236126.0769620694</v>
      </c>
      <c r="E39" s="98">
        <f>Package!E25</f>
        <v>46429.735484008212</v>
      </c>
      <c r="F39" s="96">
        <f>Package!F25</f>
        <v>3.9026543047383497E-2</v>
      </c>
      <c r="G39" s="203">
        <f>Package!G25</f>
        <v>0.30920992209649761</v>
      </c>
      <c r="H39" s="97">
        <f>Package!H25</f>
        <v>1.2010539169778234E-2</v>
      </c>
      <c r="I39" s="238">
        <f>Package!I25</f>
        <v>11.530408441615448</v>
      </c>
      <c r="J39" s="239">
        <f>Package!J25</f>
        <v>0.59638812073908731</v>
      </c>
      <c r="K39" s="96">
        <f>Package!K25</f>
        <v>5.454426672322911E-2</v>
      </c>
      <c r="L39" s="202">
        <f>Package!L25</f>
        <v>14253038.552704431</v>
      </c>
      <c r="M39" s="201">
        <f>Package!M25</f>
        <v>1244874.5793110486</v>
      </c>
      <c r="N39" s="96">
        <f>Package!N25</f>
        <v>9.5699483943874647E-2</v>
      </c>
      <c r="O39" s="200">
        <f>Package!O25</f>
        <v>1688671.4612970352</v>
      </c>
      <c r="P39" s="199">
        <f>Package!P25</f>
        <v>36623.998039722675</v>
      </c>
      <c r="Q39" s="96">
        <f>Package!Q25</f>
        <v>2.2168853410247543E-2</v>
      </c>
    </row>
    <row r="40" spans="2:17">
      <c r="B40" s="501"/>
      <c r="C40" s="204" t="s">
        <v>127</v>
      </c>
      <c r="D40" s="99">
        <f>Package!D26</f>
        <v>1983763.1184411182</v>
      </c>
      <c r="E40" s="98">
        <f>Package!E26</f>
        <v>81424.891954682302</v>
      </c>
      <c r="F40" s="96">
        <f>Package!F26</f>
        <v>4.280253154827874E-2</v>
      </c>
      <c r="G40" s="203">
        <f>Package!G26</f>
        <v>0.49622708455320902</v>
      </c>
      <c r="H40" s="97">
        <f>Package!H26</f>
        <v>2.1001829739643374E-2</v>
      </c>
      <c r="I40" s="238">
        <f>Package!I26</f>
        <v>6.701341779336687</v>
      </c>
      <c r="J40" s="239">
        <f>Package!J26</f>
        <v>5.4649871003414674E-2</v>
      </c>
      <c r="K40" s="96">
        <f>Package!K26</f>
        <v>8.222115867127457E-3</v>
      </c>
      <c r="L40" s="202">
        <f>Package!L26</f>
        <v>13293874.665916698</v>
      </c>
      <c r="M40" s="201">
        <f>Package!M26</f>
        <v>649618.56901623681</v>
      </c>
      <c r="N40" s="96">
        <f>Package!N26</f>
        <v>5.1376574789202545E-2</v>
      </c>
      <c r="O40" s="200">
        <f>Package!O26</f>
        <v>3963461.0441395044</v>
      </c>
      <c r="P40" s="199">
        <f>Package!P26</f>
        <v>241873.18201338779</v>
      </c>
      <c r="Q40" s="96">
        <f>Package!Q26</f>
        <v>6.4991931125658653E-2</v>
      </c>
    </row>
    <row r="41" spans="2:17">
      <c r="B41" s="501"/>
      <c r="C41" s="204" t="s">
        <v>126</v>
      </c>
      <c r="D41" s="99">
        <f>Package!D27</f>
        <v>42738002.53827779</v>
      </c>
      <c r="E41" s="98">
        <f>Package!E27</f>
        <v>-827438.75649106503</v>
      </c>
      <c r="F41" s="96">
        <f>Package!F27</f>
        <v>-1.8993007574341275E-2</v>
      </c>
      <c r="G41" s="203">
        <f>Package!G27</f>
        <v>10.690668760826002</v>
      </c>
      <c r="H41" s="97">
        <f>Package!H27</f>
        <v>-0.19246319337466922</v>
      </c>
      <c r="I41" s="238">
        <f>Package!I27</f>
        <v>7.2653620911680221</v>
      </c>
      <c r="J41" s="239">
        <f>Package!J27</f>
        <v>0.13052776595011029</v>
      </c>
      <c r="K41" s="96">
        <f>Package!K27</f>
        <v>1.829443544172607E-2</v>
      </c>
      <c r="L41" s="202">
        <f>Package!L27</f>
        <v>310507063.49384618</v>
      </c>
      <c r="M41" s="201">
        <f>Package!M27</f>
        <v>-325142.44933652878</v>
      </c>
      <c r="N41" s="96">
        <f>Package!N27</f>
        <v>-1.0460384835281897E-3</v>
      </c>
      <c r="O41" s="200">
        <f>Package!O27</f>
        <v>67321272.582800806</v>
      </c>
      <c r="P41" s="199">
        <f>Package!P27</f>
        <v>-929133.27968648076</v>
      </c>
      <c r="Q41" s="96">
        <f>Package!Q27</f>
        <v>-1.3613593471642102E-2</v>
      </c>
    </row>
    <row r="42" spans="2:17">
      <c r="B42" s="501"/>
      <c r="C42" s="204" t="s">
        <v>125</v>
      </c>
      <c r="D42" s="99">
        <f>Package!D28</f>
        <v>59695080.768927768</v>
      </c>
      <c r="E42" s="98">
        <f>Package!E28</f>
        <v>-902875.06606470048</v>
      </c>
      <c r="F42" s="96">
        <f>Package!F28</f>
        <v>-1.4899431071952639E-2</v>
      </c>
      <c r="G42" s="203">
        <f>Package!G28</f>
        <v>14.932385634536438</v>
      </c>
      <c r="H42" s="97">
        <f>Package!H28</f>
        <v>-0.20565795934853526</v>
      </c>
      <c r="I42" s="238">
        <f>Package!I28</f>
        <v>5.4264387052612042</v>
      </c>
      <c r="J42" s="239">
        <f>Package!J28</f>
        <v>8.4161704040567997E-2</v>
      </c>
      <c r="K42" s="96">
        <f>Package!K28</f>
        <v>1.5753901196313522E-2</v>
      </c>
      <c r="L42" s="202">
        <f>Package!L28</f>
        <v>323931696.79820341</v>
      </c>
      <c r="M42" s="201">
        <f>Package!M28</f>
        <v>200631.0199393034</v>
      </c>
      <c r="N42" s="96">
        <f>Package!N28</f>
        <v>6.1974595937210216E-4</v>
      </c>
      <c r="O42" s="200">
        <f>Package!O28</f>
        <v>65777061.439941704</v>
      </c>
      <c r="P42" s="199">
        <f>Package!P28</f>
        <v>-1394876.5486659706</v>
      </c>
      <c r="Q42" s="96">
        <f>Package!Q28</f>
        <v>-2.0765763061690149E-2</v>
      </c>
    </row>
    <row r="43" spans="2:17">
      <c r="B43" s="501"/>
      <c r="C43" s="204" t="s">
        <v>124</v>
      </c>
      <c r="D43" s="99">
        <f>Package!D29</f>
        <v>74011216.114351973</v>
      </c>
      <c r="E43" s="98">
        <f>Package!E29</f>
        <v>4030119.0940815806</v>
      </c>
      <c r="F43" s="96">
        <f>Package!F29</f>
        <v>5.7588681310815057E-2</v>
      </c>
      <c r="G43" s="203">
        <f>Package!G29</f>
        <v>18.51348563508061</v>
      </c>
      <c r="H43" s="97">
        <f>Package!H29</f>
        <v>1.0314289742021785</v>
      </c>
      <c r="I43" s="238">
        <f>Package!I29</f>
        <v>5.7995400329013211</v>
      </c>
      <c r="J43" s="239">
        <f>Package!J29</f>
        <v>4.9284842023282316E-2</v>
      </c>
      <c r="K43" s="96">
        <f>Package!K29</f>
        <v>8.5708964884664077E-3</v>
      </c>
      <c r="L43" s="202">
        <f>Package!L29</f>
        <v>429231010.73889565</v>
      </c>
      <c r="M43" s="201">
        <f>Package!M29</f>
        <v>26821844.334746182</v>
      </c>
      <c r="N43" s="96">
        <f>Package!N29</f>
        <v>6.665316442570382E-2</v>
      </c>
      <c r="O43" s="200">
        <f>Package!O29</f>
        <v>94373087.340268195</v>
      </c>
      <c r="P43" s="199">
        <f>Package!P29</f>
        <v>3533940.2915844619</v>
      </c>
      <c r="Q43" s="96">
        <f>Package!Q29</f>
        <v>3.8903274704797756E-2</v>
      </c>
    </row>
    <row r="44" spans="2:17" ht="15" thickBot="1">
      <c r="B44" s="504"/>
      <c r="C44" s="198" t="s">
        <v>123</v>
      </c>
      <c r="D44" s="197">
        <f>Package!D30</f>
        <v>5462797.6031039711</v>
      </c>
      <c r="E44" s="139">
        <f>Package!E30</f>
        <v>764585.76790010743</v>
      </c>
      <c r="F44" s="137">
        <f>Package!F30</f>
        <v>0.16273973901539301</v>
      </c>
      <c r="G44" s="196">
        <f>Package!G30</f>
        <v>1.3664878144436594</v>
      </c>
      <c r="H44" s="138">
        <f>Package!H30</f>
        <v>0.19282222466228016</v>
      </c>
      <c r="I44" s="244">
        <f>Package!I30</f>
        <v>6.4280587762489629</v>
      </c>
      <c r="J44" s="245">
        <f>Package!J30</f>
        <v>-0.7612161489396545</v>
      </c>
      <c r="K44" s="137">
        <f>Package!K30</f>
        <v>-0.10588218657108642</v>
      </c>
      <c r="L44" s="195">
        <f>Package!L30</f>
        <v>35115184.075504281</v>
      </c>
      <c r="M44" s="194">
        <f>Package!M30</f>
        <v>1338447.5354487449</v>
      </c>
      <c r="N44" s="137">
        <f>Package!N30</f>
        <v>3.9626313035348804E-2</v>
      </c>
      <c r="O44" s="193">
        <f>Package!O30</f>
        <v>6653247.7371346168</v>
      </c>
      <c r="P44" s="192">
        <f>Package!P30</f>
        <v>425453.04308877792</v>
      </c>
      <c r="Q44" s="137">
        <f>Package!Q30</f>
        <v>6.8315200482690547E-2</v>
      </c>
    </row>
    <row r="45" spans="2:17">
      <c r="B45" s="511" t="s">
        <v>122</v>
      </c>
      <c r="C45" s="219" t="s">
        <v>12</v>
      </c>
      <c r="D45" s="136">
        <f>'NB &amp; PL'!D9</f>
        <v>169881836.96786505</v>
      </c>
      <c r="E45" s="119">
        <f>'NB &amp; PL'!E9</f>
        <v>2489242.4438475072</v>
      </c>
      <c r="F45" s="117">
        <f>'NB &amp; PL'!F9</f>
        <v>1.4870684398707673E-2</v>
      </c>
      <c r="G45" s="181">
        <f>'NB &amp; PL'!G9</f>
        <v>42.494977295147976</v>
      </c>
      <c r="H45" s="118">
        <f>'NB &amp; PL'!H9</f>
        <v>0.67844473589578058</v>
      </c>
      <c r="I45" s="246">
        <f>'NB &amp; PL'!I9</f>
        <v>6.7324928202053878</v>
      </c>
      <c r="J45" s="247">
        <f>'NB &amp; PL'!J9</f>
        <v>4.3748221864181147E-2</v>
      </c>
      <c r="K45" s="117">
        <f>'NB &amp; PL'!K9</f>
        <v>6.5405729312837876E-3</v>
      </c>
      <c r="L45" s="180">
        <f>'NB &amp; PL'!L9</f>
        <v>1143728247.6694536</v>
      </c>
      <c r="M45" s="179">
        <f>'NB &amp; PL'!M9</f>
        <v>24081935.244611502</v>
      </c>
      <c r="N45" s="117">
        <f>'NB &amp; PL'!N9</f>
        <v>2.1508520125839325E-2</v>
      </c>
      <c r="O45" s="178">
        <f>'NB &amp; PL'!O9</f>
        <v>227596602.88462639</v>
      </c>
      <c r="P45" s="177">
        <f>'NB &amp; PL'!P9</f>
        <v>3690860.9395832419</v>
      </c>
      <c r="Q45" s="117">
        <f>'NB &amp; PL'!Q9</f>
        <v>1.6483994146470574E-2</v>
      </c>
    </row>
    <row r="46" spans="2:17" ht="15" thickBot="1">
      <c r="B46" s="512"/>
      <c r="C46" s="217" t="s">
        <v>11</v>
      </c>
      <c r="D46" s="134">
        <f>'NB &amp; PL'!D10</f>
        <v>205268623.90246165</v>
      </c>
      <c r="E46" s="113">
        <f>'NB &amp; PL'!E10</f>
        <v>-1154987.6494667232</v>
      </c>
      <c r="F46" s="111">
        <f>'NB &amp; PL'!F10</f>
        <v>-5.5952303168388855E-3</v>
      </c>
      <c r="G46" s="171">
        <f>'NB &amp; PL'!G10</f>
        <v>51.346781197047001</v>
      </c>
      <c r="H46" s="112">
        <f>'NB &amp; PL'!H10</f>
        <v>-0.22013368353410812</v>
      </c>
      <c r="I46" s="234">
        <f>'NB &amp; PL'!I10</f>
        <v>4.3995587998435735</v>
      </c>
      <c r="J46" s="235">
        <f>'NB &amp; PL'!J10</f>
        <v>8.1265274130060128E-2</v>
      </c>
      <c r="K46" s="111">
        <f>'NB &amp; PL'!K10</f>
        <v>1.8818839813959296E-2</v>
      </c>
      <c r="L46" s="170">
        <f>'NB &amp; PL'!L10</f>
        <v>903091380.62185609</v>
      </c>
      <c r="M46" s="169">
        <f>'NB &amp; PL'!M10</f>
        <v>11693635.302762628</v>
      </c>
      <c r="N46" s="111">
        <f>'NB &amp; PL'!N10</f>
        <v>1.311831375406571E-2</v>
      </c>
      <c r="O46" s="168">
        <f>'NB &amp; PL'!O10</f>
        <v>261933435.59017593</v>
      </c>
      <c r="P46" s="167">
        <f>'NB &amp; PL'!P10</f>
        <v>1025980.4512331188</v>
      </c>
      <c r="Q46" s="111">
        <f>'NB &amp; PL'!Q10</f>
        <v>3.9323539094992376E-3</v>
      </c>
    </row>
    <row r="47" spans="2:17">
      <c r="B47" s="500" t="s">
        <v>121</v>
      </c>
      <c r="C47" s="120" t="s">
        <v>120</v>
      </c>
      <c r="D47" s="166">
        <f>Sodium!D15</f>
        <v>398769515.2755636</v>
      </c>
      <c r="E47" s="165">
        <f>Sodium!E15</f>
        <v>-434296.43194615841</v>
      </c>
      <c r="F47" s="158">
        <f>Sodium!F15</f>
        <v>-1.087906525963636E-3</v>
      </c>
      <c r="G47" s="164">
        <f>Sodium!G15</f>
        <v>99.749930893658131</v>
      </c>
      <c r="H47" s="163">
        <f>Sodium!H15</f>
        <v>2.4377098926137819E-2</v>
      </c>
      <c r="I47" s="248">
        <f>Sodium!I15</f>
        <v>5.6591505095246548</v>
      </c>
      <c r="J47" s="249">
        <f>Sodium!J15</f>
        <v>6.1990495491234476E-2</v>
      </c>
      <c r="K47" s="158">
        <f>Sodium!K15</f>
        <v>1.1075348093642037E-2</v>
      </c>
      <c r="L47" s="162">
        <f>Sodium!L15</f>
        <v>2256696705.5546055</v>
      </c>
      <c r="M47" s="161">
        <f>Sodium!M15</f>
        <v>22289093.215605259</v>
      </c>
      <c r="N47" s="158">
        <f>Sodium!N15</f>
        <v>9.975392624210053E-3</v>
      </c>
      <c r="O47" s="160">
        <f>Sodium!O15</f>
        <v>525031812.44060457</v>
      </c>
      <c r="P47" s="159">
        <f>Sodium!P15</f>
        <v>1659648.8301136494</v>
      </c>
      <c r="Q47" s="158">
        <f>Sodium!Q15</f>
        <v>3.1710682101710116E-3</v>
      </c>
    </row>
    <row r="48" spans="2:17">
      <c r="B48" s="501"/>
      <c r="C48" s="100" t="s">
        <v>119</v>
      </c>
      <c r="D48" s="157">
        <f>Sodium!D16</f>
        <v>307310.4745122171</v>
      </c>
      <c r="E48" s="156">
        <f>Sodium!E16</f>
        <v>-77156.297913477407</v>
      </c>
      <c r="F48" s="149">
        <f>Sodium!F16</f>
        <v>-0.20068391717359482</v>
      </c>
      <c r="G48" s="155">
        <f>Sodium!G16</f>
        <v>7.6871970953717034E-2</v>
      </c>
      <c r="H48" s="154">
        <f>Sodium!H16</f>
        <v>-1.9172106460848187E-2</v>
      </c>
      <c r="I48" s="250">
        <f>Sodium!I16</f>
        <v>10.47438485777116</v>
      </c>
      <c r="J48" s="251">
        <f>Sodium!J16</f>
        <v>8.3611122407534211E-2</v>
      </c>
      <c r="K48" s="149">
        <f>Sodium!K16</f>
        <v>8.046669529813243E-3</v>
      </c>
      <c r="L48" s="153">
        <f>Sodium!L16</f>
        <v>3218888.1808652366</v>
      </c>
      <c r="M48" s="152">
        <f>Sodium!M16</f>
        <v>-776019.06017569406</v>
      </c>
      <c r="N48" s="149">
        <f>Sodium!N16</f>
        <v>-0.19425208480522593</v>
      </c>
      <c r="O48" s="151">
        <f>Sodium!O16</f>
        <v>531022.15771303372</v>
      </c>
      <c r="P48" s="150">
        <f>Sodium!P16</f>
        <v>-130124.09676010231</v>
      </c>
      <c r="Q48" s="149">
        <f>Sodium!Q16</f>
        <v>-0.19681590250223457</v>
      </c>
    </row>
    <row r="49" spans="2:17">
      <c r="B49" s="501"/>
      <c r="C49" s="100" t="s">
        <v>118</v>
      </c>
      <c r="D49" s="157">
        <f>Sodium!D17</f>
        <v>615447.39177566045</v>
      </c>
      <c r="E49" s="156">
        <f>Sodium!E17</f>
        <v>-29256.832148670685</v>
      </c>
      <c r="F49" s="149">
        <f>Sodium!F17</f>
        <v>-4.5380239593566796E-2</v>
      </c>
      <c r="G49" s="155">
        <f>Sodium!G17</f>
        <v>0.15395067187089531</v>
      </c>
      <c r="H49" s="154">
        <f>Sodium!H17</f>
        <v>-7.103616387663797E-3</v>
      </c>
      <c r="I49" s="250">
        <f>Sodium!I17</f>
        <v>5.9802346742014656</v>
      </c>
      <c r="J49" s="251">
        <f>Sodium!J17</f>
        <v>-4.484384436301081E-2</v>
      </c>
      <c r="K49" s="149">
        <f>Sodium!K17</f>
        <v>-7.442864723644335E-3</v>
      </c>
      <c r="L49" s="153">
        <f>Sodium!L17</f>
        <v>3680519.8324436583</v>
      </c>
      <c r="M49" s="152">
        <f>Sodium!M17</f>
        <v>-203873.73795061139</v>
      </c>
      <c r="N49" s="149">
        <f>Sodium!N17</f>
        <v>-5.248534533278975E-2</v>
      </c>
      <c r="O49" s="151">
        <f>Sodium!O17</f>
        <v>1438304.3231387001</v>
      </c>
      <c r="P49" s="150">
        <f>Sodium!P17</f>
        <v>-84420.721298158634</v>
      </c>
      <c r="Q49" s="149">
        <f>Sodium!Q17</f>
        <v>-5.5440554817550468E-2</v>
      </c>
    </row>
    <row r="50" spans="2:17" ht="15" thickBot="1">
      <c r="B50" s="504"/>
      <c r="C50" s="297" t="s">
        <v>117</v>
      </c>
      <c r="D50" s="148">
        <f>Sodium!D18</f>
        <v>76941.436036848332</v>
      </c>
      <c r="E50" s="147">
        <f>Sodium!E18</f>
        <v>7497.6131885773357</v>
      </c>
      <c r="F50" s="140">
        <f>Sodium!F18</f>
        <v>0.10796659632288677</v>
      </c>
      <c r="G50" s="146">
        <f>Sodium!G18</f>
        <v>1.9246463517229528E-2</v>
      </c>
      <c r="H50" s="145">
        <f>Sodium!H18</f>
        <v>1.8986239223481999E-3</v>
      </c>
      <c r="I50" s="254">
        <f>Sodium!I18</f>
        <v>5.4807461244316107</v>
      </c>
      <c r="J50" s="255">
        <f>Sodium!J18</f>
        <v>0.48345764123842905</v>
      </c>
      <c r="K50" s="140">
        <f>Sodium!K18</f>
        <v>9.674399284019479E-2</v>
      </c>
      <c r="L50" s="144">
        <f>Sodium!L18</f>
        <v>421696.47736715915</v>
      </c>
      <c r="M50" s="143">
        <f>Sodium!M18</f>
        <v>74665.66121858696</v>
      </c>
      <c r="N50" s="140">
        <f>Sodium!N18</f>
        <v>0.21515570878472304</v>
      </c>
      <c r="O50" s="142">
        <f>Sodium!O18</f>
        <v>94921.779294404783</v>
      </c>
      <c r="P50" s="141">
        <f>Sodium!P18</f>
        <v>5603.5762087597541</v>
      </c>
      <c r="Q50" s="140">
        <f>Sodium!Q18</f>
        <v>6.2737225057994311E-2</v>
      </c>
    </row>
    <row r="51" spans="2:17">
      <c r="B51" s="509"/>
      <c r="C51" s="285" t="s">
        <v>114</v>
      </c>
      <c r="D51" s="286">
        <f>'Flavor Groups'!D39</f>
        <v>2244508.2411678364</v>
      </c>
      <c r="E51" s="287">
        <f>'Flavor Groups'!E39</f>
        <v>-14641.316278776154</v>
      </c>
      <c r="F51" s="288">
        <f>'Flavor Groups'!F39</f>
        <v>-6.4808973051453909E-3</v>
      </c>
      <c r="G51" s="289">
        <f>'Flavor Groups'!G39</f>
        <v>0.56145099705533519</v>
      </c>
      <c r="H51" s="290">
        <f>'Flavor Groups'!H39</f>
        <v>-2.9096981941307831E-3</v>
      </c>
      <c r="I51" s="291">
        <f>'Flavor Groups'!I39</f>
        <v>7.3997279269849079</v>
      </c>
      <c r="J51" s="292">
        <f>'Flavor Groups'!J39</f>
        <v>-2.7345189104168277E-2</v>
      </c>
      <c r="K51" s="288">
        <f>'Flavor Groups'!K39</f>
        <v>-3.6818257578387242E-3</v>
      </c>
      <c r="L51" s="293">
        <f>'Flavor Groups'!L39</f>
        <v>16608750.314517416</v>
      </c>
      <c r="M51" s="294">
        <f>'Flavor Groups'!M39</f>
        <v>-170118.62881885469</v>
      </c>
      <c r="N51" s="288">
        <f>'Flavor Groups'!N39</f>
        <v>-1.0138861528352142E-2</v>
      </c>
      <c r="O51" s="295">
        <f>'Flavor Groups'!O39</f>
        <v>4396866.8275770387</v>
      </c>
      <c r="P51" s="296">
        <f>'Flavor Groups'!P39</f>
        <v>-81050.344944318756</v>
      </c>
      <c r="Q51" s="288">
        <f>'Flavor Groups'!Q39</f>
        <v>-1.810000985317068E-2</v>
      </c>
    </row>
    <row r="52" spans="2:17">
      <c r="B52" s="509"/>
      <c r="C52" s="218" t="s">
        <v>113</v>
      </c>
      <c r="D52" s="135">
        <f>'Flavor Groups'!D40</f>
        <v>550112.17449397361</v>
      </c>
      <c r="E52" s="116">
        <f>'Flavor Groups'!E40</f>
        <v>-24881.833495713188</v>
      </c>
      <c r="F52" s="114">
        <f>'Flavor Groups'!F40</f>
        <v>-4.3273204850787721E-2</v>
      </c>
      <c r="G52" s="176">
        <f>'Flavor Groups'!G40</f>
        <v>0.13760743810021256</v>
      </c>
      <c r="H52" s="115">
        <f>'Flavor Groups'!H40</f>
        <v>-6.0324626065405562E-3</v>
      </c>
      <c r="I52" s="232">
        <f>'Flavor Groups'!I40</f>
        <v>11.0471893563275</v>
      </c>
      <c r="J52" s="233">
        <f>'Flavor Groups'!J40</f>
        <v>-0.27759346765489035</v>
      </c>
      <c r="K52" s="114">
        <f>'Flavor Groups'!K40</f>
        <v>-2.451203453253277E-2</v>
      </c>
      <c r="L52" s="175">
        <f>'Flavor Groups'!L40</f>
        <v>6077193.3588560019</v>
      </c>
      <c r="M52" s="174">
        <f>'Flavor Groups'!M40</f>
        <v>-434488.90671839658</v>
      </c>
      <c r="N52" s="114">
        <f>'Flavor Groups'!N40</f>
        <v>-6.6724525091684597E-2</v>
      </c>
      <c r="O52" s="173">
        <f>'Flavor Groups'!O40</f>
        <v>1142041.6018986106</v>
      </c>
      <c r="P52" s="172">
        <f>'Flavor Groups'!P40</f>
        <v>-54080.914561961545</v>
      </c>
      <c r="Q52" s="114">
        <f>'Flavor Groups'!Q40</f>
        <v>-4.5213524382093861E-2</v>
      </c>
    </row>
    <row r="53" spans="2:17">
      <c r="B53" s="509"/>
      <c r="C53" s="218" t="s">
        <v>112</v>
      </c>
      <c r="D53" s="135">
        <f>'Flavor Groups'!D41</f>
        <v>202995.70662644136</v>
      </c>
      <c r="E53" s="116">
        <f>'Flavor Groups'!E41</f>
        <v>-19251.086237471027</v>
      </c>
      <c r="F53" s="114">
        <f>'Flavor Groups'!F41</f>
        <v>-8.6620310643847981E-2</v>
      </c>
      <c r="G53" s="176">
        <f>'Flavor Groups'!G41</f>
        <v>5.07782238411685E-2</v>
      </c>
      <c r="H53" s="115">
        <f>'Flavor Groups'!H41</f>
        <v>-4.7414977833728292E-3</v>
      </c>
      <c r="I53" s="232">
        <f>'Flavor Groups'!I41</f>
        <v>11.248316138875635</v>
      </c>
      <c r="J53" s="233">
        <f>'Flavor Groups'!J41</f>
        <v>0.42637093038328544</v>
      </c>
      <c r="K53" s="114">
        <f>'Flavor Groups'!K41</f>
        <v>3.9398733052972548E-2</v>
      </c>
      <c r="L53" s="175">
        <f>'Flavor Groups'!L41</f>
        <v>2283359.8829686642</v>
      </c>
      <c r="M53" s="174">
        <f>'Flavor Groups'!M41</f>
        <v>-121782.73216774408</v>
      </c>
      <c r="N53" s="114">
        <f>'Flavor Groups'!N41</f>
        <v>-5.0634308086897846E-2</v>
      </c>
      <c r="O53" s="173">
        <f>'Flavor Groups'!O41</f>
        <v>486237.1270593442</v>
      </c>
      <c r="P53" s="172">
        <f>'Flavor Groups'!P41</f>
        <v>-46938.044605008909</v>
      </c>
      <c r="Q53" s="114">
        <f>'Flavor Groups'!Q41</f>
        <v>-8.8034940671538928E-2</v>
      </c>
    </row>
    <row r="54" spans="2:17">
      <c r="B54" s="509"/>
      <c r="C54" s="218" t="s">
        <v>111</v>
      </c>
      <c r="D54" s="135">
        <f>'Flavor Groups'!D42</f>
        <v>113363.25982692494</v>
      </c>
      <c r="E54" s="116">
        <f>'Flavor Groups'!E42</f>
        <v>-15163.607372461192</v>
      </c>
      <c r="F54" s="114">
        <f>'Flavor Groups'!F42</f>
        <v>-0.11798005897815594</v>
      </c>
      <c r="G54" s="176">
        <f>'Flavor Groups'!G42</f>
        <v>2.8357176013821848E-2</v>
      </c>
      <c r="H54" s="115">
        <f>'Flavor Groups'!H42</f>
        <v>-3.7502654310305646E-3</v>
      </c>
      <c r="I54" s="232">
        <f>'Flavor Groups'!I42</f>
        <v>8.7447835362153015</v>
      </c>
      <c r="J54" s="233">
        <f>'Flavor Groups'!J42</f>
        <v>-0.37316872219897235</v>
      </c>
      <c r="K54" s="114">
        <f>'Flavor Groups'!K42</f>
        <v>-4.0926812470925472E-2</v>
      </c>
      <c r="L54" s="175">
        <f>'Flavor Groups'!L42</f>
        <v>991337.1681461907</v>
      </c>
      <c r="M54" s="174">
        <f>'Flavor Groups'!M42</f>
        <v>-180564.67090136348</v>
      </c>
      <c r="N54" s="114">
        <f>'Flavor Groups'!N42</f>
        <v>-0.15407832369997365</v>
      </c>
      <c r="O54" s="173">
        <f>'Flavor Groups'!O42</f>
        <v>254431.56690585613</v>
      </c>
      <c r="P54" s="172">
        <f>'Flavor Groups'!P42</f>
        <v>-43949.169671739859</v>
      </c>
      <c r="Q54" s="114">
        <f>'Flavor Groups'!Q42</f>
        <v>-0.14729224874177013</v>
      </c>
    </row>
    <row r="55" spans="2:17">
      <c r="B55" s="509"/>
      <c r="C55" s="218" t="s">
        <v>110</v>
      </c>
      <c r="D55" s="135">
        <f>'Flavor Groups'!D43</f>
        <v>10287926.734111343</v>
      </c>
      <c r="E55" s="116">
        <f>'Flavor Groups'!E43</f>
        <v>1081877.8682185262</v>
      </c>
      <c r="F55" s="114">
        <f>'Flavor Groups'!F43</f>
        <v>0.1175181539853367</v>
      </c>
      <c r="G55" s="176">
        <f>'Flavor Groups'!G43</f>
        <v>2.5734664798974687</v>
      </c>
      <c r="H55" s="115">
        <f>'Flavor Groups'!H43</f>
        <v>0.27369304465485422</v>
      </c>
      <c r="I55" s="232">
        <f>'Flavor Groups'!I43</f>
        <v>5.7143194359578082</v>
      </c>
      <c r="J55" s="233">
        <f>'Flavor Groups'!J43</f>
        <v>0.46018968165576979</v>
      </c>
      <c r="K55" s="114">
        <f>'Flavor Groups'!K43</f>
        <v>8.7586280350037085E-2</v>
      </c>
      <c r="L55" s="175">
        <f>'Flavor Groups'!L43</f>
        <v>58788499.69244238</v>
      </c>
      <c r="M55" s="174">
        <f>'Flavor Groups'!M43</f>
        <v>10418724.426596396</v>
      </c>
      <c r="N55" s="114">
        <f>'Flavor Groups'!N43</f>
        <v>0.21539741231655221</v>
      </c>
      <c r="O55" s="173">
        <f>'Flavor Groups'!O43</f>
        <v>15592808.363383763</v>
      </c>
      <c r="P55" s="172">
        <f>'Flavor Groups'!P43</f>
        <v>4371299.3049767744</v>
      </c>
      <c r="Q55" s="114">
        <f>'Flavor Groups'!Q43</f>
        <v>0.38954647563215766</v>
      </c>
    </row>
    <row r="56" spans="2:17">
      <c r="B56" s="509"/>
      <c r="C56" s="218" t="s">
        <v>109</v>
      </c>
      <c r="D56" s="135">
        <f>'Flavor Groups'!D44</f>
        <v>14290490.324264627</v>
      </c>
      <c r="E56" s="116">
        <f>'Flavor Groups'!E44</f>
        <v>490952.87390438281</v>
      </c>
      <c r="F56" s="114">
        <f>'Flavor Groups'!F44</f>
        <v>3.5577487699891434E-2</v>
      </c>
      <c r="G56" s="176">
        <f>'Flavor Groups'!G44</f>
        <v>3.5746850440581794</v>
      </c>
      <c r="H56" s="115">
        <f>'Flavor Groups'!H44</f>
        <v>0.12740705224227389</v>
      </c>
      <c r="I56" s="232">
        <f>'Flavor Groups'!I44</f>
        <v>5.8161934172406262</v>
      </c>
      <c r="J56" s="233">
        <f>'Flavor Groups'!J44</f>
        <v>-0.14876932074738125</v>
      </c>
      <c r="K56" s="114">
        <f>'Flavor Groups'!K44</f>
        <v>-2.4940528094155607E-2</v>
      </c>
      <c r="L56" s="175">
        <f>'Flavor Groups'!L44</f>
        <v>83116255.753128782</v>
      </c>
      <c r="M56" s="174">
        <f>'Flavor Groups'!M44</f>
        <v>802529.06025989354</v>
      </c>
      <c r="N56" s="114">
        <f>'Flavor Groups'!N44</f>
        <v>9.7496382742371848E-3</v>
      </c>
      <c r="O56" s="173">
        <f>'Flavor Groups'!O44</f>
        <v>22654928.021398552</v>
      </c>
      <c r="P56" s="172">
        <f>'Flavor Groups'!P44</f>
        <v>280594.37893336266</v>
      </c>
      <c r="Q56" s="114">
        <f>'Flavor Groups'!Q44</f>
        <v>1.2540904387016504E-2</v>
      </c>
    </row>
    <row r="57" spans="2:17">
      <c r="B57" s="509"/>
      <c r="C57" s="218" t="s">
        <v>108</v>
      </c>
      <c r="D57" s="135">
        <f>'Flavor Groups'!D45</f>
        <v>359297608.10220921</v>
      </c>
      <c r="E57" s="116">
        <f>'Flavor Groups'!E45</f>
        <v>-1917540.0944196582</v>
      </c>
      <c r="F57" s="114">
        <f>'Flavor Groups'!F45</f>
        <v>-5.3085816140131473E-3</v>
      </c>
      <c r="G57" s="176">
        <f>'Flavor Groups'!G45</f>
        <v>89.876257350528448</v>
      </c>
      <c r="H57" s="115">
        <f>'Flavor Groups'!H45</f>
        <v>-0.35930562888523809</v>
      </c>
      <c r="I57" s="232">
        <f>'Flavor Groups'!I45</f>
        <v>5.5499333554959591</v>
      </c>
      <c r="J57" s="233">
        <f>'Flavor Groups'!J45</f>
        <v>6.1014748318609868E-2</v>
      </c>
      <c r="K57" s="114">
        <f>'Flavor Groups'!K45</f>
        <v>1.1115987079645624E-2</v>
      </c>
      <c r="L57" s="175">
        <f>'Flavor Groups'!L45</f>
        <v>1994077779.756366</v>
      </c>
      <c r="M57" s="174">
        <f>'Flavor Groups'!M45</f>
        <v>11397231.625566244</v>
      </c>
      <c r="N57" s="114">
        <f>'Flavor Groups'!N45</f>
        <v>5.7483953409999131E-3</v>
      </c>
      <c r="O57" s="173">
        <f>'Flavor Groups'!O45</f>
        <v>457985444.49772465</v>
      </c>
      <c r="P57" s="172">
        <f>'Flavor Groups'!P45</f>
        <v>-2890234.6451343894</v>
      </c>
      <c r="Q57" s="114">
        <f>'Flavor Groups'!Q45</f>
        <v>-6.2711806587617625E-3</v>
      </c>
    </row>
    <row r="58" spans="2:17">
      <c r="B58" s="509"/>
      <c r="C58" s="218" t="s">
        <v>107</v>
      </c>
      <c r="D58" s="135">
        <f>'Flavor Groups'!D46</f>
        <v>4103607.1714802976</v>
      </c>
      <c r="E58" s="116">
        <f>'Flavor Groups'!E46</f>
        <v>-297254.83832292026</v>
      </c>
      <c r="F58" s="114">
        <f>'Flavor Groups'!F46</f>
        <v>-6.7544685032333435E-2</v>
      </c>
      <c r="G58" s="176">
        <f>'Flavor Groups'!G46</f>
        <v>1.0264940425223208</v>
      </c>
      <c r="H58" s="115">
        <f>'Flavor Groups'!H46</f>
        <v>-7.2890252493835739E-2</v>
      </c>
      <c r="I58" s="232">
        <f>'Flavor Groups'!I46</f>
        <v>7.2825263124924371</v>
      </c>
      <c r="J58" s="233">
        <f>'Flavor Groups'!J46</f>
        <v>8.073500925450805E-2</v>
      </c>
      <c r="K58" s="114">
        <f>'Flavor Groups'!K46</f>
        <v>1.1210406668992137E-2</v>
      </c>
      <c r="L58" s="175">
        <f>'Flavor Groups'!L46</f>
        <v>29884627.20243793</v>
      </c>
      <c r="M58" s="174">
        <f>'Flavor Groups'!M46</f>
        <v>-1809462.5465130769</v>
      </c>
      <c r="N58" s="114">
        <f>'Flavor Groups'!N46</f>
        <v>-5.7091481750882765E-2</v>
      </c>
      <c r="O58" s="173">
        <f>'Flavor Groups'!O46</f>
        <v>7675427.6567080645</v>
      </c>
      <c r="P58" s="172">
        <f>'Flavor Groups'!P46</f>
        <v>-385317.06595469546</v>
      </c>
      <c r="Q58" s="114">
        <f>'Flavor Groups'!Q46</f>
        <v>-4.7801670839590998E-2</v>
      </c>
    </row>
    <row r="59" spans="2:17">
      <c r="B59" s="509"/>
      <c r="C59" s="218" t="s">
        <v>106</v>
      </c>
      <c r="D59" s="135">
        <f>'Flavor Groups'!D47</f>
        <v>2342930.8476191559</v>
      </c>
      <c r="E59" s="116">
        <f>'Flavor Groups'!E47</f>
        <v>-47179.908173212782</v>
      </c>
      <c r="F59" s="114">
        <f>'Flavor Groups'!F47</f>
        <v>-1.9739632591867784E-2</v>
      </c>
      <c r="G59" s="176">
        <f>'Flavor Groups'!G47</f>
        <v>0.58607085342802823</v>
      </c>
      <c r="H59" s="115">
        <f>'Flavor Groups'!H47</f>
        <v>-1.100540627156199E-2</v>
      </c>
      <c r="I59" s="232">
        <f>'Flavor Groups'!I47</f>
        <v>4.8603381765867812</v>
      </c>
      <c r="J59" s="233">
        <f>'Flavor Groups'!J47</f>
        <v>-5.4882430805602844E-2</v>
      </c>
      <c r="K59" s="114">
        <f>'Flavor Groups'!K47</f>
        <v>-1.1165812318385235E-2</v>
      </c>
      <c r="L59" s="175">
        <f>'Flavor Groups'!L47</f>
        <v>11387436.24378621</v>
      </c>
      <c r="M59" s="174">
        <f>'Flavor Groups'!M47</f>
        <v>-360485.39703462645</v>
      </c>
      <c r="N59" s="114">
        <f>'Flavor Groups'!N47</f>
        <v>-3.0685035877498334E-2</v>
      </c>
      <c r="O59" s="173">
        <f>'Flavor Groups'!O47</f>
        <v>3874120.3802457233</v>
      </c>
      <c r="P59" s="172">
        <f>'Flavor Groups'!P47</f>
        <v>-19348.129451708868</v>
      </c>
      <c r="Q59" s="114">
        <f>'Flavor Groups'!Q47</f>
        <v>-4.9693812608265948E-3</v>
      </c>
    </row>
    <row r="60" spans="2:17">
      <c r="B60" s="509"/>
      <c r="C60" s="218" t="s">
        <v>105</v>
      </c>
      <c r="D60" s="135">
        <f>'Flavor Groups'!D48</f>
        <v>734221.59442543145</v>
      </c>
      <c r="E60" s="116">
        <f>'Flavor Groups'!E48</f>
        <v>111987.65623772645</v>
      </c>
      <c r="F60" s="114">
        <f>'Flavor Groups'!F48</f>
        <v>0.17997677298653533</v>
      </c>
      <c r="G60" s="176">
        <f>'Flavor Groups'!G48</f>
        <v>0.18366136452019885</v>
      </c>
      <c r="H60" s="115">
        <f>'Flavor Groups'!H48</f>
        <v>2.8220403648034437E-2</v>
      </c>
      <c r="I60" s="232">
        <f>'Flavor Groups'!I48</f>
        <v>5.9469782984644972</v>
      </c>
      <c r="J60" s="233">
        <f>'Flavor Groups'!J48</f>
        <v>-0.16820324877195336</v>
      </c>
      <c r="K60" s="114">
        <f>'Flavor Groups'!K48</f>
        <v>-2.7505847123699398E-2</v>
      </c>
      <c r="L60" s="175">
        <f>'Flavor Groups'!L48</f>
        <v>4366399.8883120427</v>
      </c>
      <c r="M60" s="174">
        <f>'Flavor Groups'!M48</f>
        <v>561326.3914423231</v>
      </c>
      <c r="N60" s="114">
        <f>'Flavor Groups'!N48</f>
        <v>0.14752051225925167</v>
      </c>
      <c r="O60" s="173">
        <f>'Flavor Groups'!O48</f>
        <v>879076.41391586326</v>
      </c>
      <c r="P60" s="172">
        <f>'Flavor Groups'!P48</f>
        <v>126560.86482281948</v>
      </c>
      <c r="Q60" s="114">
        <f>'Flavor Groups'!Q48</f>
        <v>0.1681837205561463</v>
      </c>
    </row>
    <row r="61" spans="2:17">
      <c r="B61" s="509"/>
      <c r="C61" s="218" t="s">
        <v>104</v>
      </c>
      <c r="D61" s="135">
        <f>'Flavor Groups'!D49</f>
        <v>1438240.3496526622</v>
      </c>
      <c r="E61" s="116">
        <f>'Flavor Groups'!E49</f>
        <v>10523.711839923169</v>
      </c>
      <c r="F61" s="114">
        <f>'Flavor Groups'!F49</f>
        <v>7.3710087570636488E-3</v>
      </c>
      <c r="G61" s="176">
        <f>'Flavor Groups'!G49</f>
        <v>0.35976766024149293</v>
      </c>
      <c r="H61" s="115">
        <f>'Flavor Groups'!H49</f>
        <v>3.1081590237349577E-3</v>
      </c>
      <c r="I61" s="232">
        <f>'Flavor Groups'!I49</f>
        <v>9.0099474050139197</v>
      </c>
      <c r="J61" s="233">
        <f>'Flavor Groups'!J49</f>
        <v>4.4143546455867266E-2</v>
      </c>
      <c r="K61" s="114">
        <f>'Flavor Groups'!K49</f>
        <v>4.9235458584933577E-3</v>
      </c>
      <c r="L61" s="175">
        <f>'Flavor Groups'!L49</f>
        <v>12958469.906139316</v>
      </c>
      <c r="M61" s="174">
        <f>'Flavor Groups'!M49</f>
        <v>157842.56591033004</v>
      </c>
      <c r="N61" s="114">
        <f>'Flavor Groups'!N49</f>
        <v>1.2330846115195667E-2</v>
      </c>
      <c r="O61" s="173">
        <f>'Flavor Groups'!O49</f>
        <v>2800070.3410381558</v>
      </c>
      <c r="P61" s="172">
        <f>'Flavor Groups'!P49</f>
        <v>-44834.03040028736</v>
      </c>
      <c r="Q61" s="114">
        <f>'Flavor Groups'!Q49</f>
        <v>-1.5759415624089442E-2</v>
      </c>
    </row>
    <row r="62" spans="2:17" ht="15" thickBot="1">
      <c r="B62" s="510"/>
      <c r="C62" s="217" t="s">
        <v>103</v>
      </c>
      <c r="D62" s="134">
        <f>'Flavor Groups'!D50</f>
        <v>380615.57378298236</v>
      </c>
      <c r="E62" s="113">
        <f>'Flavor Groups'!E50</f>
        <v>11942.592092066421</v>
      </c>
      <c r="F62" s="111">
        <f>'Flavor Groups'!F50</f>
        <v>3.239345622044721E-2</v>
      </c>
      <c r="G62" s="171">
        <f>'Flavor Groups'!G50</f>
        <v>9.5208825468181657E-2</v>
      </c>
      <c r="H62" s="112">
        <f>'Flavor Groups'!H50</f>
        <v>3.110212704384635E-3</v>
      </c>
      <c r="I62" s="234">
        <f>'Flavor Groups'!I50</f>
        <v>10.411044331639058</v>
      </c>
      <c r="J62" s="235">
        <f>'Flavor Groups'!J50</f>
        <v>6.7573026182683904E-2</v>
      </c>
      <c r="K62" s="111">
        <f>'Flavor Groups'!K50</f>
        <v>6.5329157095488696E-3</v>
      </c>
      <c r="L62" s="170">
        <f>'Flavor Groups'!L50</f>
        <v>3962605.6119668661</v>
      </c>
      <c r="M62" s="169">
        <f>'Flavor Groups'!M50</f>
        <v>149247.20474983379</v>
      </c>
      <c r="N62" s="111">
        <f>'Flavor Groups'!N50</f>
        <v>3.9137995649025176E-2</v>
      </c>
      <c r="O62" s="168">
        <f>'Flavor Groups'!O50</f>
        <v>679949.54828679306</v>
      </c>
      <c r="P62" s="167">
        <f>'Flavor Groups'!P50</f>
        <v>11996.018228865694</v>
      </c>
      <c r="Q62" s="111">
        <f>'Flavor Groups'!Q50</f>
        <v>1.7959360478004144E-2</v>
      </c>
    </row>
    <row r="63" spans="2:17">
      <c r="B63" s="508" t="s">
        <v>102</v>
      </c>
      <c r="C63" s="120" t="s">
        <v>101</v>
      </c>
      <c r="D63" s="166">
        <f>'Cheddar Sharpness'!D18</f>
        <v>399769214.57788849</v>
      </c>
      <c r="E63" s="165">
        <f>'Cheddar Sharpness'!E18</f>
        <v>-533211.9488196969</v>
      </c>
      <c r="F63" s="158">
        <f>'Cheddar Sharpness'!F18</f>
        <v>-1.3320227744962744E-3</v>
      </c>
      <c r="G63" s="164">
        <f>'Cheddar Sharpness'!G18</f>
        <v>100.00000000000003</v>
      </c>
      <c r="H63" s="163">
        <f>'Cheddar Sharpness'!H18</f>
        <v>4.2632564145606011E-14</v>
      </c>
      <c r="I63" s="248">
        <f>'Cheddar Sharpness'!I18</f>
        <v>5.6633120497680896</v>
      </c>
      <c r="J63" s="249">
        <f>'Cheddar Sharpness'!J18</f>
        <v>6.0962937310348408E-2</v>
      </c>
      <c r="K63" s="158">
        <f>'Cheddar Sharpness'!K18</f>
        <v>1.0881674113237129E-2</v>
      </c>
      <c r="L63" s="162">
        <f>'Cheddar Sharpness'!L18</f>
        <v>2264017810.0452809</v>
      </c>
      <c r="M63" s="161">
        <f>'Cheddar Sharpness'!M18</f>
        <v>21383866.078697205</v>
      </c>
      <c r="N63" s="158">
        <f>'Cheddar Sharpness'!N18</f>
        <v>9.535156700997402E-3</v>
      </c>
      <c r="O63" s="160">
        <f>'Cheddar Sharpness'!O18</f>
        <v>527096060.70075071</v>
      </c>
      <c r="P63" s="159">
        <f>'Cheddar Sharpness'!P18</f>
        <v>1450707.5882636309</v>
      </c>
      <c r="Q63" s="158">
        <f>'Cheddar Sharpness'!Q18</f>
        <v>2.7598600076526925E-3</v>
      </c>
    </row>
    <row r="64" spans="2:17">
      <c r="B64" s="505"/>
      <c r="C64" s="106" t="s">
        <v>100</v>
      </c>
      <c r="D64" s="157">
        <f>'Cheddar Sharpness'!D19</f>
        <v>11321973.359187854</v>
      </c>
      <c r="E64" s="156">
        <f>'Cheddar Sharpness'!E19</f>
        <v>-10447.53847868368</v>
      </c>
      <c r="F64" s="149">
        <f>'Cheddar Sharpness'!F19</f>
        <v>-9.219158530226261E-4</v>
      </c>
      <c r="G64" s="155">
        <f>'Cheddar Sharpness'!G19</f>
        <v>2.8321273740757134</v>
      </c>
      <c r="H64" s="154">
        <f>'Cheddar Sharpness'!H19</f>
        <v>1.1625468089380142E-3</v>
      </c>
      <c r="I64" s="250">
        <f>'Cheddar Sharpness'!I19</f>
        <v>6.0650348841201236</v>
      </c>
      <c r="J64" s="251">
        <f>'Cheddar Sharpness'!J19</f>
        <v>8.134064337482183E-2</v>
      </c>
      <c r="K64" s="149">
        <f>'Cheddar Sharpness'!K19</f>
        <v>1.3593716540685141E-2</v>
      </c>
      <c r="L64" s="153">
        <f>'Cheddar Sharpness'!L19</f>
        <v>68668163.380553037</v>
      </c>
      <c r="M64" s="152">
        <f>'Cheddar Sharpness'!M19</f>
        <v>858421.72148406506</v>
      </c>
      <c r="N64" s="149">
        <f>'Cheddar Sharpness'!N19</f>
        <v>1.2659268424882113E-2</v>
      </c>
      <c r="O64" s="151">
        <f>'Cheddar Sharpness'!O19</f>
        <v>17219997.860394958</v>
      </c>
      <c r="P64" s="150">
        <f>'Cheddar Sharpness'!P19</f>
        <v>-38533.613077033311</v>
      </c>
      <c r="Q64" s="149">
        <f>'Cheddar Sharpness'!Q19</f>
        <v>-2.2327283834237665E-3</v>
      </c>
    </row>
    <row r="65" spans="2:17">
      <c r="B65" s="505"/>
      <c r="C65" s="106" t="s">
        <v>99</v>
      </c>
      <c r="D65" s="157">
        <f>'Cheddar Sharpness'!D20</f>
        <v>33604737.098382272</v>
      </c>
      <c r="E65" s="156">
        <f>'Cheddar Sharpness'!E20</f>
        <v>155548.60787271336</v>
      </c>
      <c r="F65" s="149">
        <f>'Cheddar Sharpness'!F20</f>
        <v>4.6502954149947977E-3</v>
      </c>
      <c r="G65" s="155">
        <f>'Cheddar Sharpness'!G20</f>
        <v>8.4060342500022465</v>
      </c>
      <c r="H65" s="154">
        <f>'Cheddar Sharpness'!H20</f>
        <v>5.0054801979136698E-2</v>
      </c>
      <c r="I65" s="250">
        <f>'Cheddar Sharpness'!I20</f>
        <v>5.2978820294065319</v>
      </c>
      <c r="J65" s="251">
        <f>'Cheddar Sharpness'!J20</f>
        <v>-1.0396357211699403E-2</v>
      </c>
      <c r="K65" s="149">
        <f>'Cheddar Sharpness'!K20</f>
        <v>-1.9585177065897363E-3</v>
      </c>
      <c r="L65" s="153">
        <f>'Cheddar Sharpness'!L20</f>
        <v>178033932.77645043</v>
      </c>
      <c r="M65" s="152">
        <f>'Cheddar Sharpness'!M20</f>
        <v>476328.46235924959</v>
      </c>
      <c r="N65" s="149">
        <f>'Cheddar Sharpness'!N20</f>
        <v>2.6826700224939202E-3</v>
      </c>
      <c r="O65" s="151">
        <f>'Cheddar Sharpness'!O20</f>
        <v>48739605.344819084</v>
      </c>
      <c r="P65" s="150">
        <f>'Cheddar Sharpness'!P20</f>
        <v>-186458.22931960225</v>
      </c>
      <c r="Q65" s="149">
        <f>'Cheddar Sharpness'!Q20</f>
        <v>-3.8110204602309402E-3</v>
      </c>
    </row>
    <row r="66" spans="2:17">
      <c r="B66" s="505"/>
      <c r="C66" s="106" t="s">
        <v>98</v>
      </c>
      <c r="D66" s="157">
        <f>'Cheddar Sharpness'!D21</f>
        <v>9815782.9152673725</v>
      </c>
      <c r="E66" s="156">
        <f>'Cheddar Sharpness'!E21</f>
        <v>675225.51978747174</v>
      </c>
      <c r="F66" s="149">
        <f>'Cheddar Sharpness'!F21</f>
        <v>7.3871372452775988E-2</v>
      </c>
      <c r="G66" s="155">
        <f>'Cheddar Sharpness'!G21</f>
        <v>2.4553623834270835</v>
      </c>
      <c r="H66" s="154">
        <f>'Cheddar Sharpness'!H21</f>
        <v>0.17194944616624985</v>
      </c>
      <c r="I66" s="250">
        <f>'Cheddar Sharpness'!I21</f>
        <v>5.0902887964545727</v>
      </c>
      <c r="J66" s="251">
        <f>'Cheddar Sharpness'!J21</f>
        <v>-0.16776196485473172</v>
      </c>
      <c r="K66" s="149">
        <f>'Cheddar Sharpness'!K21</f>
        <v>-3.1905733221365362E-2</v>
      </c>
      <c r="L66" s="153">
        <f>'Cheddar Sharpness'!L21</f>
        <v>49965169.802015714</v>
      </c>
      <c r="M66" s="152">
        <f>'Cheddar Sharpness'!M21</f>
        <v>1903655.0299212337</v>
      </c>
      <c r="N66" s="149">
        <f>'Cheddar Sharpness'!N21</f>
        <v>3.9608718929236404E-2</v>
      </c>
      <c r="O66" s="151">
        <f>'Cheddar Sharpness'!O21</f>
        <v>10961317.301512433</v>
      </c>
      <c r="P66" s="150">
        <f>'Cheddar Sharpness'!P21</f>
        <v>89481.589208770543</v>
      </c>
      <c r="Q66" s="149">
        <f>'Cheddar Sharpness'!Q21</f>
        <v>8.2305869566722915E-3</v>
      </c>
    </row>
    <row r="67" spans="2:17" ht="15" thickBot="1">
      <c r="B67" s="506"/>
      <c r="C67" s="105" t="s">
        <v>97</v>
      </c>
      <c r="D67" s="148">
        <f>'Cheddar Sharpness'!D22</f>
        <v>17593413.079856943</v>
      </c>
      <c r="E67" s="147">
        <f>'Cheddar Sharpness'!E22</f>
        <v>-900257.58982580155</v>
      </c>
      <c r="F67" s="140">
        <f>'Cheddar Sharpness'!F22</f>
        <v>-4.8679226850385199E-2</v>
      </c>
      <c r="G67" s="146">
        <f>'Cheddar Sharpness'!G22</f>
        <v>4.400892424503879</v>
      </c>
      <c r="H67" s="145">
        <f>'Cheddar Sharpness'!H22</f>
        <v>-0.21903227346665499</v>
      </c>
      <c r="I67" s="254">
        <f>'Cheddar Sharpness'!I22</f>
        <v>5.0611826234839024</v>
      </c>
      <c r="J67" s="255">
        <f>'Cheddar Sharpness'!J22</f>
        <v>5.0471152399483188E-2</v>
      </c>
      <c r="K67" s="140">
        <f>'Cheddar Sharpness'!K22</f>
        <v>1.0072651895991172E-2</v>
      </c>
      <c r="L67" s="144">
        <f>'Cheddar Sharpness'!L22</f>
        <v>89043476.567546368</v>
      </c>
      <c r="M67" s="143">
        <f>'Cheddar Sharpness'!M22</f>
        <v>-3622971.199490428</v>
      </c>
      <c r="N67" s="140">
        <f>'Cheddar Sharpness'!N22</f>
        <v>-3.9096903861023873E-2</v>
      </c>
      <c r="O67" s="142">
        <f>'Cheddar Sharpness'!O22</f>
        <v>23883180.773302339</v>
      </c>
      <c r="P67" s="141">
        <f>'Cheddar Sharpness'!P22</f>
        <v>-675799.19163377583</v>
      </c>
      <c r="Q67" s="140">
        <f>'Cheddar Sharpness'!Q22</f>
        <v>-2.7517396593777211E-2</v>
      </c>
    </row>
    <row r="68" spans="2:17">
      <c r="B68" s="500" t="s">
        <v>69</v>
      </c>
      <c r="C68" s="362" t="s">
        <v>294</v>
      </c>
      <c r="D68" s="317">
        <f>Size!D21</f>
        <v>1097670.5602302421</v>
      </c>
      <c r="E68" s="318">
        <f>Size!E21</f>
        <v>758832.74275289732</v>
      </c>
      <c r="F68" s="321">
        <f>Size!F21</f>
        <v>2.2395160859033512</v>
      </c>
      <c r="G68" s="333">
        <f>Size!G21</f>
        <v>0.27457606043758515</v>
      </c>
      <c r="H68" s="334">
        <f>Size!H21</f>
        <v>0.18993060364699599</v>
      </c>
      <c r="I68" s="332">
        <f>Size!I21</f>
        <v>15.430280199819014</v>
      </c>
      <c r="J68" s="319">
        <f>Size!J21</f>
        <v>-4.3353956754874776</v>
      </c>
      <c r="K68" s="321">
        <f>Size!K21</f>
        <v>-0.21933961190286147</v>
      </c>
      <c r="L68" s="337">
        <f>Size!L21</f>
        <v>16937364.311444949</v>
      </c>
      <c r="M68" s="340">
        <f>Size!M21</f>
        <v>10240005.836891491</v>
      </c>
      <c r="N68" s="321">
        <f>Size!N21</f>
        <v>1.5289618848682331</v>
      </c>
      <c r="O68" s="329">
        <f>Size!O21</f>
        <v>6539093.1071060896</v>
      </c>
      <c r="P68" s="320">
        <f>Size!P21</f>
        <v>4207579.9342245227</v>
      </c>
      <c r="Q68" s="321">
        <f>Size!Q21</f>
        <v>1.8046562992497635</v>
      </c>
    </row>
    <row r="69" spans="2:17">
      <c r="B69" s="501"/>
      <c r="C69" s="362" t="s">
        <v>295</v>
      </c>
      <c r="D69" s="157">
        <f>Size!D22</f>
        <v>35690693.799530387</v>
      </c>
      <c r="E69" s="357">
        <f>Size!E22</f>
        <v>206330.19946053624</v>
      </c>
      <c r="F69" s="325">
        <f>Size!F22</f>
        <v>5.814679439823181E-3</v>
      </c>
      <c r="G69" s="313">
        <f>Size!G22</f>
        <v>8.9278244792350456</v>
      </c>
      <c r="H69" s="335">
        <f>Size!H22</f>
        <v>6.3435645033878885E-2</v>
      </c>
      <c r="I69" s="315">
        <f>Size!I22</f>
        <v>9.5180662313168281</v>
      </c>
      <c r="J69" s="358">
        <f>Size!J22</f>
        <v>1.2307795836257185E-2</v>
      </c>
      <c r="K69" s="325">
        <f>Size!K22</f>
        <v>1.2947726285908879E-3</v>
      </c>
      <c r="L69" s="338">
        <f>Size!L22</f>
        <v>339706387.42557907</v>
      </c>
      <c r="M69" s="359">
        <f>Size!M22</f>
        <v>2400598.8065553904</v>
      </c>
      <c r="N69" s="325">
        <f>Size!N22</f>
        <v>7.1169807561968388E-3</v>
      </c>
      <c r="O69" s="360">
        <f>Size!O22</f>
        <v>91405758.233132541</v>
      </c>
      <c r="P69" s="361">
        <f>Size!P22</f>
        <v>543547.94835975766</v>
      </c>
      <c r="Q69" s="325">
        <f>Size!Q22</f>
        <v>5.9821123287251638E-3</v>
      </c>
    </row>
    <row r="70" spans="2:17">
      <c r="B70" s="501"/>
      <c r="C70" s="100" t="s">
        <v>96</v>
      </c>
      <c r="D70" s="157">
        <f>Size!D23</f>
        <v>119570553.26900649</v>
      </c>
      <c r="E70" s="322">
        <f>Size!E23</f>
        <v>679846.66912573576</v>
      </c>
      <c r="F70" s="325">
        <f>Size!F23</f>
        <v>5.7182490420695136E-3</v>
      </c>
      <c r="G70" s="313">
        <f>Size!G23</f>
        <v>29.909895236745445</v>
      </c>
      <c r="H70" s="335">
        <f>Size!H23</f>
        <v>0.20967392371067461</v>
      </c>
      <c r="I70" s="315">
        <f>Size!I23</f>
        <v>6.0132269589190335</v>
      </c>
      <c r="J70" s="323">
        <f>Size!J23</f>
        <v>-1.5464345429199611E-2</v>
      </c>
      <c r="K70" s="325">
        <f>Size!K23</f>
        <v>-2.5651247755953022E-3</v>
      </c>
      <c r="L70" s="338">
        <f>Size!L23</f>
        <v>719004874.41005421</v>
      </c>
      <c r="M70" s="341">
        <f>Size!M23</f>
        <v>2249505.3635360003</v>
      </c>
      <c r="N70" s="325">
        <f>Size!N23</f>
        <v>3.1384562441833692E-3</v>
      </c>
      <c r="O70" s="330">
        <f>Size!O23</f>
        <v>233545212.59505951</v>
      </c>
      <c r="P70" s="324">
        <f>Size!P23</f>
        <v>1131931.978954941</v>
      </c>
      <c r="Q70" s="325">
        <f>Size!Q23</f>
        <v>4.8703412126634999E-3</v>
      </c>
    </row>
    <row r="71" spans="2:17">
      <c r="B71" s="501"/>
      <c r="C71" s="100" t="s">
        <v>95</v>
      </c>
      <c r="D71" s="157">
        <f>Size!D24</f>
        <v>31145991.298582416</v>
      </c>
      <c r="E71" s="322">
        <f>Size!E24</f>
        <v>-971964.02367269248</v>
      </c>
      <c r="F71" s="325">
        <f>Size!F24</f>
        <v>-3.0262325665519597E-2</v>
      </c>
      <c r="G71" s="313">
        <f>Size!G24</f>
        <v>7.7909929436335181</v>
      </c>
      <c r="H71" s="335">
        <f>Size!H24</f>
        <v>-0.23242964736399063</v>
      </c>
      <c r="I71" s="315">
        <f>Size!I24</f>
        <v>5.3779844246176802</v>
      </c>
      <c r="J71" s="323">
        <f>Size!J24</f>
        <v>0.12667335926414758</v>
      </c>
      <c r="K71" s="325">
        <f>Size!K24</f>
        <v>2.4122234940508056E-2</v>
      </c>
      <c r="L71" s="338">
        <f>Size!L24</f>
        <v>167502656.09305403</v>
      </c>
      <c r="M71" s="341">
        <f>Size!M24</f>
        <v>-1158718.0872346163</v>
      </c>
      <c r="N71" s="325">
        <f>Size!N24</f>
        <v>-6.8700856545614161E-3</v>
      </c>
      <c r="O71" s="330">
        <f>Size!O24</f>
        <v>40146074.874319553</v>
      </c>
      <c r="P71" s="324">
        <f>Size!P24</f>
        <v>-1110650.7757772431</v>
      </c>
      <c r="Q71" s="325">
        <f>Size!Q24</f>
        <v>-2.6920478013616606E-2</v>
      </c>
    </row>
    <row r="72" spans="2:17">
      <c r="B72" s="501"/>
      <c r="C72" s="100" t="s">
        <v>94</v>
      </c>
      <c r="D72" s="157">
        <f>Size!D25</f>
        <v>81048929.592478022</v>
      </c>
      <c r="E72" s="322">
        <f>Size!E25</f>
        <v>498101.38084585965</v>
      </c>
      <c r="F72" s="325">
        <f>Size!F25</f>
        <v>6.1836903717140176E-3</v>
      </c>
      <c r="G72" s="313">
        <f>Size!G25</f>
        <v>20.273929716688325</v>
      </c>
      <c r="H72" s="335">
        <f>Size!H25</f>
        <v>0.15143660303296613</v>
      </c>
      <c r="I72" s="315">
        <f>Size!I25</f>
        <v>5.1459665806386239</v>
      </c>
      <c r="J72" s="323">
        <f>Size!J25</f>
        <v>4.5628143114431197E-2</v>
      </c>
      <c r="K72" s="325">
        <f>Size!K25</f>
        <v>8.9461010623797001E-3</v>
      </c>
      <c r="L72" s="338">
        <f>Size!L25</f>
        <v>417075083.07942474</v>
      </c>
      <c r="M72" s="341">
        <f>Size!M25</f>
        <v>6238597.7772290707</v>
      </c>
      <c r="N72" s="325">
        <f>Size!N25</f>
        <v>1.5185111353097561E-2</v>
      </c>
      <c r="O72" s="330">
        <f>Size!O25</f>
        <v>75060420.940006435</v>
      </c>
      <c r="P72" s="324">
        <f>Size!P25</f>
        <v>373517.89648957551</v>
      </c>
      <c r="Q72" s="325">
        <f>Size!Q25</f>
        <v>5.0011164108912463E-3</v>
      </c>
    </row>
    <row r="73" spans="2:17" ht="15" thickBot="1">
      <c r="B73" s="504"/>
      <c r="C73" s="95" t="s">
        <v>93</v>
      </c>
      <c r="D73" s="148">
        <f>Size!D26</f>
        <v>105287070.07534374</v>
      </c>
      <c r="E73" s="147">
        <f>Size!E26</f>
        <v>368204.9508986026</v>
      </c>
      <c r="F73" s="328">
        <f>Size!F26</f>
        <v>3.5094255972162075E-3</v>
      </c>
      <c r="G73" s="314">
        <f>Size!G26</f>
        <v>26.336962986635964</v>
      </c>
      <c r="H73" s="336">
        <f>Size!H26</f>
        <v>0.12706312797374508</v>
      </c>
      <c r="I73" s="316">
        <f>Size!I26</f>
        <v>3.6541426214301338</v>
      </c>
      <c r="J73" s="326">
        <f>Size!J26</f>
        <v>0.15257145128840932</v>
      </c>
      <c r="K73" s="328">
        <f>Size!K26</f>
        <v>4.3572283376503256E-2</v>
      </c>
      <c r="L73" s="339">
        <f>Size!L26</f>
        <v>384733970.24781477</v>
      </c>
      <c r="M73" s="342">
        <f>Size!M26</f>
        <v>17353096.924069643</v>
      </c>
      <c r="N73" s="328">
        <f>Size!N26</f>
        <v>4.7234622660330128E-2</v>
      </c>
      <c r="O73" s="331">
        <f>Size!O26</f>
        <v>42325192.660027981</v>
      </c>
      <c r="P73" s="327">
        <f>Size!P26</f>
        <v>-56541.492190502584</v>
      </c>
      <c r="Q73" s="328">
        <f>Size!Q26</f>
        <v>-1.3341004874276223E-3</v>
      </c>
    </row>
    <row r="74" spans="2:17">
      <c r="B74" s="500" t="s">
        <v>92</v>
      </c>
      <c r="C74" s="120" t="s">
        <v>189</v>
      </c>
      <c r="D74" s="129">
        <f>Variety!D150</f>
        <v>82031.005470397766</v>
      </c>
      <c r="E74" s="128">
        <f>Variety!E150</f>
        <v>8403.6900707448804</v>
      </c>
      <c r="F74" s="127">
        <f>Variety!F150</f>
        <v>0.11413821113983601</v>
      </c>
      <c r="G74" s="133">
        <f>Variety!G150</f>
        <v>2.0519590423443018E-2</v>
      </c>
      <c r="H74" s="132">
        <f>Variety!H150</f>
        <v>2.1266678427600237E-3</v>
      </c>
      <c r="I74" s="256">
        <f>Variety!I150</f>
        <v>4.2678795126508984</v>
      </c>
      <c r="J74" s="257">
        <f>Variety!J150</f>
        <v>0.41765721894537755</v>
      </c>
      <c r="K74" s="127">
        <f>Variety!K150</f>
        <v>0.10847613126862267</v>
      </c>
      <c r="L74" s="131">
        <f>Variety!L150</f>
        <v>350098.44764926436</v>
      </c>
      <c r="M74" s="130">
        <f>Variety!M150</f>
        <v>66616.916471833014</v>
      </c>
      <c r="N74" s="127">
        <f>Variety!N150</f>
        <v>0.2349956139828292</v>
      </c>
      <c r="O74" s="129">
        <f>Variety!O150</f>
        <v>76563.737559752815</v>
      </c>
      <c r="P74" s="128">
        <f>Variety!P150</f>
        <v>16250.049386994884</v>
      </c>
      <c r="Q74" s="127">
        <f>Variety!Q150</f>
        <v>0.26942556290786729</v>
      </c>
    </row>
    <row r="75" spans="2:17">
      <c r="B75" s="501"/>
      <c r="C75" s="120" t="s">
        <v>176</v>
      </c>
      <c r="D75" s="124">
        <f>Variety!D151</f>
        <v>307830.05271133379</v>
      </c>
      <c r="E75" s="88">
        <f>Variety!E151</f>
        <v>-10963.815637306951</v>
      </c>
      <c r="F75" s="87">
        <f>Variety!F151</f>
        <v>-3.4391551174116859E-2</v>
      </c>
      <c r="G75" s="126">
        <f>Variety!G151</f>
        <v>7.7001940491182599E-2</v>
      </c>
      <c r="H75" s="90">
        <f>Variety!H151</f>
        <v>-2.6363147936303288E-3</v>
      </c>
      <c r="I75" s="258">
        <f>Variety!I151</f>
        <v>11.368134631520858</v>
      </c>
      <c r="J75" s="259">
        <f>Variety!J151</f>
        <v>0.15920219735828844</v>
      </c>
      <c r="K75" s="87">
        <f>Variety!K151</f>
        <v>1.420315434082484E-2</v>
      </c>
      <c r="L75" s="125">
        <f>Variety!L151</f>
        <v>3499453.4828506052</v>
      </c>
      <c r="M75" s="89">
        <f>Variety!M151</f>
        <v>-73885.447894626297</v>
      </c>
      <c r="N75" s="87">
        <f>Variety!N151</f>
        <v>-2.0676865342638306E-2</v>
      </c>
      <c r="O75" s="124">
        <f>Variety!O151</f>
        <v>646591.52450115408</v>
      </c>
      <c r="P75" s="88">
        <f>Variety!P151</f>
        <v>-26709.668454115395</v>
      </c>
      <c r="Q75" s="87">
        <f>Variety!Q151</f>
        <v>-3.9669718000766775E-2</v>
      </c>
    </row>
    <row r="76" spans="2:17">
      <c r="B76" s="501"/>
      <c r="C76" s="120" t="s">
        <v>171</v>
      </c>
      <c r="D76" s="124">
        <f>Variety!D152</f>
        <v>1915229.1886019858</v>
      </c>
      <c r="E76" s="88">
        <f>Variety!E152</f>
        <v>-497241.85254521552</v>
      </c>
      <c r="F76" s="87">
        <f>Variety!F152</f>
        <v>-0.20611308656735722</v>
      </c>
      <c r="G76" s="126">
        <f>Variety!G152</f>
        <v>0.47908371099166636</v>
      </c>
      <c r="H76" s="90">
        <f>Variety!H152</f>
        <v>-0.12357839677505744</v>
      </c>
      <c r="I76" s="258">
        <f>Variety!I152</f>
        <v>8.0705628421289042</v>
      </c>
      <c r="J76" s="259">
        <f>Variety!J152</f>
        <v>0.60316124629921308</v>
      </c>
      <c r="K76" s="87">
        <f>Variety!K152</f>
        <v>8.077257377399652E-2</v>
      </c>
      <c r="L76" s="125">
        <f>Variety!L152</f>
        <v>15456977.523691878</v>
      </c>
      <c r="M76" s="89">
        <f>Variety!M152</f>
        <v>-2557912.5788636506</v>
      </c>
      <c r="N76" s="87">
        <f>Variety!N152</f>
        <v>-0.14198879728390873</v>
      </c>
      <c r="O76" s="124">
        <f>Variety!O152</f>
        <v>3454593.3403640632</v>
      </c>
      <c r="P76" s="88">
        <f>Variety!P152</f>
        <v>-865246.78675543703</v>
      </c>
      <c r="Q76" s="87">
        <f>Variety!Q152</f>
        <v>-0.20029602052249781</v>
      </c>
    </row>
    <row r="77" spans="2:17">
      <c r="B77" s="501"/>
      <c r="C77" s="120" t="s">
        <v>173</v>
      </c>
      <c r="D77" s="124">
        <f>Variety!D153</f>
        <v>718162.94893820316</v>
      </c>
      <c r="E77" s="88">
        <f>Variety!E153</f>
        <v>-482.30247812566813</v>
      </c>
      <c r="F77" s="87">
        <f>Variety!F153</f>
        <v>-6.7112734297642839E-4</v>
      </c>
      <c r="G77" s="126">
        <f>Variety!G153</f>
        <v>0.17964438549789352</v>
      </c>
      <c r="H77" s="90">
        <f>Variety!H153</f>
        <v>1.1880588755347476E-4</v>
      </c>
      <c r="I77" s="258">
        <f>Variety!I153</f>
        <v>13.678510106440731</v>
      </c>
      <c r="J77" s="259">
        <f>Variety!J153</f>
        <v>-0.21866124818607702</v>
      </c>
      <c r="K77" s="87">
        <f>Variety!K153</f>
        <v>-1.5734226959306923E-2</v>
      </c>
      <c r="L77" s="125">
        <f>Variety!L153</f>
        <v>9823399.1551224906</v>
      </c>
      <c r="M77" s="89">
        <f>Variety!M153</f>
        <v>-163737.04699909501</v>
      </c>
      <c r="N77" s="87">
        <f>Variety!N153</f>
        <v>-1.6394794632350367E-2</v>
      </c>
      <c r="O77" s="124">
        <f>Variety!O153</f>
        <v>2045759.0251701411</v>
      </c>
      <c r="P77" s="88">
        <f>Variety!P153</f>
        <v>-177623.47542855586</v>
      </c>
      <c r="Q77" s="87">
        <f>Variety!Q153</f>
        <v>-7.988885195450024E-2</v>
      </c>
    </row>
    <row r="78" spans="2:17">
      <c r="B78" s="501"/>
      <c r="C78" s="120" t="s">
        <v>169</v>
      </c>
      <c r="D78" s="124">
        <f>Variety!D154</f>
        <v>1204998.2434634159</v>
      </c>
      <c r="E78" s="88">
        <f>Variety!E154</f>
        <v>-188243.98168155248</v>
      </c>
      <c r="F78" s="87">
        <f>Variety!F154</f>
        <v>-0.13511217093780337</v>
      </c>
      <c r="G78" s="126">
        <f>Variety!G154</f>
        <v>0.30142347122345553</v>
      </c>
      <c r="H78" s="90">
        <f>Variety!H154</f>
        <v>-4.6623938139927545E-2</v>
      </c>
      <c r="I78" s="258">
        <f>Variety!I154</f>
        <v>12.118783095823657</v>
      </c>
      <c r="J78" s="259">
        <f>Variety!J154</f>
        <v>0.5339156261121154</v>
      </c>
      <c r="K78" s="87">
        <f>Variety!K154</f>
        <v>4.6087331383637284E-2</v>
      </c>
      <c r="L78" s="125">
        <f>Variety!L154</f>
        <v>14603112.343381643</v>
      </c>
      <c r="M78" s="89">
        <f>Variety!M154</f>
        <v>-1537414.1881288234</v>
      </c>
      <c r="N78" s="87">
        <f>Variety!N154</f>
        <v>-9.5251798950139258E-2</v>
      </c>
      <c r="O78" s="124">
        <f>Variety!O154</f>
        <v>2102109.5385220102</v>
      </c>
      <c r="P78" s="88">
        <f>Variety!P154</f>
        <v>-321784.47035302827</v>
      </c>
      <c r="Q78" s="87">
        <f>Variety!Q154</f>
        <v>-0.13275517377196402</v>
      </c>
    </row>
    <row r="79" spans="2:17">
      <c r="B79" s="501"/>
      <c r="C79" s="120" t="s">
        <v>233</v>
      </c>
      <c r="D79" s="124">
        <f>Variety!D155</f>
        <v>415180.94793982577</v>
      </c>
      <c r="E79" s="88">
        <f>Variety!E155</f>
        <v>70501.150195199356</v>
      </c>
      <c r="F79" s="87">
        <f>Variety!F155</f>
        <v>0.20454099908528356</v>
      </c>
      <c r="G79" s="126">
        <f>Variety!G155</f>
        <v>0.10385515762593435</v>
      </c>
      <c r="H79" s="90">
        <f>Variety!H155</f>
        <v>1.7750309165409414E-2</v>
      </c>
      <c r="I79" s="258">
        <f>Variety!I155</f>
        <v>11.337968280847985</v>
      </c>
      <c r="J79" s="259">
        <f>Variety!J155</f>
        <v>-0.13551891554894091</v>
      </c>
      <c r="K79" s="87">
        <f>Variety!K155</f>
        <v>-1.181148444489471E-2</v>
      </c>
      <c r="L79" s="125">
        <f>Variety!L155</f>
        <v>4707308.418554143</v>
      </c>
      <c r="M79" s="89">
        <f>Variety!M155</f>
        <v>752629.17227448989</v>
      </c>
      <c r="N79" s="87">
        <f>Variety!N155</f>
        <v>0.19031358181134977</v>
      </c>
      <c r="O79" s="124">
        <f>Variety!O155</f>
        <v>718290.73312675953</v>
      </c>
      <c r="P79" s="88">
        <f>Variety!P155</f>
        <v>145083.55008270417</v>
      </c>
      <c r="Q79" s="87">
        <f>Variety!Q155</f>
        <v>0.25310839496502502</v>
      </c>
    </row>
    <row r="80" spans="2:17">
      <c r="B80" s="501"/>
      <c r="C80" s="120" t="s">
        <v>153</v>
      </c>
      <c r="D80" s="124">
        <f>Variety!D156</f>
        <v>73014713.051268756</v>
      </c>
      <c r="E80" s="88">
        <f>Variety!E156</f>
        <v>-380664.90588885546</v>
      </c>
      <c r="F80" s="87">
        <f>Variety!F156</f>
        <v>-5.186496976840386E-3</v>
      </c>
      <c r="G80" s="126">
        <f>Variety!G156</f>
        <v>18.264216049843686</v>
      </c>
      <c r="H80" s="90">
        <f>Variety!H156</f>
        <v>-7.0765977116533207E-2</v>
      </c>
      <c r="I80" s="258">
        <f>Variety!I156</f>
        <v>5.4798249661671301</v>
      </c>
      <c r="J80" s="259">
        <f>Variety!J156</f>
        <v>-3.16587551171299E-3</v>
      </c>
      <c r="K80" s="87">
        <f>Variety!K156</f>
        <v>-5.7739937985080178E-4</v>
      </c>
      <c r="L80" s="125">
        <f>Variety!L156</f>
        <v>400107847.4758715</v>
      </c>
      <c r="M80" s="89">
        <f>Variety!M156</f>
        <v>-2318337.6847808957</v>
      </c>
      <c r="N80" s="87">
        <f>Variety!N156</f>
        <v>-5.7609016765531621E-3</v>
      </c>
      <c r="O80" s="124">
        <f>Variety!O156</f>
        <v>104544829.8299621</v>
      </c>
      <c r="P80" s="88">
        <f>Variety!P156</f>
        <v>-1573795.4569177926</v>
      </c>
      <c r="Q80" s="87">
        <f>Variety!Q156</f>
        <v>-1.4830530009818838E-2</v>
      </c>
    </row>
    <row r="81" spans="2:17">
      <c r="B81" s="501"/>
      <c r="C81" s="120" t="s">
        <v>234</v>
      </c>
      <c r="D81" s="124">
        <f>Variety!D157</f>
        <v>8353512.6635992043</v>
      </c>
      <c r="E81" s="88">
        <f>Variety!E157</f>
        <v>-377354.7759198416</v>
      </c>
      <c r="F81" s="87">
        <f>Variety!F157</f>
        <v>-4.3220765695261641E-2</v>
      </c>
      <c r="G81" s="126">
        <f>Variety!G157</f>
        <v>2.0895837795863241</v>
      </c>
      <c r="H81" s="90">
        <f>Variety!H157</f>
        <v>-9.1484048374123716E-2</v>
      </c>
      <c r="I81" s="258">
        <f>Variety!I157</f>
        <v>3.4211544413098327</v>
      </c>
      <c r="J81" s="259">
        <f>Variety!J157</f>
        <v>4.183365593503785E-2</v>
      </c>
      <c r="K81" s="87">
        <f>Variety!K157</f>
        <v>1.2379308917960017E-2</v>
      </c>
      <c r="L81" s="125">
        <f>Variety!L157</f>
        <v>28578656.949610349</v>
      </c>
      <c r="M81" s="89">
        <f>Variety!M157</f>
        <v>-925744.8631083779</v>
      </c>
      <c r="N81" s="87">
        <f>Variety!N157</f>
        <v>-3.1376499987514024E-2</v>
      </c>
      <c r="O81" s="124">
        <f>Variety!O157</f>
        <v>7856479.888130784</v>
      </c>
      <c r="P81" s="88">
        <f>Variety!P157</f>
        <v>-350167.10669861082</v>
      </c>
      <c r="Q81" s="87">
        <f>Variety!Q157</f>
        <v>-4.266871804273218E-2</v>
      </c>
    </row>
    <row r="82" spans="2:17">
      <c r="B82" s="501"/>
      <c r="C82" s="120" t="s">
        <v>235</v>
      </c>
      <c r="D82" s="124">
        <f>Variety!D158</f>
        <v>24543430.789625917</v>
      </c>
      <c r="E82" s="88">
        <f>Variety!E158</f>
        <v>-151037.63404916227</v>
      </c>
      <c r="F82" s="87">
        <f>Variety!F158</f>
        <v>-6.1162537074237839E-3</v>
      </c>
      <c r="G82" s="126">
        <f>Variety!G158</f>
        <v>6.1393999074043331</v>
      </c>
      <c r="H82" s="90">
        <f>Variety!H158</f>
        <v>-2.9553060965308298E-2</v>
      </c>
      <c r="I82" s="258">
        <f>Variety!I158</f>
        <v>4.2299295518654372</v>
      </c>
      <c r="J82" s="259">
        <f>Variety!J158</f>
        <v>6.9523149532025208E-2</v>
      </c>
      <c r="K82" s="87">
        <f>Variety!K158</f>
        <v>1.6710663047973473E-2</v>
      </c>
      <c r="L82" s="125">
        <f>Variety!L158</f>
        <v>103816983.20120274</v>
      </c>
      <c r="M82" s="89">
        <f>Variety!M158</f>
        <v>1077958.669124648</v>
      </c>
      <c r="N82" s="87">
        <f>Variety!N158</f>
        <v>1.0492202685729006E-2</v>
      </c>
      <c r="O82" s="124">
        <f>Variety!O158</f>
        <v>25376355.687829971</v>
      </c>
      <c r="P82" s="88">
        <f>Variety!P158</f>
        <v>512687.82362243161</v>
      </c>
      <c r="Q82" s="87">
        <f>Variety!Q158</f>
        <v>2.0619959469474359E-2</v>
      </c>
    </row>
    <row r="83" spans="2:17">
      <c r="B83" s="501"/>
      <c r="C83" s="120" t="s">
        <v>236</v>
      </c>
      <c r="D83" s="124">
        <f>Variety!D159</f>
        <v>790032.62187220645</v>
      </c>
      <c r="E83" s="88">
        <f>Variety!E159</f>
        <v>-58973.058013317292</v>
      </c>
      <c r="F83" s="87">
        <f>Variety!F159</f>
        <v>-6.9461323299119693E-2</v>
      </c>
      <c r="G83" s="126">
        <f>Variety!G159</f>
        <v>0.19762217626146936</v>
      </c>
      <c r="H83" s="90">
        <f>Variety!H159</f>
        <v>-1.4468888799530899E-2</v>
      </c>
      <c r="I83" s="258">
        <f>Variety!I159</f>
        <v>6.1135801339252414</v>
      </c>
      <c r="J83" s="259">
        <f>Variety!J159</f>
        <v>-0.23618384849262775</v>
      </c>
      <c r="K83" s="87">
        <f>Variety!K159</f>
        <v>-3.7195689343195622E-2</v>
      </c>
      <c r="L83" s="125">
        <f>Variety!L159</f>
        <v>4829927.7422307935</v>
      </c>
      <c r="M83" s="89">
        <f>Variety!M159</f>
        <v>-561057.94477450009</v>
      </c>
      <c r="N83" s="87">
        <f>Variety!N159</f>
        <v>-0.10407335083951395</v>
      </c>
      <c r="O83" s="124">
        <f>Variety!O159</f>
        <v>1391621.3950233459</v>
      </c>
      <c r="P83" s="88">
        <f>Variety!P159</f>
        <v>-59861.670331986854</v>
      </c>
      <c r="Q83" s="87">
        <f>Variety!Q159</f>
        <v>-4.1241728381675821E-2</v>
      </c>
    </row>
    <row r="84" spans="2:17">
      <c r="B84" s="501"/>
      <c r="C84" s="120" t="s">
        <v>160</v>
      </c>
      <c r="D84" s="124">
        <f>Variety!D160</f>
        <v>4308670.4544906234</v>
      </c>
      <c r="E84" s="88">
        <f>Variety!E160</f>
        <v>-318978.56324357633</v>
      </c>
      <c r="F84" s="87">
        <f>Variety!F160</f>
        <v>-6.8928858265001988E-2</v>
      </c>
      <c r="G84" s="126">
        <f>Variety!G160</f>
        <v>1.0777894588606822</v>
      </c>
      <c r="H84" s="90">
        <f>Variety!H160</f>
        <v>-7.8248754019209166E-2</v>
      </c>
      <c r="I84" s="258">
        <f>Variety!I160</f>
        <v>5.0199712484176136</v>
      </c>
      <c r="J84" s="259">
        <f>Variety!J160</f>
        <v>3.6178906250228238E-3</v>
      </c>
      <c r="K84" s="87">
        <f>Variety!K160</f>
        <v>7.2121925370401932E-4</v>
      </c>
      <c r="L84" s="125">
        <f>Variety!L160</f>
        <v>21629401.800449383</v>
      </c>
      <c r="M84" s="89">
        <f>Variety!M160</f>
        <v>-1584520.8883471563</v>
      </c>
      <c r="N84" s="87">
        <f>Variety!N160</f>
        <v>-6.8257351831014543E-2</v>
      </c>
      <c r="O84" s="124">
        <f>Variety!O160</f>
        <v>4419174.5752502568</v>
      </c>
      <c r="P84" s="88">
        <f>Variety!P160</f>
        <v>-372600.12388271187</v>
      </c>
      <c r="Q84" s="87">
        <f>Variety!Q160</f>
        <v>-7.7758272723074964E-2</v>
      </c>
    </row>
    <row r="85" spans="2:17">
      <c r="B85" s="501"/>
      <c r="C85" s="120" t="s">
        <v>155</v>
      </c>
      <c r="D85" s="124">
        <f>Variety!D161</f>
        <v>31837466.079023466</v>
      </c>
      <c r="E85" s="88">
        <f>Variety!E161</f>
        <v>-1584294.43288555</v>
      </c>
      <c r="F85" s="87">
        <f>Variety!F161</f>
        <v>-4.740308136434123E-2</v>
      </c>
      <c r="G85" s="126">
        <f>Variety!G161</f>
        <v>7.9639614352596571</v>
      </c>
      <c r="H85" s="90">
        <f>Variety!H161</f>
        <v>-0.38516619853926137</v>
      </c>
      <c r="I85" s="258">
        <f>Variety!I161</f>
        <v>4.4308697511503441</v>
      </c>
      <c r="J85" s="259">
        <f>Variety!J161</f>
        <v>-3.600059032835734E-2</v>
      </c>
      <c r="K85" s="87">
        <f>Variety!K161</f>
        <v>-8.0594661533067453E-3</v>
      </c>
      <c r="L85" s="125">
        <f>Variety!L161</f>
        <v>141067665.40282023</v>
      </c>
      <c r="M85" s="89">
        <f>Variety!M161</f>
        <v>-8223005.387830168</v>
      </c>
      <c r="N85" s="87">
        <f>Variety!N161</f>
        <v>-5.508050398782955E-2</v>
      </c>
      <c r="O85" s="124">
        <f>Variety!O161</f>
        <v>31040805.177045014</v>
      </c>
      <c r="P85" s="88">
        <f>Variety!P161</f>
        <v>-1568664.8908507265</v>
      </c>
      <c r="Q85" s="87">
        <f>Variety!Q161</f>
        <v>-4.8104580895814326E-2</v>
      </c>
    </row>
    <row r="86" spans="2:17">
      <c r="B86" s="501"/>
      <c r="C86" s="120" t="s">
        <v>168</v>
      </c>
      <c r="D86" s="124">
        <f>Variety!D162</f>
        <v>881345.38389891502</v>
      </c>
      <c r="E86" s="88">
        <f>Variety!E162</f>
        <v>-136516.91405140457</v>
      </c>
      <c r="F86" s="87">
        <f>Variety!F162</f>
        <v>-0.13412120119421866</v>
      </c>
      <c r="G86" s="126">
        <f>Variety!G162</f>
        <v>0.2204635454056954</v>
      </c>
      <c r="H86" s="90">
        <f>Variety!H162</f>
        <v>-3.3809781584094256E-2</v>
      </c>
      <c r="I86" s="258">
        <f>Variety!I162</f>
        <v>5.7050031123973799</v>
      </c>
      <c r="J86" s="259">
        <f>Variety!J162</f>
        <v>0.1532595255253959</v>
      </c>
      <c r="K86" s="87">
        <f>Variety!K162</f>
        <v>2.7605656336110947E-2</v>
      </c>
      <c r="L86" s="125">
        <f>Variety!L162</f>
        <v>5028078.1582403742</v>
      </c>
      <c r="M86" s="89">
        <f>Variety!M162</f>
        <v>-622832.32672409341</v>
      </c>
      <c r="N86" s="87">
        <f>Variety!N162</f>
        <v>-0.11021804864566169</v>
      </c>
      <c r="O86" s="124">
        <f>Variety!O162</f>
        <v>1441988.9334568393</v>
      </c>
      <c r="P86" s="88">
        <f>Variety!P162</f>
        <v>-214923.0903386327</v>
      </c>
      <c r="Q86" s="87">
        <f>Variety!Q162</f>
        <v>-0.12971303681308952</v>
      </c>
    </row>
    <row r="87" spans="2:17">
      <c r="B87" s="501"/>
      <c r="C87" s="120" t="s">
        <v>157</v>
      </c>
      <c r="D87" s="124">
        <f>Variety!D163</f>
        <v>26329537.492407367</v>
      </c>
      <c r="E87" s="88">
        <f>Variety!E163</f>
        <v>387919.13895790651</v>
      </c>
      <c r="F87" s="87">
        <f>Variety!F163</f>
        <v>1.4953544288277791E-2</v>
      </c>
      <c r="G87" s="126">
        <f>Variety!G163</f>
        <v>6.586184361446743</v>
      </c>
      <c r="H87" s="90">
        <f>Variety!H163</f>
        <v>0.1056794645525887</v>
      </c>
      <c r="I87" s="258">
        <f>Variety!I163</f>
        <v>5.012663624428205</v>
      </c>
      <c r="J87" s="259">
        <f>Variety!J163</f>
        <v>-4.3217802375029812E-2</v>
      </c>
      <c r="K87" s="87">
        <f>Variety!K163</f>
        <v>-8.5480253049280558E-3</v>
      </c>
      <c r="L87" s="125">
        <f>Variety!L163</f>
        <v>131981114.83620901</v>
      </c>
      <c r="M87" s="89">
        <f>Variety!M163</f>
        <v>823368.42178598046</v>
      </c>
      <c r="N87" s="87">
        <f>Variety!N163</f>
        <v>6.2776957083751561E-3</v>
      </c>
      <c r="O87" s="124">
        <f>Variety!O163</f>
        <v>36776472.50298772</v>
      </c>
      <c r="P87" s="88">
        <f>Variety!P163</f>
        <v>313436.88980700821</v>
      </c>
      <c r="Q87" s="87">
        <f>Variety!Q163</f>
        <v>8.5960174334389922E-3</v>
      </c>
    </row>
    <row r="88" spans="2:17">
      <c r="B88" s="501"/>
      <c r="C88" s="120" t="s">
        <v>178</v>
      </c>
      <c r="D88" s="124">
        <f>Variety!D164</f>
        <v>1365803.4061114485</v>
      </c>
      <c r="E88" s="88">
        <f>Variety!E164</f>
        <v>202871.3533064411</v>
      </c>
      <c r="F88" s="87">
        <f>Variety!F164</f>
        <v>0.17444815698140981</v>
      </c>
      <c r="G88" s="126">
        <f>Variety!G164</f>
        <v>0.34164796995526125</v>
      </c>
      <c r="H88" s="90">
        <f>Variety!H164</f>
        <v>5.1134604124485783E-2</v>
      </c>
      <c r="I88" s="258">
        <f>Variety!I164</f>
        <v>5.3580643601380125</v>
      </c>
      <c r="J88" s="259">
        <f>Variety!J164</f>
        <v>0.15001098869700691</v>
      </c>
      <c r="K88" s="87">
        <f>Variety!K164</f>
        <v>2.8803658103738035E-2</v>
      </c>
      <c r="L88" s="125">
        <f>Variety!L164</f>
        <v>7318062.5532408562</v>
      </c>
      <c r="M88" s="89">
        <f>Variety!M164</f>
        <v>1261450.354872928</v>
      </c>
      <c r="N88" s="87">
        <f>Variety!N164</f>
        <v>0.20827656015566762</v>
      </c>
      <c r="O88" s="124">
        <f>Variety!O164</f>
        <v>1282445.3065466965</v>
      </c>
      <c r="P88" s="88">
        <f>Variety!P164</f>
        <v>194157.44276290899</v>
      </c>
      <c r="Q88" s="87">
        <f>Variety!Q164</f>
        <v>0.17840632908269083</v>
      </c>
    </row>
    <row r="89" spans="2:17" ht="15" customHeight="1">
      <c r="B89" s="501"/>
      <c r="C89" s="120" t="s">
        <v>154</v>
      </c>
      <c r="D89" s="124">
        <f>Variety!D165</f>
        <v>36407071.048017643</v>
      </c>
      <c r="E89" s="88">
        <f>Variety!E165</f>
        <v>-1433375.4302840233</v>
      </c>
      <c r="F89" s="87">
        <f>Variety!F165</f>
        <v>-3.7879453433667713E-2</v>
      </c>
      <c r="G89" s="126">
        <f>Variety!G165</f>
        <v>9.1070221819004828</v>
      </c>
      <c r="H89" s="90">
        <f>Variety!H165</f>
        <v>-0.34594236958392699</v>
      </c>
      <c r="I89" s="258">
        <f>Variety!I165</f>
        <v>5.5427734400173048</v>
      </c>
      <c r="J89" s="259">
        <f>Variety!J165</f>
        <v>2.3748376771429491E-2</v>
      </c>
      <c r="K89" s="87">
        <f>Variety!K165</f>
        <v>4.3030021605777024E-3</v>
      </c>
      <c r="L89" s="125">
        <f>Variety!L165</f>
        <v>201796146.43377519</v>
      </c>
      <c r="M89" s="89">
        <f>Variety!M165</f>
        <v>-7046226.0843858123</v>
      </c>
      <c r="N89" s="87">
        <f>Variety!N165</f>
        <v>-3.3739446643056455E-2</v>
      </c>
      <c r="O89" s="124">
        <f>Variety!O165</f>
        <v>51951304.613248415</v>
      </c>
      <c r="P89" s="88">
        <f>Variety!P165</f>
        <v>-2723470.1587793455</v>
      </c>
      <c r="Q89" s="87">
        <f>Variety!Q165</f>
        <v>-4.9812187981297433E-2</v>
      </c>
    </row>
    <row r="90" spans="2:17">
      <c r="B90" s="501"/>
      <c r="C90" s="120" t="s">
        <v>237</v>
      </c>
      <c r="D90" s="124">
        <f>Variety!D166</f>
        <v>1152472.8961459054</v>
      </c>
      <c r="E90" s="88">
        <f>Variety!E166</f>
        <v>134983.32211747929</v>
      </c>
      <c r="F90" s="87">
        <f>Variety!F166</f>
        <v>0.13266310099184189</v>
      </c>
      <c r="G90" s="126">
        <f>Variety!G166</f>
        <v>0.28828455371752115</v>
      </c>
      <c r="H90" s="90">
        <f>Variety!H166</f>
        <v>3.4104337310429556E-2</v>
      </c>
      <c r="I90" s="258">
        <f>Variety!I166</f>
        <v>6.9470191481988932</v>
      </c>
      <c r="J90" s="259">
        <f>Variety!J166</f>
        <v>-9.3715477205646991E-3</v>
      </c>
      <c r="K90" s="87">
        <f>Variety!K166</f>
        <v>-1.3471853623836778E-3</v>
      </c>
      <c r="L90" s="125">
        <f>Variety!L166</f>
        <v>8006251.2773058387</v>
      </c>
      <c r="M90" s="89">
        <f>Variety!M166</f>
        <v>928196.27133944258</v>
      </c>
      <c r="N90" s="87">
        <f>Variety!N166</f>
        <v>0.13113719384167347</v>
      </c>
      <c r="O90" s="124">
        <f>Variety!O166</f>
        <v>1027638.8586612764</v>
      </c>
      <c r="P90" s="88">
        <f>Variety!P166</f>
        <v>118008.45695946773</v>
      </c>
      <c r="Q90" s="87">
        <f>Variety!Q166</f>
        <v>0.1297323140680964</v>
      </c>
    </row>
    <row r="91" spans="2:17">
      <c r="B91" s="501"/>
      <c r="C91" s="120" t="s">
        <v>183</v>
      </c>
      <c r="D91" s="124">
        <f>Variety!D167</f>
        <v>181035.2417296028</v>
      </c>
      <c r="E91" s="88">
        <f>Variety!E167</f>
        <v>11874.027384662186</v>
      </c>
      <c r="F91" s="87">
        <f>Variety!F167</f>
        <v>7.0193557256272576E-2</v>
      </c>
      <c r="G91" s="126">
        <f>Variety!G167</f>
        <v>4.5284938191340156E-2</v>
      </c>
      <c r="H91" s="90">
        <f>Variety!H167</f>
        <v>3.0265847227647844E-3</v>
      </c>
      <c r="I91" s="258">
        <f>Variety!I167</f>
        <v>6.5586546461988879</v>
      </c>
      <c r="J91" s="259">
        <f>Variety!J167</f>
        <v>-2.5260316247187831E-2</v>
      </c>
      <c r="K91" s="87">
        <f>Variety!K167</f>
        <v>-3.83667109786045E-3</v>
      </c>
      <c r="L91" s="125">
        <f>Variety!L167</f>
        <v>1187347.6292955982</v>
      </c>
      <c r="M91" s="89">
        <f>Variety!M167</f>
        <v>73604.579104396049</v>
      </c>
      <c r="N91" s="87">
        <f>Variety!N167</f>
        <v>6.6087576566031064E-2</v>
      </c>
      <c r="O91" s="124">
        <f>Variety!O167</f>
        <v>230063.07215416819</v>
      </c>
      <c r="P91" s="88">
        <f>Variety!P167</f>
        <v>4678.0870418791892</v>
      </c>
      <c r="Q91" s="87">
        <f>Variety!Q167</f>
        <v>2.0755983543218375E-2</v>
      </c>
    </row>
    <row r="92" spans="2:17">
      <c r="B92" s="501"/>
      <c r="C92" s="120" t="s">
        <v>167</v>
      </c>
      <c r="D92" s="124">
        <f>Variety!D168</f>
        <v>4170672.3711942644</v>
      </c>
      <c r="E92" s="88">
        <f>Variety!E168</f>
        <v>-155805.14995652204</v>
      </c>
      <c r="F92" s="87">
        <f>Variety!F168</f>
        <v>-3.6012009583972118E-2</v>
      </c>
      <c r="G92" s="126">
        <f>Variety!G168</f>
        <v>1.0432700215793322</v>
      </c>
      <c r="H92" s="90">
        <f>Variety!H168</f>
        <v>-3.75322005531189E-2</v>
      </c>
      <c r="I92" s="258">
        <f>Variety!I168</f>
        <v>9.5909272740350158</v>
      </c>
      <c r="J92" s="259">
        <f>Variety!J168</f>
        <v>0.25086091332370231</v>
      </c>
      <c r="K92" s="87">
        <f>Variety!K168</f>
        <v>2.6858579332898598E-2</v>
      </c>
      <c r="L92" s="125">
        <f>Variety!L168</f>
        <v>40000615.39595136</v>
      </c>
      <c r="M92" s="89">
        <f>Variety!M168</f>
        <v>-408971.75972276926</v>
      </c>
      <c r="N92" s="87">
        <f>Variety!N168</f>
        <v>-1.0120661667421744E-2</v>
      </c>
      <c r="O92" s="124">
        <f>Variety!O168</f>
        <v>7911561.1123925131</v>
      </c>
      <c r="P92" s="88">
        <f>Variety!P168</f>
        <v>-93565.746605293825</v>
      </c>
      <c r="Q92" s="87">
        <f>Variety!Q168</f>
        <v>-1.168822783865385E-2</v>
      </c>
    </row>
    <row r="93" spans="2:17">
      <c r="B93" s="501"/>
      <c r="C93" s="120" t="s">
        <v>187</v>
      </c>
      <c r="D93" s="124">
        <f>Variety!D169</f>
        <v>132197.51051465719</v>
      </c>
      <c r="E93" s="88">
        <f>Variety!E169</f>
        <v>-19537.304452795361</v>
      </c>
      <c r="F93" s="87">
        <f>Variety!F169</f>
        <v>-0.12875953654397743</v>
      </c>
      <c r="G93" s="126">
        <f>Variety!G169</f>
        <v>3.3068456923138249E-2</v>
      </c>
      <c r="H93" s="90">
        <f>Variety!H169</f>
        <v>-4.8365880909540457E-3</v>
      </c>
      <c r="I93" s="258">
        <f>Variety!I169</f>
        <v>13.051699276592078</v>
      </c>
      <c r="J93" s="259">
        <f>Variety!J169</f>
        <v>0.16354747993807806</v>
      </c>
      <c r="K93" s="87">
        <f>Variety!K169</f>
        <v>1.2689754319974565E-2</v>
      </c>
      <c r="L93" s="125">
        <f>Variety!L169</f>
        <v>1725402.1523514248</v>
      </c>
      <c r="M93" s="89">
        <f>Variety!M169</f>
        <v>-230179.17578631104</v>
      </c>
      <c r="N93" s="87">
        <f>Variety!N169</f>
        <v>-0.11770370910909977</v>
      </c>
      <c r="O93" s="124">
        <f>Variety!O169</f>
        <v>277768.95873551816</v>
      </c>
      <c r="P93" s="88">
        <f>Variety!P169</f>
        <v>-42070.541621189273</v>
      </c>
      <c r="Q93" s="87">
        <f>Variety!Q169</f>
        <v>-0.13153641615331832</v>
      </c>
    </row>
    <row r="94" spans="2:17">
      <c r="B94" s="501"/>
      <c r="C94" s="120" t="s">
        <v>165</v>
      </c>
      <c r="D94" s="124">
        <f>Variety!D170</f>
        <v>6280040.8878841195</v>
      </c>
      <c r="E94" s="88">
        <f>Variety!E170</f>
        <v>216090.18473109789</v>
      </c>
      <c r="F94" s="87">
        <f>Variety!F170</f>
        <v>3.563521461656001E-2</v>
      </c>
      <c r="G94" s="126">
        <f>Variety!G170</f>
        <v>1.5709165835881433</v>
      </c>
      <c r="H94" s="90">
        <f>Variety!H170</f>
        <v>5.6074229079350113E-2</v>
      </c>
      <c r="I94" s="258">
        <f>Variety!I170</f>
        <v>7.0939302049166431</v>
      </c>
      <c r="J94" s="259">
        <f>Variety!J170</f>
        <v>9.6953954787908359E-3</v>
      </c>
      <c r="K94" s="87">
        <f>Variety!K170</f>
        <v>1.3685875383286715E-3</v>
      </c>
      <c r="L94" s="125">
        <f>Variety!L170</f>
        <v>44550171.742672689</v>
      </c>
      <c r="M94" s="89">
        <f>Variety!M170</f>
        <v>1591721.0886809155</v>
      </c>
      <c r="N94" s="87">
        <f>Variety!N170</f>
        <v>3.7052572065538636E-2</v>
      </c>
      <c r="O94" s="124">
        <f>Variety!O170</f>
        <v>7504719.0019624513</v>
      </c>
      <c r="P94" s="88">
        <f>Variety!P170</f>
        <v>186304.65192035213</v>
      </c>
      <c r="Q94" s="87">
        <f>Variety!Q170</f>
        <v>2.5456969639780017E-2</v>
      </c>
    </row>
    <row r="95" spans="2:17">
      <c r="B95" s="501"/>
      <c r="C95" s="120" t="s">
        <v>238</v>
      </c>
      <c r="D95" s="124">
        <f>Variety!D171</f>
        <v>1386532.1022874559</v>
      </c>
      <c r="E95" s="88">
        <f>Variety!E171</f>
        <v>-23415.864293379243</v>
      </c>
      <c r="F95" s="87">
        <f>Variety!F171</f>
        <v>-1.6607608825567794E-2</v>
      </c>
      <c r="G95" s="126">
        <f>Variety!G171</f>
        <v>0.34683313565089757</v>
      </c>
      <c r="H95" s="90">
        <f>Variety!H171</f>
        <v>-5.3875537949514274E-3</v>
      </c>
      <c r="I95" s="258">
        <f>Variety!I171</f>
        <v>13.930210951152546</v>
      </c>
      <c r="J95" s="259">
        <f>Variety!J171</f>
        <v>-1.269915517455722E-2</v>
      </c>
      <c r="K95" s="87">
        <f>Variety!K171</f>
        <v>-9.1079660398832492E-4</v>
      </c>
      <c r="L95" s="125">
        <f>Variety!L171</f>
        <v>19314684.67540928</v>
      </c>
      <c r="M95" s="89">
        <f>Variety!M171</f>
        <v>-344093.07722599432</v>
      </c>
      <c r="N95" s="87">
        <f>Variety!N171</f>
        <v>-1.7503279275837398E-2</v>
      </c>
      <c r="O95" s="124">
        <f>Variety!O171</f>
        <v>3784552.6183253205</v>
      </c>
      <c r="P95" s="88">
        <f>Variety!P171</f>
        <v>7927.2048308667727</v>
      </c>
      <c r="Q95" s="87">
        <f>Variety!Q171</f>
        <v>2.0990180287781975E-3</v>
      </c>
    </row>
    <row r="96" spans="2:17">
      <c r="B96" s="501"/>
      <c r="C96" s="120" t="s">
        <v>184</v>
      </c>
      <c r="D96" s="124">
        <f>Variety!D172</f>
        <v>186721.47788349228</v>
      </c>
      <c r="E96" s="88">
        <f>Variety!E172</f>
        <v>-38865.824208509497</v>
      </c>
      <c r="F96" s="87">
        <f>Variety!F172</f>
        <v>-0.17228728677582553</v>
      </c>
      <c r="G96" s="126">
        <f>Variety!G172</f>
        <v>4.6707317891061029E-2</v>
      </c>
      <c r="H96" s="90">
        <f>Variety!H172</f>
        <v>-9.6469001059039453E-3</v>
      </c>
      <c r="I96" s="258">
        <f>Variety!I172</f>
        <v>12.858080821103792</v>
      </c>
      <c r="J96" s="259">
        <f>Variety!J172</f>
        <v>1.0252000421617602</v>
      </c>
      <c r="K96" s="87">
        <f>Variety!K172</f>
        <v>8.6639936741881252E-2</v>
      </c>
      <c r="L96" s="125">
        <f>Variety!L172</f>
        <v>2400879.8536618878</v>
      </c>
      <c r="M96" s="89">
        <f>Variety!M172</f>
        <v>-268467.79723594943</v>
      </c>
      <c r="N96" s="87">
        <f>Variety!N172</f>
        <v>-0.10057430966163215</v>
      </c>
      <c r="O96" s="124">
        <f>Variety!O172</f>
        <v>473018.31159197178</v>
      </c>
      <c r="P96" s="88">
        <f>Variety!P172</f>
        <v>-30944.209159362013</v>
      </c>
      <c r="Q96" s="87">
        <f>Variety!Q172</f>
        <v>-6.1401806454235451E-2</v>
      </c>
    </row>
    <row r="97" spans="2:17">
      <c r="B97" s="501"/>
      <c r="C97" s="120" t="s">
        <v>170</v>
      </c>
      <c r="D97" s="124">
        <f>Variety!D173</f>
        <v>3266017.1999187777</v>
      </c>
      <c r="E97" s="88">
        <f>Variety!E173</f>
        <v>-121890.55093923351</v>
      </c>
      <c r="F97" s="87">
        <f>Variety!F173</f>
        <v>-3.5978119802218309E-2</v>
      </c>
      <c r="G97" s="126">
        <f>Variety!G173</f>
        <v>0.81697566516404374</v>
      </c>
      <c r="H97" s="90">
        <f>Variety!H173</f>
        <v>-2.9361385613730806E-2</v>
      </c>
      <c r="I97" s="258">
        <f>Variety!I173</f>
        <v>8.5873996092606237</v>
      </c>
      <c r="J97" s="259">
        <f>Variety!J173</f>
        <v>3.6323642355094776E-2</v>
      </c>
      <c r="K97" s="87">
        <f>Variety!K173</f>
        <v>4.2478446567046002E-3</v>
      </c>
      <c r="L97" s="125">
        <f>Variety!L173</f>
        <v>28046594.826420985</v>
      </c>
      <c r="M97" s="89">
        <f>Variety!M173</f>
        <v>-923661.72003391758</v>
      </c>
      <c r="N97" s="87">
        <f>Variety!N173</f>
        <v>-3.1883104609473897E-2</v>
      </c>
      <c r="O97" s="124">
        <f>Variety!O173</f>
        <v>5999633.8141714158</v>
      </c>
      <c r="P97" s="88">
        <f>Variety!P173</f>
        <v>-253374.52398411743</v>
      </c>
      <c r="Q97" s="87">
        <f>Variety!Q173</f>
        <v>-4.0520419977379402E-2</v>
      </c>
    </row>
    <row r="98" spans="2:17">
      <c r="B98" s="501"/>
      <c r="C98" s="120" t="s">
        <v>174</v>
      </c>
      <c r="D98" s="124">
        <f>Variety!D174</f>
        <v>714613.06847210275</v>
      </c>
      <c r="E98" s="88">
        <f>Variety!E174</f>
        <v>-353887.19505956443</v>
      </c>
      <c r="F98" s="87">
        <f>Variety!F174</f>
        <v>-0.33119991369012541</v>
      </c>
      <c r="G98" s="126">
        <f>Variety!G174</f>
        <v>0.17875640304785703</v>
      </c>
      <c r="H98" s="90">
        <f>Variety!H174</f>
        <v>-8.8166851153395315E-2</v>
      </c>
      <c r="I98" s="258">
        <f>Variety!I174</f>
        <v>15.93535794627198</v>
      </c>
      <c r="J98" s="259">
        <f>Variety!J174</f>
        <v>3.6764575896799681</v>
      </c>
      <c r="K98" s="87">
        <f>Variety!K174</f>
        <v>0.299901090859509</v>
      </c>
      <c r="L98" s="125">
        <f>Variety!L174</f>
        <v>11387615.039186725</v>
      </c>
      <c r="M98" s="89">
        <f>Variety!M174</f>
        <v>-1711023.2224402875</v>
      </c>
      <c r="N98" s="87">
        <f>Variety!N174</f>
        <v>-0.13062603823886021</v>
      </c>
      <c r="O98" s="124">
        <f>Variety!O174</f>
        <v>1687792.4368773699</v>
      </c>
      <c r="P98" s="88">
        <f>Variety!P174</f>
        <v>-288808.40485778661</v>
      </c>
      <c r="Q98" s="87">
        <f>Variety!Q174</f>
        <v>-0.14611367088372609</v>
      </c>
    </row>
    <row r="99" spans="2:17">
      <c r="B99" s="501"/>
      <c r="C99" s="120" t="s">
        <v>182</v>
      </c>
      <c r="D99" s="124">
        <f>Variety!D175</f>
        <v>561267.54104151274</v>
      </c>
      <c r="E99" s="88">
        <f>Variety!E175</f>
        <v>8541.1489448604407</v>
      </c>
      <c r="F99" s="87">
        <f>Variety!F175</f>
        <v>1.5452761197925385E-2</v>
      </c>
      <c r="G99" s="126">
        <f>Variety!G175</f>
        <v>0.14039788972598813</v>
      </c>
      <c r="H99" s="90">
        <f>Variety!H175</f>
        <v>2.3206872237509502E-3</v>
      </c>
      <c r="I99" s="258">
        <f>Variety!I175</f>
        <v>16.663726804294853</v>
      </c>
      <c r="J99" s="259">
        <f>Variety!J175</f>
        <v>-0.21093100939884479</v>
      </c>
      <c r="K99" s="87">
        <f>Variety!K175</f>
        <v>-1.2499868840461783E-2</v>
      </c>
      <c r="L99" s="125">
        <f>Variety!L175</f>
        <v>9352808.9680341184</v>
      </c>
      <c r="M99" s="89">
        <f>Variety!M175</f>
        <v>25740.236805617809</v>
      </c>
      <c r="N99" s="87">
        <f>Variety!N175</f>
        <v>2.7597348692666355E-3</v>
      </c>
      <c r="O99" s="124">
        <f>Variety!O175</f>
        <v>1090638.5928179722</v>
      </c>
      <c r="P99" s="88">
        <f>Variety!P175</f>
        <v>-6789.5258201188408</v>
      </c>
      <c r="Q99" s="87">
        <f>Variety!Q175</f>
        <v>-6.1867613056467395E-3</v>
      </c>
    </row>
    <row r="100" spans="2:17">
      <c r="B100" s="501"/>
      <c r="C100" s="120" t="s">
        <v>172</v>
      </c>
      <c r="D100" s="124">
        <f>Variety!D176</f>
        <v>2329459.5514446013</v>
      </c>
      <c r="E100" s="88">
        <f>Variety!E176</f>
        <v>-171560.36864926014</v>
      </c>
      <c r="F100" s="87">
        <f>Variety!F176</f>
        <v>-6.8596162417939324E-2</v>
      </c>
      <c r="G100" s="126">
        <f>Variety!G176</f>
        <v>0.5827010851509038</v>
      </c>
      <c r="H100" s="90">
        <f>Variety!H176</f>
        <v>-4.208151779117264E-2</v>
      </c>
      <c r="I100" s="258">
        <f>Variety!I176</f>
        <v>7.3061337381031892</v>
      </c>
      <c r="J100" s="259">
        <f>Variety!J176</f>
        <v>0.18550060713378613</v>
      </c>
      <c r="K100" s="87">
        <f>Variety!K176</f>
        <v>2.6051139515529582E-2</v>
      </c>
      <c r="L100" s="125">
        <f>Variety!L176</f>
        <v>17019343.020356122</v>
      </c>
      <c r="M100" s="89">
        <f>Variety!M176</f>
        <v>-789502.28387867659</v>
      </c>
      <c r="N100" s="87">
        <f>Variety!N176</f>
        <v>-4.4332031099789462E-2</v>
      </c>
      <c r="O100" s="124">
        <f>Variety!O176</f>
        <v>3593545.8945487947</v>
      </c>
      <c r="P100" s="88">
        <f>Variety!P176</f>
        <v>-406993.6710665524</v>
      </c>
      <c r="Q100" s="87">
        <f>Variety!Q176</f>
        <v>-0.10173469463086043</v>
      </c>
    </row>
    <row r="101" spans="2:17">
      <c r="B101" s="501"/>
      <c r="C101" s="120" t="s">
        <v>162</v>
      </c>
      <c r="D101" s="124">
        <f>Variety!D177</f>
        <v>4933903.7373137195</v>
      </c>
      <c r="E101" s="88">
        <f>Variety!E177</f>
        <v>-48216.050893641077</v>
      </c>
      <c r="F101" s="87">
        <f>Variety!F177</f>
        <v>-9.6778184675061617E-3</v>
      </c>
      <c r="G101" s="126">
        <f>Variety!G177</f>
        <v>1.2341880158339278</v>
      </c>
      <c r="H101" s="90">
        <f>Variety!H177</f>
        <v>-1.0400939430611711E-2</v>
      </c>
      <c r="I101" s="258">
        <f>Variety!I177</f>
        <v>6.0616920118261195</v>
      </c>
      <c r="J101" s="259">
        <f>Variety!J177</f>
        <v>-2.6504360948036876E-2</v>
      </c>
      <c r="K101" s="87">
        <f>Variety!K177</f>
        <v>-4.3534011265736914E-3</v>
      </c>
      <c r="L101" s="125">
        <f>Variety!L177</f>
        <v>29907804.871593609</v>
      </c>
      <c r="M101" s="89">
        <f>Variety!M177</f>
        <v>-424318.7516967915</v>
      </c>
      <c r="N101" s="87">
        <f>Variety!N177</f>
        <v>-1.3989088168260663E-2</v>
      </c>
      <c r="O101" s="124">
        <f>Variety!O177</f>
        <v>8630474.1492238194</v>
      </c>
      <c r="P101" s="88">
        <f>Variety!P177</f>
        <v>-143626.07285041176</v>
      </c>
      <c r="Q101" s="87">
        <f>Variety!Q177</f>
        <v>-1.6369322120241066E-2</v>
      </c>
    </row>
    <row r="102" spans="2:17">
      <c r="B102" s="501"/>
      <c r="C102" s="120" t="s">
        <v>188</v>
      </c>
      <c r="D102" s="124">
        <f>Variety!D178</f>
        <v>566822.21741539461</v>
      </c>
      <c r="E102" s="88">
        <f>Variety!E178</f>
        <v>-155954.31856982876</v>
      </c>
      <c r="F102" s="87">
        <f>Variety!F178</f>
        <v>-0.21577114198546302</v>
      </c>
      <c r="G102" s="126">
        <f>Variety!G178</f>
        <v>0.14178736049345256</v>
      </c>
      <c r="H102" s="90">
        <f>Variety!H178</f>
        <v>-3.8770259967786241E-2</v>
      </c>
      <c r="I102" s="258">
        <f>Variety!I178</f>
        <v>8.6367381135598063</v>
      </c>
      <c r="J102" s="259">
        <f>Variety!J178</f>
        <v>0.68470229363898127</v>
      </c>
      <c r="K102" s="87">
        <f>Variety!K178</f>
        <v>8.61040253269129E-2</v>
      </c>
      <c r="L102" s="125">
        <f>Variety!L178</f>
        <v>4895495.0487640211</v>
      </c>
      <c r="M102" s="89">
        <f>Variety!M178</f>
        <v>-852049.85518876836</v>
      </c>
      <c r="N102" s="87">
        <f>Variety!N178</f>
        <v>-0.14824588053288346</v>
      </c>
      <c r="O102" s="124">
        <f>Variety!O178</f>
        <v>511547.1243060191</v>
      </c>
      <c r="P102" s="88">
        <f>Variety!P178</f>
        <v>-161569.08714631986</v>
      </c>
      <c r="Q102" s="87">
        <f>Variety!Q178</f>
        <v>-0.24003148995284598</v>
      </c>
    </row>
    <row r="103" spans="2:17">
      <c r="B103" s="501"/>
      <c r="C103" s="120" t="s">
        <v>179</v>
      </c>
      <c r="D103" s="124">
        <f>Variety!D179</f>
        <v>297203.60447670886</v>
      </c>
      <c r="E103" s="88">
        <f>Variety!E179</f>
        <v>2498.8260494021815</v>
      </c>
      <c r="F103" s="87">
        <f>Variety!F179</f>
        <v>8.4790822284496956E-3</v>
      </c>
      <c r="G103" s="126">
        <f>Variety!G179</f>
        <v>7.4343794779326011E-2</v>
      </c>
      <c r="H103" s="90">
        <f>Variety!H179</f>
        <v>7.2326217742237076E-4</v>
      </c>
      <c r="I103" s="258">
        <f>Variety!I179</f>
        <v>9.3519756106631231</v>
      </c>
      <c r="J103" s="259">
        <f>Variety!J179</f>
        <v>0.44334767887345983</v>
      </c>
      <c r="K103" s="87">
        <f>Variety!K179</f>
        <v>4.9766101162605776E-2</v>
      </c>
      <c r="L103" s="125">
        <f>Variety!L179</f>
        <v>2779440.8604673506</v>
      </c>
      <c r="M103" s="89">
        <f>Variety!M179</f>
        <v>154025.63973796228</v>
      </c>
      <c r="N103" s="87">
        <f>Variety!N179</f>
        <v>5.8667154255002428E-2</v>
      </c>
      <c r="O103" s="124">
        <f>Variety!O179</f>
        <v>524651.04907810688</v>
      </c>
      <c r="P103" s="88">
        <f>Variety!P179</f>
        <v>-720.85444117058069</v>
      </c>
      <c r="Q103" s="87">
        <f>Variety!Q179</f>
        <v>-1.3720841109732668E-3</v>
      </c>
    </row>
    <row r="104" spans="2:17">
      <c r="B104" s="501"/>
      <c r="C104" s="120" t="s">
        <v>158</v>
      </c>
      <c r="D104" s="124">
        <f>Variety!D180</f>
        <v>14104514.051018467</v>
      </c>
      <c r="E104" s="88">
        <f>Variety!E180</f>
        <v>-199489.63505566679</v>
      </c>
      <c r="F104" s="87">
        <f>Variety!F180</f>
        <v>-1.3946419438487893E-2</v>
      </c>
      <c r="G104" s="126">
        <f>Variety!G180</f>
        <v>3.5281641348774828</v>
      </c>
      <c r="H104" s="90">
        <f>Variety!H180</f>
        <v>-4.5135135423034267E-2</v>
      </c>
      <c r="I104" s="258">
        <f>Variety!I180</f>
        <v>5.2037409630938622</v>
      </c>
      <c r="J104" s="259">
        <f>Variety!J180</f>
        <v>-2.7807739326690672E-2</v>
      </c>
      <c r="K104" s="87">
        <f>Variety!K180</f>
        <v>-5.3153933774571348E-3</v>
      </c>
      <c r="L104" s="125">
        <f>Variety!L180</f>
        <v>73396237.531817749</v>
      </c>
      <c r="M104" s="89">
        <f>Variety!M180</f>
        <v>-1435854.3914821893</v>
      </c>
      <c r="N104" s="87">
        <f>Variety!N180</f>
        <v>-1.9187682110422433E-2</v>
      </c>
      <c r="O104" s="124">
        <f>Variety!O180</f>
        <v>21059120.893311817</v>
      </c>
      <c r="P104" s="88">
        <f>Variety!P180</f>
        <v>-557355.8471640721</v>
      </c>
      <c r="Q104" s="87">
        <f>Variety!Q180</f>
        <v>-2.5783843216246619E-2</v>
      </c>
    </row>
    <row r="105" spans="2:17">
      <c r="B105" s="501"/>
      <c r="C105" s="120" t="s">
        <v>156</v>
      </c>
      <c r="D105" s="124">
        <f>Variety!D181</f>
        <v>40769556.722821116</v>
      </c>
      <c r="E105" s="88">
        <f>Variety!E181</f>
        <v>680888.22695697844</v>
      </c>
      <c r="F105" s="87">
        <f>Variety!F181</f>
        <v>1.6984555798535046E-2</v>
      </c>
      <c r="G105" s="126">
        <f>Variety!G181</f>
        <v>10.198273212675769</v>
      </c>
      <c r="H105" s="90">
        <f>Variety!H181</f>
        <v>0.18367778698718595</v>
      </c>
      <c r="I105" s="258">
        <f>Variety!I181</f>
        <v>4.3551758431684382</v>
      </c>
      <c r="J105" s="259">
        <f>Variety!J181</f>
        <v>0.10149255785457711</v>
      </c>
      <c r="K105" s="87">
        <f>Variety!K181</f>
        <v>2.38599235173402E-2</v>
      </c>
      <c r="L105" s="125">
        <f>Variety!L181</f>
        <v>177558588.57591593</v>
      </c>
      <c r="M105" s="89">
        <f>Variety!M181</f>
        <v>7034089.4645702839</v>
      </c>
      <c r="N105" s="87">
        <f>Variety!N181</f>
        <v>4.1249729518204339E-2</v>
      </c>
      <c r="O105" s="124">
        <f>Variety!O181</f>
        <v>42155317.999359958</v>
      </c>
      <c r="P105" s="88">
        <f>Variety!P181</f>
        <v>1337036.151101768</v>
      </c>
      <c r="Q105" s="87">
        <f>Variety!Q181</f>
        <v>3.2755816525354864E-2</v>
      </c>
    </row>
    <row r="106" spans="2:17">
      <c r="B106" s="501"/>
      <c r="C106" s="120" t="s">
        <v>166</v>
      </c>
      <c r="D106" s="124">
        <f>Variety!D182</f>
        <v>3623181.5212074784</v>
      </c>
      <c r="E106" s="88">
        <f>Variety!E182</f>
        <v>22806.151516263373</v>
      </c>
      <c r="F106" s="87">
        <f>Variety!F182</f>
        <v>6.3343816059433086E-3</v>
      </c>
      <c r="G106" s="126">
        <f>Variety!G182</f>
        <v>0.90631829292637067</v>
      </c>
      <c r="H106" s="90">
        <f>Variety!H182</f>
        <v>6.9044670021861654E-3</v>
      </c>
      <c r="I106" s="258">
        <f>Variety!I182</f>
        <v>6.1442345503836338</v>
      </c>
      <c r="J106" s="259">
        <f>Variety!J182</f>
        <v>-8.9298979944773649E-2</v>
      </c>
      <c r="K106" s="87">
        <f>Variety!K182</f>
        <v>-1.4325579466333442E-2</v>
      </c>
      <c r="L106" s="125">
        <f>Variety!L182</f>
        <v>22261677.08491452</v>
      </c>
      <c r="M106" s="89">
        <f>Variety!M182</f>
        <v>-181383.50382420421</v>
      </c>
      <c r="N106" s="87">
        <f>Variety!N182</f>
        <v>-8.0819415474561954E-3</v>
      </c>
      <c r="O106" s="124">
        <f>Variety!O182</f>
        <v>5951271.7394644963</v>
      </c>
      <c r="P106" s="88">
        <f>Variety!P182</f>
        <v>2688.9578984621912</v>
      </c>
      <c r="Q106" s="87">
        <f>Variety!Q182</f>
        <v>4.5203336613133447E-4</v>
      </c>
    </row>
    <row r="107" spans="2:17">
      <c r="B107" s="501"/>
      <c r="C107" s="120" t="s">
        <v>186</v>
      </c>
      <c r="D107" s="124">
        <f>Variety!D183</f>
        <v>505821.44752399123</v>
      </c>
      <c r="E107" s="88">
        <f>Variety!E183</f>
        <v>28848.673408747069</v>
      </c>
      <c r="F107" s="87">
        <f>Variety!F183</f>
        <v>6.0482851379221013E-2</v>
      </c>
      <c r="G107" s="126">
        <f>Variety!G183</f>
        <v>0.12652836413581323</v>
      </c>
      <c r="H107" s="90">
        <f>Variety!H183</f>
        <v>7.3752582568958752E-3</v>
      </c>
      <c r="I107" s="258">
        <f>Variety!I183</f>
        <v>5.4584304408289404</v>
      </c>
      <c r="J107" s="259">
        <f>Variety!J183</f>
        <v>0.28050628501254948</v>
      </c>
      <c r="K107" s="87">
        <f>Variety!K183</f>
        <v>5.417350207755655E-2</v>
      </c>
      <c r="L107" s="125">
        <f>Variety!L183</f>
        <v>2760991.1867891122</v>
      </c>
      <c r="M107" s="89">
        <f>Variety!M183</f>
        <v>291262.33803103445</v>
      </c>
      <c r="N107" s="87">
        <f>Variety!N183</f>
        <v>0.11793292133162633</v>
      </c>
      <c r="O107" s="124">
        <f>Variety!O183</f>
        <v>506553.6084871802</v>
      </c>
      <c r="P107" s="88">
        <f>Variety!P183</f>
        <v>28268.011164932803</v>
      </c>
      <c r="Q107" s="87">
        <f>Variety!Q183</f>
        <v>5.91027857062714E-2</v>
      </c>
    </row>
    <row r="108" spans="2:17">
      <c r="B108" s="501"/>
      <c r="C108" s="120" t="s">
        <v>181</v>
      </c>
      <c r="D108" s="124">
        <f>Variety!D184</f>
        <v>1524045.4833703886</v>
      </c>
      <c r="E108" s="88">
        <f>Variety!E184</f>
        <v>477562.08920498064</v>
      </c>
      <c r="F108" s="87">
        <f>Variety!F184</f>
        <v>0.45634941927181388</v>
      </c>
      <c r="G108" s="126">
        <f>Variety!G184</f>
        <v>0.38123132742465177</v>
      </c>
      <c r="H108" s="90">
        <f>Variety!H184</f>
        <v>0.11980813215566527</v>
      </c>
      <c r="I108" s="258">
        <f>Variety!I184</f>
        <v>4.0102750512494758</v>
      </c>
      <c r="J108" s="259">
        <f>Variety!J184</f>
        <v>-0.84264072607489737</v>
      </c>
      <c r="K108" s="87">
        <f>Variety!K184</f>
        <v>-0.17363596747592483</v>
      </c>
      <c r="L108" s="125">
        <f>Variety!L184</f>
        <v>6111841.5789297177</v>
      </c>
      <c r="M108" s="89">
        <f>Variety!M184</f>
        <v>1033345.804676448</v>
      </c>
      <c r="N108" s="87">
        <f>Variety!N184</f>
        <v>0.20347477887355114</v>
      </c>
      <c r="O108" s="124">
        <f>Variety!O184</f>
        <v>1065922.8816243156</v>
      </c>
      <c r="P108" s="88">
        <f>Variety!P184</f>
        <v>274513.95752108819</v>
      </c>
      <c r="Q108" s="87">
        <f>Variety!Q184</f>
        <v>0.34686740212356004</v>
      </c>
    </row>
    <row r="109" spans="2:17">
      <c r="B109" s="501"/>
      <c r="C109" s="120" t="s">
        <v>159</v>
      </c>
      <c r="D109" s="124">
        <f>Variety!D185</f>
        <v>15053670.306723997</v>
      </c>
      <c r="E109" s="88">
        <f>Variety!E185</f>
        <v>391512.35309983604</v>
      </c>
      <c r="F109" s="87">
        <f>Variety!F185</f>
        <v>2.6702232668490852E-2</v>
      </c>
      <c r="G109" s="126">
        <f>Variety!G185</f>
        <v>3.7655901849818494</v>
      </c>
      <c r="H109" s="90">
        <f>Variety!H185</f>
        <v>0.10281999374347706</v>
      </c>
      <c r="I109" s="258">
        <f>Variety!I185</f>
        <v>9.4908647843625733</v>
      </c>
      <c r="J109" s="259">
        <f>Variety!J185</f>
        <v>0.18191410239394301</v>
      </c>
      <c r="K109" s="87">
        <f>Variety!K185</f>
        <v>1.9541848335957918E-2</v>
      </c>
      <c r="L109" s="125">
        <f>Variety!L185</f>
        <v>142872349.38949132</v>
      </c>
      <c r="M109" s="89">
        <f>Variety!M185</f>
        <v>6383044.1079699099</v>
      </c>
      <c r="N109" s="87">
        <f>Variety!N185</f>
        <v>4.6765891985487876E-2</v>
      </c>
      <c r="O109" s="124">
        <f>Variety!O185</f>
        <v>30690235.488762721</v>
      </c>
      <c r="P109" s="88">
        <f>Variety!P185</f>
        <v>829219.76270541921</v>
      </c>
      <c r="Q109" s="87">
        <f>Variety!Q185</f>
        <v>2.7769308663597333E-2</v>
      </c>
    </row>
    <row r="110" spans="2:17">
      <c r="B110" s="501"/>
      <c r="C110" s="120" t="s">
        <v>161</v>
      </c>
      <c r="D110" s="124">
        <f>Variety!D186</f>
        <v>11678095.436979223</v>
      </c>
      <c r="E110" s="88">
        <f>Variety!E186</f>
        <v>-663357.27477505244</v>
      </c>
      <c r="F110" s="87">
        <f>Variety!F186</f>
        <v>-5.375033962924447E-2</v>
      </c>
      <c r="G110" s="126">
        <f>Variety!G186</f>
        <v>2.9212092905427904</v>
      </c>
      <c r="H110" s="90">
        <f>Variety!H186</f>
        <v>-0.161822910594978</v>
      </c>
      <c r="I110" s="258">
        <f>Variety!I186</f>
        <v>5.7261635103143727</v>
      </c>
      <c r="J110" s="259">
        <f>Variety!J186</f>
        <v>0.13120192738421022</v>
      </c>
      <c r="K110" s="87">
        <f>Variety!K186</f>
        <v>2.3450013988388793E-2</v>
      </c>
      <c r="L110" s="125">
        <f>Variety!L186</f>
        <v>66870683.961199209</v>
      </c>
      <c r="M110" s="89">
        <f>Variety!M186</f>
        <v>-2179269.8386152387</v>
      </c>
      <c r="N110" s="87">
        <f>Variety!N186</f>
        <v>-3.1560771857042064E-2</v>
      </c>
      <c r="O110" s="124">
        <f>Variety!O186</f>
        <v>13110882.126277983</v>
      </c>
      <c r="P110" s="88">
        <f>Variety!P186</f>
        <v>-453146.82242902555</v>
      </c>
      <c r="Q110" s="87">
        <f>Variety!Q186</f>
        <v>-3.3407981075727636E-2</v>
      </c>
    </row>
    <row r="111" spans="2:17">
      <c r="B111" s="501"/>
      <c r="C111" s="120" t="s">
        <v>177</v>
      </c>
      <c r="D111" s="124">
        <f>Variety!D187</f>
        <v>743742.08690117358</v>
      </c>
      <c r="E111" s="88">
        <f>Variety!E187</f>
        <v>21571.684427948203</v>
      </c>
      <c r="F111" s="87">
        <f>Variety!F187</f>
        <v>2.987062936125796E-2</v>
      </c>
      <c r="G111" s="126">
        <f>Variety!G187</f>
        <v>0.18604286167620035</v>
      </c>
      <c r="H111" s="90">
        <f>Variety!H187</f>
        <v>5.636660110234587E-3</v>
      </c>
      <c r="I111" s="258">
        <f>Variety!I187</f>
        <v>14.169602381747152</v>
      </c>
      <c r="J111" s="259">
        <f>Variety!J187</f>
        <v>-0.3906658153854714</v>
      </c>
      <c r="K111" s="87">
        <f>Variety!K187</f>
        <v>-2.68309491347423E-2</v>
      </c>
      <c r="L111" s="125">
        <f>Variety!L187</f>
        <v>10538529.645960467</v>
      </c>
      <c r="M111" s="89">
        <f>Variety!M187</f>
        <v>23534.901919096708</v>
      </c>
      <c r="N111" s="87">
        <f>Variety!N187</f>
        <v>2.2382228895010577E-3</v>
      </c>
      <c r="O111" s="124">
        <f>Variety!O187</f>
        <v>982668.78219014604</v>
      </c>
      <c r="P111" s="88">
        <f>Variety!P187</f>
        <v>1919.6247714979108</v>
      </c>
      <c r="Q111" s="87">
        <f>Variety!Q187</f>
        <v>1.9573045329454091E-3</v>
      </c>
    </row>
    <row r="112" spans="2:17">
      <c r="B112" s="501"/>
      <c r="C112" s="120" t="s">
        <v>164</v>
      </c>
      <c r="D112" s="124">
        <f>Variety!D188</f>
        <v>7043676.1546403039</v>
      </c>
      <c r="E112" s="88">
        <f>Variety!E188</f>
        <v>-194774.32311001886</v>
      </c>
      <c r="F112" s="87">
        <f>Variety!F188</f>
        <v>-2.6908289793336242E-2</v>
      </c>
      <c r="G112" s="126">
        <f>Variety!G188</f>
        <v>1.7619356112945408</v>
      </c>
      <c r="H112" s="90">
        <f>Variety!H188</f>
        <v>-4.6309854653782567E-2</v>
      </c>
      <c r="I112" s="258">
        <f>Variety!I188</f>
        <v>6.4118608369952197</v>
      </c>
      <c r="J112" s="259">
        <f>Variety!J188</f>
        <v>-0.12007472499772831</v>
      </c>
      <c r="K112" s="87">
        <f>Variety!K188</f>
        <v>-1.8382717321401822E-2</v>
      </c>
      <c r="L112" s="125">
        <f>Variety!L188</f>
        <v>45163071.284415253</v>
      </c>
      <c r="M112" s="89">
        <f>Variety!M188</f>
        <v>-2118020.8049269244</v>
      </c>
      <c r="N112" s="87">
        <f>Variety!N188</f>
        <v>-4.4796359629864731E-2</v>
      </c>
      <c r="O112" s="124">
        <f>Variety!O188</f>
        <v>12329916.445469536</v>
      </c>
      <c r="P112" s="88">
        <f>Variety!P188</f>
        <v>-319322.60840661824</v>
      </c>
      <c r="Q112" s="87">
        <f>Variety!Q188</f>
        <v>-2.5244412493632729E-2</v>
      </c>
    </row>
    <row r="113" spans="2:17">
      <c r="B113" s="501"/>
      <c r="C113" s="120" t="s">
        <v>190</v>
      </c>
      <c r="D113" s="124">
        <f>Variety!D189</f>
        <v>8.8191245049238205</v>
      </c>
      <c r="E113" s="88">
        <f>Variety!E189</f>
        <v>-31.901481002569199</v>
      </c>
      <c r="F113" s="87">
        <f>Variety!F189</f>
        <v>-0.78342354208605747</v>
      </c>
      <c r="G113" s="126">
        <f>Variety!G189</f>
        <v>2.2060539389547111E-6</v>
      </c>
      <c r="H113" s="90">
        <f>Variety!H189</f>
        <v>-7.9664063833101899E-6</v>
      </c>
      <c r="I113" s="258">
        <f>Variety!I189</f>
        <v>20.79542778474681</v>
      </c>
      <c r="J113" s="259">
        <f>Variety!J189</f>
        <v>10.416554035666739</v>
      </c>
      <c r="K113" s="87">
        <f>Variety!K189</f>
        <v>1.0036304793272977</v>
      </c>
      <c r="L113" s="125">
        <f>Variety!L189</f>
        <v>183.39746676683427</v>
      </c>
      <c r="M113" s="89">
        <f>Variety!M189</f>
        <v>-239.2365567815304</v>
      </c>
      <c r="N113" s="87">
        <f>Variety!N189</f>
        <v>-0.56606080781887891</v>
      </c>
      <c r="O113" s="124">
        <f>Variety!O189</f>
        <v>23.869632005691528</v>
      </c>
      <c r="P113" s="88">
        <f>Variety!P189</f>
        <v>-35.374656081199646</v>
      </c>
      <c r="Q113" s="87">
        <f>Variety!Q189</f>
        <v>-0.59709817137674237</v>
      </c>
    </row>
    <row r="114" spans="2:17" ht="15.75" customHeight="1">
      <c r="B114" s="501"/>
      <c r="C114" s="120" t="s">
        <v>180</v>
      </c>
      <c r="D114" s="124">
        <f>Variety!D190</f>
        <v>821970.80010316393</v>
      </c>
      <c r="E114" s="88">
        <f>Variety!E190</f>
        <v>71488.413801285904</v>
      </c>
      <c r="F114" s="87">
        <f>Variety!F190</f>
        <v>9.5256617751625722E-2</v>
      </c>
      <c r="G114" s="126">
        <f>Variety!G190</f>
        <v>0.2056113302699091</v>
      </c>
      <c r="H114" s="90">
        <f>Variety!H190</f>
        <v>1.8132480138131152E-2</v>
      </c>
      <c r="I114" s="258">
        <f>Variety!I190</f>
        <v>4.6761659617818534</v>
      </c>
      <c r="J114" s="259">
        <f>Variety!J190</f>
        <v>-1.4807040161308294E-2</v>
      </c>
      <c r="K114" s="87">
        <f>Variety!K190</f>
        <v>-3.1564965637565405E-3</v>
      </c>
      <c r="L114" s="125">
        <f>Variety!L190</f>
        <v>3843671.877021011</v>
      </c>
      <c r="M114" s="89">
        <f>Variety!M190</f>
        <v>323179.26444502268</v>
      </c>
      <c r="N114" s="87">
        <f>Variety!N190</f>
        <v>9.1799444001261055E-2</v>
      </c>
      <c r="O114" s="124">
        <f>Variety!O190</f>
        <v>672067.99730977661</v>
      </c>
      <c r="P114" s="88">
        <f>Variety!P190</f>
        <v>54924.870964246569</v>
      </c>
      <c r="Q114" s="87">
        <f>Variety!Q190</f>
        <v>8.8998594684978935E-2</v>
      </c>
    </row>
    <row r="115" spans="2:17">
      <c r="B115" s="501"/>
      <c r="C115" s="120" t="s">
        <v>185</v>
      </c>
      <c r="D115" s="124">
        <f>Variety!D191</f>
        <v>559543.88015121175</v>
      </c>
      <c r="E115" s="88">
        <f>Variety!E191</f>
        <v>50730.085986023128</v>
      </c>
      <c r="F115" s="87">
        <f>Variety!F191</f>
        <v>9.9702654620942494E-2</v>
      </c>
      <c r="G115" s="126">
        <f>Variety!G191</f>
        <v>0.13996672573750518</v>
      </c>
      <c r="H115" s="90">
        <f>Variety!H191</f>
        <v>1.2859378779856823E-2</v>
      </c>
      <c r="I115" s="258">
        <f>Variety!I191</f>
        <v>5.8134078391419477</v>
      </c>
      <c r="J115" s="259">
        <f>Variety!J191</f>
        <v>-1.5062458393591882E-2</v>
      </c>
      <c r="K115" s="87">
        <f>Variety!K191</f>
        <v>-2.5842901524197118E-3</v>
      </c>
      <c r="L115" s="125">
        <f>Variety!L191</f>
        <v>3252856.7792149568</v>
      </c>
      <c r="M115" s="89">
        <f>Variety!M191</f>
        <v>287250.69294679305</v>
      </c>
      <c r="N115" s="87">
        <f>Variety!N191</f>
        <v>9.6860703880015747E-2</v>
      </c>
      <c r="O115" s="124">
        <f>Variety!O191</f>
        <v>460430.94362513965</v>
      </c>
      <c r="P115" s="88">
        <f>Variety!P191</f>
        <v>35971.079526639951</v>
      </c>
      <c r="Q115" s="87">
        <f>Variety!Q191</f>
        <v>8.4745537962789677E-2</v>
      </c>
    </row>
    <row r="116" spans="2:17">
      <c r="B116" s="501"/>
      <c r="C116" s="120" t="s">
        <v>163</v>
      </c>
      <c r="D116" s="124">
        <f>Variety!D192</f>
        <v>7640256.3033323353</v>
      </c>
      <c r="E116" s="88">
        <f>Variety!E192</f>
        <v>531053.05843798257</v>
      </c>
      <c r="F116" s="87">
        <f>Variety!F192</f>
        <v>7.4699377714284823E-2</v>
      </c>
      <c r="G116" s="126">
        <f>Variety!G192</f>
        <v>1.9111667493955455</v>
      </c>
      <c r="H116" s="90">
        <f>Variety!H192</f>
        <v>0.13520868024803723</v>
      </c>
      <c r="I116" s="258">
        <f>Variety!I192</f>
        <v>5.0593091262596124</v>
      </c>
      <c r="J116" s="259">
        <f>Variety!J192</f>
        <v>1.3896842670141574E-2</v>
      </c>
      <c r="K116" s="87">
        <f>Variety!K192</f>
        <v>2.7543522489414693E-3</v>
      </c>
      <c r="L116" s="125">
        <f>Variety!L192</f>
        <v>38654418.44241181</v>
      </c>
      <c r="M116" s="89">
        <f>Variety!M192</f>
        <v>2785557.0640877187</v>
      </c>
      <c r="N116" s="87">
        <f>Variety!N192</f>
        <v>7.7659478362228099E-2</v>
      </c>
      <c r="O116" s="124">
        <f>Variety!O192</f>
        <v>8163623.2853585789</v>
      </c>
      <c r="P116" s="88">
        <f>Variety!P192</f>
        <v>553893.71787481289</v>
      </c>
      <c r="Q116" s="87">
        <f>Variety!Q192</f>
        <v>7.2787569251027071E-2</v>
      </c>
    </row>
    <row r="117" spans="2:17">
      <c r="B117" s="501"/>
      <c r="C117" s="120" t="s">
        <v>175</v>
      </c>
      <c r="D117" s="124">
        <f>Variety!D193</f>
        <v>2851217.1236771578</v>
      </c>
      <c r="E117" s="88">
        <f>Variety!E193</f>
        <v>497532.44864679081</v>
      </c>
      <c r="F117" s="87">
        <f>Variety!F193</f>
        <v>0.21138449594586059</v>
      </c>
      <c r="G117" s="126">
        <f>Variety!G193</f>
        <v>0.71321578043164824</v>
      </c>
      <c r="H117" s="90">
        <f>Variety!H193</f>
        <v>0.12523916099106436</v>
      </c>
      <c r="I117" s="258">
        <f>Variety!I193</f>
        <v>5.3121911172555096</v>
      </c>
      <c r="J117" s="259">
        <f>Variety!J193</f>
        <v>-7.5740853504117744E-2</v>
      </c>
      <c r="K117" s="87">
        <f>Variety!K193</f>
        <v>-1.4057499967550496E-2</v>
      </c>
      <c r="L117" s="125">
        <f>Variety!L193</f>
        <v>15146210.277764602</v>
      </c>
      <c r="M117" s="89">
        <f>Variety!M193</f>
        <v>2464717.3680815026</v>
      </c>
      <c r="N117" s="87">
        <f>Variety!N193</f>
        <v>0.19435545843341043</v>
      </c>
      <c r="O117" s="124">
        <f>Variety!O193</f>
        <v>2416712.7047288031</v>
      </c>
      <c r="P117" s="88">
        <f>Variety!P193</f>
        <v>300044.07810035767</v>
      </c>
      <c r="Q117" s="87">
        <f>Variety!Q193</f>
        <v>0.14175297650548427</v>
      </c>
    </row>
    <row r="118" spans="2:17">
      <c r="B118" s="501"/>
      <c r="C118" s="120" t="s">
        <v>207</v>
      </c>
      <c r="D118" s="124">
        <f>Variety!D194</f>
        <v>6875429.1793812364</v>
      </c>
      <c r="E118" s="88">
        <f>Variety!E194</f>
        <v>-750419.84822299145</v>
      </c>
      <c r="F118" s="87">
        <f>Variety!F194</f>
        <v>-9.8404760638009486E-2</v>
      </c>
      <c r="G118" s="126">
        <f>Variety!G194</f>
        <v>1.7198495853766329</v>
      </c>
      <c r="H118" s="90">
        <f>Variety!H194</f>
        <v>-0.18517234860742904</v>
      </c>
      <c r="I118" s="258">
        <f>Variety!I194</f>
        <v>3.3259754737689073</v>
      </c>
      <c r="J118" s="259">
        <f>Variety!J194</f>
        <v>0.20419668811890723</v>
      </c>
      <c r="K118" s="87">
        <f>Variety!K194</f>
        <v>6.541036445552964E-2</v>
      </c>
      <c r="L118" s="125">
        <f>Variety!L194</f>
        <v>22867508.822257079</v>
      </c>
      <c r="M118" s="89">
        <f>Variety!M194</f>
        <v>-938704.89468748122</v>
      </c>
      <c r="N118" s="87">
        <f>Variety!N194</f>
        <v>-3.9431087439971133E-2</v>
      </c>
      <c r="O118" s="124">
        <f>Variety!O194</f>
        <v>5177896.2796043772</v>
      </c>
      <c r="P118" s="88">
        <f>Variety!P194</f>
        <v>-589465.02196841966</v>
      </c>
      <c r="Q118" s="87">
        <f>Variety!Q194</f>
        <v>-0.10220705642416901</v>
      </c>
    </row>
    <row r="119" spans="2:17">
      <c r="B119" s="501"/>
      <c r="C119" s="120" t="s">
        <v>208</v>
      </c>
      <c r="D119" s="124">
        <f>Variety!D195</f>
        <v>166344.06869610996</v>
      </c>
      <c r="E119" s="88">
        <f>Variety!E195</f>
        <v>8439.8477081689634</v>
      </c>
      <c r="F119" s="87">
        <f>Variety!F195</f>
        <v>5.3449158327525059E-2</v>
      </c>
      <c r="G119" s="126">
        <f>Variety!G195</f>
        <v>4.1610024641780048E-2</v>
      </c>
      <c r="H119" s="90">
        <f>Variety!H195</f>
        <v>2.1637933615893112E-3</v>
      </c>
      <c r="I119" s="258">
        <f>Variety!I195</f>
        <v>12.24087922780609</v>
      </c>
      <c r="J119" s="259">
        <f>Variety!J195</f>
        <v>-0.26929862526233173</v>
      </c>
      <c r="K119" s="87">
        <f>Variety!K195</f>
        <v>-2.1526362648495823E-2</v>
      </c>
      <c r="L119" s="125">
        <f>Variety!L195</f>
        <v>2036197.6551709615</v>
      </c>
      <c r="M119" s="89">
        <f>Variety!M195</f>
        <v>60787.766861600103</v>
      </c>
      <c r="N119" s="87">
        <f>Variety!N195</f>
        <v>3.077222971361393E-2</v>
      </c>
      <c r="O119" s="124">
        <f>Variety!O195</f>
        <v>388007.39599097957</v>
      </c>
      <c r="P119" s="88">
        <f>Variety!P195</f>
        <v>19486.625339003338</v>
      </c>
      <c r="Q119" s="87">
        <f>Variety!Q195</f>
        <v>5.2877956660429659E-2</v>
      </c>
    </row>
    <row r="120" spans="2:17">
      <c r="B120" s="501"/>
      <c r="C120" s="120" t="s">
        <v>239</v>
      </c>
      <c r="D120" s="124">
        <f>Variety!D196</f>
        <v>358328.45650198875</v>
      </c>
      <c r="E120" s="88">
        <f>Variety!E196</f>
        <v>-1179.0850586799788</v>
      </c>
      <c r="F120" s="87">
        <f>Variety!F196</f>
        <v>-3.2797227383921297E-3</v>
      </c>
      <c r="G120" s="126">
        <f>Variety!G196</f>
        <v>8.9633829578484051E-2</v>
      </c>
      <c r="H120" s="90">
        <f>Variety!H196</f>
        <v>-1.7515426405635692E-4</v>
      </c>
      <c r="I120" s="258">
        <f>Variety!I196</f>
        <v>14.650800730001553</v>
      </c>
      <c r="J120" s="259">
        <f>Variety!J196</f>
        <v>0.15240282488939272</v>
      </c>
      <c r="K120" s="87">
        <f>Variety!K196</f>
        <v>1.0511701078065682E-2</v>
      </c>
      <c r="L120" s="125">
        <f>Variety!L196</f>
        <v>5249798.8120996663</v>
      </c>
      <c r="M120" s="89">
        <f>Variety!M196</f>
        <v>37515.42466444429</v>
      </c>
      <c r="N120" s="87">
        <f>Variety!N196</f>
        <v>7.197502874628673E-3</v>
      </c>
      <c r="O120" s="124">
        <f>Variety!O196</f>
        <v>520541.4548593738</v>
      </c>
      <c r="P120" s="88">
        <f>Variety!P196</f>
        <v>-29921.55715546367</v>
      </c>
      <c r="Q120" s="87">
        <f>Variety!Q196</f>
        <v>-5.4357071233438567E-2</v>
      </c>
    </row>
    <row r="121" spans="2:17">
      <c r="B121" s="501"/>
      <c r="C121" s="120" t="s">
        <v>209</v>
      </c>
      <c r="D121" s="124">
        <f>Variety!D197</f>
        <v>19818316.447147921</v>
      </c>
      <c r="E121" s="88">
        <f>Variety!E197</f>
        <v>317923.56297309324</v>
      </c>
      <c r="F121" s="87">
        <f>Variety!F197</f>
        <v>1.6303443979895301E-2</v>
      </c>
      <c r="G121" s="126">
        <f>Variety!G197</f>
        <v>4.9574393736330702</v>
      </c>
      <c r="H121" s="90">
        <f>Variety!H197</f>
        <v>8.6024265467655958E-2</v>
      </c>
      <c r="I121" s="258">
        <f>Variety!I197</f>
        <v>5.1371948961621019</v>
      </c>
      <c r="J121" s="259">
        <f>Variety!J197</f>
        <v>0.21840106035433049</v>
      </c>
      <c r="K121" s="87">
        <f>Variety!K197</f>
        <v>4.4401344647628307E-2</v>
      </c>
      <c r="L121" s="125">
        <f>Variety!L197</f>
        <v>101810554.10281374</v>
      </c>
      <c r="M121" s="89">
        <f>Variety!M197</f>
        <v>5892141.7883048654</v>
      </c>
      <c r="N121" s="87">
        <f>Variety!N197</f>
        <v>6.1428683462618205E-2</v>
      </c>
      <c r="O121" s="124">
        <f>Variety!O197</f>
        <v>17269448.7013987</v>
      </c>
      <c r="P121" s="88">
        <f>Variety!P197</f>
        <v>-43410.258185528219</v>
      </c>
      <c r="Q121" s="87">
        <f>Variety!Q197</f>
        <v>-2.5073997476018671E-3</v>
      </c>
    </row>
    <row r="122" spans="2:17" ht="15" thickBot="1">
      <c r="B122" s="504"/>
      <c r="C122" s="95" t="s">
        <v>210</v>
      </c>
      <c r="D122" s="121">
        <f>Variety!D198</f>
        <v>7958991.280508847</v>
      </c>
      <c r="E122" s="84">
        <f>Variety!E198</f>
        <v>-195286.37322289683</v>
      </c>
      <c r="F122" s="83">
        <f>Variety!F198</f>
        <v>-2.3948948210455588E-2</v>
      </c>
      <c r="G122" s="123">
        <f>Variety!G198</f>
        <v>1.9908964948470709</v>
      </c>
      <c r="H122" s="86">
        <f>Variety!H198</f>
        <v>-4.6132789357802073E-2</v>
      </c>
      <c r="I122" s="260">
        <f>Variety!I198</f>
        <v>6.8018369317913185</v>
      </c>
      <c r="J122" s="261">
        <f>Variety!J198</f>
        <v>-6.1979088803830962E-2</v>
      </c>
      <c r="K122" s="83">
        <f>Variety!K198</f>
        <v>-9.0298295609702057E-3</v>
      </c>
      <c r="L122" s="122">
        <f>Variety!L198</f>
        <v>54135760.831570156</v>
      </c>
      <c r="M122" s="85">
        <f>Variety!M198</f>
        <v>-1833700.764494814</v>
      </c>
      <c r="N122" s="83">
        <f>Variety!N198</f>
        <v>-3.2762522850920822E-2</v>
      </c>
      <c r="O122" s="121">
        <f>Variety!O198</f>
        <v>15035288.953408808</v>
      </c>
      <c r="P122" s="84">
        <f>Variety!P198</f>
        <v>-323361.4774067644</v>
      </c>
      <c r="Q122" s="83">
        <f>Variety!Q198</f>
        <v>-2.1054029379949456E-2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03" t="s">
        <v>212</v>
      </c>
      <c r="C124" s="503"/>
      <c r="D124" s="503"/>
      <c r="E124" s="503"/>
      <c r="F124" s="503"/>
      <c r="G124" s="503"/>
      <c r="H124" s="503"/>
      <c r="I124" s="503"/>
      <c r="J124" s="503"/>
      <c r="K124" s="503"/>
      <c r="L124" s="503"/>
      <c r="M124" s="503"/>
      <c r="N124" s="503"/>
      <c r="O124" s="503"/>
      <c r="P124" s="503"/>
      <c r="Q124" s="503"/>
    </row>
    <row r="125" spans="2:17" s="55" customFormat="1">
      <c r="B125" s="499" t="s">
        <v>524</v>
      </c>
      <c r="C125" s="499"/>
      <c r="D125" s="499"/>
      <c r="E125" s="499"/>
      <c r="F125" s="499"/>
      <c r="G125" s="499"/>
      <c r="H125" s="499"/>
      <c r="I125" s="499"/>
      <c r="J125" s="499"/>
      <c r="K125" s="499"/>
      <c r="L125" s="499"/>
      <c r="M125" s="499"/>
      <c r="N125" s="499"/>
      <c r="O125" s="499"/>
      <c r="P125" s="499"/>
      <c r="Q125" s="499"/>
    </row>
    <row r="126" spans="2:17" s="55" customFormat="1" ht="15" thickBot="1">
      <c r="B126" s="499" t="str">
        <f>'HOME PAGE'!H6</f>
        <v>LATEST 52 WEEKS ENDING 03-23-2025</v>
      </c>
      <c r="C126" s="499"/>
      <c r="D126" s="499"/>
      <c r="E126" s="499"/>
      <c r="F126" s="499"/>
      <c r="G126" s="499"/>
      <c r="H126" s="499"/>
      <c r="I126" s="499"/>
      <c r="J126" s="499"/>
      <c r="K126" s="499"/>
      <c r="L126" s="499"/>
      <c r="M126" s="499"/>
      <c r="N126" s="499"/>
      <c r="O126" s="499"/>
      <c r="P126" s="499"/>
      <c r="Q126" s="499"/>
    </row>
    <row r="127" spans="2:17" s="55" customFormat="1" ht="24" customHeight="1">
      <c r="B127" s="1"/>
      <c r="C127" s="68"/>
      <c r="D127" s="494" t="s">
        <v>70</v>
      </c>
      <c r="E127" s="495"/>
      <c r="F127" s="496"/>
      <c r="G127" s="497" t="s">
        <v>19</v>
      </c>
      <c r="H127" s="498"/>
      <c r="I127" s="494" t="s">
        <v>20</v>
      </c>
      <c r="J127" s="495"/>
      <c r="K127" s="496"/>
      <c r="L127" s="497" t="s">
        <v>21</v>
      </c>
      <c r="M127" s="495"/>
      <c r="N127" s="498"/>
      <c r="O127" s="494" t="s">
        <v>22</v>
      </c>
      <c r="P127" s="495"/>
      <c r="Q127" s="496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Data'!D27</f>
        <v>5490582909.3269882</v>
      </c>
      <c r="E129" s="425">
        <f>'Segment Data'!E27</f>
        <v>116220327.12227345</v>
      </c>
      <c r="F129" s="426">
        <f>'Segment Data'!F27</f>
        <v>2.1624950930384863E-2</v>
      </c>
      <c r="G129" s="427">
        <f>'Segment Data'!G27</f>
        <v>99.999999999999957</v>
      </c>
      <c r="H129" s="428">
        <f>'Segment Data'!H27</f>
        <v>-9.9475983006414026E-14</v>
      </c>
      <c r="I129" s="429">
        <f>'Segment Data'!I27</f>
        <v>5.6168995780475992</v>
      </c>
      <c r="J129" s="430">
        <f>'Segment Data'!J27</f>
        <v>-1.1805157286836732E-2</v>
      </c>
      <c r="K129" s="426">
        <f>'Segment Data'!K27</f>
        <v>-2.0973132970946847E-3</v>
      </c>
      <c r="L129" s="431">
        <f>'Segment Data'!L27</f>
        <v>30840052826.634121</v>
      </c>
      <c r="M129" s="432">
        <f>'Segment Data'!M27</f>
        <v>589352710.77423477</v>
      </c>
      <c r="N129" s="426">
        <f>'Segment Data'!N27</f>
        <v>1.9482283336154853E-2</v>
      </c>
      <c r="O129" s="424">
        <f>'Segment Data'!O27</f>
        <v>7222978808.0552387</v>
      </c>
      <c r="P129" s="425">
        <f>'Segment Data'!P27</f>
        <v>115220103.61032581</v>
      </c>
      <c r="Q129" s="426">
        <f>'Segment Data'!Q27</f>
        <v>1.6210469207159732E-2</v>
      </c>
    </row>
    <row r="130" spans="2:17" s="55" customFormat="1">
      <c r="B130" s="500" t="s">
        <v>66</v>
      </c>
      <c r="C130" s="421" t="s">
        <v>194</v>
      </c>
      <c r="D130" s="355">
        <f>'Segment Data'!D28</f>
        <v>4679690255.8309174</v>
      </c>
      <c r="E130" s="347">
        <f>'Segment Data'!E28</f>
        <v>116864522.98706722</v>
      </c>
      <c r="F130" s="114">
        <f>'Segment Data'!F28</f>
        <v>2.5612313471860264E-2</v>
      </c>
      <c r="G130" s="348">
        <f>'Segment Data'!G28</f>
        <v>85.231210112161492</v>
      </c>
      <c r="H130" s="115">
        <f>'Segment Data'!H28</f>
        <v>0.33136081743725754</v>
      </c>
      <c r="I130" s="349">
        <f>'Segment Data'!I28</f>
        <v>5.6821899352163427</v>
      </c>
      <c r="J130" s="350">
        <f>'Segment Data'!J28</f>
        <v>-9.05048993636548E-3</v>
      </c>
      <c r="K130" s="114">
        <f>'Segment Data'!K28</f>
        <v>-1.5902490951474144E-3</v>
      </c>
      <c r="L130" s="351">
        <f>'Segment Data'!L28</f>
        <v>26590888871.612431</v>
      </c>
      <c r="M130" s="352">
        <f>'Segment Data'!M28</f>
        <v>622750607.92448044</v>
      </c>
      <c r="N130" s="114">
        <f>'Segment Data'!N28</f>
        <v>2.3981334418389625E-2</v>
      </c>
      <c r="O130" s="353">
        <f>'Segment Data'!O28</f>
        <v>6327904373.1066046</v>
      </c>
      <c r="P130" s="354">
        <f>'Segment Data'!P28</f>
        <v>110810580.58771801</v>
      </c>
      <c r="Q130" s="114">
        <f>'Segment Data'!Q28</f>
        <v>1.7823533677593522E-2</v>
      </c>
    </row>
    <row r="131" spans="2:17" s="55" customFormat="1">
      <c r="B131" s="501"/>
      <c r="C131" s="421" t="s">
        <v>195</v>
      </c>
      <c r="D131" s="355">
        <f>'Segment Data'!D29</f>
        <v>741036815.93500602</v>
      </c>
      <c r="E131" s="347">
        <f>'Segment Data'!E29</f>
        <v>-6303943.3448126316</v>
      </c>
      <c r="F131" s="114">
        <f>'Segment Data'!F29</f>
        <v>-8.4351659755417079E-3</v>
      </c>
      <c r="G131" s="348">
        <f>'Segment Data'!G29</f>
        <v>13.496505346931162</v>
      </c>
      <c r="H131" s="115">
        <f>'Segment Data'!H29</f>
        <v>-0.40915784286499246</v>
      </c>
      <c r="I131" s="349">
        <f>'Segment Data'!I29</f>
        <v>4.9677646137751053</v>
      </c>
      <c r="J131" s="350">
        <f>'Segment Data'!J29</f>
        <v>-9.271654376351357E-3</v>
      </c>
      <c r="K131" s="114">
        <f>'Segment Data'!K29</f>
        <v>-1.8628866411284932E-3</v>
      </c>
      <c r="L131" s="351">
        <f>'Segment Data'!L29</f>
        <v>3681296471.7064991</v>
      </c>
      <c r="M131" s="352">
        <f>'Segment Data'!M29</f>
        <v>-38245591.897005558</v>
      </c>
      <c r="N131" s="114">
        <f>'Segment Data'!N29</f>
        <v>-1.0282338858658611E-2</v>
      </c>
      <c r="O131" s="353">
        <f>'Segment Data'!O29</f>
        <v>768980574.27360594</v>
      </c>
      <c r="P131" s="354">
        <f>'Segment Data'!P29</f>
        <v>1057841.6739190817</v>
      </c>
      <c r="Q131" s="114">
        <f>'Segment Data'!Q29</f>
        <v>1.3775366049366944E-3</v>
      </c>
    </row>
    <row r="132" spans="2:17" s="55" customFormat="1">
      <c r="B132" s="501"/>
      <c r="C132" s="421" t="s">
        <v>293</v>
      </c>
      <c r="D132" s="355">
        <f>'Segment Data'!D30</f>
        <v>19993889.623217456</v>
      </c>
      <c r="E132" s="347">
        <f>'Segment Data'!E30</f>
        <v>-848639.22373211384</v>
      </c>
      <c r="F132" s="114">
        <f>'Segment Data'!F30</f>
        <v>-4.0716711007758415E-2</v>
      </c>
      <c r="G132" s="348">
        <f>'Segment Data'!G30</f>
        <v>0.36414876076733738</v>
      </c>
      <c r="H132" s="115">
        <f>'Segment Data'!H30</f>
        <v>-2.3665208389901549E-2</v>
      </c>
      <c r="I132" s="349">
        <f>'Segment Data'!I30</f>
        <v>10.636253510773358</v>
      </c>
      <c r="J132" s="350">
        <f>'Segment Data'!J30</f>
        <v>-0.28312501044019989</v>
      </c>
      <c r="K132" s="114">
        <f>'Segment Data'!K30</f>
        <v>-2.5928674410376055E-2</v>
      </c>
      <c r="L132" s="351">
        <f>'Segment Data'!L30</f>
        <v>212660078.69896168</v>
      </c>
      <c r="M132" s="352">
        <f>'Segment Data'!M30</f>
        <v>-14927383.120193452</v>
      </c>
      <c r="N132" s="114">
        <f>'Segment Data'!N30</f>
        <v>-6.5589655075352984E-2</v>
      </c>
      <c r="O132" s="353">
        <f>'Segment Data'!O30</f>
        <v>43228980.617615357</v>
      </c>
      <c r="P132" s="354">
        <f>'Segment Data'!P30</f>
        <v>-1357960.1632519439</v>
      </c>
      <c r="Q132" s="114">
        <f>'Segment Data'!Q30</f>
        <v>-3.0456455174306511E-2</v>
      </c>
    </row>
    <row r="133" spans="2:17" s="55" customFormat="1">
      <c r="B133" s="501"/>
      <c r="C133" s="421" t="s">
        <v>193</v>
      </c>
      <c r="D133" s="355">
        <f>'Segment Data'!D31</f>
        <v>10364319.71564864</v>
      </c>
      <c r="E133" s="347">
        <f>'Segment Data'!E31</f>
        <v>-644291.01380488649</v>
      </c>
      <c r="F133" s="114">
        <f>'Segment Data'!F31</f>
        <v>-5.8526096492910462E-2</v>
      </c>
      <c r="G133" s="348">
        <f>'Segment Data'!G31</f>
        <v>0.18876538041238772</v>
      </c>
      <c r="H133" s="115">
        <f>'Segment Data'!H31</f>
        <v>-1.6070273324571172E-2</v>
      </c>
      <c r="I133" s="349">
        <f>'Segment Data'!I31</f>
        <v>2.7293397409319482</v>
      </c>
      <c r="J133" s="350">
        <f>'Segment Data'!J31</f>
        <v>-2.3251851968645099E-2</v>
      </c>
      <c r="K133" s="114">
        <f>'Segment Data'!K31</f>
        <v>-8.4472582233469078E-3</v>
      </c>
      <c r="L133" s="351">
        <f>'Segment Data'!L31</f>
        <v>28287749.687644344</v>
      </c>
      <c r="M133" s="352">
        <f>'Segment Data'!M31</f>
        <v>-2014459.655764699</v>
      </c>
      <c r="N133" s="114">
        <f>'Segment Data'!N31</f>
        <v>-6.6478969666377119E-2</v>
      </c>
      <c r="O133" s="353">
        <f>'Segment Data'!O31</f>
        <v>16225809.304093219</v>
      </c>
      <c r="P133" s="354">
        <f>'Segment Data'!P31</f>
        <v>-1116550.3406833075</v>
      </c>
      <c r="Q133" s="114">
        <f>'Segment Data'!Q31</f>
        <v>-6.4382838526798145E-2</v>
      </c>
    </row>
    <row r="134" spans="2:17" s="55" customFormat="1" ht="15" thickBot="1">
      <c r="B134" s="504"/>
      <c r="C134" s="422" t="s">
        <v>292</v>
      </c>
      <c r="D134" s="356">
        <f>'Segment Data'!D32</f>
        <v>3006651.2333087306</v>
      </c>
      <c r="E134" s="113">
        <f>'Segment Data'!E32</f>
        <v>-2417642.2380075576</v>
      </c>
      <c r="F134" s="111">
        <f>'Segment Data'!F32</f>
        <v>-0.44570638568729198</v>
      </c>
      <c r="G134" s="171">
        <f>'Segment Data'!G32</f>
        <v>5.4760146289772924E-2</v>
      </c>
      <c r="H134" s="112">
        <f>'Segment Data'!H32</f>
        <v>-4.616891066066256E-2</v>
      </c>
      <c r="I134" s="234">
        <f>'Segment Data'!I32</f>
        <v>22.749723342215518</v>
      </c>
      <c r="J134" s="235">
        <f>'Segment Data'!J32</f>
        <v>2.713438197635675</v>
      </c>
      <c r="K134" s="111">
        <f>'Segment Data'!K32</f>
        <v>0.13542621189785306</v>
      </c>
      <c r="L134" s="170">
        <f>'Segment Data'!L32</f>
        <v>68400483.744304702</v>
      </c>
      <c r="M134" s="169">
        <f>'Segment Data'!M32</f>
        <v>-40282206.954871267</v>
      </c>
      <c r="N134" s="111">
        <f>'Segment Data'!N32</f>
        <v>-0.37064050122175241</v>
      </c>
      <c r="O134" s="168">
        <f>'Segment Data'!O32</f>
        <v>14417245.987977888</v>
      </c>
      <c r="P134" s="167">
        <f>'Segment Data'!P32</f>
        <v>-8436535.8220569007</v>
      </c>
      <c r="Q134" s="111">
        <f>'Segment Data'!Q32</f>
        <v>-0.36915272457674952</v>
      </c>
    </row>
    <row r="135" spans="2:17" s="55" customFormat="1">
      <c r="B135" s="500" t="s">
        <v>151</v>
      </c>
      <c r="C135" s="224" t="s">
        <v>150</v>
      </c>
      <c r="D135" s="110">
        <f>Fat!D19</f>
        <v>5230833111.5414124</v>
      </c>
      <c r="E135" s="109">
        <f>Fat!E19</f>
        <v>127727263.57962799</v>
      </c>
      <c r="F135" s="107">
        <f>Fat!F19</f>
        <v>2.5029318886388208E-2</v>
      </c>
      <c r="G135" s="223">
        <f>Fat!G19</f>
        <v>95.269176295574454</v>
      </c>
      <c r="H135" s="108">
        <f>Fat!H19</f>
        <v>0.31641176013162919</v>
      </c>
      <c r="I135" s="236">
        <f>Fat!I19</f>
        <v>5.6296716069825079</v>
      </c>
      <c r="J135" s="237">
        <f>Fat!J19</f>
        <v>-1.3741173989902933E-2</v>
      </c>
      <c r="K135" s="107">
        <f>Fat!K19</f>
        <v>-2.434904998662034E-3</v>
      </c>
      <c r="L135" s="222">
        <f>Fat!L19</f>
        <v>29447872648.908653</v>
      </c>
      <c r="M135" s="221">
        <f>Fat!M19</f>
        <v>648939883.86606598</v>
      </c>
      <c r="N135" s="107">
        <f>Fat!N19</f>
        <v>2.2533469874056505E-2</v>
      </c>
      <c r="O135" s="225">
        <f>Fat!O19</f>
        <v>6891272235.5283365</v>
      </c>
      <c r="P135" s="226">
        <f>Fat!P19</f>
        <v>133088638.63847256</v>
      </c>
      <c r="Q135" s="107">
        <f>Fat!Q19</f>
        <v>1.9692959910074113E-2</v>
      </c>
    </row>
    <row r="136" spans="2:17" s="55" customFormat="1">
      <c r="B136" s="501"/>
      <c r="C136" s="220" t="s">
        <v>213</v>
      </c>
      <c r="D136" s="99">
        <f>Fat!D20</f>
        <v>240744552.7157371</v>
      </c>
      <c r="E136" s="98">
        <f>Fat!E20</f>
        <v>-11571236.75317958</v>
      </c>
      <c r="F136" s="96">
        <f>Fat!F20</f>
        <v>-4.58601373205186E-2</v>
      </c>
      <c r="G136" s="203">
        <f>Fat!G20</f>
        <v>4.384681129334707</v>
      </c>
      <c r="H136" s="97">
        <f>Fat!H20</f>
        <v>-0.31012287038742947</v>
      </c>
      <c r="I136" s="238">
        <f>Fat!I20</f>
        <v>5.3224644361820497</v>
      </c>
      <c r="J136" s="239">
        <f>Fat!J20</f>
        <v>1.4365793823601258E-2</v>
      </c>
      <c r="K136" s="96">
        <f>Fat!K20</f>
        <v>2.7063916463350374E-3</v>
      </c>
      <c r="L136" s="202">
        <f>Fat!L20</f>
        <v>1281354320.0340655</v>
      </c>
      <c r="M136" s="201">
        <f>Fat!M20</f>
        <v>-57962779.491491318</v>
      </c>
      <c r="N136" s="96">
        <f>Fat!N20</f>
        <v>-4.3277861166727584E-2</v>
      </c>
      <c r="O136" s="200">
        <f>Fat!O20</f>
        <v>298301389.93855959</v>
      </c>
      <c r="P136" s="199">
        <f>Fat!P20</f>
        <v>-17871945.051540732</v>
      </c>
      <c r="Q136" s="96">
        <f>Fat!Q20</f>
        <v>-5.6525782138143681E-2</v>
      </c>
    </row>
    <row r="137" spans="2:17" s="55" customFormat="1">
      <c r="B137" s="501"/>
      <c r="C137" s="220" t="s">
        <v>65</v>
      </c>
      <c r="D137" s="99">
        <f>Fat!D21</f>
        <v>2487457.737815646</v>
      </c>
      <c r="E137" s="98">
        <f>Fat!E21</f>
        <v>-819158.62145954743</v>
      </c>
      <c r="F137" s="96">
        <f>Fat!F21</f>
        <v>-0.24773319080750755</v>
      </c>
      <c r="G137" s="203">
        <f>Fat!G21</f>
        <v>4.5304073882394873E-2</v>
      </c>
      <c r="H137" s="97">
        <f>Fat!H21</f>
        <v>-1.6221666309081527E-2</v>
      </c>
      <c r="I137" s="238">
        <f>Fat!I21</f>
        <v>4.9251673040069326</v>
      </c>
      <c r="J137" s="239">
        <f>Fat!J21</f>
        <v>0.26426983967132234</v>
      </c>
      <c r="K137" s="96">
        <f>Fat!K21</f>
        <v>5.6699346358393403E-2</v>
      </c>
      <c r="L137" s="202">
        <f>Fat!L21</f>
        <v>12251145.520388668</v>
      </c>
      <c r="M137" s="201">
        <f>Fat!M21</f>
        <v>-3160654.2840877268</v>
      </c>
      <c r="N137" s="96">
        <f>Fat!N21</f>
        <v>-0.20508015443917893</v>
      </c>
      <c r="O137" s="200">
        <f>Fat!O21</f>
        <v>3404104.6959362328</v>
      </c>
      <c r="P137" s="199">
        <f>Fat!P21</f>
        <v>-1106511.7306126282</v>
      </c>
      <c r="Q137" s="96">
        <f>Fat!Q21</f>
        <v>-0.24531275239895239</v>
      </c>
    </row>
    <row r="138" spans="2:17" s="55" customFormat="1" ht="15" thickBot="1">
      <c r="B138" s="504"/>
      <c r="C138" s="227" t="s">
        <v>13</v>
      </c>
      <c r="D138" s="94">
        <f>Fat!D22</f>
        <v>16517787.331944779</v>
      </c>
      <c r="E138" s="93">
        <f>Fat!E22</f>
        <v>883458.91733156517</v>
      </c>
      <c r="F138" s="91">
        <f>Fat!F22</f>
        <v>5.6507634603978708E-2</v>
      </c>
      <c r="G138" s="215">
        <f>Fat!G22</f>
        <v>0.30083850120695926</v>
      </c>
      <c r="H138" s="92">
        <f>Fat!H22</f>
        <v>9.9327765656646028E-3</v>
      </c>
      <c r="I138" s="240">
        <f>Fat!I22</f>
        <v>5.9677915806766366</v>
      </c>
      <c r="J138" s="241">
        <f>Fat!J22</f>
        <v>-0.23896376651465445</v>
      </c>
      <c r="K138" s="91">
        <f>Fat!K22</f>
        <v>-3.8500593812319572E-2</v>
      </c>
      <c r="L138" s="214">
        <f>Fat!L22</f>
        <v>98574712.170987248</v>
      </c>
      <c r="M138" s="213">
        <f>Fat!M22</f>
        <v>1536260.6838419437</v>
      </c>
      <c r="N138" s="91">
        <f>Fat!N22</f>
        <v>1.5831463304476292E-2</v>
      </c>
      <c r="O138" s="212">
        <f>Fat!O22</f>
        <v>30001077.8924082</v>
      </c>
      <c r="P138" s="211">
        <f>Fat!P22</f>
        <v>1109921.7540068589</v>
      </c>
      <c r="Q138" s="91">
        <f>Fat!Q22</f>
        <v>3.8417353348195751E-2</v>
      </c>
    </row>
    <row r="139" spans="2:17" s="55" customFormat="1">
      <c r="B139" s="500" t="s">
        <v>67</v>
      </c>
      <c r="C139" s="224" t="s">
        <v>148</v>
      </c>
      <c r="D139" s="110">
        <f>'Form Data'!D79</f>
        <v>49409069.037571803</v>
      </c>
      <c r="E139" s="109">
        <f>'Form Data'!E79</f>
        <v>2293031.6848942414</v>
      </c>
      <c r="F139" s="107">
        <f>'Form Data'!F79</f>
        <v>4.8667753353921019E-2</v>
      </c>
      <c r="G139" s="223">
        <f>'Form Data'!G79</f>
        <v>0.89988749561798576</v>
      </c>
      <c r="H139" s="108">
        <f>'Form Data'!H79</f>
        <v>2.320609141415475E-2</v>
      </c>
      <c r="I139" s="236">
        <f>'Form Data'!I79</f>
        <v>8.7078562992822821</v>
      </c>
      <c r="J139" s="237">
        <f>'Form Data'!J79</f>
        <v>0.18647627484725149</v>
      </c>
      <c r="K139" s="107">
        <f>'Form Data'!K79</f>
        <v>2.18833421714008E-2</v>
      </c>
      <c r="L139" s="222">
        <f>'Form Data'!L79</f>
        <v>430247073.06049275</v>
      </c>
      <c r="M139" s="221">
        <f>'Form Data'!M79</f>
        <v>28753413.532851398</v>
      </c>
      <c r="N139" s="107">
        <f>'Form Data'!N79</f>
        <v>7.1616108624678876E-2</v>
      </c>
      <c r="O139" s="225">
        <f>'Form Data'!O79</f>
        <v>78845884.185490131</v>
      </c>
      <c r="P139" s="226">
        <f>'Form Data'!P79</f>
        <v>4379486.0881413966</v>
      </c>
      <c r="Q139" s="107">
        <f>'Form Data'!Q79</f>
        <v>5.8811574079575657E-2</v>
      </c>
    </row>
    <row r="140" spans="2:17" s="55" customFormat="1">
      <c r="B140" s="501"/>
      <c r="C140" s="220" t="s">
        <v>147</v>
      </c>
      <c r="D140" s="99">
        <f>'Form Data'!D80</f>
        <v>1049449565.7686062</v>
      </c>
      <c r="E140" s="98">
        <f>'Form Data'!E80</f>
        <v>57746120.849769473</v>
      </c>
      <c r="F140" s="96">
        <f>'Form Data'!F80</f>
        <v>5.8229222804096994E-2</v>
      </c>
      <c r="G140" s="203">
        <f>'Form Data'!G80</f>
        <v>19.113627516413239</v>
      </c>
      <c r="H140" s="97">
        <f>'Form Data'!H80</f>
        <v>0.66114259843414658</v>
      </c>
      <c r="I140" s="238">
        <f>'Form Data'!I80</f>
        <v>5.1880629751000402</v>
      </c>
      <c r="J140" s="239">
        <f>'Form Data'!J80</f>
        <v>5.2958772632615059E-2</v>
      </c>
      <c r="K140" s="96">
        <f>'Form Data'!K80</f>
        <v>1.0313086267493518E-2</v>
      </c>
      <c r="L140" s="202">
        <f>'Form Data'!L80</f>
        <v>5444610436.3989201</v>
      </c>
      <c r="M140" s="201">
        <f>'Form Data'!M80</f>
        <v>352109908.79477882</v>
      </c>
      <c r="N140" s="96">
        <f>'Form Data'!N80</f>
        <v>6.9142832069658183E-2</v>
      </c>
      <c r="O140" s="200">
        <f>'Form Data'!O80</f>
        <v>1377206559.2498813</v>
      </c>
      <c r="P140" s="199">
        <f>'Form Data'!P80</f>
        <v>65930203.715579748</v>
      </c>
      <c r="Q140" s="96">
        <f>'Form Data'!Q80</f>
        <v>5.0279411687184264E-2</v>
      </c>
    </row>
    <row r="141" spans="2:17" s="55" customFormat="1">
      <c r="B141" s="501"/>
      <c r="C141" s="220" t="s">
        <v>146</v>
      </c>
      <c r="D141" s="99">
        <f>'Form Data'!D81</f>
        <v>3367737.8330150419</v>
      </c>
      <c r="E141" s="98">
        <f>'Form Data'!E81</f>
        <v>-717858.8882347797</v>
      </c>
      <c r="F141" s="96">
        <f>'Form Data'!F81</f>
        <v>-0.17570478371031689</v>
      </c>
      <c r="G141" s="203">
        <f>'Form Data'!G81</f>
        <v>6.1336617416234279E-2</v>
      </c>
      <c r="H141" s="97">
        <f>'Form Data'!H81</f>
        <v>-1.4683499551270268E-2</v>
      </c>
      <c r="I141" s="238">
        <f>'Form Data'!I81</f>
        <v>7.4116933760857995</v>
      </c>
      <c r="J141" s="239">
        <f>'Form Data'!J81</f>
        <v>0.34496924581087285</v>
      </c>
      <c r="K141" s="96">
        <f>'Form Data'!K81</f>
        <v>4.8816005754769999E-2</v>
      </c>
      <c r="L141" s="202">
        <f>'Form Data'!L81</f>
        <v>24960640.18935113</v>
      </c>
      <c r="M141" s="201">
        <f>'Form Data'!M81</f>
        <v>-3911144.7472771071</v>
      </c>
      <c r="N141" s="96">
        <f>'Form Data'!N81</f>
        <v>-0.13546598368829033</v>
      </c>
      <c r="O141" s="200">
        <f>'Form Data'!O81</f>
        <v>4727337.9648054391</v>
      </c>
      <c r="P141" s="199">
        <f>'Form Data'!P81</f>
        <v>-700907.5955591891</v>
      </c>
      <c r="Q141" s="96">
        <f>'Form Data'!Q81</f>
        <v>-0.12912230807629629</v>
      </c>
    </row>
    <row r="142" spans="2:17" s="55" customFormat="1">
      <c r="B142" s="501"/>
      <c r="C142" s="220" t="s">
        <v>145</v>
      </c>
      <c r="D142" s="99">
        <f>'Form Data'!D82</f>
        <v>54170522.097782999</v>
      </c>
      <c r="E142" s="98">
        <f>'Form Data'!E82</f>
        <v>826631.32094684243</v>
      </c>
      <c r="F142" s="96">
        <f>'Form Data'!F82</f>
        <v>1.549626974914615E-2</v>
      </c>
      <c r="G142" s="203">
        <f>'Form Data'!G82</f>
        <v>0.98660785188694955</v>
      </c>
      <c r="H142" s="97">
        <f>'Form Data'!H82</f>
        <v>-5.954334993880317E-3</v>
      </c>
      <c r="I142" s="238">
        <f>'Form Data'!I82</f>
        <v>10.304759917228724</v>
      </c>
      <c r="J142" s="239">
        <f>'Form Data'!J82</f>
        <v>-7.5483753068128934E-2</v>
      </c>
      <c r="K142" s="96">
        <f>'Form Data'!K82</f>
        <v>-7.2718671608958734E-3</v>
      </c>
      <c r="L142" s="202">
        <f>'Form Data'!L82</f>
        <v>558214224.80858707</v>
      </c>
      <c r="M142" s="201">
        <f>'Form Data'!M82</f>
        <v>4491640.2233269215</v>
      </c>
      <c r="N142" s="96">
        <f>'Form Data'!N82</f>
        <v>8.1117157731450916E-3</v>
      </c>
      <c r="O142" s="200">
        <f>'Form Data'!O82</f>
        <v>122035095.76226422</v>
      </c>
      <c r="P142" s="199">
        <f>'Form Data'!P82</f>
        <v>-186565.14131492376</v>
      </c>
      <c r="Q142" s="96">
        <f>'Form Data'!Q82</f>
        <v>-1.5264490756847534E-3</v>
      </c>
    </row>
    <row r="143" spans="2:17" s="55" customFormat="1">
      <c r="B143" s="501"/>
      <c r="C143" s="220" t="s">
        <v>144</v>
      </c>
      <c r="D143" s="99">
        <f>'Form Data'!D83</f>
        <v>30114142.843602628</v>
      </c>
      <c r="E143" s="98">
        <f>'Form Data'!E83</f>
        <v>480880.5387327373</v>
      </c>
      <c r="F143" s="96">
        <f>'Form Data'!F83</f>
        <v>1.6227728617436429E-2</v>
      </c>
      <c r="G143" s="203">
        <f>'Form Data'!G83</f>
        <v>0.54846895750261737</v>
      </c>
      <c r="H143" s="97">
        <f>'Form Data'!H83</f>
        <v>-2.9129385196173807E-3</v>
      </c>
      <c r="I143" s="238">
        <f>'Form Data'!I83</f>
        <v>6.2935047112855571</v>
      </c>
      <c r="J143" s="239">
        <f>'Form Data'!J83</f>
        <v>1.1877912393551071E-2</v>
      </c>
      <c r="K143" s="96">
        <f>'Form Data'!K83</f>
        <v>1.8908974973881247E-3</v>
      </c>
      <c r="L143" s="202">
        <f>'Form Data'!L83</f>
        <v>189523499.86253938</v>
      </c>
      <c r="M143" s="201">
        <f>'Form Data'!M83</f>
        <v>3378405.2296723723</v>
      </c>
      <c r="N143" s="96">
        <f>'Form Data'!N83</f>
        <v>1.8149311086255501E-2</v>
      </c>
      <c r="O143" s="200">
        <f>'Form Data'!O83</f>
        <v>53053011.745108902</v>
      </c>
      <c r="P143" s="199">
        <f>'Form Data'!P83</f>
        <v>171592.06171777099</v>
      </c>
      <c r="Q143" s="96">
        <f>'Form Data'!Q83</f>
        <v>3.2448459732192896E-3</v>
      </c>
    </row>
    <row r="144" spans="2:17" s="55" customFormat="1">
      <c r="B144" s="501"/>
      <c r="C144" s="220" t="s">
        <v>143</v>
      </c>
      <c r="D144" s="99">
        <f>'Form Data'!D84</f>
        <v>5372205.8032240942</v>
      </c>
      <c r="E144" s="98">
        <f>'Form Data'!E84</f>
        <v>109757.73994077556</v>
      </c>
      <c r="F144" s="96">
        <f>'Form Data'!F84</f>
        <v>2.0856783500927532E-2</v>
      </c>
      <c r="G144" s="203">
        <f>'Form Data'!G84</f>
        <v>9.7843997476082051E-2</v>
      </c>
      <c r="H144" s="97">
        <f>'Form Data'!H84</f>
        <v>-7.3624991520693239E-5</v>
      </c>
      <c r="I144" s="238">
        <f>'Form Data'!I84</f>
        <v>7.9971721195505436</v>
      </c>
      <c r="J144" s="239">
        <f>'Form Data'!J84</f>
        <v>-9.5014006328619338E-2</v>
      </c>
      <c r="K144" s="96">
        <f>'Form Data'!K84</f>
        <v>-1.1741450931876174E-2</v>
      </c>
      <c r="L144" s="202">
        <f>'Form Data'!L84</f>
        <v>42962454.470031358</v>
      </c>
      <c r="M144" s="201">
        <f>'Form Data'!M84</f>
        <v>377745.2641704157</v>
      </c>
      <c r="N144" s="96">
        <f>'Form Data'!N84</f>
        <v>8.8704436689784078E-3</v>
      </c>
      <c r="O144" s="200">
        <f>'Form Data'!O84</f>
        <v>8106086.4208808141</v>
      </c>
      <c r="P144" s="199">
        <f>'Form Data'!P84</f>
        <v>295978.48065229133</v>
      </c>
      <c r="Q144" s="96">
        <f>'Form Data'!Q84</f>
        <v>3.789684891904721E-2</v>
      </c>
    </row>
    <row r="145" spans="2:17" s="55" customFormat="1">
      <c r="B145" s="501"/>
      <c r="C145" s="220" t="s">
        <v>142</v>
      </c>
      <c r="D145" s="99">
        <f>'Form Data'!D85</f>
        <v>112728084.98323447</v>
      </c>
      <c r="E145" s="98">
        <f>'Form Data'!E85</f>
        <v>432102.18245092034</v>
      </c>
      <c r="F145" s="96">
        <f>'Form Data'!F85</f>
        <v>3.8478863773558367E-3</v>
      </c>
      <c r="G145" s="203">
        <f>'Form Data'!G85</f>
        <v>2.0531168884043338</v>
      </c>
      <c r="H145" s="97">
        <f>'Form Data'!H85</f>
        <v>-3.6358488128906519E-2</v>
      </c>
      <c r="I145" s="238">
        <f>'Form Data'!I85</f>
        <v>7.9906368556066756</v>
      </c>
      <c r="J145" s="239">
        <f>'Form Data'!J85</f>
        <v>4.9402302636973872E-2</v>
      </c>
      <c r="K145" s="96">
        <f>'Form Data'!K85</f>
        <v>6.2209852016648221E-3</v>
      </c>
      <c r="L145" s="202">
        <f>'Form Data'!L85</f>
        <v>900769190.5289948</v>
      </c>
      <c r="M145" s="201">
        <f>'Form Data'!M85</f>
        <v>9000451.7517211437</v>
      </c>
      <c r="N145" s="96">
        <f>'Form Data'!N85</f>
        <v>1.0092809223231898E-2</v>
      </c>
      <c r="O145" s="200">
        <f>'Form Data'!O85</f>
        <v>195645182.21527791</v>
      </c>
      <c r="P145" s="199">
        <f>'Form Data'!P85</f>
        <v>988858.59212186933</v>
      </c>
      <c r="Q145" s="96">
        <f>'Form Data'!Q85</f>
        <v>5.080022953871487E-3</v>
      </c>
    </row>
    <row r="146" spans="2:17" s="55" customFormat="1">
      <c r="B146" s="501"/>
      <c r="C146" s="220" t="s">
        <v>141</v>
      </c>
      <c r="D146" s="99">
        <f>'Form Data'!D86</f>
        <v>129180131.62769575</v>
      </c>
      <c r="E146" s="98">
        <f>'Form Data'!E86</f>
        <v>-891046.40668790042</v>
      </c>
      <c r="F146" s="96">
        <f>'Form Data'!F86</f>
        <v>-6.850452345809898E-3</v>
      </c>
      <c r="G146" s="203">
        <f>'Form Data'!G86</f>
        <v>2.352758054308846</v>
      </c>
      <c r="H146" s="97">
        <f>'Form Data'!H86</f>
        <v>-6.7457851202776808E-2</v>
      </c>
      <c r="I146" s="238">
        <f>'Form Data'!I86</f>
        <v>4.1857468850859174</v>
      </c>
      <c r="J146" s="239">
        <f>'Form Data'!J86</f>
        <v>2.5464317802226688E-2</v>
      </c>
      <c r="K146" s="96">
        <f>'Form Data'!K86</f>
        <v>6.1208144856498801E-3</v>
      </c>
      <c r="L146" s="202">
        <f>'Form Data'!L86</f>
        <v>540715333.57561636</v>
      </c>
      <c r="M146" s="201">
        <f>'Form Data'!M86</f>
        <v>-417520.90688323975</v>
      </c>
      <c r="N146" s="96">
        <f>'Form Data'!N86</f>
        <v>-7.7156820811134558E-4</v>
      </c>
      <c r="O146" s="200">
        <f>'Form Data'!O86</f>
        <v>67323812.648947686</v>
      </c>
      <c r="P146" s="199">
        <f>'Form Data'!P86</f>
        <v>-100701.65899243951</v>
      </c>
      <c r="Q146" s="96">
        <f>'Form Data'!Q86</f>
        <v>-1.4935466725428167E-3</v>
      </c>
    </row>
    <row r="147" spans="2:17" s="55" customFormat="1">
      <c r="B147" s="501"/>
      <c r="C147" s="220" t="s">
        <v>140</v>
      </c>
      <c r="D147" s="99">
        <f>'Form Data'!D87</f>
        <v>23412172.4444995</v>
      </c>
      <c r="E147" s="98">
        <f>'Form Data'!E87</f>
        <v>-729450.64162168652</v>
      </c>
      <c r="F147" s="96">
        <f>'Form Data'!F87</f>
        <v>-3.0215476358797164E-2</v>
      </c>
      <c r="G147" s="203">
        <f>'Form Data'!G87</f>
        <v>0.42640595417890254</v>
      </c>
      <c r="H147" s="97">
        <f>'Form Data'!H87</f>
        <v>-2.2793792151156456E-2</v>
      </c>
      <c r="I147" s="238">
        <f>'Form Data'!I87</f>
        <v>10.471620398437741</v>
      </c>
      <c r="J147" s="239">
        <f>'Form Data'!J87</f>
        <v>1.631177269898032E-2</v>
      </c>
      <c r="K147" s="96">
        <f>'Form Data'!K87</f>
        <v>1.5601426302064563E-3</v>
      </c>
      <c r="L147" s="202">
        <f>'Form Data'!L87</f>
        <v>245163382.54156294</v>
      </c>
      <c r="M147" s="201">
        <f>'Form Data'!M87</f>
        <v>-7244737.5500938892</v>
      </c>
      <c r="N147" s="96">
        <f>'Form Data'!N87</f>
        <v>-2.8702474181350076E-2</v>
      </c>
      <c r="O147" s="200">
        <f>'Form Data'!O87</f>
        <v>47909146.453196801</v>
      </c>
      <c r="P147" s="199">
        <f>'Form Data'!P87</f>
        <v>-310393.87233138829</v>
      </c>
      <c r="Q147" s="96">
        <f>'Form Data'!Q87</f>
        <v>-6.4370972895206316E-3</v>
      </c>
    </row>
    <row r="148" spans="2:17" s="55" customFormat="1">
      <c r="B148" s="501"/>
      <c r="C148" s="220" t="s">
        <v>139</v>
      </c>
      <c r="D148" s="99">
        <f>'Form Data'!D88</f>
        <v>64286173.368958309</v>
      </c>
      <c r="E148" s="98">
        <f>'Form Data'!E88</f>
        <v>4552801.457207717</v>
      </c>
      <c r="F148" s="96">
        <f>'Form Data'!F88</f>
        <v>7.6218725169809168E-2</v>
      </c>
      <c r="G148" s="203">
        <f>'Form Data'!G88</f>
        <v>1.1708442333099782</v>
      </c>
      <c r="H148" s="97">
        <f>'Form Data'!H88</f>
        <v>5.9393879931582072E-2</v>
      </c>
      <c r="I148" s="238">
        <f>'Form Data'!I88</f>
        <v>11.630335219486943</v>
      </c>
      <c r="J148" s="239">
        <f>'Form Data'!J88</f>
        <v>-0.13968115927742453</v>
      </c>
      <c r="K148" s="96">
        <f>'Form Data'!K88</f>
        <v>-1.1867541622919003E-2</v>
      </c>
      <c r="L148" s="202">
        <f>'Form Data'!L88</f>
        <v>747669746.2590394</v>
      </c>
      <c r="M148" s="201">
        <f>'Form Data'!M88</f>
        <v>44606980.4989115</v>
      </c>
      <c r="N148" s="96">
        <f>'Form Data'!N88</f>
        <v>6.3446654653491613E-2</v>
      </c>
      <c r="O148" s="200">
        <f>'Form Data'!O88</f>
        <v>131186526.67481692</v>
      </c>
      <c r="P148" s="199">
        <f>'Form Data'!P88</f>
        <v>8811784.8440640718</v>
      </c>
      <c r="Q148" s="96">
        <f>'Form Data'!Q88</f>
        <v>7.2006565343778028E-2</v>
      </c>
    </row>
    <row r="149" spans="2:17" s="55" customFormat="1">
      <c r="B149" s="501"/>
      <c r="C149" s="220" t="s">
        <v>138</v>
      </c>
      <c r="D149" s="99">
        <f>'Form Data'!D89</f>
        <v>147553014.9963651</v>
      </c>
      <c r="E149" s="98">
        <f>'Form Data'!E89</f>
        <v>14415894.653319463</v>
      </c>
      <c r="F149" s="96">
        <f>'Form Data'!F89</f>
        <v>0.10827855233893431</v>
      </c>
      <c r="G149" s="203">
        <f>'Form Data'!G89</f>
        <v>2.6873834241845813</v>
      </c>
      <c r="H149" s="97">
        <f>'Form Data'!H89</f>
        <v>0.21011996630249241</v>
      </c>
      <c r="I149" s="238">
        <f>'Form Data'!I89</f>
        <v>7.1924413688699609</v>
      </c>
      <c r="J149" s="239">
        <f>'Form Data'!J89</f>
        <v>-0.13674592368299443</v>
      </c>
      <c r="K149" s="96">
        <f>'Form Data'!K89</f>
        <v>-1.865771991144766E-2</v>
      </c>
      <c r="L149" s="202">
        <f>'Form Data'!L89</f>
        <v>1061266409.1613461</v>
      </c>
      <c r="M149" s="201">
        <f>'Form Data'!M89</f>
        <v>85479518.576002479</v>
      </c>
      <c r="N149" s="96">
        <f>'Form Data'!N89</f>
        <v>8.7600601525529856E-2</v>
      </c>
      <c r="O149" s="200">
        <f>'Form Data'!O89</f>
        <v>169420220.67817363</v>
      </c>
      <c r="P149" s="199">
        <f>'Form Data'!P89</f>
        <v>10826072.254279733</v>
      </c>
      <c r="Q149" s="96">
        <f>'Form Data'!Q89</f>
        <v>6.8262747155989456E-2</v>
      </c>
    </row>
    <row r="150" spans="2:17" s="55" customFormat="1">
      <c r="B150" s="501"/>
      <c r="C150" s="220" t="s">
        <v>137</v>
      </c>
      <c r="D150" s="99">
        <f>'Form Data'!D90</f>
        <v>13463144.367520362</v>
      </c>
      <c r="E150" s="98">
        <f>'Form Data'!E90</f>
        <v>861537.44131345302</v>
      </c>
      <c r="F150" s="96">
        <f>'Form Data'!F90</f>
        <v>6.8367268266538148E-2</v>
      </c>
      <c r="G150" s="203">
        <f>'Form Data'!G90</f>
        <v>0.2452042814006174</v>
      </c>
      <c r="H150" s="97">
        <f>'Form Data'!H90</f>
        <v>1.072797405334916E-2</v>
      </c>
      <c r="I150" s="238">
        <f>'Form Data'!I90</f>
        <v>10.566007557187842</v>
      </c>
      <c r="J150" s="239">
        <f>'Form Data'!J90</f>
        <v>-2.280074621153183E-2</v>
      </c>
      <c r="K150" s="96">
        <f>'Form Data'!K90</f>
        <v>-2.1532872782494329E-3</v>
      </c>
      <c r="L150" s="202">
        <f>'Form Data'!L90</f>
        <v>142251685.13073108</v>
      </c>
      <c r="M150" s="201">
        <f>'Form Data'!M90</f>
        <v>8815685.0743363053</v>
      </c>
      <c r="N150" s="96">
        <f>'Form Data'!N90</f>
        <v>6.6066766619281792E-2</v>
      </c>
      <c r="O150" s="200">
        <f>'Form Data'!O90</f>
        <v>30298378.626593474</v>
      </c>
      <c r="P150" s="199">
        <f>'Form Data'!P90</f>
        <v>1323834.4122376032</v>
      </c>
      <c r="Q150" s="96">
        <f>'Form Data'!Q90</f>
        <v>4.5689568141047396E-2</v>
      </c>
    </row>
    <row r="151" spans="2:17" s="55" customFormat="1">
      <c r="B151" s="501"/>
      <c r="C151" s="220" t="s">
        <v>136</v>
      </c>
      <c r="D151" s="99">
        <f>'Form Data'!D91</f>
        <v>977042468.36468709</v>
      </c>
      <c r="E151" s="98">
        <f>'Form Data'!E91</f>
        <v>12086802.213386655</v>
      </c>
      <c r="F151" s="96">
        <f>'Form Data'!F91</f>
        <v>1.2525759096886325E-2</v>
      </c>
      <c r="G151" s="203">
        <f>'Form Data'!G91</f>
        <v>17.794876873727933</v>
      </c>
      <c r="H151" s="97">
        <f>'Form Data'!H91</f>
        <v>-0.15991592991369075</v>
      </c>
      <c r="I151" s="238">
        <f>'Form Data'!I91</f>
        <v>4.6974746202659885</v>
      </c>
      <c r="J151" s="239">
        <f>'Form Data'!J91</f>
        <v>1.5158100994373314E-2</v>
      </c>
      <c r="K151" s="96">
        <f>'Form Data'!K91</f>
        <v>3.2373080572373008E-3</v>
      </c>
      <c r="L151" s="202">
        <f>'Form Data'!L91</f>
        <v>4589632198.0651522</v>
      </c>
      <c r="M151" s="201">
        <f>'Form Data'!M91</f>
        <v>71404342.080172539</v>
      </c>
      <c r="N151" s="96">
        <f>'Form Data'!N91</f>
        <v>1.5803616894970937E-2</v>
      </c>
      <c r="O151" s="200">
        <f>'Form Data'!O91</f>
        <v>1077447455.4045479</v>
      </c>
      <c r="P151" s="199">
        <f>'Form Data'!P91</f>
        <v>3241429.3231921196</v>
      </c>
      <c r="Q151" s="96">
        <f>'Form Data'!Q91</f>
        <v>3.0175117663570317E-3</v>
      </c>
    </row>
    <row r="152" spans="2:17" s="55" customFormat="1">
      <c r="B152" s="501"/>
      <c r="C152" s="220" t="s">
        <v>135</v>
      </c>
      <c r="D152" s="99">
        <f>'Form Data'!D92</f>
        <v>671143198.78109503</v>
      </c>
      <c r="E152" s="98">
        <f>'Form Data'!E92</f>
        <v>2351053.8330562115</v>
      </c>
      <c r="F152" s="96">
        <f>'Form Data'!F92</f>
        <v>3.515372976216511E-3</v>
      </c>
      <c r="G152" s="203">
        <f>'Form Data'!G92</f>
        <v>12.22353272620667</v>
      </c>
      <c r="H152" s="97">
        <f>'Form Data'!H92</f>
        <v>-0.22058757119390826</v>
      </c>
      <c r="I152" s="238">
        <f>'Form Data'!I92</f>
        <v>4.4523369700112996</v>
      </c>
      <c r="J152" s="239">
        <f>'Form Data'!J92</f>
        <v>6.5068214698111859E-3</v>
      </c>
      <c r="K152" s="96">
        <f>'Form Data'!K92</f>
        <v>1.4635785111911737E-3</v>
      </c>
      <c r="L152" s="202">
        <f>'Form Data'!L92</f>
        <v>2988155676.104712</v>
      </c>
      <c r="M152" s="201">
        <f>'Form Data'!M92</f>
        <v>14819394.986991882</v>
      </c>
      <c r="N152" s="96">
        <f>'Form Data'!N92</f>
        <v>4.9840965117544855E-3</v>
      </c>
      <c r="O152" s="200">
        <f>'Form Data'!O92</f>
        <v>930546396.6284703</v>
      </c>
      <c r="P152" s="199">
        <f>'Form Data'!P92</f>
        <v>10440791.202054739</v>
      </c>
      <c r="Q152" s="96">
        <f>'Form Data'!Q92</f>
        <v>1.1347383539975326E-2</v>
      </c>
    </row>
    <row r="153" spans="2:17" s="55" customFormat="1">
      <c r="B153" s="501"/>
      <c r="C153" s="220" t="s">
        <v>134</v>
      </c>
      <c r="D153" s="99">
        <f>'Form Data'!D93</f>
        <v>1148843017.9394901</v>
      </c>
      <c r="E153" s="98">
        <f>'Form Data'!E93</f>
        <v>30481847.454316378</v>
      </c>
      <c r="F153" s="96">
        <f>'Form Data'!F93</f>
        <v>2.7255817046198564E-2</v>
      </c>
      <c r="G153" s="203">
        <f>'Form Data'!G93</f>
        <v>20.923880704686592</v>
      </c>
      <c r="H153" s="97">
        <f>'Form Data'!H93</f>
        <v>0.11469350566455461</v>
      </c>
      <c r="I153" s="238">
        <f>'Form Data'!I93</f>
        <v>5.3273752237912646</v>
      </c>
      <c r="J153" s="239">
        <f>'Form Data'!J93</f>
        <v>-5.7506795761733009E-2</v>
      </c>
      <c r="K153" s="96">
        <f>'Form Data'!K93</f>
        <v>-1.0679304681684871E-2</v>
      </c>
      <c r="L153" s="202">
        <f>'Form Data'!L93</f>
        <v>6120317829.796423</v>
      </c>
      <c r="M153" s="201">
        <f>'Form Data'!M93</f>
        <v>98074871.484566689</v>
      </c>
      <c r="N153" s="96">
        <f>'Form Data'!N93</f>
        <v>1.6285439189929137E-2</v>
      </c>
      <c r="O153" s="200">
        <f>'Form Data'!O93</f>
        <v>1593795744.0575852</v>
      </c>
      <c r="P153" s="199">
        <f>'Form Data'!P93</f>
        <v>53115915.051721096</v>
      </c>
      <c r="Q153" s="96">
        <f>'Form Data'!Q93</f>
        <v>3.4475634750144396E-2</v>
      </c>
    </row>
    <row r="154" spans="2:17" s="55" customFormat="1">
      <c r="B154" s="501"/>
      <c r="C154" s="220" t="s">
        <v>133</v>
      </c>
      <c r="D154" s="99">
        <f>'Form Data'!D94</f>
        <v>307500015.41042876</v>
      </c>
      <c r="E154" s="98">
        <f>'Form Data'!E94</f>
        <v>1091238.9849666357</v>
      </c>
      <c r="F154" s="96">
        <f>'Form Data'!F94</f>
        <v>3.5613829267455515E-3</v>
      </c>
      <c r="G154" s="203">
        <f>'Form Data'!G94</f>
        <v>5.6004985351932444</v>
      </c>
      <c r="H154" s="97">
        <f>'Form Data'!H94</f>
        <v>-0.1008059774577168</v>
      </c>
      <c r="I154" s="238">
        <f>'Form Data'!I94</f>
        <v>6.9932800300671145</v>
      </c>
      <c r="J154" s="239">
        <f>'Form Data'!J94</f>
        <v>6.8677160407920823E-2</v>
      </c>
      <c r="K154" s="96">
        <f>'Form Data'!K94</f>
        <v>9.917848243519687E-3</v>
      </c>
      <c r="L154" s="202">
        <f>'Form Data'!L94</f>
        <v>2150433717.0150814</v>
      </c>
      <c r="M154" s="201">
        <f>'Form Data'!M94</f>
        <v>28674624.490564108</v>
      </c>
      <c r="N154" s="96">
        <f>'Form Data'!N94</f>
        <v>1.3514552425669771E-2</v>
      </c>
      <c r="O154" s="200">
        <f>'Form Data'!O94</f>
        <v>490668219.13912857</v>
      </c>
      <c r="P154" s="199">
        <f>'Form Data'!P94</f>
        <v>-5798250.7350481749</v>
      </c>
      <c r="Q154" s="96">
        <f>'Form Data'!Q94</f>
        <v>-1.1679037934863294E-2</v>
      </c>
    </row>
    <row r="155" spans="2:17" s="55" customFormat="1">
      <c r="B155" s="501"/>
      <c r="C155" s="220" t="s">
        <v>132</v>
      </c>
      <c r="D155" s="99">
        <f>'Form Data'!D95</f>
        <v>55972686.608925559</v>
      </c>
      <c r="E155" s="98">
        <f>'Form Data'!E95</f>
        <v>1035088.4800653085</v>
      </c>
      <c r="F155" s="96">
        <f>'Form Data'!F95</f>
        <v>1.8841167348405567E-2</v>
      </c>
      <c r="G155" s="203">
        <f>'Form Data'!G95</f>
        <v>1.0194306785504204</v>
      </c>
      <c r="H155" s="97">
        <f>'Form Data'!H95</f>
        <v>-2.7853943056708186E-3</v>
      </c>
      <c r="I155" s="238">
        <f>'Form Data'!I95</f>
        <v>7.2429507657740624</v>
      </c>
      <c r="J155" s="239">
        <f>'Form Data'!J95</f>
        <v>-0.15378107735075197</v>
      </c>
      <c r="K155" s="96">
        <f>'Form Data'!K95</f>
        <v>-2.0790408603725427E-2</v>
      </c>
      <c r="L155" s="202">
        <f>'Form Data'!L95</f>
        <v>405407413.33654898</v>
      </c>
      <c r="M155" s="201">
        <f>'Form Data'!M95</f>
        <v>-951268.12798583508</v>
      </c>
      <c r="N155" s="96">
        <f>'Form Data'!N95</f>
        <v>-2.3409568230643488E-3</v>
      </c>
      <c r="O155" s="200">
        <f>'Form Data'!O95</f>
        <v>87738410.919856131</v>
      </c>
      <c r="P155" s="199">
        <f>'Form Data'!P95</f>
        <v>777060.77157442272</v>
      </c>
      <c r="Q155" s="96">
        <f>'Form Data'!Q95</f>
        <v>8.9357027029757646E-3</v>
      </c>
    </row>
    <row r="156" spans="2:17" s="55" customFormat="1">
      <c r="B156" s="502"/>
      <c r="C156" s="216" t="s">
        <v>131</v>
      </c>
      <c r="D156" s="99">
        <f>'Form Data'!D96</f>
        <v>251003035.44601637</v>
      </c>
      <c r="E156" s="98">
        <f>'Form Data'!E96</f>
        <v>9655072.1190899312</v>
      </c>
      <c r="F156" s="96">
        <f>'Form Data'!F96</f>
        <v>4.0004779762783042E-2</v>
      </c>
      <c r="G156" s="203">
        <f>'Form Data'!G96</f>
        <v>4.5715189004728662</v>
      </c>
      <c r="H156" s="97">
        <f>'Form Data'!H96</f>
        <v>8.0791681470856247E-2</v>
      </c>
      <c r="I156" s="238">
        <f>'Form Data'!I96</f>
        <v>5.0817141078638368</v>
      </c>
      <c r="J156" s="239">
        <f>'Form Data'!J96</f>
        <v>-3.4184311762976982E-2</v>
      </c>
      <c r="K156" s="96">
        <f>'Form Data'!K96</f>
        <v>-6.6819762550075421E-3</v>
      </c>
      <c r="L156" s="202">
        <f>'Form Data'!L96</f>
        <v>1275525666.3426681</v>
      </c>
      <c r="M156" s="201">
        <f>'Form Data'!M96</f>
        <v>40814002.178294897</v>
      </c>
      <c r="N156" s="96">
        <f>'Form Data'!N96</f>
        <v>3.3055492519313771E-2</v>
      </c>
      <c r="O156" s="200">
        <f>'Form Data'!O96</f>
        <v>224682351.14619589</v>
      </c>
      <c r="P156" s="199">
        <f>'Form Data'!P96</f>
        <v>-258451.50739598274</v>
      </c>
      <c r="Q156" s="96">
        <f>'Form Data'!Q96</f>
        <v>-1.148975660916429E-3</v>
      </c>
    </row>
    <row r="157" spans="2:17" s="55" customFormat="1" ht="15" thickBot="1">
      <c r="B157" s="501"/>
      <c r="C157" s="228" t="s">
        <v>130</v>
      </c>
      <c r="D157" s="94">
        <f>'Form Data'!D97</f>
        <v>100692398.01469725</v>
      </c>
      <c r="E157" s="93">
        <f>'Form Data'!E97</f>
        <v>-1862114.5379730314</v>
      </c>
      <c r="F157" s="91">
        <f>'Form Data'!F97</f>
        <v>-1.8157314501560138E-2</v>
      </c>
      <c r="G157" s="215">
        <f>'Form Data'!G97</f>
        <v>1.8339108921139966</v>
      </c>
      <c r="H157" s="92">
        <f>'Form Data'!H97</f>
        <v>-7.4306333352758935E-2</v>
      </c>
      <c r="I157" s="240">
        <f>'Form Data'!I97</f>
        <v>3.1780239145635409</v>
      </c>
      <c r="J157" s="241">
        <f>'Form Data'!J97</f>
        <v>3.9864454083017531E-2</v>
      </c>
      <c r="K157" s="91">
        <f>'Form Data'!K97</f>
        <v>1.270313206994057E-2</v>
      </c>
      <c r="L157" s="214">
        <f>'Form Data'!L97</f>
        <v>320002848.90545827</v>
      </c>
      <c r="M157" s="213">
        <f>'Form Data'!M97</f>
        <v>-1829564.8766725659</v>
      </c>
      <c r="N157" s="91">
        <f>'Form Data'!N97</f>
        <v>-5.6848371957683441E-3</v>
      </c>
      <c r="O157" s="212">
        <f>'Form Data'!O97</f>
        <v>75621714.608510599</v>
      </c>
      <c r="P157" s="211">
        <f>'Form Data'!P97</f>
        <v>-1413095.7242546231</v>
      </c>
      <c r="Q157" s="91">
        <f>'Form Data'!Q97</f>
        <v>-1.8343599707074127E-2</v>
      </c>
    </row>
    <row r="158" spans="2:17" s="55" customFormat="1">
      <c r="B158" s="500" t="s">
        <v>68</v>
      </c>
      <c r="C158" s="210" t="s">
        <v>129</v>
      </c>
      <c r="D158" s="104">
        <f>Package!D31</f>
        <v>2163386495.6986837</v>
      </c>
      <c r="E158" s="103">
        <f>Package!E31</f>
        <v>38679403.262883902</v>
      </c>
      <c r="F158" s="101">
        <f>Package!F31</f>
        <v>1.8204581422346166E-2</v>
      </c>
      <c r="G158" s="209">
        <f>Package!G31</f>
        <v>39.401763554534178</v>
      </c>
      <c r="H158" s="102">
        <f>Package!H31</f>
        <v>-0.13235904953071298</v>
      </c>
      <c r="I158" s="242">
        <f>Package!I31</f>
        <v>4.7948428535940186</v>
      </c>
      <c r="J158" s="243">
        <f>Package!J31</f>
        <v>-1.8611732331892838E-2</v>
      </c>
      <c r="K158" s="101">
        <f>Package!K31</f>
        <v>-3.8666059894512756E-3</v>
      </c>
      <c r="L158" s="208">
        <f>Package!L31</f>
        <v>10373098278.462641</v>
      </c>
      <c r="M158" s="207">
        <f>Package!M31</f>
        <v>145917180.62823105</v>
      </c>
      <c r="N158" s="101">
        <f>Package!N31</f>
        <v>1.4267585489331835E-2</v>
      </c>
      <c r="O158" s="206">
        <f>Package!O31</f>
        <v>2860470475.3641863</v>
      </c>
      <c r="P158" s="205">
        <f>Package!P31</f>
        <v>47862882.715139866</v>
      </c>
      <c r="Q158" s="101">
        <f>Package!Q31</f>
        <v>1.7017262856088768E-2</v>
      </c>
    </row>
    <row r="159" spans="2:17" s="55" customFormat="1">
      <c r="B159" s="501"/>
      <c r="C159" s="204" t="s">
        <v>128</v>
      </c>
      <c r="D159" s="99">
        <f>Package!D32</f>
        <v>15939827.372374499</v>
      </c>
      <c r="E159" s="98">
        <f>Package!E32</f>
        <v>161143.72840952687</v>
      </c>
      <c r="F159" s="96">
        <f>Package!F32</f>
        <v>1.0212748543897773E-2</v>
      </c>
      <c r="G159" s="203">
        <f>Package!G32</f>
        <v>0.29031211504514609</v>
      </c>
      <c r="H159" s="97">
        <f>Package!H32</f>
        <v>-3.2796068124459898E-3</v>
      </c>
      <c r="I159" s="238">
        <f>Package!I32</f>
        <v>11.145763241997219</v>
      </c>
      <c r="J159" s="239">
        <f>Package!J32</f>
        <v>0.35616751138549851</v>
      </c>
      <c r="K159" s="96">
        <f>Package!K32</f>
        <v>3.301027399710605E-2</v>
      </c>
      <c r="L159" s="202">
        <f>Package!L32</f>
        <v>177661542.01079282</v>
      </c>
      <c r="M159" s="201">
        <f>Package!M32</f>
        <v>7415924.3311953545</v>
      </c>
      <c r="N159" s="96">
        <f>Package!N32</f>
        <v>4.3560148168701386E-2</v>
      </c>
      <c r="O159" s="200">
        <f>Package!O32</f>
        <v>22394919.733178489</v>
      </c>
      <c r="P159" s="199">
        <f>Package!P32</f>
        <v>-103388.36870123819</v>
      </c>
      <c r="Q159" s="96">
        <f>Package!Q32</f>
        <v>-4.5953841610249842E-3</v>
      </c>
    </row>
    <row r="160" spans="2:17" s="55" customFormat="1">
      <c r="B160" s="501"/>
      <c r="C160" s="204" t="s">
        <v>127</v>
      </c>
      <c r="D160" s="99">
        <f>Package!D33</f>
        <v>24667157.602576219</v>
      </c>
      <c r="E160" s="98">
        <f>Package!E33</f>
        <v>111310.31121367589</v>
      </c>
      <c r="F160" s="96">
        <f>Package!F33</f>
        <v>4.5329452448919982E-3</v>
      </c>
      <c r="G160" s="203">
        <f>Package!G33</f>
        <v>0.44926300194235308</v>
      </c>
      <c r="H160" s="97">
        <f>Package!H33</f>
        <v>-7.6441552463053508E-3</v>
      </c>
      <c r="I160" s="238">
        <f>Package!I33</f>
        <v>6.7066292892484034</v>
      </c>
      <c r="J160" s="239">
        <f>Package!J33</f>
        <v>4.6069817212801567E-2</v>
      </c>
      <c r="K160" s="96">
        <f>Package!K33</f>
        <v>6.916808926671395E-3</v>
      </c>
      <c r="L160" s="202">
        <f>Package!L33</f>
        <v>165433481.65994409</v>
      </c>
      <c r="M160" s="201">
        <f>Package!M33</f>
        <v>1877800.3895995319</v>
      </c>
      <c r="N160" s="96">
        <f>Package!N33</f>
        <v>1.148110768769736E-2</v>
      </c>
      <c r="O160" s="200">
        <f>Package!O33</f>
        <v>48898167.841076516</v>
      </c>
      <c r="P160" s="199">
        <f>Package!P33</f>
        <v>657620.47661110014</v>
      </c>
      <c r="Q160" s="96">
        <f>Package!Q33</f>
        <v>1.3632110590343581E-2</v>
      </c>
    </row>
    <row r="161" spans="2:17" s="55" customFormat="1">
      <c r="B161" s="501"/>
      <c r="C161" s="204" t="s">
        <v>126</v>
      </c>
      <c r="D161" s="99">
        <f>Package!D34</f>
        <v>588967013.51341009</v>
      </c>
      <c r="E161" s="98">
        <f>Package!E34</f>
        <v>9030475.3892977238</v>
      </c>
      <c r="F161" s="96">
        <f>Package!F34</f>
        <v>1.5571488939993482E-2</v>
      </c>
      <c r="G161" s="203">
        <f>Package!G34</f>
        <v>10.726857662287864</v>
      </c>
      <c r="H161" s="97">
        <f>Package!H34</f>
        <v>-6.3938999708208044E-2</v>
      </c>
      <c r="I161" s="238">
        <f>Package!I34</f>
        <v>7.1662227424645257</v>
      </c>
      <c r="J161" s="239">
        <f>Package!J34</f>
        <v>4.2608046921301934E-3</v>
      </c>
      <c r="K161" s="96">
        <f>Package!K34</f>
        <v>5.9492143761035441E-4</v>
      </c>
      <c r="L161" s="202">
        <f>Package!L34</f>
        <v>4220668806.8012109</v>
      </c>
      <c r="M161" s="201">
        <f>Package!M34</f>
        <v>67185394.432828426</v>
      </c>
      <c r="N161" s="96">
        <f>Package!N34</f>
        <v>1.6175674190189733E-2</v>
      </c>
      <c r="O161" s="200">
        <f>Package!O34</f>
        <v>920586169.21725333</v>
      </c>
      <c r="P161" s="199">
        <f>Package!P34</f>
        <v>12465719.641288638</v>
      </c>
      <c r="Q161" s="96">
        <f>Package!Q34</f>
        <v>1.3726945194450084E-2</v>
      </c>
    </row>
    <row r="162" spans="2:17" s="55" customFormat="1">
      <c r="B162" s="501"/>
      <c r="C162" s="204" t="s">
        <v>125</v>
      </c>
      <c r="D162" s="99">
        <f>Package!D35</f>
        <v>802170110.23394239</v>
      </c>
      <c r="E162" s="98">
        <f>Package!E35</f>
        <v>6706714.4226535559</v>
      </c>
      <c r="F162" s="96">
        <f>Package!F35</f>
        <v>8.4312043243842966E-3</v>
      </c>
      <c r="G162" s="203">
        <f>Package!G35</f>
        <v>14.609926186002513</v>
      </c>
      <c r="H162" s="97">
        <f>Package!H35</f>
        <v>-0.1911480557165337</v>
      </c>
      <c r="I162" s="238">
        <f>Package!I35</f>
        <v>5.3143320048466132</v>
      </c>
      <c r="J162" s="239">
        <f>Package!J35</f>
        <v>-5.2826847530420551E-3</v>
      </c>
      <c r="K162" s="96">
        <f>Package!K35</f>
        <v>-9.9305777979939009E-4</v>
      </c>
      <c r="L162" s="202">
        <f>Package!L35</f>
        <v>4262998290.1475759</v>
      </c>
      <c r="M162" s="201">
        <f>Package!M35</f>
        <v>31439524.751019001</v>
      </c>
      <c r="N162" s="96">
        <f>Package!N35</f>
        <v>7.4297738715375424E-3</v>
      </c>
      <c r="O162" s="200">
        <f>Package!O35</f>
        <v>882526611.60303593</v>
      </c>
      <c r="P162" s="199">
        <f>Package!P35</f>
        <v>2365165.5525071621</v>
      </c>
      <c r="Q162" s="96">
        <f>Package!Q35</f>
        <v>2.6871951312116226E-3</v>
      </c>
    </row>
    <row r="163" spans="2:17" s="55" customFormat="1">
      <c r="B163" s="501"/>
      <c r="C163" s="204" t="s">
        <v>124</v>
      </c>
      <c r="D163" s="99">
        <f>Package!D36</f>
        <v>1000155632.1856308</v>
      </c>
      <c r="E163" s="98">
        <f>Package!E36</f>
        <v>64494999.223306656</v>
      </c>
      <c r="F163" s="96">
        <f>Package!F36</f>
        <v>6.8929905727799973E-2</v>
      </c>
      <c r="G163" s="203">
        <f>Package!G36</f>
        <v>18.215836983112332</v>
      </c>
      <c r="H163" s="97">
        <f>Package!H36</f>
        <v>0.80613269445062841</v>
      </c>
      <c r="I163" s="238">
        <f>Package!I36</f>
        <v>5.8023067860947464</v>
      </c>
      <c r="J163" s="239">
        <f>Package!J36</f>
        <v>-2.5530780828261435E-2</v>
      </c>
      <c r="K163" s="96">
        <f>Package!K36</f>
        <v>-4.3808326047325343E-3</v>
      </c>
      <c r="L163" s="202">
        <f>Package!L36</f>
        <v>5803209811.7815666</v>
      </c>
      <c r="M163" s="201">
        <f>Package!M36</f>
        <v>350331625.1127739</v>
      </c>
      <c r="N163" s="96">
        <f>Package!N36</f>
        <v>6.4247102744613913E-2</v>
      </c>
      <c r="O163" s="200">
        <f>Package!O36</f>
        <v>1308197282.6485679</v>
      </c>
      <c r="P163" s="199">
        <f>Package!P36</f>
        <v>76085156.695400715</v>
      </c>
      <c r="Q163" s="96">
        <f>Package!Q36</f>
        <v>6.1751812268336301E-2</v>
      </c>
    </row>
    <row r="164" spans="2:17" s="55" customFormat="1" ht="15" thickBot="1">
      <c r="B164" s="504"/>
      <c r="C164" s="198" t="s">
        <v>123</v>
      </c>
      <c r="D164" s="197">
        <f>Package!D37</f>
        <v>78681190.034665957</v>
      </c>
      <c r="E164" s="139">
        <f>Package!E37</f>
        <v>10959302.154324815</v>
      </c>
      <c r="F164" s="137">
        <f>Package!F37</f>
        <v>0.16182806618871842</v>
      </c>
      <c r="G164" s="196">
        <f>Package!G37</f>
        <v>1.4330207071640475</v>
      </c>
      <c r="H164" s="138">
        <f>Package!H37</f>
        <v>0.17292917361962301</v>
      </c>
      <c r="I164" s="244">
        <f>Package!I37</f>
        <v>6.8785214898817895</v>
      </c>
      <c r="J164" s="245">
        <f>Package!J37</f>
        <v>-0.39848859601954345</v>
      </c>
      <c r="K164" s="137">
        <f>Package!K37</f>
        <v>-5.4759934549436111E-2</v>
      </c>
      <c r="L164" s="195">
        <f>Package!L37</f>
        <v>541210256.50292265</v>
      </c>
      <c r="M164" s="194">
        <f>Package!M37</f>
        <v>48397395.361400902</v>
      </c>
      <c r="N164" s="137">
        <f>Package!N37</f>
        <v>9.8206437326526175E-2</v>
      </c>
      <c r="O164" s="193">
        <f>Package!O37</f>
        <v>97250222.763392389</v>
      </c>
      <c r="P164" s="192">
        <f>Package!P37</f>
        <v>12715591.990634069</v>
      </c>
      <c r="Q164" s="137">
        <f>Package!Q37</f>
        <v>0.15041873223313029</v>
      </c>
    </row>
    <row r="165" spans="2:17" s="55" customFormat="1">
      <c r="B165" s="500" t="s">
        <v>122</v>
      </c>
      <c r="C165" s="219" t="s">
        <v>12</v>
      </c>
      <c r="D165" s="136">
        <f>'NB &amp; PL'!D11</f>
        <v>2342773371.8790188</v>
      </c>
      <c r="E165" s="119">
        <f>'NB &amp; PL'!E11</f>
        <v>48194785.474193096</v>
      </c>
      <c r="F165" s="117">
        <f>'NB &amp; PL'!F11</f>
        <v>2.1003763287839834E-2</v>
      </c>
      <c r="G165" s="181">
        <f>'NB &amp; PL'!G11</f>
        <v>42.668937170574203</v>
      </c>
      <c r="H165" s="118">
        <f>'NB &amp; PL'!H11</f>
        <v>-2.5960155529283213E-2</v>
      </c>
      <c r="I165" s="246">
        <f>'NB &amp; PL'!I11</f>
        <v>6.6437278612386281</v>
      </c>
      <c r="J165" s="247">
        <f>'NB &amp; PL'!J11</f>
        <v>-1.4758897620750666E-2</v>
      </c>
      <c r="K165" s="117">
        <f>'NB &amp; PL'!K11</f>
        <v>-2.216554324616381E-3</v>
      </c>
      <c r="L165" s="180">
        <f>'NB &amp; PL'!L11</f>
        <v>15564748723.320602</v>
      </c>
      <c r="M165" s="179">
        <f>'NB &amp; PL'!M11</f>
        <v>286327588.58180046</v>
      </c>
      <c r="N165" s="117">
        <f>'NB &amp; PL'!N11</f>
        <v>1.8740652980874618E-2</v>
      </c>
      <c r="O165" s="178">
        <f>'NB &amp; PL'!O11</f>
        <v>3112100790.9877234</v>
      </c>
      <c r="P165" s="177">
        <f>'NB &amp; PL'!P11</f>
        <v>30723237.135541439</v>
      </c>
      <c r="Q165" s="117">
        <f>'NB &amp; PL'!Q11</f>
        <v>9.970617556142319E-3</v>
      </c>
    </row>
    <row r="166" spans="2:17" s="55" customFormat="1" ht="15" thickBot="1">
      <c r="B166" s="504"/>
      <c r="C166" s="217" t="s">
        <v>11</v>
      </c>
      <c r="D166" s="134">
        <f>'NB &amp; PL'!D12</f>
        <v>2806317877.0474963</v>
      </c>
      <c r="E166" s="113">
        <f>'NB &amp; PL'!E12</f>
        <v>76420156.815490246</v>
      </c>
      <c r="F166" s="111">
        <f>'NB &amp; PL'!F12</f>
        <v>2.7993780224482373E-2</v>
      </c>
      <c r="G166" s="171">
        <f>'NB &amp; PL'!G12</f>
        <v>51.11147438062239</v>
      </c>
      <c r="H166" s="112">
        <f>'NB &amp; PL'!H12</f>
        <v>0.31665586072776364</v>
      </c>
      <c r="I166" s="234">
        <f>'NB &amp; PL'!I12</f>
        <v>4.3721220187708747</v>
      </c>
      <c r="J166" s="235">
        <f>'NB &amp; PL'!J12</f>
        <v>2.9240561843514534E-2</v>
      </c>
      <c r="K166" s="111">
        <f>'NB &amp; PL'!K12</f>
        <v>6.7329864131733808E-3</v>
      </c>
      <c r="L166" s="170">
        <f>'NB &amp; PL'!L12</f>
        <v>12269564181.909695</v>
      </c>
      <c r="M166" s="169">
        <f>'NB &amp; PL'!M12</f>
        <v>413941993.40583992</v>
      </c>
      <c r="N166" s="111">
        <f>'NB &amp; PL'!N12</f>
        <v>3.4915248379560435E-2</v>
      </c>
      <c r="O166" s="168">
        <f>'NB &amp; PL'!O12</f>
        <v>3586812140.1856017</v>
      </c>
      <c r="P166" s="167">
        <f>'NB &amp; PL'!P12</f>
        <v>108351034.51024866</v>
      </c>
      <c r="Q166" s="111">
        <f>'NB &amp; PL'!Q12</f>
        <v>3.1149129232310908E-2</v>
      </c>
    </row>
    <row r="167" spans="2:17" s="55" customFormat="1">
      <c r="B167" s="500" t="s">
        <v>121</v>
      </c>
      <c r="C167" s="120" t="s">
        <v>120</v>
      </c>
      <c r="D167" s="166">
        <f>Sodium!D19</f>
        <v>5476588951.2207994</v>
      </c>
      <c r="E167" s="165">
        <f>Sodium!E19</f>
        <v>116482383.12378979</v>
      </c>
      <c r="F167" s="158">
        <f>Sodium!F19</f>
        <v>2.1731355831073402E-2</v>
      </c>
      <c r="G167" s="164">
        <f>Sodium!G19</f>
        <v>99.745128006674477</v>
      </c>
      <c r="H167" s="163">
        <f>Sodium!H19</f>
        <v>1.0387633088711823E-2</v>
      </c>
      <c r="I167" s="248">
        <f>Sodium!I19</f>
        <v>5.6123477387604321</v>
      </c>
      <c r="J167" s="249">
        <f>Sodium!J19</f>
        <v>-1.1038051244891101E-2</v>
      </c>
      <c r="K167" s="158">
        <f>Sodium!K19</f>
        <v>-1.9628835113019434E-3</v>
      </c>
      <c r="L167" s="162">
        <f>Sodium!L19</f>
        <v>30736521616.504421</v>
      </c>
      <c r="M167" s="161">
        <f>Sodium!M19</f>
        <v>594574508.55349731</v>
      </c>
      <c r="N167" s="158">
        <f>Sodium!N19</f>
        <v>1.972581619973246E-2</v>
      </c>
      <c r="O167" s="160">
        <f>Sodium!O19</f>
        <v>7193871168.3595819</v>
      </c>
      <c r="P167" s="159">
        <f>Sodium!P19</f>
        <v>115761545.65754986</v>
      </c>
      <c r="Q167" s="158">
        <f>Sodium!Q19</f>
        <v>1.6354867588693617E-2</v>
      </c>
    </row>
    <row r="168" spans="2:17" s="55" customFormat="1">
      <c r="B168" s="501"/>
      <c r="C168" s="100" t="s">
        <v>119</v>
      </c>
      <c r="D168" s="157">
        <f>Sodium!D20</f>
        <v>4446590.0525059905</v>
      </c>
      <c r="E168" s="156">
        <f>Sodium!E20</f>
        <v>-566400.14688930381</v>
      </c>
      <c r="F168" s="149">
        <f>Sodium!F20</f>
        <v>-0.11298648598148614</v>
      </c>
      <c r="G168" s="155">
        <f>Sodium!G20</f>
        <v>8.0985755537038795E-2</v>
      </c>
      <c r="H168" s="154">
        <f>Sodium!H20</f>
        <v>-1.2290239945551562E-2</v>
      </c>
      <c r="I168" s="250">
        <f>Sodium!I20</f>
        <v>10.502175211434004</v>
      </c>
      <c r="J168" s="251">
        <f>Sodium!J20</f>
        <v>-0.17221875196909053</v>
      </c>
      <c r="K168" s="149">
        <f>Sodium!K20</f>
        <v>-1.6133820108152126E-2</v>
      </c>
      <c r="L168" s="153">
        <f>Sodium!L20</f>
        <v>46698867.824837439</v>
      </c>
      <c r="M168" s="152">
        <f>Sodium!M20</f>
        <v>-6811764.4981865659</v>
      </c>
      <c r="N168" s="149">
        <f>Sodium!N20</f>
        <v>-0.12729740245016072</v>
      </c>
      <c r="O168" s="151">
        <f>Sodium!O20</f>
        <v>7627712.9928374756</v>
      </c>
      <c r="P168" s="150">
        <f>Sodium!P20</f>
        <v>-1050403.1534109972</v>
      </c>
      <c r="Q168" s="149">
        <f>Sodium!Q20</f>
        <v>-0.12104045805668133</v>
      </c>
    </row>
    <row r="169" spans="2:17" s="55" customFormat="1">
      <c r="B169" s="501"/>
      <c r="C169" s="100" t="s">
        <v>118</v>
      </c>
      <c r="D169" s="157">
        <f>Sodium!D21</f>
        <v>8673299.8891361412</v>
      </c>
      <c r="E169" s="156">
        <f>Sodium!E21</f>
        <v>287274.90092019364</v>
      </c>
      <c r="F169" s="149">
        <f>Sodium!F21</f>
        <v>3.4256385036280319E-2</v>
      </c>
      <c r="G169" s="155">
        <f>Sodium!G21</f>
        <v>0.15796683216280347</v>
      </c>
      <c r="H169" s="154">
        <f>Sodium!H21</f>
        <v>1.9292582189969765E-3</v>
      </c>
      <c r="I169" s="250">
        <f>Sodium!I21</f>
        <v>5.9937344207377992</v>
      </c>
      <c r="J169" s="251">
        <f>Sodium!J21</f>
        <v>-4.3863124605563186E-2</v>
      </c>
      <c r="K169" s="149">
        <f>Sodium!K21</f>
        <v>-7.2649964288185528E-3</v>
      </c>
      <c r="L169" s="153">
        <f>Sodium!L21</f>
        <v>51985456.086896628</v>
      </c>
      <c r="M169" s="152">
        <f>Sodium!M21</f>
        <v>1354012.2028559223</v>
      </c>
      <c r="N169" s="149">
        <f>Sodium!N21</f>
        <v>2.6742516092508946E-2</v>
      </c>
      <c r="O169" s="151">
        <f>Sodium!O21</f>
        <v>20366078.818371527</v>
      </c>
      <c r="P169" s="150">
        <f>Sodium!P21</f>
        <v>487290.86135424301</v>
      </c>
      <c r="Q169" s="149">
        <f>Sodium!Q21</f>
        <v>2.4513107258243457E-2</v>
      </c>
    </row>
    <row r="170" spans="2:17" s="55" customFormat="1" ht="15" thickBot="1">
      <c r="B170" s="504"/>
      <c r="C170" s="297" t="s">
        <v>117</v>
      </c>
      <c r="D170" s="148">
        <f>Sodium!D22</f>
        <v>874068.16454374383</v>
      </c>
      <c r="E170" s="147">
        <f>Sodium!E22</f>
        <v>17069.244447814417</v>
      </c>
      <c r="F170" s="140">
        <f>Sodium!F22</f>
        <v>1.9917463193423565E-2</v>
      </c>
      <c r="G170" s="146">
        <f>Sodium!G22</f>
        <v>1.5919405625565586E-2</v>
      </c>
      <c r="H170" s="145">
        <f>Sodium!H22</f>
        <v>-2.6651362356591712E-5</v>
      </c>
      <c r="I170" s="254">
        <f>Sodium!I22</f>
        <v>5.5452039264160291</v>
      </c>
      <c r="J170" s="255">
        <f>Sodium!J22</f>
        <v>0.16488010829829758</v>
      </c>
      <c r="K170" s="140">
        <f>Sodium!K22</f>
        <v>3.0645015778247287E-2</v>
      </c>
      <c r="L170" s="144">
        <f>Sodium!L22</f>
        <v>4846886.2179832198</v>
      </c>
      <c r="M170" s="143">
        <f>Sodium!M22</f>
        <v>235954.51608991623</v>
      </c>
      <c r="N170" s="140">
        <f>Sodium!N22</f>
        <v>5.1172849945495938E-2</v>
      </c>
      <c r="O170" s="142">
        <f>Sodium!O22</f>
        <v>1113847.8844473155</v>
      </c>
      <c r="P170" s="141">
        <f>Sodium!P22</f>
        <v>21670.24483393319</v>
      </c>
      <c r="Q170" s="140">
        <f>Sodium!Q22</f>
        <v>1.9841318891681572E-2</v>
      </c>
    </row>
    <row r="171" spans="2:17" s="55" customFormat="1">
      <c r="B171" s="505"/>
      <c r="C171" s="285" t="s">
        <v>114</v>
      </c>
      <c r="D171" s="286">
        <f>'Flavor Groups'!D51</f>
        <v>28947191.539372887</v>
      </c>
      <c r="E171" s="287">
        <f>'Flavor Groups'!E51</f>
        <v>-327753.06695982069</v>
      </c>
      <c r="F171" s="288">
        <f>'Flavor Groups'!F51</f>
        <v>-1.119568529905678E-2</v>
      </c>
      <c r="G171" s="289">
        <f>'Flavor Groups'!G51</f>
        <v>0.5272152705352936</v>
      </c>
      <c r="H171" s="290">
        <f>'Flavor Groups'!H51</f>
        <v>-1.7499459045219989E-2</v>
      </c>
      <c r="I171" s="291">
        <f>'Flavor Groups'!I51</f>
        <v>7.5256141516453772</v>
      </c>
      <c r="J171" s="292">
        <f>'Flavor Groups'!J51</f>
        <v>2.8469309896917316E-2</v>
      </c>
      <c r="K171" s="288">
        <f>'Flavor Groups'!K51</f>
        <v>3.797353592314724E-3</v>
      </c>
      <c r="L171" s="293">
        <f>'Flavor Groups'!L51</f>
        <v>217845394.29909393</v>
      </c>
      <c r="M171" s="294">
        <f>'Flavor Groups'!M51</f>
        <v>-1633105.6487452388</v>
      </c>
      <c r="N171" s="288">
        <f>'Flavor Groups'!N51</f>
        <v>-7.4408456825309057E-3</v>
      </c>
      <c r="O171" s="295">
        <f>'Flavor Groups'!O51</f>
        <v>57025511.827384941</v>
      </c>
      <c r="P171" s="296">
        <f>'Flavor Groups'!P51</f>
        <v>-802852.53619899601</v>
      </c>
      <c r="Q171" s="288">
        <f>'Flavor Groups'!Q51</f>
        <v>-1.3883369260649082E-2</v>
      </c>
    </row>
    <row r="172" spans="2:17" s="55" customFormat="1">
      <c r="B172" s="505"/>
      <c r="C172" s="218" t="s">
        <v>113</v>
      </c>
      <c r="D172" s="135">
        <f>'Flavor Groups'!D52</f>
        <v>7979417.4012408052</v>
      </c>
      <c r="E172" s="116">
        <f>'Flavor Groups'!E52</f>
        <v>-163938.61586676165</v>
      </c>
      <c r="F172" s="114">
        <f>'Flavor Groups'!F52</f>
        <v>-2.0131579108460852E-2</v>
      </c>
      <c r="G172" s="176">
        <f>'Flavor Groups'!G52</f>
        <v>0.14532914870816299</v>
      </c>
      <c r="H172" s="115">
        <f>'Flavor Groups'!H52</f>
        <v>-6.193118212781068E-3</v>
      </c>
      <c r="I172" s="232">
        <f>'Flavor Groups'!I52</f>
        <v>11.091028587145823</v>
      </c>
      <c r="J172" s="233">
        <f>'Flavor Groups'!J52</f>
        <v>7.5771753151258281E-2</v>
      </c>
      <c r="K172" s="114">
        <f>'Flavor Groups'!K52</f>
        <v>6.878800403220418E-3</v>
      </c>
      <c r="L172" s="175">
        <f>'Flavor Groups'!L52</f>
        <v>88499946.505930603</v>
      </c>
      <c r="M172" s="174">
        <f>'Flavor Groups'!M52</f>
        <v>-1201211.5131642818</v>
      </c>
      <c r="N172" s="114">
        <f>'Flavor Groups'!N52</f>
        <v>-1.3391259819729164E-2</v>
      </c>
      <c r="O172" s="173">
        <f>'Flavor Groups'!O52</f>
        <v>16160394.968150387</v>
      </c>
      <c r="P172" s="172">
        <f>'Flavor Groups'!P52</f>
        <v>-345163.49380449019</v>
      </c>
      <c r="Q172" s="114">
        <f>'Flavor Groups'!Q52</f>
        <v>-2.0911954878720891E-2</v>
      </c>
    </row>
    <row r="173" spans="2:17" s="55" customFormat="1">
      <c r="B173" s="505"/>
      <c r="C173" s="218" t="s">
        <v>112</v>
      </c>
      <c r="D173" s="135">
        <f>'Flavor Groups'!D53</f>
        <v>2945747.9300501933</v>
      </c>
      <c r="E173" s="116">
        <f>'Flavor Groups'!E53</f>
        <v>-219105.48262232449</v>
      </c>
      <c r="F173" s="114">
        <f>'Flavor Groups'!F53</f>
        <v>-6.9230847073357443E-2</v>
      </c>
      <c r="G173" s="176">
        <f>'Flavor Groups'!G53</f>
        <v>5.3650914278084702E-2</v>
      </c>
      <c r="H173" s="115">
        <f>'Flavor Groups'!H53</f>
        <v>-5.2370629334231797E-3</v>
      </c>
      <c r="I173" s="232">
        <f>'Flavor Groups'!I53</f>
        <v>11.010531532997073</v>
      </c>
      <c r="J173" s="233">
        <f>'Flavor Groups'!J53</f>
        <v>-9.304767308501205E-2</v>
      </c>
      <c r="K173" s="114">
        <f>'Flavor Groups'!K53</f>
        <v>-8.3799711208476235E-3</v>
      </c>
      <c r="L173" s="175">
        <f>'Flavor Groups'!L53</f>
        <v>32434250.472078506</v>
      </c>
      <c r="M173" s="174">
        <f>'Flavor Groups'!M53</f>
        <v>-2706950.0711699836</v>
      </c>
      <c r="N173" s="114">
        <f>'Flavor Groups'!N53</f>
        <v>-7.7030665695058537E-2</v>
      </c>
      <c r="O173" s="173">
        <f>'Flavor Groups'!O53</f>
        <v>6935913.2377958624</v>
      </c>
      <c r="P173" s="172">
        <f>'Flavor Groups'!P53</f>
        <v>-552944.61267392337</v>
      </c>
      <c r="Q173" s="114">
        <f>'Flavor Groups'!Q53</f>
        <v>-7.3835640055477408E-2</v>
      </c>
    </row>
    <row r="174" spans="2:17" s="55" customFormat="1">
      <c r="B174" s="505"/>
      <c r="C174" s="218" t="s">
        <v>111</v>
      </c>
      <c r="D174" s="135">
        <f>'Flavor Groups'!D54</f>
        <v>1987613.2355204767</v>
      </c>
      <c r="E174" s="116">
        <f>'Flavor Groups'!E54</f>
        <v>-310482.99839868885</v>
      </c>
      <c r="F174" s="114">
        <f>'Flavor Groups'!F54</f>
        <v>-0.13510443723637813</v>
      </c>
      <c r="G174" s="176">
        <f>'Flavor Groups'!G54</f>
        <v>3.6200404735607726E-2</v>
      </c>
      <c r="H174" s="115">
        <f>'Flavor Groups'!H54</f>
        <v>-6.5599449573678151E-3</v>
      </c>
      <c r="I174" s="232">
        <f>'Flavor Groups'!I54</f>
        <v>9.026786888125093</v>
      </c>
      <c r="J174" s="233">
        <f>'Flavor Groups'!J54</f>
        <v>0.38408779121521697</v>
      </c>
      <c r="K174" s="114">
        <f>'Flavor Groups'!K54</f>
        <v>4.4440722384115436E-2</v>
      </c>
      <c r="L174" s="175">
        <f>'Flavor Groups'!L54</f>
        <v>17941761.093060132</v>
      </c>
      <c r="M174" s="174">
        <f>'Flavor Groups'!M54</f>
        <v>-1919993.1524450257</v>
      </c>
      <c r="N174" s="114">
        <f>'Flavor Groups'!N54</f>
        <v>-9.6667853640346621E-2</v>
      </c>
      <c r="O174" s="173">
        <f>'Flavor Groups'!O54</f>
        <v>4596859.2273728</v>
      </c>
      <c r="P174" s="172">
        <f>'Flavor Groups'!P54</f>
        <v>-712163.54798909184</v>
      </c>
      <c r="Q174" s="114">
        <f>'Flavor Groups'!Q54</f>
        <v>-0.13414211581349769</v>
      </c>
    </row>
    <row r="175" spans="2:17" s="55" customFormat="1">
      <c r="B175" s="505"/>
      <c r="C175" s="218" t="s">
        <v>110</v>
      </c>
      <c r="D175" s="135">
        <f>'Flavor Groups'!D55</f>
        <v>125661951.84674676</v>
      </c>
      <c r="E175" s="116">
        <f>'Flavor Groups'!E55</f>
        <v>3607132.1242412478</v>
      </c>
      <c r="F175" s="114">
        <f>'Flavor Groups'!F55</f>
        <v>2.9553377182827741E-2</v>
      </c>
      <c r="G175" s="176">
        <f>'Flavor Groups'!G55</f>
        <v>2.2886814373257462</v>
      </c>
      <c r="H175" s="115">
        <f>'Flavor Groups'!H55</f>
        <v>1.7624770500799247E-2</v>
      </c>
      <c r="I175" s="232">
        <f>'Flavor Groups'!I55</f>
        <v>5.2677260967511179</v>
      </c>
      <c r="J175" s="233">
        <f>'Flavor Groups'!J55</f>
        <v>3.7870874933966903E-2</v>
      </c>
      <c r="K175" s="114">
        <f>'Flavor Groups'!K55</f>
        <v>7.2412855285138075E-3</v>
      </c>
      <c r="L175" s="175">
        <f>'Flavor Groups'!L55</f>
        <v>661952743.11179018</v>
      </c>
      <c r="M175" s="174">
        <f>'Flavor Groups'!M55</f>
        <v>23623706.838093758</v>
      </c>
      <c r="N175" s="114">
        <f>'Flavor Groups'!N55</f>
        <v>3.7008667153854202E-2</v>
      </c>
      <c r="O175" s="173">
        <f>'Flavor Groups'!O55</f>
        <v>157844670.43121099</v>
      </c>
      <c r="P175" s="172">
        <f>'Flavor Groups'!P55</f>
        <v>8936964.3112254739</v>
      </c>
      <c r="Q175" s="114">
        <f>'Flavor Groups'!Q55</f>
        <v>6.0016801978161741E-2</v>
      </c>
    </row>
    <row r="176" spans="2:17" s="55" customFormat="1">
      <c r="B176" s="505"/>
      <c r="C176" s="218" t="s">
        <v>109</v>
      </c>
      <c r="D176" s="135">
        <f>'Flavor Groups'!D56</f>
        <v>197641973.27182782</v>
      </c>
      <c r="E176" s="116">
        <f>'Flavor Groups'!E56</f>
        <v>10853413.783369511</v>
      </c>
      <c r="F176" s="114">
        <f>'Flavor Groups'!F56</f>
        <v>5.810534549381835E-2</v>
      </c>
      <c r="G176" s="176">
        <f>'Flavor Groups'!G56</f>
        <v>3.5996537441605412</v>
      </c>
      <c r="H176" s="115">
        <f>'Flavor Groups'!H56</f>
        <v>0.12410559065593629</v>
      </c>
      <c r="I176" s="232">
        <f>'Flavor Groups'!I56</f>
        <v>5.8688930481225308</v>
      </c>
      <c r="J176" s="233">
        <f>'Flavor Groups'!J56</f>
        <v>-0.15852239158490633</v>
      </c>
      <c r="K176" s="114">
        <f>'Flavor Groups'!K56</f>
        <v>-2.6300226551598176E-2</v>
      </c>
      <c r="L176" s="175">
        <f>'Flavor Groups'!L56</f>
        <v>1159939602.9522493</v>
      </c>
      <c r="M176" s="174">
        <f>'Flavor Groups'!M56</f>
        <v>34087355.530804634</v>
      </c>
      <c r="N176" s="114">
        <f>'Flavor Groups'!N56</f>
        <v>3.0276935191873879E-2</v>
      </c>
      <c r="O176" s="173">
        <f>'Flavor Groups'!O56</f>
        <v>312023587.27215964</v>
      </c>
      <c r="P176" s="172">
        <f>'Flavor Groups'!P56</f>
        <v>12787921.657531679</v>
      </c>
      <c r="Q176" s="114">
        <f>'Flavor Groups'!Q56</f>
        <v>4.2735285686167718E-2</v>
      </c>
    </row>
    <row r="177" spans="2:17" s="55" customFormat="1">
      <c r="B177" s="505"/>
      <c r="C177" s="218" t="s">
        <v>108</v>
      </c>
      <c r="D177" s="135">
        <f>'Flavor Groups'!D57</f>
        <v>4944814118.2593079</v>
      </c>
      <c r="E177" s="116">
        <f>'Flavor Groups'!E57</f>
        <v>98403535.036165237</v>
      </c>
      <c r="F177" s="114">
        <f>'Flavor Groups'!F57</f>
        <v>2.0304415679680447E-2</v>
      </c>
      <c r="G177" s="176">
        <f>'Flavor Groups'!G57</f>
        <v>90.059911669113092</v>
      </c>
      <c r="H177" s="115">
        <f>'Flavor Groups'!H57</f>
        <v>-0.11656059329631319</v>
      </c>
      <c r="I177" s="232">
        <f>'Flavor Groups'!I57</f>
        <v>5.5006518167166814</v>
      </c>
      <c r="J177" s="233">
        <f>'Flavor Groups'!J57</f>
        <v>-8.1185328123209999E-3</v>
      </c>
      <c r="K177" s="114">
        <f>'Flavor Groups'!K57</f>
        <v>-1.4737468250088028E-3</v>
      </c>
      <c r="L177" s="175">
        <f>'Flavor Groups'!L57</f>
        <v>27199700762.929356</v>
      </c>
      <c r="M177" s="174">
        <f>'Flavor Groups'!M57</f>
        <v>501937840.42614746</v>
      </c>
      <c r="N177" s="114">
        <f>'Flavor Groups'!N57</f>
        <v>1.8800745286529995E-2</v>
      </c>
      <c r="O177" s="173">
        <f>'Flavor Groups'!O57</f>
        <v>6320389982.8459253</v>
      </c>
      <c r="P177" s="172">
        <f>'Flavor Groups'!P57</f>
        <v>85672762.239764214</v>
      </c>
      <c r="Q177" s="114">
        <f>'Flavor Groups'!Q57</f>
        <v>1.3741242659187485E-2</v>
      </c>
    </row>
    <row r="178" spans="2:17" s="55" customFormat="1">
      <c r="B178" s="505"/>
      <c r="C178" s="218" t="s">
        <v>107</v>
      </c>
      <c r="D178" s="135">
        <f>'Flavor Groups'!D58</f>
        <v>57492865.385120198</v>
      </c>
      <c r="E178" s="116">
        <f>'Flavor Groups'!E58</f>
        <v>-992093.57757208496</v>
      </c>
      <c r="F178" s="114">
        <f>'Flavor Groups'!F58</f>
        <v>-1.6963226018589569E-2</v>
      </c>
      <c r="G178" s="176">
        <f>'Flavor Groups'!G58</f>
        <v>1.047117698331367</v>
      </c>
      <c r="H178" s="115">
        <f>'Flavor Groups'!H58</f>
        <v>-4.1103612905511344E-2</v>
      </c>
      <c r="I178" s="232">
        <f>'Flavor Groups'!I58</f>
        <v>7.3079093700138982</v>
      </c>
      <c r="J178" s="233">
        <f>'Flavor Groups'!J58</f>
        <v>1.5045994760733983E-2</v>
      </c>
      <c r="K178" s="114">
        <f>'Flavor Groups'!K58</f>
        <v>2.0631121120120639E-3</v>
      </c>
      <c r="L178" s="175">
        <f>'Flavor Groups'!L58</f>
        <v>420152649.65686762</v>
      </c>
      <c r="M178" s="174">
        <f>'Flavor Groups'!M58</f>
        <v>-6370165.5653352141</v>
      </c>
      <c r="N178" s="114">
        <f>'Flavor Groups'!N58</f>
        <v>-1.4935110943635196E-2</v>
      </c>
      <c r="O178" s="173">
        <f>'Flavor Groups'!O58</f>
        <v>107542126.72856681</v>
      </c>
      <c r="P178" s="172">
        <f>'Flavor Groups'!P58</f>
        <v>-1284.2372334599495</v>
      </c>
      <c r="Q178" s="114">
        <f>'Flavor Groups'!Q58</f>
        <v>-1.194157058927904E-5</v>
      </c>
    </row>
    <row r="179" spans="2:17" s="55" customFormat="1">
      <c r="B179" s="505"/>
      <c r="C179" s="218" t="s">
        <v>106</v>
      </c>
      <c r="D179" s="135">
        <f>'Flavor Groups'!D59</f>
        <v>31677552.31889075</v>
      </c>
      <c r="E179" s="116">
        <f>'Flavor Groups'!E59</f>
        <v>-545413.56346698478</v>
      </c>
      <c r="F179" s="114">
        <f>'Flavor Groups'!F59</f>
        <v>-1.6926237189283745E-2</v>
      </c>
      <c r="G179" s="176">
        <f>'Flavor Groups'!G59</f>
        <v>0.57694333811223031</v>
      </c>
      <c r="H179" s="115">
        <f>'Flavor Groups'!H59</f>
        <v>-2.2624803960145101E-2</v>
      </c>
      <c r="I179" s="232">
        <f>'Flavor Groups'!I59</f>
        <v>5.0167631350186221</v>
      </c>
      <c r="J179" s="233">
        <f>'Flavor Groups'!J59</f>
        <v>4.1635477970532797E-2</v>
      </c>
      <c r="K179" s="114">
        <f>'Flavor Groups'!K59</f>
        <v>8.3687255565290421E-3</v>
      </c>
      <c r="L179" s="175">
        <f>'Flavor Groups'!L59</f>
        <v>158918776.68103477</v>
      </c>
      <c r="M179" s="174">
        <f>'Flavor Groups'!M59</f>
        <v>-1394592.0724001825</v>
      </c>
      <c r="N179" s="114">
        <f>'Flavor Groups'!N59</f>
        <v>-8.6991626664965904E-3</v>
      </c>
      <c r="O179" s="173">
        <f>'Flavor Groups'!O59</f>
        <v>52445707.84446954</v>
      </c>
      <c r="P179" s="172">
        <f>'Flavor Groups'!P59</f>
        <v>-237266.44369959086</v>
      </c>
      <c r="Q179" s="114">
        <f>'Flavor Groups'!Q59</f>
        <v>-4.5036645501784645E-3</v>
      </c>
    </row>
    <row r="180" spans="2:17" s="55" customFormat="1">
      <c r="B180" s="505"/>
      <c r="C180" s="218" t="s">
        <v>105</v>
      </c>
      <c r="D180" s="135">
        <f>'Flavor Groups'!D60</f>
        <v>9509432.562742319</v>
      </c>
      <c r="E180" s="116">
        <f>'Flavor Groups'!E60</f>
        <v>2345708.4943949208</v>
      </c>
      <c r="F180" s="114">
        <f>'Flavor Groups'!F60</f>
        <v>0.32744260834379862</v>
      </c>
      <c r="G180" s="176">
        <f>'Flavor Groups'!G60</f>
        <v>0.1731953185988396</v>
      </c>
      <c r="H180" s="115">
        <f>'Flavor Groups'!H60</f>
        <v>3.9900923984164394E-2</v>
      </c>
      <c r="I180" s="232">
        <f>'Flavor Groups'!I60</f>
        <v>6.1379759201696169</v>
      </c>
      <c r="J180" s="233">
        <f>'Flavor Groups'!J60</f>
        <v>-0.39132928897350805</v>
      </c>
      <c r="K180" s="114">
        <f>'Flavor Groups'!K60</f>
        <v>-5.9934292614399663E-2</v>
      </c>
      <c r="L180" s="175">
        <f>'Flavor Groups'!L60</f>
        <v>58368668.084589206</v>
      </c>
      <c r="M180" s="174">
        <f>'Flavor Groups'!M60</f>
        <v>11594527.20826456</v>
      </c>
      <c r="N180" s="114">
        <f>'Flavor Groups'!N60</f>
        <v>0.24788327462649953</v>
      </c>
      <c r="O180" s="173">
        <f>'Flavor Groups'!O60</f>
        <v>11867015.909952184</v>
      </c>
      <c r="P180" s="172">
        <f>'Flavor Groups'!P60</f>
        <v>2355473.9621097129</v>
      </c>
      <c r="Q180" s="114">
        <f>'Flavor Groups'!Q60</f>
        <v>0.24764375482189946</v>
      </c>
    </row>
    <row r="181" spans="2:17" s="55" customFormat="1">
      <c r="B181" s="505"/>
      <c r="C181" s="218" t="s">
        <v>104</v>
      </c>
      <c r="D181" s="135">
        <f>'Flavor Groups'!D61</f>
        <v>19865797.332425587</v>
      </c>
      <c r="E181" s="116">
        <f>'Flavor Groups'!E61</f>
        <v>66759.399703986943</v>
      </c>
      <c r="F181" s="114">
        <f>'Flavor Groups'!F61</f>
        <v>3.371850689454693E-3</v>
      </c>
      <c r="G181" s="176">
        <f>'Flavor Groups'!G61</f>
        <v>0.36181581556084069</v>
      </c>
      <c r="H181" s="115">
        <f>'Flavor Groups'!H61</f>
        <v>-6.5820666043682752E-3</v>
      </c>
      <c r="I181" s="232">
        <f>'Flavor Groups'!I61</f>
        <v>9.1058712171872145</v>
      </c>
      <c r="J181" s="233">
        <f>'Flavor Groups'!J61</f>
        <v>-4.248579902764682E-2</v>
      </c>
      <c r="K181" s="114">
        <f>'Flavor Groups'!K61</f>
        <v>-4.6440906222115661E-3</v>
      </c>
      <c r="L181" s="175">
        <f>'Flavor Groups'!L61</f>
        <v>180895392.13580871</v>
      </c>
      <c r="M181" s="174">
        <f>'Flavor Groups'!M61</f>
        <v>-233275.45030912757</v>
      </c>
      <c r="N181" s="114">
        <f>'Flavor Groups'!N61</f>
        <v>-1.287899112923229E-3</v>
      </c>
      <c r="O181" s="173">
        <f>'Flavor Groups'!O61</f>
        <v>39346993.035484001</v>
      </c>
      <c r="P181" s="172">
        <f>'Flavor Groups'!P61</f>
        <v>-199145.37272461504</v>
      </c>
      <c r="Q181" s="114">
        <f>'Flavor Groups'!Q61</f>
        <v>-5.0357729159031701E-3</v>
      </c>
    </row>
    <row r="182" spans="2:17" s="55" customFormat="1" ht="15" thickBot="1">
      <c r="B182" s="506"/>
      <c r="C182" s="217" t="s">
        <v>103</v>
      </c>
      <c r="D182" s="134">
        <f>'Flavor Groups'!D62</f>
        <v>5767997.1570172273</v>
      </c>
      <c r="E182" s="113">
        <f>'Flavor Groups'!E62</f>
        <v>-48072.133534463122</v>
      </c>
      <c r="F182" s="111">
        <f>'Flavor Groups'!F62</f>
        <v>-8.2653990406471207E-3</v>
      </c>
      <c r="G182" s="171">
        <f>'Flavor Groups'!G62</f>
        <v>0.10505254637388292</v>
      </c>
      <c r="H182" s="112">
        <f>'Flavor Groups'!H62</f>
        <v>-3.1662275102895265E-3</v>
      </c>
      <c r="I182" s="234">
        <f>'Flavor Groups'!I62</f>
        <v>10.102930961802967</v>
      </c>
      <c r="J182" s="235">
        <f>'Flavor Groups'!J62</f>
        <v>-6.2820259308882243E-3</v>
      </c>
      <c r="K182" s="111">
        <f>'Flavor Groups'!K62</f>
        <v>-6.2141592411897963E-4</v>
      </c>
      <c r="L182" s="170">
        <f>'Flavor Groups'!L62</f>
        <v>58273677.065220833</v>
      </c>
      <c r="M182" s="169">
        <f>'Flavor Groups'!M62</f>
        <v>-522206.14438433945</v>
      </c>
      <c r="N182" s="111">
        <f>'Flavor Groups'!N62</f>
        <v>-8.8816787141829927E-3</v>
      </c>
      <c r="O182" s="168">
        <f>'Flavor Groups'!O62</f>
        <v>10359253.287812827</v>
      </c>
      <c r="P182" s="167">
        <f>'Flavor Groups'!P62</f>
        <v>-109688.41459370777</v>
      </c>
      <c r="Q182" s="111">
        <f>'Flavor Groups'!Q62</f>
        <v>-1.0477507441701894E-2</v>
      </c>
    </row>
    <row r="183" spans="2:17" s="55" customFormat="1">
      <c r="B183" s="513" t="s">
        <v>102</v>
      </c>
      <c r="C183" s="120" t="s">
        <v>101</v>
      </c>
      <c r="D183" s="166">
        <f>'Cheddar Sharpness'!D23</f>
        <v>5490582909.3269911</v>
      </c>
      <c r="E183" s="165">
        <f>'Cheddar Sharpness'!E23</f>
        <v>116220327.12227917</v>
      </c>
      <c r="F183" s="158">
        <f>'Cheddar Sharpness'!F23</f>
        <v>2.1624950930385939E-2</v>
      </c>
      <c r="G183" s="164">
        <f>'Cheddar Sharpness'!G23</f>
        <v>100.00000000000001</v>
      </c>
      <c r="H183" s="163">
        <f>'Cheddar Sharpness'!H23</f>
        <v>2.8421709430404007E-14</v>
      </c>
      <c r="I183" s="248">
        <f>'Cheddar Sharpness'!I23</f>
        <v>5.6168995780475948</v>
      </c>
      <c r="J183" s="249">
        <f>'Cheddar Sharpness'!J23</f>
        <v>-1.1805157286845613E-2</v>
      </c>
      <c r="K183" s="158">
        <f>'Cheddar Sharpness'!K23</f>
        <v>-2.0973132970962612E-3</v>
      </c>
      <c r="L183" s="162">
        <f>'Cheddar Sharpness'!L23</f>
        <v>30840052826.634109</v>
      </c>
      <c r="M183" s="161">
        <f>'Cheddar Sharpness'!M23</f>
        <v>589352710.7742157</v>
      </c>
      <c r="N183" s="158">
        <f>'Cheddar Sharpness'!N23</f>
        <v>1.9482283336154219E-2</v>
      </c>
      <c r="O183" s="160">
        <f>'Cheddar Sharpness'!O23</f>
        <v>7222978808.0552425</v>
      </c>
      <c r="P183" s="159">
        <f>'Cheddar Sharpness'!P23</f>
        <v>115220103.61032867</v>
      </c>
      <c r="Q183" s="158">
        <f>'Cheddar Sharpness'!Q23</f>
        <v>1.6210469207160131E-2</v>
      </c>
    </row>
    <row r="184" spans="2:17" s="55" customFormat="1">
      <c r="B184" s="509"/>
      <c r="C184" s="106" t="s">
        <v>100</v>
      </c>
      <c r="D184" s="157">
        <f>'Cheddar Sharpness'!D24</f>
        <v>158869231.79459926</v>
      </c>
      <c r="E184" s="156">
        <f>'Cheddar Sharpness'!E24</f>
        <v>5483541.9707761407</v>
      </c>
      <c r="F184" s="149">
        <f>'Cheddar Sharpness'!F24</f>
        <v>3.5750023206692016E-2</v>
      </c>
      <c r="G184" s="155">
        <f>'Cheddar Sharpness'!G24</f>
        <v>2.8934857084978014</v>
      </c>
      <c r="H184" s="154">
        <f>'Cheddar Sharpness'!H24</f>
        <v>3.9459998887043213E-2</v>
      </c>
      <c r="I184" s="250">
        <f>'Cheddar Sharpness'!I24</f>
        <v>5.9197586245107496</v>
      </c>
      <c r="J184" s="251">
        <f>'Cheddar Sharpness'!J24</f>
        <v>-2.8257854272585092E-2</v>
      </c>
      <c r="K184" s="149">
        <f>'Cheddar Sharpness'!K24</f>
        <v>-4.7508029564782292E-3</v>
      </c>
      <c r="L184" s="153">
        <f>'Cheddar Sharpness'!L24</f>
        <v>940467505.0854764</v>
      </c>
      <c r="M184" s="152">
        <f>'Cheddar Sharpness'!M24</f>
        <v>28126894.40382719</v>
      </c>
      <c r="N184" s="149">
        <f>'Cheddar Sharpness'!N24</f>
        <v>3.0829378934269264E-2</v>
      </c>
      <c r="O184" s="151">
        <f>'Cheddar Sharpness'!O24</f>
        <v>242368111.0995788</v>
      </c>
      <c r="P184" s="150">
        <f>'Cheddar Sharpness'!P24</f>
        <v>7744310.5168747008</v>
      </c>
      <c r="Q184" s="149">
        <f>'Cheddar Sharpness'!Q24</f>
        <v>3.3007352611462183E-2</v>
      </c>
    </row>
    <row r="185" spans="2:17" s="55" customFormat="1">
      <c r="B185" s="509"/>
      <c r="C185" s="106" t="s">
        <v>99</v>
      </c>
      <c r="D185" s="157">
        <f>'Cheddar Sharpness'!D25</f>
        <v>471689689.72701561</v>
      </c>
      <c r="E185" s="156">
        <f>'Cheddar Sharpness'!E25</f>
        <v>10000865.706980526</v>
      </c>
      <c r="F185" s="149">
        <f>'Cheddar Sharpness'!F25</f>
        <v>2.1661485369952417E-2</v>
      </c>
      <c r="G185" s="155">
        <f>'Cheddar Sharpness'!G25</f>
        <v>8.5908854763989559</v>
      </c>
      <c r="H185" s="154">
        <f>'Cheddar Sharpness'!H25</f>
        <v>3.0720859184540927E-4</v>
      </c>
      <c r="I185" s="250">
        <f>'Cheddar Sharpness'!I25</f>
        <v>5.2627590244512046</v>
      </c>
      <c r="J185" s="251">
        <f>'Cheddar Sharpness'!J25</f>
        <v>-2.5568797260898002E-2</v>
      </c>
      <c r="K185" s="149">
        <f>'Cheddar Sharpness'!K25</f>
        <v>-4.8349493682901213E-3</v>
      </c>
      <c r="L185" s="153">
        <f>'Cheddar Sharpness'!L25</f>
        <v>2482389171.35144</v>
      </c>
      <c r="M185" s="152">
        <f>'Cheddar Sharpness'!M25</f>
        <v>40827318.312745571</v>
      </c>
      <c r="N185" s="149">
        <f>'Cheddar Sharpness'!N25</f>
        <v>1.6721803816656586E-2</v>
      </c>
      <c r="O185" s="151">
        <f>'Cheddar Sharpness'!O25</f>
        <v>686056676.22205353</v>
      </c>
      <c r="P185" s="150">
        <f>'Cheddar Sharpness'!P25</f>
        <v>9771759.4204902649</v>
      </c>
      <c r="Q185" s="149">
        <f>'Cheddar Sharpness'!Q25</f>
        <v>1.4449175455080438E-2</v>
      </c>
    </row>
    <row r="186" spans="2:17" s="55" customFormat="1">
      <c r="B186" s="509"/>
      <c r="C186" s="106" t="s">
        <v>98</v>
      </c>
      <c r="D186" s="157">
        <f>'Cheddar Sharpness'!D26</f>
        <v>128383729.14347506</v>
      </c>
      <c r="E186" s="156">
        <f>'Cheddar Sharpness'!E26</f>
        <v>2674525.7467380762</v>
      </c>
      <c r="F186" s="149">
        <f>'Cheddar Sharpness'!F26</f>
        <v>2.127549673747673E-2</v>
      </c>
      <c r="G186" s="155">
        <f>'Cheddar Sharpness'!G26</f>
        <v>2.3382531739095755</v>
      </c>
      <c r="H186" s="154">
        <f>'Cheddar Sharpness'!H26</f>
        <v>-8.0009006219716738E-4</v>
      </c>
      <c r="I186" s="250">
        <f>'Cheddar Sharpness'!I26</f>
        <v>5.2077144930487442</v>
      </c>
      <c r="J186" s="251">
        <f>'Cheddar Sharpness'!J26</f>
        <v>-1.6835656342331085E-2</v>
      </c>
      <c r="K186" s="149">
        <f>'Cheddar Sharpness'!K26</f>
        <v>-3.2224126213609588E-3</v>
      </c>
      <c r="L186" s="153">
        <f>'Cheddar Sharpness'!L26</f>
        <v>668585806.93211949</v>
      </c>
      <c r="M186" s="152">
        <f>'Cheddar Sharpness'!M26</f>
        <v>11811769.545864224</v>
      </c>
      <c r="N186" s="149">
        <f>'Cheddar Sharpness'!N26</f>
        <v>1.7984525686903192E-2</v>
      </c>
      <c r="O186" s="151">
        <f>'Cheddar Sharpness'!O26</f>
        <v>151950072.54694393</v>
      </c>
      <c r="P186" s="150">
        <f>'Cheddar Sharpness'!P26</f>
        <v>2460124.7283863723</v>
      </c>
      <c r="Q186" s="149">
        <f>'Cheddar Sharpness'!Q26</f>
        <v>1.6456790334640644E-2</v>
      </c>
    </row>
    <row r="187" spans="2:17" s="55" customFormat="1" ht="15" thickBot="1">
      <c r="B187" s="510"/>
      <c r="C187" s="105" t="s">
        <v>97</v>
      </c>
      <c r="D187" s="148">
        <f>'Cheddar Sharpness'!D27</f>
        <v>253077550.07432199</v>
      </c>
      <c r="E187" s="147">
        <f>'Cheddar Sharpness'!E27</f>
        <v>-9932823.2873774469</v>
      </c>
      <c r="F187" s="140">
        <f>'Cheddar Sharpness'!F27</f>
        <v>-3.7765899346173477E-2</v>
      </c>
      <c r="G187" s="146">
        <f>'Cheddar Sharpness'!G27</f>
        <v>4.6093020404885028</v>
      </c>
      <c r="H187" s="145">
        <f>'Cheddar Sharpness'!H27</f>
        <v>-0.28449456029471598</v>
      </c>
      <c r="I187" s="254">
        <f>'Cheddar Sharpness'!I27</f>
        <v>5.0282283157431307</v>
      </c>
      <c r="J187" s="255">
        <f>'Cheddar Sharpness'!J27</f>
        <v>2.7710013280283441E-2</v>
      </c>
      <c r="K187" s="140">
        <f>'Cheddar Sharpness'!K27</f>
        <v>5.5414282288769445E-3</v>
      </c>
      <c r="L187" s="144">
        <f>'Cheddar Sharpness'!L27</f>
        <v>1272531703.3626058</v>
      </c>
      <c r="M187" s="143">
        <f>'Cheddar Sharpness'!M27</f>
        <v>-42656482.370159149</v>
      </c>
      <c r="N187" s="140">
        <f>'Cheddar Sharpness'!N27</f>
        <v>-3.2433748138022418E-2</v>
      </c>
      <c r="O187" s="142">
        <f>'Cheddar Sharpness'!O27</f>
        <v>338935186.75749499</v>
      </c>
      <c r="P187" s="141">
        <f>'Cheddar Sharpness'!P27</f>
        <v>-6838149.7828997374</v>
      </c>
      <c r="Q187" s="140">
        <f>'Cheddar Sharpness'!Q27</f>
        <v>-1.9776394129513441E-2</v>
      </c>
    </row>
    <row r="188" spans="2:17" s="55" customFormat="1">
      <c r="B188" s="511" t="s">
        <v>69</v>
      </c>
      <c r="C188" s="362" t="s">
        <v>294</v>
      </c>
      <c r="D188" s="317">
        <f>Size!D27</f>
        <v>5074708.0908263829</v>
      </c>
      <c r="E188" s="318">
        <f>Size!E27</f>
        <v>331406.19124928862</v>
      </c>
      <c r="F188" s="321">
        <f>Size!F27</f>
        <v>6.9868247534241132E-2</v>
      </c>
      <c r="G188" s="333">
        <f>Size!G27</f>
        <v>9.2425670910202443E-2</v>
      </c>
      <c r="H188" s="334">
        <f>Size!H27</f>
        <v>4.1677272559568629E-3</v>
      </c>
      <c r="I188" s="332">
        <f>Size!I27</f>
        <v>17.822504298609807</v>
      </c>
      <c r="J188" s="319">
        <f>Size!J27</f>
        <v>-1.3967306263258052</v>
      </c>
      <c r="K188" s="321">
        <f>Size!K27</f>
        <v>-7.267358101303216E-2</v>
      </c>
      <c r="L188" s="337">
        <f>Size!L27</f>
        <v>90444006.762943178</v>
      </c>
      <c r="M188" s="340">
        <f>Size!M27</f>
        <v>-718626.76492235065</v>
      </c>
      <c r="N188" s="321">
        <f>Size!N27</f>
        <v>-7.8829092262093243E-3</v>
      </c>
      <c r="O188" s="329">
        <f>Size!O27</f>
        <v>32942666.532074865</v>
      </c>
      <c r="P188" s="320">
        <f>Size!P27</f>
        <v>651575.18703668937</v>
      </c>
      <c r="Q188" s="321">
        <f>Size!Q27</f>
        <v>2.0178171746332442E-2</v>
      </c>
    </row>
    <row r="189" spans="2:17" s="55" customFormat="1">
      <c r="B189" s="502"/>
      <c r="C189" s="362" t="s">
        <v>295</v>
      </c>
      <c r="D189" s="157">
        <f>Size!D28</f>
        <v>471840234.33454794</v>
      </c>
      <c r="E189" s="357">
        <f>Size!E28</f>
        <v>10743297.23113811</v>
      </c>
      <c r="F189" s="325">
        <f>Size!F28</f>
        <v>2.3299433083696065E-2</v>
      </c>
      <c r="G189" s="313">
        <f>Size!G28</f>
        <v>8.5936273457053378</v>
      </c>
      <c r="H189" s="335">
        <f>Size!H28</f>
        <v>1.4062233552913028E-2</v>
      </c>
      <c r="I189" s="315">
        <f>Size!I28</f>
        <v>9.5289694443181627</v>
      </c>
      <c r="J189" s="358">
        <f>Size!J28</f>
        <v>-6.3884127369750132E-2</v>
      </c>
      <c r="K189" s="325">
        <f>Size!K28</f>
        <v>-6.6595541037232139E-3</v>
      </c>
      <c r="L189" s="338">
        <f>Size!L28</f>
        <v>4496151175.5738287</v>
      </c>
      <c r="M189" s="359">
        <f>Size!M28</f>
        <v>72915775.587026596</v>
      </c>
      <c r="N189" s="325">
        <f>Size!N28</f>
        <v>1.6484715144765787E-2</v>
      </c>
      <c r="O189" s="360">
        <f>Size!O28</f>
        <v>1209669306.0640733</v>
      </c>
      <c r="P189" s="361">
        <f>Size!P28</f>
        <v>27506154.173826933</v>
      </c>
      <c r="Q189" s="325">
        <f>Size!Q28</f>
        <v>2.3267646373383698E-2</v>
      </c>
    </row>
    <row r="190" spans="2:17" s="55" customFormat="1">
      <c r="B190" s="502"/>
      <c r="C190" s="100" t="s">
        <v>96</v>
      </c>
      <c r="D190" s="157">
        <f>Size!D29</f>
        <v>1671506250.4602845</v>
      </c>
      <c r="E190" s="322">
        <f>Size!E29</f>
        <v>35823638.260375738</v>
      </c>
      <c r="F190" s="325">
        <f>Size!F29</f>
        <v>2.1901338311712436E-2</v>
      </c>
      <c r="G190" s="313">
        <f>Size!G29</f>
        <v>30.443147441064138</v>
      </c>
      <c r="H190" s="335">
        <f>Size!H29</f>
        <v>8.233771192127648E-3</v>
      </c>
      <c r="I190" s="315">
        <f>Size!I29</f>
        <v>5.9547004448155079</v>
      </c>
      <c r="J190" s="323">
        <f>Size!J29</f>
        <v>-2.0963333483668301E-2</v>
      </c>
      <c r="K190" s="325">
        <f>Size!K29</f>
        <v>-3.5081179700567075E-3</v>
      </c>
      <c r="L190" s="338">
        <f>Size!L29</f>
        <v>9953319013.127758</v>
      </c>
      <c r="M190" s="341">
        <f>Size!M29</f>
        <v>179029674.6109848</v>
      </c>
      <c r="N190" s="325">
        <f>Size!N29</f>
        <v>1.8316387863156113E-2</v>
      </c>
      <c r="O190" s="330">
        <f>Size!O29</f>
        <v>3269791710.0131779</v>
      </c>
      <c r="P190" s="324">
        <f>Size!P29</f>
        <v>67277294.822288036</v>
      </c>
      <c r="Q190" s="325">
        <f>Size!Q29</f>
        <v>2.1007647773000855E-2</v>
      </c>
    </row>
    <row r="191" spans="2:17" s="55" customFormat="1">
      <c r="B191" s="502"/>
      <c r="C191" s="100" t="s">
        <v>95</v>
      </c>
      <c r="D191" s="157">
        <f>Size!D30</f>
        <v>423866394.04664707</v>
      </c>
      <c r="E191" s="322">
        <f>Size!E30</f>
        <v>-5131270.2543998957</v>
      </c>
      <c r="F191" s="325">
        <f>Size!F30</f>
        <v>-1.1961068046279741E-2</v>
      </c>
      <c r="G191" s="313">
        <f>Size!G30</f>
        <v>7.7198796748267773</v>
      </c>
      <c r="H191" s="335">
        <f>Size!H30</f>
        <v>-0.26241883479592332</v>
      </c>
      <c r="I191" s="315">
        <f>Size!I30</f>
        <v>5.3209248593555971</v>
      </c>
      <c r="J191" s="323">
        <f>Size!J30</f>
        <v>3.5162962872494319E-2</v>
      </c>
      <c r="K191" s="325">
        <f>Size!K30</f>
        <v>6.6523925142920456E-3</v>
      </c>
      <c r="L191" s="338">
        <f>Size!L30</f>
        <v>2255361233.1282196</v>
      </c>
      <c r="M191" s="341">
        <f>Size!M30</f>
        <v>-12218274.514503956</v>
      </c>
      <c r="N191" s="325">
        <f>Size!N30</f>
        <v>-5.3882452515217599E-3</v>
      </c>
      <c r="O191" s="330">
        <f>Size!O30</f>
        <v>545426615.73232591</v>
      </c>
      <c r="P191" s="324">
        <f>Size!P30</f>
        <v>-7112587.4982155561</v>
      </c>
      <c r="Q191" s="325">
        <f>Size!Q30</f>
        <v>-1.2872548149760696E-2</v>
      </c>
    </row>
    <row r="192" spans="2:17" s="55" customFormat="1">
      <c r="B192" s="502"/>
      <c r="C192" s="100" t="s">
        <v>94</v>
      </c>
      <c r="D192" s="157">
        <f>Size!D31</f>
        <v>1128298479.3062942</v>
      </c>
      <c r="E192" s="322">
        <f>Size!E31</f>
        <v>41986986.165498257</v>
      </c>
      <c r="F192" s="325">
        <f>Size!F31</f>
        <v>3.8650963771085095E-2</v>
      </c>
      <c r="G192" s="313">
        <f>Size!G31</f>
        <v>20.549702972149376</v>
      </c>
      <c r="H192" s="335">
        <f>Size!H31</f>
        <v>0.33685956002587503</v>
      </c>
      <c r="I192" s="315">
        <f>Size!I31</f>
        <v>5.1546580630475995</v>
      </c>
      <c r="J192" s="323">
        <f>Size!J31</f>
        <v>5.0700407497787481E-2</v>
      </c>
      <c r="K192" s="325">
        <f>Size!K31</f>
        <v>9.9335478308010955E-3</v>
      </c>
      <c r="L192" s="338">
        <f>Size!L31</f>
        <v>5815992853.8805342</v>
      </c>
      <c r="M192" s="341">
        <f>Size!M31</f>
        <v>271504992.15282154</v>
      </c>
      <c r="N192" s="325">
        <f>Size!N31</f>
        <v>4.8968452799212754E-2</v>
      </c>
      <c r="O192" s="330">
        <f>Size!O31</f>
        <v>1048698325.3840184</v>
      </c>
      <c r="P192" s="324">
        <f>Size!P31</f>
        <v>38906261.543172359</v>
      </c>
      <c r="Q192" s="325">
        <f>Size!Q31</f>
        <v>3.8528983279179738E-2</v>
      </c>
    </row>
    <row r="193" spans="2:17" s="55" customFormat="1" ht="15" thickBot="1">
      <c r="B193" s="512"/>
      <c r="C193" s="95" t="s">
        <v>93</v>
      </c>
      <c r="D193" s="148">
        <f>Size!D32</f>
        <v>1429349016.0691366</v>
      </c>
      <c r="E193" s="147">
        <f>Size!E32</f>
        <v>39907537.566487312</v>
      </c>
      <c r="F193" s="328">
        <f>Size!F32</f>
        <v>2.8721999583238452E-2</v>
      </c>
      <c r="G193" s="314">
        <f>Size!G32</f>
        <v>26.032737136908832</v>
      </c>
      <c r="H193" s="336">
        <f>Size!H32</f>
        <v>0.17959721100786297</v>
      </c>
      <c r="I193" s="316">
        <f>Size!I32</f>
        <v>3.6267481668514971</v>
      </c>
      <c r="J193" s="326">
        <f>Size!J32</f>
        <v>3.3937121271433668E-2</v>
      </c>
      <c r="K193" s="328">
        <f>Size!K32</f>
        <v>9.4458408307288196E-3</v>
      </c>
      <c r="L193" s="339">
        <f>Size!L32</f>
        <v>5183888923.8197327</v>
      </c>
      <c r="M193" s="342">
        <f>Size!M32</f>
        <v>191888232.6683197</v>
      </c>
      <c r="N193" s="328">
        <f>Size!N32</f>
        <v>3.8439143850370817E-2</v>
      </c>
      <c r="O193" s="331">
        <f>Size!O32</f>
        <v>582838010.94494271</v>
      </c>
      <c r="P193" s="327">
        <f>Size!P32</f>
        <v>14323845.502243161</v>
      </c>
      <c r="Q193" s="328">
        <f>Size!Q32</f>
        <v>2.5195230607999441E-2</v>
      </c>
    </row>
    <row r="194" spans="2:17" s="55" customFormat="1">
      <c r="B194" s="500" t="s">
        <v>92</v>
      </c>
      <c r="C194" s="120" t="s">
        <v>189</v>
      </c>
      <c r="D194" s="129">
        <f>Variety!D199</f>
        <v>965908.13023188477</v>
      </c>
      <c r="E194" s="128">
        <f>Variety!E199</f>
        <v>104134.08991469769</v>
      </c>
      <c r="F194" s="127">
        <f>Variety!F199</f>
        <v>0.12083688419805473</v>
      </c>
      <c r="G194" s="133">
        <f>Variety!G199</f>
        <v>1.7592087145994507E-2</v>
      </c>
      <c r="H194" s="132">
        <f>Variety!H199</f>
        <v>1.5571801754331108E-3</v>
      </c>
      <c r="I194" s="256">
        <f>Variety!I199</f>
        <v>4.1342653327521548</v>
      </c>
      <c r="J194" s="257">
        <f>Variety!J199</f>
        <v>7.1600239580384972E-2</v>
      </c>
      <c r="K194" s="127">
        <f>Variety!K199</f>
        <v>1.7623958150211647E-2</v>
      </c>
      <c r="L194" s="131">
        <f>Variety!L199</f>
        <v>3993320.4974411344</v>
      </c>
      <c r="M194" s="130">
        <f>Variety!M199</f>
        <v>492221.18564289669</v>
      </c>
      <c r="N194" s="127">
        <f>Variety!N199</f>
        <v>0.14059046653837465</v>
      </c>
      <c r="O194" s="129">
        <f>Variety!O199</f>
        <v>849387.58826254949</v>
      </c>
      <c r="P194" s="128">
        <f>Variety!P199</f>
        <v>114917.19050152227</v>
      </c>
      <c r="Q194" s="127">
        <f>Variety!Q199</f>
        <v>0.15646265778966437</v>
      </c>
    </row>
    <row r="195" spans="2:17" s="55" customFormat="1">
      <c r="B195" s="501"/>
      <c r="C195" s="120" t="s">
        <v>176</v>
      </c>
      <c r="D195" s="124">
        <f>Variety!D200</f>
        <v>4273792.2055496229</v>
      </c>
      <c r="E195" s="88">
        <f>Variety!E200</f>
        <v>-235045.61754655465</v>
      </c>
      <c r="F195" s="87">
        <f>Variety!F200</f>
        <v>-5.212997822688397E-2</v>
      </c>
      <c r="G195" s="126">
        <f>Variety!G200</f>
        <v>7.7838587926422634E-2</v>
      </c>
      <c r="H195" s="90">
        <f>Variety!H200</f>
        <v>-6.0567160120497676E-3</v>
      </c>
      <c r="I195" s="258">
        <f>Variety!I200</f>
        <v>11.279800095462424</v>
      </c>
      <c r="J195" s="259">
        <f>Variety!J200</f>
        <v>0.13268663432811678</v>
      </c>
      <c r="K195" s="87">
        <f>Variety!K200</f>
        <v>1.1903228112887161E-2</v>
      </c>
      <c r="L195" s="125">
        <f>Variety!L200</f>
        <v>48207521.728145197</v>
      </c>
      <c r="M195" s="89">
        <f>Variety!M200</f>
        <v>-2053005.0637617111</v>
      </c>
      <c r="N195" s="87">
        <f>Variety!N200</f>
        <v>-4.0847265136351334E-2</v>
      </c>
      <c r="O195" s="124">
        <f>Variety!O200</f>
        <v>8983578.7789333127</v>
      </c>
      <c r="P195" s="88">
        <f>Variety!P200</f>
        <v>-540513.66288342886</v>
      </c>
      <c r="Q195" s="87">
        <f>Variety!Q200</f>
        <v>-5.6752248698283811E-2</v>
      </c>
    </row>
    <row r="196" spans="2:17" s="55" customFormat="1">
      <c r="B196" s="501"/>
      <c r="C196" s="120" t="s">
        <v>171</v>
      </c>
      <c r="D196" s="124">
        <f>Variety!D201</f>
        <v>25293007.416104738</v>
      </c>
      <c r="E196" s="88">
        <f>Variety!E201</f>
        <v>-5155674.298851423</v>
      </c>
      <c r="F196" s="87">
        <f>Variety!F201</f>
        <v>-0.16932339951909955</v>
      </c>
      <c r="G196" s="126">
        <f>Variety!G201</f>
        <v>0.46066160613181661</v>
      </c>
      <c r="H196" s="90">
        <f>Variety!H201</f>
        <v>-0.10589268285077125</v>
      </c>
      <c r="I196" s="258">
        <f>Variety!I201</f>
        <v>7.7964214789461224</v>
      </c>
      <c r="J196" s="259">
        <f>Variety!J201</f>
        <v>0.28561838728020472</v>
      </c>
      <c r="K196" s="87">
        <f>Variety!K201</f>
        <v>3.8027676107915874E-2</v>
      </c>
      <c r="L196" s="125">
        <f>Variety!L201</f>
        <v>197194946.28606254</v>
      </c>
      <c r="M196" s="89">
        <f>Variety!M201</f>
        <v>-31499106.475781679</v>
      </c>
      <c r="N196" s="87">
        <f>Variety!N201</f>
        <v>-0.1377346988055872</v>
      </c>
      <c r="O196" s="124">
        <f>Variety!O201</f>
        <v>45345765.540556036</v>
      </c>
      <c r="P196" s="88">
        <f>Variety!P201</f>
        <v>-9466665.2680519149</v>
      </c>
      <c r="Q196" s="87">
        <f>Variety!Q201</f>
        <v>-0.1727101886998457</v>
      </c>
    </row>
    <row r="197" spans="2:17" s="55" customFormat="1">
      <c r="B197" s="501"/>
      <c r="C197" s="120" t="s">
        <v>173</v>
      </c>
      <c r="D197" s="124">
        <f>Variety!D202</f>
        <v>9971799.9300996885</v>
      </c>
      <c r="E197" s="88">
        <f>Variety!E202</f>
        <v>-425011.45426266082</v>
      </c>
      <c r="F197" s="87">
        <f>Variety!F202</f>
        <v>-4.0879019398381379E-2</v>
      </c>
      <c r="G197" s="126">
        <f>Variety!G202</f>
        <v>0.18161641659504574</v>
      </c>
      <c r="H197" s="90">
        <f>Variety!H202</f>
        <v>-1.1835573763544632E-2</v>
      </c>
      <c r="I197" s="258">
        <f>Variety!I202</f>
        <v>13.738002258591662</v>
      </c>
      <c r="J197" s="259">
        <f>Variety!J202</f>
        <v>0.10917949981821984</v>
      </c>
      <c r="K197" s="87">
        <f>Variety!K202</f>
        <v>8.0109266772829986E-3</v>
      </c>
      <c r="L197" s="125">
        <f>Variety!L202</f>
        <v>136992609.9619337</v>
      </c>
      <c r="M197" s="89">
        <f>Variety!M202</f>
        <v>-4703689.6519387066</v>
      </c>
      <c r="N197" s="87">
        <f>Variety!N202</f>
        <v>-3.3195571548138042E-2</v>
      </c>
      <c r="O197" s="124">
        <f>Variety!O202</f>
        <v>29356759.289584104</v>
      </c>
      <c r="P197" s="88">
        <f>Variety!P202</f>
        <v>-1111237.3709472865</v>
      </c>
      <c r="Q197" s="87">
        <f>Variety!Q202</f>
        <v>-3.647228215653564E-2</v>
      </c>
    </row>
    <row r="198" spans="2:17" s="55" customFormat="1">
      <c r="B198" s="501"/>
      <c r="C198" s="120" t="s">
        <v>169</v>
      </c>
      <c r="D198" s="124">
        <f>Variety!D203</f>
        <v>20864353.76441817</v>
      </c>
      <c r="E198" s="88">
        <f>Variety!E203</f>
        <v>-1358741.34159711</v>
      </c>
      <c r="F198" s="87">
        <f>Variety!F203</f>
        <v>-6.1140958769029884E-2</v>
      </c>
      <c r="G198" s="126">
        <f>Variety!G203</f>
        <v>0.38000252630691311</v>
      </c>
      <c r="H198" s="90">
        <f>Variety!H203</f>
        <v>-3.3499442830769277E-2</v>
      </c>
      <c r="I198" s="258">
        <f>Variety!I203</f>
        <v>11.95704480295807</v>
      </c>
      <c r="J198" s="259">
        <f>Variety!J203</f>
        <v>6.9508225346661234E-2</v>
      </c>
      <c r="K198" s="87">
        <f>Variety!K203</f>
        <v>5.8471513330668285E-3</v>
      </c>
      <c r="L198" s="125">
        <f>Variety!L203</f>
        <v>249476012.74591491</v>
      </c>
      <c r="M198" s="89">
        <f>Variety!M203</f>
        <v>-14701843.194578797</v>
      </c>
      <c r="N198" s="87">
        <f>Variety!N203</f>
        <v>-5.5651307874534345E-2</v>
      </c>
      <c r="O198" s="124">
        <f>Variety!O203</f>
        <v>35602542.536379956</v>
      </c>
      <c r="P198" s="88">
        <f>Variety!P203</f>
        <v>-2635295.2042039558</v>
      </c>
      <c r="Q198" s="87">
        <f>Variety!Q203</f>
        <v>-6.891852050010068E-2</v>
      </c>
    </row>
    <row r="199" spans="2:17" s="55" customFormat="1">
      <c r="B199" s="501"/>
      <c r="C199" s="120" t="s">
        <v>233</v>
      </c>
      <c r="D199" s="124">
        <f>Variety!D204</f>
        <v>6248572.2364499765</v>
      </c>
      <c r="E199" s="88">
        <f>Variety!E204</f>
        <v>1309577.0197097156</v>
      </c>
      <c r="F199" s="87">
        <f>Variety!F204</f>
        <v>0.26515049362085374</v>
      </c>
      <c r="G199" s="126">
        <f>Variety!G204</f>
        <v>0.11380526147479479</v>
      </c>
      <c r="H199" s="90">
        <f>Variety!H204</f>
        <v>2.1906080107799125E-2</v>
      </c>
      <c r="I199" s="258">
        <f>Variety!I204</f>
        <v>11.577358990449635</v>
      </c>
      <c r="J199" s="259">
        <f>Variety!J204</f>
        <v>-0.32413653869796555</v>
      </c>
      <c r="K199" s="87">
        <f>Variety!K204</f>
        <v>-2.7234941852822811E-2</v>
      </c>
      <c r="L199" s="125">
        <f>Variety!L204</f>
        <v>72341963.959138125</v>
      </c>
      <c r="M199" s="89">
        <f>Variety!M204</f>
        <v>13560534.468622521</v>
      </c>
      <c r="N199" s="87">
        <f>Variety!N204</f>
        <v>0.23069419349201972</v>
      </c>
      <c r="O199" s="124">
        <f>Variety!O204</f>
        <v>10642882.456411077</v>
      </c>
      <c r="P199" s="88">
        <f>Variety!P204</f>
        <v>2466054.48258912</v>
      </c>
      <c r="Q199" s="87">
        <f>Variety!Q204</f>
        <v>0.30159060340809074</v>
      </c>
    </row>
    <row r="200" spans="2:17" s="55" customFormat="1">
      <c r="B200" s="501"/>
      <c r="C200" s="120" t="s">
        <v>153</v>
      </c>
      <c r="D200" s="124">
        <f>Variety!D205</f>
        <v>1020845318.7477683</v>
      </c>
      <c r="E200" s="88">
        <f>Variety!E205</f>
        <v>6283680.3825447559</v>
      </c>
      <c r="F200" s="87">
        <f>Variety!F205</f>
        <v>6.1934929775875744E-3</v>
      </c>
      <c r="G200" s="126">
        <f>Variety!G205</f>
        <v>18.592658295235516</v>
      </c>
      <c r="H200" s="90">
        <f>Variety!H205</f>
        <v>-0.28514577635025518</v>
      </c>
      <c r="I200" s="258">
        <f>Variety!I205</f>
        <v>5.4347686711237335</v>
      </c>
      <c r="J200" s="259">
        <f>Variety!J205</f>
        <v>-1.6152839643401862E-2</v>
      </c>
      <c r="K200" s="87">
        <f>Variety!K205</f>
        <v>-2.9633227357053968E-3</v>
      </c>
      <c r="L200" s="125">
        <f>Variety!L205</f>
        <v>5548058156.393693</v>
      </c>
      <c r="M200" s="89">
        <f>Variety!M205</f>
        <v>17762297.829548836</v>
      </c>
      <c r="N200" s="87">
        <f>Variety!N205</f>
        <v>3.2118169233283193E-3</v>
      </c>
      <c r="O200" s="124">
        <f>Variety!O205</f>
        <v>1475277312.6085107</v>
      </c>
      <c r="P200" s="88">
        <f>Variety!P205</f>
        <v>9087498.3651218414</v>
      </c>
      <c r="Q200" s="87">
        <f>Variety!Q205</f>
        <v>6.1980367595251265E-3</v>
      </c>
    </row>
    <row r="201" spans="2:17" s="55" customFormat="1">
      <c r="B201" s="501"/>
      <c r="C201" s="120" t="s">
        <v>234</v>
      </c>
      <c r="D201" s="124">
        <f>Variety!D206</f>
        <v>113627080.92115405</v>
      </c>
      <c r="E201" s="88">
        <f>Variety!E206</f>
        <v>-4553202.2722182423</v>
      </c>
      <c r="F201" s="87">
        <f>Variety!F206</f>
        <v>-3.8527596559978387E-2</v>
      </c>
      <c r="G201" s="126">
        <f>Variety!G206</f>
        <v>2.0694903036275605</v>
      </c>
      <c r="H201" s="90">
        <f>Variety!H206</f>
        <v>-0.12947341319876982</v>
      </c>
      <c r="I201" s="258">
        <f>Variety!I206</f>
        <v>3.4683402940156824</v>
      </c>
      <c r="J201" s="259">
        <f>Variety!J206</f>
        <v>2.3884312853810208E-3</v>
      </c>
      <c r="K201" s="87">
        <f>Variety!K206</f>
        <v>6.8911265360146567E-4</v>
      </c>
      <c r="L201" s="125">
        <f>Variety!L206</f>
        <v>394097383.25021917</v>
      </c>
      <c r="M201" s="89">
        <f>Variety!M206</f>
        <v>-15509789.421844065</v>
      </c>
      <c r="N201" s="87">
        <f>Variety!N206</f>
        <v>-3.786503376067929E-2</v>
      </c>
      <c r="O201" s="124">
        <f>Variety!O206</f>
        <v>108636256.9866219</v>
      </c>
      <c r="P201" s="88">
        <f>Variety!P206</f>
        <v>-4167870.8846485466</v>
      </c>
      <c r="Q201" s="87">
        <f>Variety!Q206</f>
        <v>-3.6947857878080734E-2</v>
      </c>
    </row>
    <row r="202" spans="2:17" s="55" customFormat="1">
      <c r="B202" s="501"/>
      <c r="C202" s="120" t="s">
        <v>235</v>
      </c>
      <c r="D202" s="124">
        <f>Variety!D207</f>
        <v>324787311.34473491</v>
      </c>
      <c r="E202" s="88">
        <f>Variety!E207</f>
        <v>5978713.0951785445</v>
      </c>
      <c r="F202" s="87">
        <f>Variety!F207</f>
        <v>1.8753299402855313E-2</v>
      </c>
      <c r="G202" s="126">
        <f>Variety!G207</f>
        <v>5.915352098463182</v>
      </c>
      <c r="H202" s="90">
        <f>Variety!H207</f>
        <v>-1.6674134846372368E-2</v>
      </c>
      <c r="I202" s="258">
        <f>Variety!I207</f>
        <v>4.2530385582679386</v>
      </c>
      <c r="J202" s="259">
        <f>Variety!J207</f>
        <v>2.1327092491208788E-2</v>
      </c>
      <c r="K202" s="87">
        <f>Variety!K207</f>
        <v>5.0398267140111365E-3</v>
      </c>
      <c r="L202" s="125">
        <f>Variety!L207</f>
        <v>1381332958.3853314</v>
      </c>
      <c r="M202" s="89">
        <f>Variety!M207</f>
        <v>32226957.784476519</v>
      </c>
      <c r="N202" s="87">
        <f>Variety!N207</f>
        <v>2.3887639496172661E-2</v>
      </c>
      <c r="O202" s="124">
        <f>Variety!O207</f>
        <v>332179751.00496548</v>
      </c>
      <c r="P202" s="88">
        <f>Variety!P207</f>
        <v>8260144.9570310116</v>
      </c>
      <c r="Q202" s="87">
        <f>Variety!Q207</f>
        <v>2.5500602009897028E-2</v>
      </c>
    </row>
    <row r="203" spans="2:17" s="55" customFormat="1">
      <c r="B203" s="501"/>
      <c r="C203" s="120" t="s">
        <v>236</v>
      </c>
      <c r="D203" s="124">
        <f>Variety!D208</f>
        <v>11516747.564726617</v>
      </c>
      <c r="E203" s="88">
        <f>Variety!E208</f>
        <v>-463170.1151294969</v>
      </c>
      <c r="F203" s="87">
        <f>Variety!F208</f>
        <v>-3.8662211837090003E-2</v>
      </c>
      <c r="G203" s="126">
        <f>Variety!G208</f>
        <v>0.20975455165539583</v>
      </c>
      <c r="H203" s="90">
        <f>Variety!H208</f>
        <v>-1.3154072327722532E-2</v>
      </c>
      <c r="I203" s="258">
        <f>Variety!I208</f>
        <v>6.1141191314322718</v>
      </c>
      <c r="J203" s="259">
        <f>Variety!J208</f>
        <v>-0.27163188483826506</v>
      </c>
      <c r="K203" s="87">
        <f>Variety!K208</f>
        <v>-4.2537186956735737E-2</v>
      </c>
      <c r="L203" s="125">
        <f>Variety!L208</f>
        <v>70414766.617371038</v>
      </c>
      <c r="M203" s="89">
        <f>Variety!M208</f>
        <v>-6086004.8816075176</v>
      </c>
      <c r="N203" s="87">
        <f>Variety!N208</f>
        <v>-7.9554817060750543E-2</v>
      </c>
      <c r="O203" s="124">
        <f>Variety!O208</f>
        <v>20102149.492556658</v>
      </c>
      <c r="P203" s="88">
        <f>Variety!P208</f>
        <v>-150724.19818896055</v>
      </c>
      <c r="Q203" s="87">
        <f>Variety!Q208</f>
        <v>-7.4421141656471554E-3</v>
      </c>
    </row>
    <row r="204" spans="2:17" s="55" customFormat="1">
      <c r="B204" s="501"/>
      <c r="C204" s="120" t="s">
        <v>160</v>
      </c>
      <c r="D204" s="124">
        <f>Variety!D209</f>
        <v>60398466.113866165</v>
      </c>
      <c r="E204" s="88">
        <f>Variety!E209</f>
        <v>-3535598.6689103246</v>
      </c>
      <c r="F204" s="87">
        <f>Variety!F209</f>
        <v>-5.5300702073658808E-2</v>
      </c>
      <c r="G204" s="126">
        <f>Variety!G209</f>
        <v>1.1000374115335876</v>
      </c>
      <c r="H204" s="90">
        <f>Variety!H209</f>
        <v>-8.957463649739883E-2</v>
      </c>
      <c r="I204" s="258">
        <f>Variety!I209</f>
        <v>5.0628817807919351</v>
      </c>
      <c r="J204" s="259">
        <f>Variety!J209</f>
        <v>5.8180507309113061E-2</v>
      </c>
      <c r="K204" s="87">
        <f>Variety!K209</f>
        <v>1.1625170840341618E-2</v>
      </c>
      <c r="L204" s="125">
        <f>Variety!L209</f>
        <v>305790293.67567205</v>
      </c>
      <c r="M204" s="89">
        <f>Variety!M209</f>
        <v>-14180601.761622667</v>
      </c>
      <c r="N204" s="87">
        <f>Variety!N209</f>
        <v>-4.4318411342514324E-2</v>
      </c>
      <c r="O204" s="124">
        <f>Variety!O209</f>
        <v>62581743.440197684</v>
      </c>
      <c r="P204" s="88">
        <f>Variety!P209</f>
        <v>-3845195.6005157307</v>
      </c>
      <c r="Q204" s="87">
        <f>Variety!Q209</f>
        <v>-5.7886087422438517E-2</v>
      </c>
    </row>
    <row r="205" spans="2:17" s="55" customFormat="1">
      <c r="B205" s="501"/>
      <c r="C205" s="120" t="s">
        <v>155</v>
      </c>
      <c r="D205" s="124">
        <f>Variety!D210</f>
        <v>475429678.70615947</v>
      </c>
      <c r="E205" s="88">
        <f>Variety!E210</f>
        <v>-3975707.5410029292</v>
      </c>
      <c r="F205" s="87">
        <f>Variety!F210</f>
        <v>-8.2929972316856948E-3</v>
      </c>
      <c r="G205" s="126">
        <f>Variety!G210</f>
        <v>8.6590019048530387</v>
      </c>
      <c r="H205" s="90">
        <f>Variety!H210</f>
        <v>-0.26122591592225675</v>
      </c>
      <c r="I205" s="258">
        <f>Variety!I210</f>
        <v>4.4196216101278267</v>
      </c>
      <c r="J205" s="259">
        <f>Variety!J210</f>
        <v>-4.9370194329606321E-2</v>
      </c>
      <c r="K205" s="87">
        <f>Variety!K210</f>
        <v>-1.104727788499496E-2</v>
      </c>
      <c r="L205" s="125">
        <f>Variety!L210</f>
        <v>2101219282.1058719</v>
      </c>
      <c r="M205" s="89">
        <f>Variety!M210</f>
        <v>-41239460.045447111</v>
      </c>
      <c r="N205" s="87">
        <f>Variety!N210</f>
        <v>-1.9248660071762735E-2</v>
      </c>
      <c r="O205" s="124">
        <f>Variety!O210</f>
        <v>454203637.51705867</v>
      </c>
      <c r="P205" s="88">
        <f>Variety!P210</f>
        <v>340501.56716698408</v>
      </c>
      <c r="Q205" s="87">
        <f>Variety!Q210</f>
        <v>7.5022961813002768E-4</v>
      </c>
    </row>
    <row r="206" spans="2:17" s="55" customFormat="1">
      <c r="B206" s="501"/>
      <c r="C206" s="120" t="s">
        <v>168</v>
      </c>
      <c r="D206" s="124">
        <f>Variety!D211</f>
        <v>13348598.039552612</v>
      </c>
      <c r="E206" s="88">
        <f>Variety!E211</f>
        <v>-784066.18490013108</v>
      </c>
      <c r="F206" s="87">
        <f>Variety!F211</f>
        <v>-5.5479007528072249E-2</v>
      </c>
      <c r="G206" s="126">
        <f>Variety!G211</f>
        <v>0.24311804884827468</v>
      </c>
      <c r="H206" s="90">
        <f>Variety!H211</f>
        <v>-1.9846423836319155E-2</v>
      </c>
      <c r="I206" s="258">
        <f>Variety!I211</f>
        <v>5.5361361592241005</v>
      </c>
      <c r="J206" s="259">
        <f>Variety!J211</f>
        <v>-9.0526506916912552E-3</v>
      </c>
      <c r="K206" s="87">
        <f>Variety!K211</f>
        <v>-1.6325234364434071E-3</v>
      </c>
      <c r="L206" s="125">
        <f>Variety!L211</f>
        <v>73899656.281715155</v>
      </c>
      <c r="M206" s="89">
        <f>Variety!M211</f>
        <v>-4468635.2300174385</v>
      </c>
      <c r="N206" s="87">
        <f>Variety!N211</f>
        <v>-5.702096018449547E-2</v>
      </c>
      <c r="O206" s="124">
        <f>Variety!O211</f>
        <v>21809793.096321892</v>
      </c>
      <c r="P206" s="88">
        <f>Variety!P211</f>
        <v>-1309847.391709283</v>
      </c>
      <c r="Q206" s="87">
        <f>Variety!Q211</f>
        <v>-5.6655179927532995E-2</v>
      </c>
    </row>
    <row r="207" spans="2:17" s="55" customFormat="1">
      <c r="B207" s="501"/>
      <c r="C207" s="120" t="s">
        <v>157</v>
      </c>
      <c r="D207" s="124">
        <f>Variety!D212</f>
        <v>358998349.48622429</v>
      </c>
      <c r="E207" s="88">
        <f>Variety!E212</f>
        <v>17403083.343537569</v>
      </c>
      <c r="F207" s="87">
        <f>Variety!F212</f>
        <v>5.0946500342508201E-2</v>
      </c>
      <c r="G207" s="126">
        <f>Variety!G212</f>
        <v>6.5384378200789</v>
      </c>
      <c r="H207" s="90">
        <f>Variety!H212</f>
        <v>0.18242329895675269</v>
      </c>
      <c r="I207" s="258">
        <f>Variety!I212</f>
        <v>4.9865571203340027</v>
      </c>
      <c r="J207" s="259">
        <f>Variety!J212</f>
        <v>-0.10422117282790389</v>
      </c>
      <c r="K207" s="87">
        <f>Variety!K212</f>
        <v>-2.0472542080234968E-2</v>
      </c>
      <c r="L207" s="125">
        <f>Variety!L212</f>
        <v>1790165775.8186865</v>
      </c>
      <c r="M207" s="89">
        <f>Variety!M212</f>
        <v>51180009.892632484</v>
      </c>
      <c r="N207" s="87">
        <f>Variety!N212</f>
        <v>2.9430953890170475E-2</v>
      </c>
      <c r="O207" s="124">
        <f>Variety!O212</f>
        <v>505047071.6349895</v>
      </c>
      <c r="P207" s="88">
        <f>Variety!P212</f>
        <v>22105524.997844279</v>
      </c>
      <c r="Q207" s="87">
        <f>Variety!Q212</f>
        <v>4.5772671976083083E-2</v>
      </c>
    </row>
    <row r="208" spans="2:17" s="55" customFormat="1">
      <c r="B208" s="501"/>
      <c r="C208" s="120" t="s">
        <v>178</v>
      </c>
      <c r="D208" s="124">
        <f>Variety!D213</f>
        <v>15817495.430037301</v>
      </c>
      <c r="E208" s="88">
        <f>Variety!E213</f>
        <v>1005708.3457417991</v>
      </c>
      <c r="F208" s="87">
        <f>Variety!F213</f>
        <v>6.7899190017936581E-2</v>
      </c>
      <c r="G208" s="126">
        <f>Variety!G213</f>
        <v>0.28808408307918865</v>
      </c>
      <c r="H208" s="90">
        <f>Variety!H213</f>
        <v>1.2483267954815414E-2</v>
      </c>
      <c r="I208" s="258">
        <f>Variety!I213</f>
        <v>5.5805521669243818</v>
      </c>
      <c r="J208" s="259">
        <f>Variety!J213</f>
        <v>-7.9250037674411189E-2</v>
      </c>
      <c r="K208" s="87">
        <f>Variety!K213</f>
        <v>-1.4002262766359163E-2</v>
      </c>
      <c r="L208" s="125">
        <f>Variety!L213</f>
        <v>88270358.397411168</v>
      </c>
      <c r="M208" s="89">
        <f>Variety!M213</f>
        <v>4438573.2036675513</v>
      </c>
      <c r="N208" s="87">
        <f>Variety!N213</f>
        <v>5.294618495132325E-2</v>
      </c>
      <c r="O208" s="124">
        <f>Variety!O213</f>
        <v>15387058.534019597</v>
      </c>
      <c r="P208" s="88">
        <f>Variety!P213</f>
        <v>-23417.518754960969</v>
      </c>
      <c r="Q208" s="87">
        <f>Variety!Q213</f>
        <v>-1.5195843836858494E-3</v>
      </c>
    </row>
    <row r="209" spans="2:17" s="55" customFormat="1">
      <c r="B209" s="501"/>
      <c r="C209" s="120" t="s">
        <v>154</v>
      </c>
      <c r="D209" s="124">
        <f>Variety!D214</f>
        <v>551858337.52401698</v>
      </c>
      <c r="E209" s="88">
        <f>Variety!E214</f>
        <v>4469164.553912878</v>
      </c>
      <c r="F209" s="87">
        <f>Variety!F214</f>
        <v>8.1645103239134827E-3</v>
      </c>
      <c r="G209" s="126">
        <f>Variety!G214</f>
        <v>10.050997255438242</v>
      </c>
      <c r="H209" s="90">
        <f>Variety!H214</f>
        <v>-0.1341952133875175</v>
      </c>
      <c r="I209" s="258">
        <f>Variety!I214</f>
        <v>5.4556009557287481</v>
      </c>
      <c r="J209" s="259">
        <f>Variety!J214</f>
        <v>0.10402814078960354</v>
      </c>
      <c r="K209" s="87">
        <f>Variety!K214</f>
        <v>1.943879759968967E-2</v>
      </c>
      <c r="L209" s="125">
        <f>Variety!L214</f>
        <v>3010718873.6229053</v>
      </c>
      <c r="M209" s="89">
        <f>Variety!M214</f>
        <v>81325856.364074707</v>
      </c>
      <c r="N209" s="87">
        <f>Variety!N214</f>
        <v>2.776201618729026E-2</v>
      </c>
      <c r="O209" s="124">
        <f>Variety!O214</f>
        <v>795313851.92671561</v>
      </c>
      <c r="P209" s="88">
        <f>Variety!P214</f>
        <v>-9783314.424910903</v>
      </c>
      <c r="Q209" s="87">
        <f>Variety!Q214</f>
        <v>-1.2151718865494102E-2</v>
      </c>
    </row>
    <row r="210" spans="2:17" s="55" customFormat="1">
      <c r="B210" s="501"/>
      <c r="C210" s="120" t="s">
        <v>237</v>
      </c>
      <c r="D210" s="124">
        <f>Variety!D215</f>
        <v>7295158.9273867477</v>
      </c>
      <c r="E210" s="88">
        <f>Variety!E215</f>
        <v>1104887.6530777626</v>
      </c>
      <c r="F210" s="87">
        <f>Variety!F215</f>
        <v>0.1784877599247216</v>
      </c>
      <c r="G210" s="126">
        <f>Variety!G215</f>
        <v>0.13286674744487109</v>
      </c>
      <c r="H210" s="90">
        <f>Variety!H215</f>
        <v>1.7685250483615383E-2</v>
      </c>
      <c r="I210" s="258">
        <f>Variety!I215</f>
        <v>8.5465709685069111</v>
      </c>
      <c r="J210" s="259">
        <f>Variety!J215</f>
        <v>-0.1691378790800222</v>
      </c>
      <c r="K210" s="87">
        <f>Variety!K215</f>
        <v>-1.9406095595638259E-2</v>
      </c>
      <c r="L210" s="125">
        <f>Variety!L215</f>
        <v>62348593.499447592</v>
      </c>
      <c r="M210" s="89">
        <f>Variety!M215</f>
        <v>8395991.3849895298</v>
      </c>
      <c r="N210" s="87">
        <f>Variety!N215</f>
        <v>0.15561791379733281</v>
      </c>
      <c r="O210" s="124">
        <f>Variety!O215</f>
        <v>6864618.2805562625</v>
      </c>
      <c r="P210" s="88">
        <f>Variety!P215</f>
        <v>924487.60752437171</v>
      </c>
      <c r="Q210" s="87">
        <f>Variety!Q215</f>
        <v>0.15563422059409104</v>
      </c>
    </row>
    <row r="211" spans="2:17" s="55" customFormat="1">
      <c r="B211" s="501"/>
      <c r="C211" s="120" t="s">
        <v>183</v>
      </c>
      <c r="D211" s="124">
        <f>Variety!D216</f>
        <v>2195677.5473554842</v>
      </c>
      <c r="E211" s="88">
        <f>Variety!E216</f>
        <v>182654.46695396584</v>
      </c>
      <c r="F211" s="87">
        <f>Variety!F216</f>
        <v>9.0736399762258807E-2</v>
      </c>
      <c r="G211" s="126">
        <f>Variety!G216</f>
        <v>3.9989880557593116E-2</v>
      </c>
      <c r="H211" s="90">
        <f>Variety!H216</f>
        <v>2.5338464770692723E-3</v>
      </c>
      <c r="I211" s="258">
        <f>Variety!I216</f>
        <v>6.5709642801536337</v>
      </c>
      <c r="J211" s="259">
        <f>Variety!J216</f>
        <v>8.4389831683848726E-3</v>
      </c>
      <c r="K211" s="87">
        <f>Variety!K216</f>
        <v>1.2859353353291678E-3</v>
      </c>
      <c r="L211" s="125">
        <f>Variety!L216</f>
        <v>14427718.734408226</v>
      </c>
      <c r="M211" s="89">
        <f>Variety!M216</f>
        <v>1217203.8458580915</v>
      </c>
      <c r="N211" s="87">
        <f>Variety!N216</f>
        <v>9.2139016240242899E-2</v>
      </c>
      <c r="O211" s="124">
        <f>Variety!O216</f>
        <v>2859730.2541591059</v>
      </c>
      <c r="P211" s="88">
        <f>Variety!P216</f>
        <v>116484.30444113491</v>
      </c>
      <c r="Q211" s="87">
        <f>Variety!Q216</f>
        <v>4.2462216868710038E-2</v>
      </c>
    </row>
    <row r="212" spans="2:17" s="55" customFormat="1">
      <c r="B212" s="501"/>
      <c r="C212" s="120" t="s">
        <v>167</v>
      </c>
      <c r="D212" s="124">
        <f>Variety!D217</f>
        <v>57824109.516187668</v>
      </c>
      <c r="E212" s="88">
        <f>Variety!E217</f>
        <v>2066188.6099316254</v>
      </c>
      <c r="F212" s="87">
        <f>Variety!F217</f>
        <v>3.7056414162311403E-2</v>
      </c>
      <c r="G212" s="126">
        <f>Variety!G217</f>
        <v>1.053150648503284</v>
      </c>
      <c r="H212" s="90">
        <f>Variety!H217</f>
        <v>1.5670946428873567E-2</v>
      </c>
      <c r="I212" s="258">
        <f>Variety!I217</f>
        <v>9.4073709443809985</v>
      </c>
      <c r="J212" s="259">
        <f>Variety!J217</f>
        <v>1.4331596104385724E-2</v>
      </c>
      <c r="K212" s="87">
        <f>Variety!K217</f>
        <v>1.5257677065959713E-3</v>
      </c>
      <c r="L212" s="125">
        <f>Variety!L217</f>
        <v>543972847.7472887</v>
      </c>
      <c r="M212" s="89">
        <f>Variety!M217</f>
        <v>20236502.696730554</v>
      </c>
      <c r="N212" s="87">
        <f>Variety!N217</f>
        <v>3.8638721348958613E-2</v>
      </c>
      <c r="O212" s="124">
        <f>Variety!O217</f>
        <v>107390543.02684806</v>
      </c>
      <c r="P212" s="88">
        <f>Variety!P217</f>
        <v>2966790.7943596095</v>
      </c>
      <c r="Q212" s="87">
        <f>Variety!Q217</f>
        <v>2.8411072490043866E-2</v>
      </c>
    </row>
    <row r="213" spans="2:17" s="55" customFormat="1">
      <c r="B213" s="501"/>
      <c r="C213" s="120" t="s">
        <v>187</v>
      </c>
      <c r="D213" s="124">
        <f>Variety!D218</f>
        <v>2013557.8166366371</v>
      </c>
      <c r="E213" s="88">
        <f>Variety!E218</f>
        <v>-165823.92604163638</v>
      </c>
      <c r="F213" s="87">
        <f>Variety!F218</f>
        <v>-7.608759988869733E-2</v>
      </c>
      <c r="G213" s="126">
        <f>Variety!G218</f>
        <v>3.6672933455137453E-2</v>
      </c>
      <c r="H213" s="90">
        <f>Variety!H218</f>
        <v>-3.878512587869018E-3</v>
      </c>
      <c r="I213" s="258">
        <f>Variety!I218</f>
        <v>12.913065014045612</v>
      </c>
      <c r="J213" s="259">
        <f>Variety!J218</f>
        <v>-0.17006280317859712</v>
      </c>
      <c r="K213" s="87">
        <f>Variety!K218</f>
        <v>-1.2998635001846112E-2</v>
      </c>
      <c r="L213" s="125">
        <f>Variety!L218</f>
        <v>26001202.995768629</v>
      </c>
      <c r="M213" s="89">
        <f>Variety!M218</f>
        <v>-2511926.9062160663</v>
      </c>
      <c r="N213" s="87">
        <f>Variety!N218</f>
        <v>-8.8097199951423788E-2</v>
      </c>
      <c r="O213" s="124">
        <f>Variety!O218</f>
        <v>4174339.8458879818</v>
      </c>
      <c r="P213" s="88">
        <f>Variety!P218</f>
        <v>-379868.1418954921</v>
      </c>
      <c r="Q213" s="87">
        <f>Variety!Q218</f>
        <v>-8.341036310034082E-2</v>
      </c>
    </row>
    <row r="214" spans="2:17" s="55" customFormat="1">
      <c r="B214" s="501"/>
      <c r="C214" s="120" t="s">
        <v>165</v>
      </c>
      <c r="D214" s="124">
        <f>Variety!D219</f>
        <v>95514186.423758715</v>
      </c>
      <c r="E214" s="88">
        <f>Variety!E219</f>
        <v>2889117.5167936832</v>
      </c>
      <c r="F214" s="87">
        <f>Variety!F219</f>
        <v>3.1191528933658189E-2</v>
      </c>
      <c r="G214" s="126">
        <f>Variety!G219</f>
        <v>1.7396001117022819</v>
      </c>
      <c r="H214" s="90">
        <f>Variety!H219</f>
        <v>1.6138631569550421E-2</v>
      </c>
      <c r="I214" s="258">
        <f>Variety!I219</f>
        <v>7.0484182647394977</v>
      </c>
      <c r="J214" s="259">
        <f>Variety!J219</f>
        <v>-1.4159844593439885E-2</v>
      </c>
      <c r="K214" s="87">
        <f>Variety!K219</f>
        <v>-2.0049115739659107E-3</v>
      </c>
      <c r="L214" s="125">
        <f>Variety!L219</f>
        <v>673223936.13095427</v>
      </c>
      <c r="M214" s="89">
        <f>Variety!M219</f>
        <v>19052152.093168139</v>
      </c>
      <c r="N214" s="87">
        <f>Variety!N219</f>
        <v>2.9124081102323503E-2</v>
      </c>
      <c r="O214" s="124">
        <f>Variety!O219</f>
        <v>114976010.21774511</v>
      </c>
      <c r="P214" s="88">
        <f>Variety!P219</f>
        <v>3157506.9035833925</v>
      </c>
      <c r="Q214" s="87">
        <f>Variety!Q219</f>
        <v>2.8237785429055164E-2</v>
      </c>
    </row>
    <row r="215" spans="2:17" s="55" customFormat="1">
      <c r="B215" s="501"/>
      <c r="C215" s="120" t="s">
        <v>238</v>
      </c>
      <c r="D215" s="124">
        <f>Variety!D220</f>
        <v>22047071.03365035</v>
      </c>
      <c r="E215" s="88">
        <f>Variety!E220</f>
        <v>59321.678941890597</v>
      </c>
      <c r="F215" s="87">
        <f>Variety!F220</f>
        <v>2.6979422943616302E-3</v>
      </c>
      <c r="G215" s="126">
        <f>Variety!G220</f>
        <v>0.40154335883351183</v>
      </c>
      <c r="H215" s="90">
        <f>Variety!H220</f>
        <v>-7.579565390340437E-3</v>
      </c>
      <c r="I215" s="258">
        <f>Variety!I220</f>
        <v>13.604123248303733</v>
      </c>
      <c r="J215" s="259">
        <f>Variety!J220</f>
        <v>-3.30165953200936E-2</v>
      </c>
      <c r="K215" s="87">
        <f>Variety!K220</f>
        <v>-2.4210791777962756E-3</v>
      </c>
      <c r="L215" s="125">
        <f>Variety!L220</f>
        <v>299931071.60588652</v>
      </c>
      <c r="M215" s="89">
        <f>Variety!M220</f>
        <v>81058.809177696705</v>
      </c>
      <c r="N215" s="87">
        <f>Variety!N220</f>
        <v>2.7033118465348425E-4</v>
      </c>
      <c r="O215" s="124">
        <f>Variety!O220</f>
        <v>58675781.659386836</v>
      </c>
      <c r="P215" s="88">
        <f>Variety!P220</f>
        <v>368842.23171966523</v>
      </c>
      <c r="Q215" s="87">
        <f>Variety!Q220</f>
        <v>6.3258719346302415E-3</v>
      </c>
    </row>
    <row r="216" spans="2:17" s="55" customFormat="1">
      <c r="B216" s="501"/>
      <c r="C216" s="120" t="s">
        <v>184</v>
      </c>
      <c r="D216" s="124">
        <f>Variety!D221</f>
        <v>3027895.1877495218</v>
      </c>
      <c r="E216" s="88">
        <f>Variety!E221</f>
        <v>-75007.348360193428</v>
      </c>
      <c r="F216" s="87">
        <f>Variety!F221</f>
        <v>-2.4173285331170729E-2</v>
      </c>
      <c r="G216" s="126">
        <f>Variety!G221</f>
        <v>5.5147062484130066E-2</v>
      </c>
      <c r="H216" s="90">
        <f>Variety!H221</f>
        <v>-2.5882035804237341E-3</v>
      </c>
      <c r="I216" s="258">
        <f>Variety!I221</f>
        <v>11.976644635140493</v>
      </c>
      <c r="J216" s="259">
        <f>Variety!J221</f>
        <v>-2.8539875066758924E-2</v>
      </c>
      <c r="K216" s="87">
        <f>Variety!K221</f>
        <v>-2.3772958293554977E-3</v>
      </c>
      <c r="L216" s="125">
        <f>Variety!L221</f>
        <v>36264024.656128027</v>
      </c>
      <c r="M216" s="89">
        <f>Variety!M221</f>
        <v>-986892.80705912411</v>
      </c>
      <c r="N216" s="87">
        <f>Variety!N221</f>
        <v>-2.649311411012658E-2</v>
      </c>
      <c r="O216" s="124">
        <f>Variety!O221</f>
        <v>7071407.0763428081</v>
      </c>
      <c r="P216" s="88">
        <f>Variety!P221</f>
        <v>-100834.01826384943</v>
      </c>
      <c r="Q216" s="87">
        <f>Variety!Q221</f>
        <v>-1.4058927597912742E-2</v>
      </c>
    </row>
    <row r="217" spans="2:17" s="55" customFormat="1">
      <c r="B217" s="501"/>
      <c r="C217" s="120" t="s">
        <v>170</v>
      </c>
      <c r="D217" s="124">
        <f>Variety!D222</f>
        <v>48092399.072887428</v>
      </c>
      <c r="E217" s="88">
        <f>Variety!E222</f>
        <v>3645833.9318532124</v>
      </c>
      <c r="F217" s="87">
        <f>Variety!F222</f>
        <v>8.2027349476490471E-2</v>
      </c>
      <c r="G217" s="126">
        <f>Variety!G222</f>
        <v>0.87590698232043218</v>
      </c>
      <c r="H217" s="90">
        <f>Variety!H222</f>
        <v>4.8896067794434672E-2</v>
      </c>
      <c r="I217" s="258">
        <f>Variety!I222</f>
        <v>8.4983135034044324</v>
      </c>
      <c r="J217" s="259">
        <f>Variety!J222</f>
        <v>-0.29997782835806319</v>
      </c>
      <c r="K217" s="87">
        <f>Variety!K222</f>
        <v>-3.4095009706614353E-2</v>
      </c>
      <c r="L217" s="125">
        <f>Variety!L222</f>
        <v>408704284.45223403</v>
      </c>
      <c r="M217" s="89">
        <f>Variety!M222</f>
        <v>17650455.645255625</v>
      </c>
      <c r="N217" s="87">
        <f>Variety!N222</f>
        <v>4.5135616493267409E-2</v>
      </c>
      <c r="O217" s="124">
        <f>Variety!O222</f>
        <v>88839487.720945492</v>
      </c>
      <c r="P217" s="88">
        <f>Variety!P222</f>
        <v>7233305.7510654032</v>
      </c>
      <c r="Q217" s="87">
        <f>Variety!Q222</f>
        <v>8.863673776252802E-2</v>
      </c>
    </row>
    <row r="218" spans="2:17" s="55" customFormat="1">
      <c r="B218" s="501"/>
      <c r="C218" s="120" t="s">
        <v>174</v>
      </c>
      <c r="D218" s="124">
        <f>Variety!D223</f>
        <v>11876746.936872555</v>
      </c>
      <c r="E218" s="88">
        <f>Variety!E223</f>
        <v>647477.01695276797</v>
      </c>
      <c r="F218" s="87">
        <f>Variety!F223</f>
        <v>5.7659760747597474E-2</v>
      </c>
      <c r="G218" s="126">
        <f>Variety!G223</f>
        <v>0.21631122110363232</v>
      </c>
      <c r="H218" s="90">
        <f>Variety!H223</f>
        <v>7.3697932010655387E-3</v>
      </c>
      <c r="I218" s="258">
        <f>Variety!I223</f>
        <v>14.553539465812115</v>
      </c>
      <c r="J218" s="259">
        <f>Variety!J223</f>
        <v>0.44511975948585203</v>
      </c>
      <c r="K218" s="87">
        <f>Variety!K223</f>
        <v>3.1549937466508658E-2</v>
      </c>
      <c r="L218" s="125">
        <f>Variety!L223</f>
        <v>172848705.27123788</v>
      </c>
      <c r="M218" s="89">
        <f>Variety!M223</f>
        <v>14421452.245384812</v>
      </c>
      <c r="N218" s="87">
        <f>Variety!N223</f>
        <v>9.1028860060026653E-2</v>
      </c>
      <c r="O218" s="124">
        <f>Variety!O223</f>
        <v>26811432.36161929</v>
      </c>
      <c r="P218" s="88">
        <f>Variety!P223</f>
        <v>2450340.1239351742</v>
      </c>
      <c r="Q218" s="87">
        <f>Variety!Q223</f>
        <v>0.10058416511164261</v>
      </c>
    </row>
    <row r="219" spans="2:17" s="55" customFormat="1">
      <c r="B219" s="501"/>
      <c r="C219" s="120" t="s">
        <v>182</v>
      </c>
      <c r="D219" s="124">
        <f>Variety!D224</f>
        <v>9012294.4645278379</v>
      </c>
      <c r="E219" s="88">
        <f>Variety!E224</f>
        <v>309864.22335433774</v>
      </c>
      <c r="F219" s="87">
        <f>Variety!F224</f>
        <v>3.5606631109582253E-2</v>
      </c>
      <c r="G219" s="126">
        <f>Variety!G224</f>
        <v>0.16414094119621486</v>
      </c>
      <c r="H219" s="90">
        <f>Variety!H224</f>
        <v>2.2160597230426182E-3</v>
      </c>
      <c r="I219" s="258">
        <f>Variety!I224</f>
        <v>16.595841388005312</v>
      </c>
      <c r="J219" s="259">
        <f>Variety!J224</f>
        <v>-0.13055378896649472</v>
      </c>
      <c r="K219" s="87">
        <f>Variety!K224</f>
        <v>-7.8052555607579848E-3</v>
      </c>
      <c r="L219" s="125">
        <f>Variety!L224</f>
        <v>149566609.47530225</v>
      </c>
      <c r="M219" s="89">
        <f>Variety!M224</f>
        <v>4006322.2614042163</v>
      </c>
      <c r="N219" s="87">
        <f>Variety!N224</f>
        <v>2.7523456693356225E-2</v>
      </c>
      <c r="O219" s="124">
        <f>Variety!O224</f>
        <v>18004078.274698734</v>
      </c>
      <c r="P219" s="88">
        <f>Variety!P224</f>
        <v>521264.01711848751</v>
      </c>
      <c r="Q219" s="87">
        <f>Variety!Q224</f>
        <v>2.9815795640137081E-2</v>
      </c>
    </row>
    <row r="220" spans="2:17" s="55" customFormat="1">
      <c r="B220" s="501"/>
      <c r="C220" s="120" t="s">
        <v>172</v>
      </c>
      <c r="D220" s="124">
        <f>Variety!D225</f>
        <v>32507448.028506108</v>
      </c>
      <c r="E220" s="88">
        <f>Variety!E225</f>
        <v>-1284484.5848034695</v>
      </c>
      <c r="F220" s="87">
        <f>Variety!F225</f>
        <v>-3.8011575114752436E-2</v>
      </c>
      <c r="G220" s="126">
        <f>Variety!G225</f>
        <v>0.59205823070779784</v>
      </c>
      <c r="H220" s="90">
        <f>Variety!H225</f>
        <v>-3.6703452123195479E-2</v>
      </c>
      <c r="I220" s="258">
        <f>Variety!I225</f>
        <v>7.1443060108120697</v>
      </c>
      <c r="J220" s="259">
        <f>Variety!J225</f>
        <v>-2.6265095733042365E-2</v>
      </c>
      <c r="K220" s="87">
        <f>Variety!K225</f>
        <v>-3.6629015099045965E-3</v>
      </c>
      <c r="L220" s="125">
        <f>Variety!L225</f>
        <v>232243156.34621716</v>
      </c>
      <c r="M220" s="89">
        <f>Variety!M225</f>
        <v>-10064299.285099953</v>
      </c>
      <c r="N220" s="87">
        <f>Variety!N225</f>
        <v>-4.1535243968775303E-2</v>
      </c>
      <c r="O220" s="124">
        <f>Variety!O225</f>
        <v>50979902.452880599</v>
      </c>
      <c r="P220" s="88">
        <f>Variety!P225</f>
        <v>-2566972.8065959811</v>
      </c>
      <c r="Q220" s="87">
        <f>Variety!Q225</f>
        <v>-4.7938797439756958E-2</v>
      </c>
    </row>
    <row r="221" spans="2:17" s="55" customFormat="1">
      <c r="B221" s="501"/>
      <c r="C221" s="120" t="s">
        <v>162</v>
      </c>
      <c r="D221" s="124">
        <f>Variety!D226</f>
        <v>64806584.691428497</v>
      </c>
      <c r="E221" s="88">
        <f>Variety!E226</f>
        <v>-1163455.3319408223</v>
      </c>
      <c r="F221" s="87">
        <f>Variety!F226</f>
        <v>-1.7636116811944911E-2</v>
      </c>
      <c r="G221" s="126">
        <f>Variety!G226</f>
        <v>1.1803224860030788</v>
      </c>
      <c r="H221" s="90">
        <f>Variety!H226</f>
        <v>-4.7172663687893079E-2</v>
      </c>
      <c r="I221" s="258">
        <f>Variety!I226</f>
        <v>6.1006558598286009</v>
      </c>
      <c r="J221" s="259">
        <f>Variety!J226</f>
        <v>-3.0562588615987707E-3</v>
      </c>
      <c r="K221" s="87">
        <f>Variety!K226</f>
        <v>-5.0072133189902408E-4</v>
      </c>
      <c r="L221" s="125">
        <f>Variety!L226</f>
        <v>395362670.65324175</v>
      </c>
      <c r="M221" s="89">
        <f>Variety!M226</f>
        <v>-7299462.1078750491</v>
      </c>
      <c r="N221" s="87">
        <f>Variety!N226</f>
        <v>-1.8128007363944317E-2</v>
      </c>
      <c r="O221" s="124">
        <f>Variety!O226</f>
        <v>114020230.72476894</v>
      </c>
      <c r="P221" s="88">
        <f>Variety!P226</f>
        <v>-3154118.5083585382</v>
      </c>
      <c r="Q221" s="87">
        <f>Variety!Q226</f>
        <v>-2.6918165357873457E-2</v>
      </c>
    </row>
    <row r="222" spans="2:17" s="55" customFormat="1">
      <c r="B222" s="501"/>
      <c r="C222" s="120" t="s">
        <v>188</v>
      </c>
      <c r="D222" s="124">
        <f>Variety!D227</f>
        <v>9260591.4558613431</v>
      </c>
      <c r="E222" s="88">
        <f>Variety!E227</f>
        <v>-1227087.0057414342</v>
      </c>
      <c r="F222" s="87">
        <f>Variety!F227</f>
        <v>-0.11700272946334253</v>
      </c>
      <c r="G222" s="126">
        <f>Variety!G227</f>
        <v>0.16866317490862665</v>
      </c>
      <c r="H222" s="90">
        <f>Variety!H227</f>
        <v>-2.647956622925246E-2</v>
      </c>
      <c r="I222" s="258">
        <f>Variety!I227</f>
        <v>7.8433881865129882</v>
      </c>
      <c r="J222" s="259">
        <f>Variety!J227</f>
        <v>4.3750570578430015E-2</v>
      </c>
      <c r="K222" s="87">
        <f>Variety!K227</f>
        <v>5.6093081156806781E-3</v>
      </c>
      <c r="L222" s="125">
        <f>Variety!L227</f>
        <v>72634413.625025973</v>
      </c>
      <c r="M222" s="89">
        <f>Variety!M227</f>
        <v>-9165677.807917729</v>
      </c>
      <c r="N222" s="87">
        <f>Variety!N227</f>
        <v>-0.11204972570759739</v>
      </c>
      <c r="O222" s="124">
        <f>Variety!O227</f>
        <v>8544370.9747834932</v>
      </c>
      <c r="P222" s="88">
        <f>Variety!P227</f>
        <v>-1259868.2105697747</v>
      </c>
      <c r="Q222" s="87">
        <f>Variety!Q227</f>
        <v>-0.12850239439812064</v>
      </c>
    </row>
    <row r="223" spans="2:17" s="55" customFormat="1">
      <c r="B223" s="501"/>
      <c r="C223" s="120" t="s">
        <v>179</v>
      </c>
      <c r="D223" s="124">
        <f>Variety!D228</f>
        <v>4271080.3936537039</v>
      </c>
      <c r="E223" s="88">
        <f>Variety!E228</f>
        <v>356062.3308269647</v>
      </c>
      <c r="F223" s="87">
        <f>Variety!F228</f>
        <v>9.0947813040198069E-2</v>
      </c>
      <c r="G223" s="126">
        <f>Variety!G228</f>
        <v>7.7789197689708198E-2</v>
      </c>
      <c r="H223" s="90">
        <f>Variety!H228</f>
        <v>4.9430135526362662E-3</v>
      </c>
      <c r="I223" s="258">
        <f>Variety!I228</f>
        <v>9.3193458971238474</v>
      </c>
      <c r="J223" s="259">
        <f>Variety!J228</f>
        <v>0.1186448532198856</v>
      </c>
      <c r="K223" s="87">
        <f>Variety!K228</f>
        <v>1.2895197078324289E-2</v>
      </c>
      <c r="L223" s="125">
        <f>Variety!L228</f>
        <v>39803675.542882755</v>
      </c>
      <c r="M223" s="89">
        <f>Variety!M228</f>
        <v>3782764.7653299123</v>
      </c>
      <c r="N223" s="87">
        <f>Variety!N228</f>
        <v>0.10501580009151847</v>
      </c>
      <c r="O223" s="124">
        <f>Variety!O228</f>
        <v>7555830.5929075005</v>
      </c>
      <c r="P223" s="88">
        <f>Variety!P228</f>
        <v>558020.17815767415</v>
      </c>
      <c r="Q223" s="87">
        <f>Variety!Q228</f>
        <v>7.9742111472681773E-2</v>
      </c>
    </row>
    <row r="224" spans="2:17" s="55" customFormat="1">
      <c r="B224" s="501"/>
      <c r="C224" s="120" t="s">
        <v>158</v>
      </c>
      <c r="D224" s="124">
        <f>Variety!D229</f>
        <v>194221466.44427645</v>
      </c>
      <c r="E224" s="88">
        <f>Variety!E229</f>
        <v>6197667.4088717401</v>
      </c>
      <c r="F224" s="87">
        <f>Variety!F229</f>
        <v>3.2962143306681749E-2</v>
      </c>
      <c r="G224" s="126">
        <f>Variety!G229</f>
        <v>3.5373560449173369</v>
      </c>
      <c r="H224" s="90">
        <f>Variety!H229</f>
        <v>3.8823964890236873E-2</v>
      </c>
      <c r="I224" s="258">
        <f>Variety!I229</f>
        <v>5.1928917905876082</v>
      </c>
      <c r="J224" s="259">
        <f>Variety!J229</f>
        <v>-0.13458725195399346</v>
      </c>
      <c r="K224" s="87">
        <f>Variety!K229</f>
        <v>-2.5262840243813589E-2</v>
      </c>
      <c r="L224" s="125">
        <f>Variety!L229</f>
        <v>1008571058.6543698</v>
      </c>
      <c r="M224" s="89">
        <f>Variety!M229</f>
        <v>6878209.7941974401</v>
      </c>
      <c r="N224" s="87">
        <f>Variety!N229</f>
        <v>6.8665857024178259E-3</v>
      </c>
      <c r="O224" s="124">
        <f>Variety!O229</f>
        <v>293685333.36467582</v>
      </c>
      <c r="P224" s="88">
        <f>Variety!P229</f>
        <v>7560492.7696606517</v>
      </c>
      <c r="Q224" s="87">
        <f>Variety!Q229</f>
        <v>2.6423755287860069E-2</v>
      </c>
    </row>
    <row r="225" spans="2:17" s="55" customFormat="1">
      <c r="B225" s="501"/>
      <c r="C225" s="120" t="s">
        <v>156</v>
      </c>
      <c r="D225" s="124">
        <f>Variety!D230</f>
        <v>532519957.06692153</v>
      </c>
      <c r="E225" s="88">
        <f>Variety!E230</f>
        <v>26081082.448932886</v>
      </c>
      <c r="F225" s="87">
        <f>Variety!F230</f>
        <v>5.1498974024468555E-2</v>
      </c>
      <c r="G225" s="126">
        <f>Variety!G230</f>
        <v>9.6987872847219307</v>
      </c>
      <c r="H225" s="90">
        <f>Variety!H230</f>
        <v>0.27555119166634512</v>
      </c>
      <c r="I225" s="258">
        <f>Variety!I230</f>
        <v>4.3532077963620273</v>
      </c>
      <c r="J225" s="259">
        <f>Variety!J230</f>
        <v>1.2044606414823633E-2</v>
      </c>
      <c r="K225" s="87">
        <f>Variety!K230</f>
        <v>2.7745113205408243E-3</v>
      </c>
      <c r="L225" s="125">
        <f>Variety!L230</f>
        <v>2318170028.8220949</v>
      </c>
      <c r="M225" s="89">
        <f>Variety!M230</f>
        <v>119636228.37219524</v>
      </c>
      <c r="N225" s="87">
        <f>Variety!N230</f>
        <v>5.4416369831436447E-2</v>
      </c>
      <c r="O225" s="124">
        <f>Variety!O230</f>
        <v>552736237.53960323</v>
      </c>
      <c r="P225" s="88">
        <f>Variety!P230</f>
        <v>25894437.140849471</v>
      </c>
      <c r="Q225" s="87">
        <f>Variety!Q230</f>
        <v>4.9150308728826378E-2</v>
      </c>
    </row>
    <row r="226" spans="2:17" s="55" customFormat="1">
      <c r="B226" s="501"/>
      <c r="C226" s="120" t="s">
        <v>166</v>
      </c>
      <c r="D226" s="124">
        <f>Variety!D231</f>
        <v>48128738.932714231</v>
      </c>
      <c r="E226" s="88">
        <f>Variety!E231</f>
        <v>526423.8443698734</v>
      </c>
      <c r="F226" s="87">
        <f>Variety!F231</f>
        <v>1.105878660298122E-2</v>
      </c>
      <c r="G226" s="126">
        <f>Variety!G231</f>
        <v>0.87656884027662607</v>
      </c>
      <c r="H226" s="90">
        <f>Variety!H231</f>
        <v>-9.1606645759579886E-3</v>
      </c>
      <c r="I226" s="258">
        <f>Variety!I231</f>
        <v>6.1484945737916776</v>
      </c>
      <c r="J226" s="259">
        <f>Variety!J231</f>
        <v>-0.20968767607568406</v>
      </c>
      <c r="K226" s="87">
        <f>Variety!K231</f>
        <v>-3.2979186162846834E-2</v>
      </c>
      <c r="L226" s="125">
        <f>Variety!L231</f>
        <v>295919290.17122972</v>
      </c>
      <c r="M226" s="89">
        <f>Variety!M231</f>
        <v>-6744904.6760746837</v>
      </c>
      <c r="N226" s="87">
        <f>Variety!N231</f>
        <v>-2.2285109341980545E-2</v>
      </c>
      <c r="O226" s="124">
        <f>Variety!O231</f>
        <v>80265740.435056835</v>
      </c>
      <c r="P226" s="88">
        <f>Variety!P231</f>
        <v>1499603.5421724617</v>
      </c>
      <c r="Q226" s="87">
        <f>Variety!Q231</f>
        <v>1.9038683390195994E-2</v>
      </c>
    </row>
    <row r="227" spans="2:17" s="55" customFormat="1">
      <c r="B227" s="501"/>
      <c r="C227" s="120" t="s">
        <v>186</v>
      </c>
      <c r="D227" s="124">
        <f>Variety!D232</f>
        <v>6291909.3422309114</v>
      </c>
      <c r="E227" s="88">
        <f>Variety!E232</f>
        <v>204408.68974050507</v>
      </c>
      <c r="F227" s="87">
        <f>Variety!F232</f>
        <v>3.3578425927047933E-2</v>
      </c>
      <c r="G227" s="126">
        <f>Variety!G232</f>
        <v>0.11459456028872067</v>
      </c>
      <c r="H227" s="90">
        <f>Variety!H232</f>
        <v>1.3253016672983703E-3</v>
      </c>
      <c r="I227" s="258">
        <f>Variety!I232</f>
        <v>5.327407274466621</v>
      </c>
      <c r="J227" s="259">
        <f>Variety!J232</f>
        <v>-0.10132042235130356</v>
      </c>
      <c r="K227" s="87">
        <f>Variety!K232</f>
        <v>-1.8663751068356778E-2</v>
      </c>
      <c r="L227" s="125">
        <f>Variety!L232</f>
        <v>33519563.600085448</v>
      </c>
      <c r="M227" s="89">
        <f>Variety!M232</f>
        <v>472180.20351359248</v>
      </c>
      <c r="N227" s="87">
        <f>Variety!N232</f>
        <v>1.4287975475921453E-2</v>
      </c>
      <c r="O227" s="124">
        <f>Variety!O232</f>
        <v>6273473.24924656</v>
      </c>
      <c r="P227" s="88">
        <f>Variety!P232</f>
        <v>-181864.39292544685</v>
      </c>
      <c r="Q227" s="87">
        <f>Variety!Q232</f>
        <v>-2.817271582160891E-2</v>
      </c>
    </row>
    <row r="228" spans="2:17" s="55" customFormat="1">
      <c r="B228" s="501"/>
      <c r="C228" s="120" t="s">
        <v>181</v>
      </c>
      <c r="D228" s="124">
        <f>Variety!D233</f>
        <v>17238250.546235289</v>
      </c>
      <c r="E228" s="88">
        <f>Variety!E233</f>
        <v>4240736.7660493776</v>
      </c>
      <c r="F228" s="87">
        <f>Variety!F233</f>
        <v>0.32627291940356917</v>
      </c>
      <c r="G228" s="126">
        <f>Variety!G233</f>
        <v>0.31396029949665716</v>
      </c>
      <c r="H228" s="90">
        <f>Variety!H233</f>
        <v>7.2117409639866542E-2</v>
      </c>
      <c r="I228" s="258">
        <f>Variety!I233</f>
        <v>4.3167748468947682</v>
      </c>
      <c r="J228" s="259">
        <f>Variety!J233</f>
        <v>-0.59512227105039983</v>
      </c>
      <c r="K228" s="87">
        <f>Variety!K233</f>
        <v>-0.1211593518268481</v>
      </c>
      <c r="L228" s="125">
        <f>Variety!L233</f>
        <v>74413646.362458497</v>
      </c>
      <c r="M228" s="89">
        <f>Variety!M233</f>
        <v>10571195.885110714</v>
      </c>
      <c r="N228" s="87">
        <f>Variety!N233</f>
        <v>0.16558255214313125</v>
      </c>
      <c r="O228" s="124">
        <f>Variety!O233</f>
        <v>12590965.019674722</v>
      </c>
      <c r="P228" s="88">
        <f>Variety!P233</f>
        <v>1846605.1324510425</v>
      </c>
      <c r="Q228" s="87">
        <f>Variety!Q233</f>
        <v>0.1718673938544143</v>
      </c>
    </row>
    <row r="229" spans="2:17" s="55" customFormat="1">
      <c r="B229" s="501"/>
      <c r="C229" s="120" t="s">
        <v>159</v>
      </c>
      <c r="D229" s="124">
        <f>Variety!D234</f>
        <v>195493832.65344036</v>
      </c>
      <c r="E229" s="88">
        <f>Variety!E234</f>
        <v>6199309.6330909431</v>
      </c>
      <c r="F229" s="87">
        <f>Variety!F234</f>
        <v>3.2749545703572781E-2</v>
      </c>
      <c r="G229" s="126">
        <f>Variety!G234</f>
        <v>3.5605296538068867</v>
      </c>
      <c r="H229" s="90">
        <f>Variety!H234</f>
        <v>3.8353393367540622E-2</v>
      </c>
      <c r="I229" s="258">
        <f>Variety!I234</f>
        <v>9.3448735860466297</v>
      </c>
      <c r="J229" s="259">
        <f>Variety!J234</f>
        <v>4.0582065573801174E-2</v>
      </c>
      <c r="K229" s="87">
        <f>Variety!K234</f>
        <v>4.3616502647736109E-3</v>
      </c>
      <c r="L229" s="125">
        <f>Variety!L234</f>
        <v>1826865152.9981549</v>
      </c>
      <c r="M229" s="89">
        <f>Variety!M234</f>
        <v>65613727.587969065</v>
      </c>
      <c r="N229" s="87">
        <f>Variety!N234</f>
        <v>3.7254038033035508E-2</v>
      </c>
      <c r="O229" s="124">
        <f>Variety!O234</f>
        <v>398265732.95572269</v>
      </c>
      <c r="P229" s="88">
        <f>Variety!P234</f>
        <v>13163516.112520337</v>
      </c>
      <c r="Q229" s="87">
        <f>Variety!Q234</f>
        <v>3.4181875711922931E-2</v>
      </c>
    </row>
    <row r="230" spans="2:17" s="55" customFormat="1">
      <c r="B230" s="501"/>
      <c r="C230" s="120" t="s">
        <v>161</v>
      </c>
      <c r="D230" s="124">
        <f>Variety!D235</f>
        <v>164067098.13793814</v>
      </c>
      <c r="E230" s="88">
        <f>Variety!E235</f>
        <v>-3056935.2138943076</v>
      </c>
      <c r="F230" s="87">
        <f>Variety!F235</f>
        <v>-1.8291415977609839E-2</v>
      </c>
      <c r="G230" s="126">
        <f>Variety!G235</f>
        <v>2.9881544609632114</v>
      </c>
      <c r="H230" s="90">
        <f>Variety!H235</f>
        <v>-0.12149865223023326</v>
      </c>
      <c r="I230" s="258">
        <f>Variety!I235</f>
        <v>5.6399201590270467</v>
      </c>
      <c r="J230" s="259">
        <f>Variety!J235</f>
        <v>2.2328734357352609E-2</v>
      </c>
      <c r="K230" s="87">
        <f>Variety!K235</f>
        <v>3.9747878885060609E-3</v>
      </c>
      <c r="L230" s="125">
        <f>Variety!L235</f>
        <v>925325334.2212261</v>
      </c>
      <c r="M230" s="89">
        <f>Variety!M235</f>
        <v>-13509202.392239809</v>
      </c>
      <c r="N230" s="87">
        <f>Variety!N235</f>
        <v>-1.4389332587795262E-2</v>
      </c>
      <c r="O230" s="124">
        <f>Variety!O235</f>
        <v>182089505.98600176</v>
      </c>
      <c r="P230" s="88">
        <f>Variety!P235</f>
        <v>-2926468.5624619126</v>
      </c>
      <c r="Q230" s="87">
        <f>Variety!Q235</f>
        <v>-1.5817383172474893E-2</v>
      </c>
    </row>
    <row r="231" spans="2:17" s="55" customFormat="1">
      <c r="B231" s="501"/>
      <c r="C231" s="120" t="s">
        <v>177</v>
      </c>
      <c r="D231" s="124">
        <f>Variety!D236</f>
        <v>9772723.9537085053</v>
      </c>
      <c r="E231" s="88">
        <f>Variety!E236</f>
        <v>600919.62844285555</v>
      </c>
      <c r="F231" s="87">
        <f>Variety!F236</f>
        <v>6.5518147480261538E-2</v>
      </c>
      <c r="G231" s="126">
        <f>Variety!G236</f>
        <v>0.17799064534855372</v>
      </c>
      <c r="H231" s="90">
        <f>Variety!H236</f>
        <v>7.3321870667323041E-3</v>
      </c>
      <c r="I231" s="258">
        <f>Variety!I236</f>
        <v>14.377877813739341</v>
      </c>
      <c r="J231" s="259">
        <f>Variety!J236</f>
        <v>-0.16355559880293846</v>
      </c>
      <c r="K231" s="87">
        <f>Variety!K236</f>
        <v>-1.1247556837269457E-2</v>
      </c>
      <c r="L231" s="125">
        <f>Variety!L236</f>
        <v>140511030.91382453</v>
      </c>
      <c r="M231" s="89">
        <f>Variety!M236</f>
        <v>7139849.0451068133</v>
      </c>
      <c r="N231" s="87">
        <f>Variety!N236</f>
        <v>5.3533671555335213E-2</v>
      </c>
      <c r="O231" s="124">
        <f>Variety!O236</f>
        <v>13292613.705625499</v>
      </c>
      <c r="P231" s="88">
        <f>Variety!P236</f>
        <v>564877.20336250588</v>
      </c>
      <c r="Q231" s="87">
        <f>Variety!Q236</f>
        <v>4.4381591594237567E-2</v>
      </c>
    </row>
    <row r="232" spans="2:17" s="55" customFormat="1">
      <c r="B232" s="501"/>
      <c r="C232" s="120" t="s">
        <v>164</v>
      </c>
      <c r="D232" s="124">
        <f>Variety!D237</f>
        <v>95178439.278529882</v>
      </c>
      <c r="E232" s="88">
        <f>Variety!E237</f>
        <v>-674446.9709918499</v>
      </c>
      <c r="F232" s="87">
        <f>Variety!F237</f>
        <v>-7.0362719098113246E-3</v>
      </c>
      <c r="G232" s="126">
        <f>Variety!G237</f>
        <v>1.7334851481223952</v>
      </c>
      <c r="H232" s="90">
        <f>Variety!H237</f>
        <v>-5.0035870107830283E-2</v>
      </c>
      <c r="I232" s="258">
        <f>Variety!I237</f>
        <v>6.4326631594768209</v>
      </c>
      <c r="J232" s="259">
        <f>Variety!J237</f>
        <v>-0.16963724368828803</v>
      </c>
      <c r="K232" s="87">
        <f>Variety!K237</f>
        <v>-2.5693657260273225E-2</v>
      </c>
      <c r="L232" s="125">
        <f>Variety!L237</f>
        <v>612250839.92350078</v>
      </c>
      <c r="M232" s="89">
        <f>Variety!M237</f>
        <v>-20598709.606255889</v>
      </c>
      <c r="N232" s="87">
        <f>Variety!N237</f>
        <v>-3.2549141611243788E-2</v>
      </c>
      <c r="O232" s="124">
        <f>Variety!O237</f>
        <v>167068844.53726038</v>
      </c>
      <c r="P232" s="88">
        <f>Variety!P237</f>
        <v>66292.356826841831</v>
      </c>
      <c r="Q232" s="87">
        <f>Variety!Q237</f>
        <v>3.9695415406117856E-4</v>
      </c>
    </row>
    <row r="233" spans="2:17" s="55" customFormat="1">
      <c r="B233" s="501"/>
      <c r="C233" s="120" t="s">
        <v>190</v>
      </c>
      <c r="D233" s="124">
        <f>Variety!D238</f>
        <v>443.36256393790245</v>
      </c>
      <c r="E233" s="88">
        <f>Variety!E238</f>
        <v>-539.83556774575709</v>
      </c>
      <c r="F233" s="87">
        <f>Variety!F238</f>
        <v>-0.54906081526144235</v>
      </c>
      <c r="G233" s="126">
        <f>Variety!G238</f>
        <v>8.0749634648946178E-6</v>
      </c>
      <c r="H233" s="90">
        <f>Variety!H238</f>
        <v>-1.0219264299699641E-5</v>
      </c>
      <c r="I233" s="258">
        <f>Variety!I238</f>
        <v>12.06751191985291</v>
      </c>
      <c r="J233" s="259">
        <f>Variety!J238</f>
        <v>1.9805980222128046</v>
      </c>
      <c r="K233" s="87">
        <f>Variety!K238</f>
        <v>0.19635321985609269</v>
      </c>
      <c r="L233" s="125">
        <f>Variety!L238</f>
        <v>5350.2830251371861</v>
      </c>
      <c r="M233" s="89">
        <f>Variety!M238</f>
        <v>-4567.1518734765059</v>
      </c>
      <c r="N233" s="87">
        <f>Variety!N238</f>
        <v>-0.46051745437874514</v>
      </c>
      <c r="O233" s="124">
        <f>Variety!O238</f>
        <v>771.32840037345886</v>
      </c>
      <c r="P233" s="88">
        <f>Variety!P238</f>
        <v>-632.76603019237518</v>
      </c>
      <c r="Q233" s="87">
        <f>Variety!Q238</f>
        <v>-0.45065774524679064</v>
      </c>
    </row>
    <row r="234" spans="2:17" s="55" customFormat="1">
      <c r="B234" s="501"/>
      <c r="C234" s="120" t="s">
        <v>180</v>
      </c>
      <c r="D234" s="124">
        <f>Variety!D239</f>
        <v>10100208.990258737</v>
      </c>
      <c r="E234" s="88">
        <f>Variety!E239</f>
        <v>-136330.37377968058</v>
      </c>
      <c r="F234" s="87">
        <f>Variety!F239</f>
        <v>-1.3318013923593889E-2</v>
      </c>
      <c r="G234" s="126">
        <f>Variety!G239</f>
        <v>0.18395513112280409</v>
      </c>
      <c r="H234" s="90">
        <f>Variety!H239</f>
        <v>-6.5147005542225134E-3</v>
      </c>
      <c r="I234" s="258">
        <f>Variety!I239</f>
        <v>4.8153300276320357</v>
      </c>
      <c r="J234" s="259">
        <f>Variety!J239</f>
        <v>0.21749369470433244</v>
      </c>
      <c r="K234" s="87">
        <f>Variety!K239</f>
        <v>4.7303487761566725E-2</v>
      </c>
      <c r="L234" s="125">
        <f>Variety!L239</f>
        <v>48635839.63615194</v>
      </c>
      <c r="M234" s="89">
        <f>Variety!M239</f>
        <v>1569907.0247314572</v>
      </c>
      <c r="N234" s="87">
        <f>Variety!N239</f>
        <v>3.335548532932972E-2</v>
      </c>
      <c r="O234" s="124">
        <f>Variety!O239</f>
        <v>8038123.2483466342</v>
      </c>
      <c r="P234" s="88">
        <f>Variety!P239</f>
        <v>-168957.16086629406</v>
      </c>
      <c r="Q234" s="87">
        <f>Variety!Q239</f>
        <v>-2.0586755879305113E-2</v>
      </c>
    </row>
    <row r="235" spans="2:17" s="55" customFormat="1">
      <c r="B235" s="501"/>
      <c r="C235" s="120" t="s">
        <v>185</v>
      </c>
      <c r="D235" s="124">
        <f>Variety!D240</f>
        <v>6786315.9114016229</v>
      </c>
      <c r="E235" s="88">
        <f>Variety!E240</f>
        <v>613495.80831087846</v>
      </c>
      <c r="F235" s="87">
        <f>Variety!F240</f>
        <v>9.9386633348297282E-2</v>
      </c>
      <c r="G235" s="126">
        <f>Variety!G240</f>
        <v>0.12359918834616884</v>
      </c>
      <c r="H235" s="90">
        <f>Variety!H240</f>
        <v>8.7424028451340008E-3</v>
      </c>
      <c r="I235" s="258">
        <f>Variety!I240</f>
        <v>5.8092954385956936</v>
      </c>
      <c r="J235" s="259">
        <f>Variety!J240</f>
        <v>-3.8679450125623127E-2</v>
      </c>
      <c r="K235" s="87">
        <f>Variety!K240</f>
        <v>-6.6141614595887129E-3</v>
      </c>
      <c r="L235" s="125">
        <f>Variety!L240</f>
        <v>39423714.068974823</v>
      </c>
      <c r="M235" s="89">
        <f>Variety!M240</f>
        <v>3325217.1135060191</v>
      </c>
      <c r="N235" s="87">
        <f>Variety!N240</f>
        <v>9.2115112648817901E-2</v>
      </c>
      <c r="O235" s="124">
        <f>Variety!O240</f>
        <v>5624705.0998209892</v>
      </c>
      <c r="P235" s="88">
        <f>Variety!P240</f>
        <v>439754.21594427433</v>
      </c>
      <c r="Q235" s="87">
        <f>Variety!Q240</f>
        <v>8.4813574090305807E-2</v>
      </c>
    </row>
    <row r="236" spans="2:17" s="55" customFormat="1">
      <c r="B236" s="501"/>
      <c r="C236" s="120" t="s">
        <v>163</v>
      </c>
      <c r="D236" s="124">
        <f>Variety!D241</f>
        <v>95745011.466357544</v>
      </c>
      <c r="E236" s="88">
        <f>Variety!E241</f>
        <v>9121564.5891943127</v>
      </c>
      <c r="F236" s="87">
        <f>Variety!F241</f>
        <v>0.10530133489295558</v>
      </c>
      <c r="G236" s="126">
        <f>Variety!G241</f>
        <v>1.7438041287695174</v>
      </c>
      <c r="H236" s="90">
        <f>Variety!H241</f>
        <v>0.13201397594309805</v>
      </c>
      <c r="I236" s="258">
        <f>Variety!I241</f>
        <v>5.0421270359932615</v>
      </c>
      <c r="J236" s="259">
        <f>Variety!J241</f>
        <v>1.4090986476963607E-2</v>
      </c>
      <c r="K236" s="87">
        <f>Variety!K241</f>
        <v>2.8024831839300705E-3</v>
      </c>
      <c r="L236" s="125">
        <f>Variety!L241</f>
        <v>482758510.87600619</v>
      </c>
      <c r="M236" s="89">
        <f>Variety!M241</f>
        <v>47212697.24426949</v>
      </c>
      <c r="N236" s="87">
        <f>Variety!N241</f>
        <v>0.10839892329716853</v>
      </c>
      <c r="O236" s="124">
        <f>Variety!O241</f>
        <v>102605957.88285567</v>
      </c>
      <c r="P236" s="88">
        <f>Variety!P241</f>
        <v>9846064.7148399204</v>
      </c>
      <c r="Q236" s="87">
        <f>Variety!Q241</f>
        <v>0.10614570994606225</v>
      </c>
    </row>
    <row r="237" spans="2:17" s="55" customFormat="1">
      <c r="B237" s="501"/>
      <c r="C237" s="120" t="s">
        <v>175</v>
      </c>
      <c r="D237" s="124">
        <f>Variety!D242</f>
        <v>34314542.446828544</v>
      </c>
      <c r="E237" s="88">
        <f>Variety!E242</f>
        <v>6752895.6909255907</v>
      </c>
      <c r="F237" s="87">
        <f>Variety!F242</f>
        <v>0.24501060298508123</v>
      </c>
      <c r="G237" s="126">
        <f>Variety!G242</f>
        <v>0.62497084578283257</v>
      </c>
      <c r="H237" s="90">
        <f>Variety!H242</f>
        <v>0.11213520556824175</v>
      </c>
      <c r="I237" s="258">
        <f>Variety!I242</f>
        <v>5.345342817213437</v>
      </c>
      <c r="J237" s="259">
        <f>Variety!J242</f>
        <v>-9.4166243573805986E-2</v>
      </c>
      <c r="K237" s="87">
        <f>Variety!K242</f>
        <v>-1.7311533544936794E-2</v>
      </c>
      <c r="L237" s="125">
        <f>Variety!L242</f>
        <v>183422992.99412057</v>
      </c>
      <c r="M237" s="89">
        <f>Variety!M242</f>
        <v>33501165.735169142</v>
      </c>
      <c r="N237" s="87">
        <f>Variety!N242</f>
        <v>0.22345756016770318</v>
      </c>
      <c r="O237" s="124">
        <f>Variety!O242</f>
        <v>29554142.892407164</v>
      </c>
      <c r="P237" s="88">
        <f>Variety!P242</f>
        <v>4104560.5980916359</v>
      </c>
      <c r="Q237" s="87">
        <f>Variety!Q242</f>
        <v>0.1612820419063789</v>
      </c>
    </row>
    <row r="238" spans="2:17" s="55" customFormat="1">
      <c r="B238" s="501"/>
      <c r="C238" s="120" t="s">
        <v>207</v>
      </c>
      <c r="D238" s="124">
        <f>Variety!D243</f>
        <v>100788888.89446275</v>
      </c>
      <c r="E238" s="88">
        <f>Variety!E243</f>
        <v>-1871875.036954537</v>
      </c>
      <c r="F238" s="87">
        <f>Variety!F243</f>
        <v>-1.8233597386875543E-2</v>
      </c>
      <c r="G238" s="126">
        <f>Variety!G243</f>
        <v>1.8356682807439291</v>
      </c>
      <c r="H238" s="90">
        <f>Variety!H243</f>
        <v>-7.4525949011648773E-2</v>
      </c>
      <c r="I238" s="258">
        <f>Variety!I243</f>
        <v>3.1857348213525607</v>
      </c>
      <c r="J238" s="259">
        <f>Variety!J243</f>
        <v>4.0343624005656054E-2</v>
      </c>
      <c r="K238" s="87">
        <f>Variety!K243</f>
        <v>1.2826265947359857E-2</v>
      </c>
      <c r="L238" s="125">
        <f>Variety!L243</f>
        <v>321086672.95652437</v>
      </c>
      <c r="M238" s="89">
        <f>Variety!M243</f>
        <v>-1821590.2262641788</v>
      </c>
      <c r="N238" s="87">
        <f>Variety!N243</f>
        <v>-5.6412004087768785E-3</v>
      </c>
      <c r="O238" s="124">
        <f>Variety!O243</f>
        <v>75831193.763407305</v>
      </c>
      <c r="P238" s="88">
        <f>Variety!P243</f>
        <v>-1466618.0456288904</v>
      </c>
      <c r="Q238" s="87">
        <f>Variety!Q243</f>
        <v>-1.8973603667490121E-2</v>
      </c>
    </row>
    <row r="239" spans="2:17" s="55" customFormat="1">
      <c r="B239" s="501"/>
      <c r="C239" s="120" t="s">
        <v>208</v>
      </c>
      <c r="D239" s="124">
        <f>Variety!D244</f>
        <v>2308343.0579136107</v>
      </c>
      <c r="E239" s="88">
        <f>Variety!E244</f>
        <v>102887.39381855261</v>
      </c>
      <c r="F239" s="87">
        <f>Variety!F244</f>
        <v>4.6651309066677304E-2</v>
      </c>
      <c r="G239" s="126">
        <f>Variety!G244</f>
        <v>4.2041857777839413E-2</v>
      </c>
      <c r="H239" s="90">
        <f>Variety!H244</f>
        <v>1.0052579883566767E-3</v>
      </c>
      <c r="I239" s="258">
        <f>Variety!I244</f>
        <v>12.196022944691</v>
      </c>
      <c r="J239" s="259">
        <f>Variety!J244</f>
        <v>6.9237877353721444E-2</v>
      </c>
      <c r="K239" s="87">
        <f>Variety!K244</f>
        <v>5.7094998360455191E-3</v>
      </c>
      <c r="L239" s="125">
        <f>Variety!L244</f>
        <v>28152604.898532581</v>
      </c>
      <c r="M239" s="89">
        <f>Variety!M244</f>
        <v>1407518.0845102072</v>
      </c>
      <c r="N239" s="87">
        <f>Variety!N244</f>
        <v>5.2627164544190204E-2</v>
      </c>
      <c r="O239" s="124">
        <f>Variety!O244</f>
        <v>5381802.7728433842</v>
      </c>
      <c r="P239" s="88">
        <f>Variety!P244</f>
        <v>224006.02168861218</v>
      </c>
      <c r="Q239" s="87">
        <f>Variety!Q244</f>
        <v>4.3430563959012104E-2</v>
      </c>
    </row>
    <row r="240" spans="2:17" s="55" customFormat="1">
      <c r="B240" s="501"/>
      <c r="C240" s="120" t="s">
        <v>239</v>
      </c>
      <c r="D240" s="124">
        <f>Variety!D245</f>
        <v>5070916.9677718915</v>
      </c>
      <c r="E240" s="88">
        <f>Variety!E245</f>
        <v>434785.08436437976</v>
      </c>
      <c r="F240" s="87">
        <f>Variety!F245</f>
        <v>9.3781862832775356E-2</v>
      </c>
      <c r="G240" s="126">
        <f>Variety!G245</f>
        <v>9.2356623176708577E-2</v>
      </c>
      <c r="H240" s="90">
        <f>Variety!H245</f>
        <v>6.0927767671192651E-3</v>
      </c>
      <c r="I240" s="258">
        <f>Variety!I245</f>
        <v>14.733449576624656</v>
      </c>
      <c r="J240" s="259">
        <f>Variety!J245</f>
        <v>0.39556460803849802</v>
      </c>
      <c r="K240" s="87">
        <f>Variety!K245</f>
        <v>2.7588769815434233E-2</v>
      </c>
      <c r="L240" s="125">
        <f>Variety!L245</f>
        <v>74712099.451917559</v>
      </c>
      <c r="M240" s="89">
        <f>Variety!M245</f>
        <v>8239773.8084259629</v>
      </c>
      <c r="N240" s="87">
        <f>Variety!N245</f>
        <v>0.12395795887476567</v>
      </c>
      <c r="O240" s="124">
        <f>Variety!O245</f>
        <v>7531339.3114295388</v>
      </c>
      <c r="P240" s="88">
        <f>Variety!P245</f>
        <v>323339.29316237848</v>
      </c>
      <c r="Q240" s="87">
        <f>Variety!Q245</f>
        <v>4.4858392389420514E-2</v>
      </c>
    </row>
    <row r="241" spans="2:17" s="55" customFormat="1">
      <c r="B241" s="501"/>
      <c r="C241" s="120" t="s">
        <v>209</v>
      </c>
      <c r="D241" s="124">
        <f>Variety!D246</f>
        <v>246017547.7734887</v>
      </c>
      <c r="E241" s="88">
        <f>Variety!E246</f>
        <v>11726878.619886816</v>
      </c>
      <c r="F241" s="87">
        <f>Variety!F246</f>
        <v>5.0052691651149915E-2</v>
      </c>
      <c r="G241" s="126">
        <f>Variety!G246</f>
        <v>4.4807182012600624</v>
      </c>
      <c r="H241" s="90">
        <f>Variety!H246</f>
        <v>0.12130505095695554</v>
      </c>
      <c r="I241" s="258">
        <f>Variety!I246</f>
        <v>5.0368462210977691</v>
      </c>
      <c r="J241" s="259">
        <f>Variety!J246</f>
        <v>-1.8005354446070321E-2</v>
      </c>
      <c r="K241" s="87">
        <f>Variety!K246</f>
        <v>-3.5619946851027308E-3</v>
      </c>
      <c r="L241" s="125">
        <f>Variety!L246</f>
        <v>1239152555.8266366</v>
      </c>
      <c r="M241" s="89">
        <f>Variety!M246</f>
        <v>54847997.720331669</v>
      </c>
      <c r="N241" s="87">
        <f>Variety!N246</f>
        <v>4.6312409544410814E-2</v>
      </c>
      <c r="O241" s="124">
        <f>Variety!O246</f>
        <v>218842730.83385757</v>
      </c>
      <c r="P241" s="88">
        <f>Variety!P246</f>
        <v>3347783.0777816176</v>
      </c>
      <c r="Q241" s="87">
        <f>Variety!Q246</f>
        <v>1.5535320491926595E-2</v>
      </c>
    </row>
    <row r="242" spans="2:17" s="55" customFormat="1" ht="15" thickBot="1">
      <c r="B242" s="504"/>
      <c r="C242" s="95" t="s">
        <v>210</v>
      </c>
      <c r="D242" s="121">
        <f>Variety!D247</f>
        <v>101559628.53899047</v>
      </c>
      <c r="E242" s="84">
        <f>Variety!E247</f>
        <v>-1279195.6750777215</v>
      </c>
      <c r="F242" s="83">
        <f>Variety!F247</f>
        <v>-1.2438839950318388E-2</v>
      </c>
      <c r="G242" s="123">
        <f>Variety!G247</f>
        <v>1.8497057637809018</v>
      </c>
      <c r="H242" s="86">
        <f>Variety!H247</f>
        <v>-6.3801608322765269E-2</v>
      </c>
      <c r="I242" s="260">
        <f>Variety!I247</f>
        <v>6.6983791574301232</v>
      </c>
      <c r="J242" s="261">
        <f>Variety!J247</f>
        <v>-0.18923515015136783</v>
      </c>
      <c r="K242" s="83">
        <f>Variety!K247</f>
        <v>-2.7474701936063495E-2</v>
      </c>
      <c r="L242" s="122">
        <f>Variety!L247</f>
        <v>680284899.04191923</v>
      </c>
      <c r="M242" s="85">
        <f>Variety!M247</f>
        <v>-28029257.989754677</v>
      </c>
      <c r="N242" s="83">
        <f>Variety!N247</f>
        <v>-3.9571788466316482E-2</v>
      </c>
      <c r="O242" s="121">
        <f>Variety!O247</f>
        <v>191555747.58991471</v>
      </c>
      <c r="P242" s="84">
        <f>Variety!P247</f>
        <v>-672921.93431439996</v>
      </c>
      <c r="Q242" s="83">
        <f>Variety!Q247</f>
        <v>-3.5006325330134108E-3</v>
      </c>
    </row>
    <row r="244" spans="2:17" ht="23.5">
      <c r="B244" s="503" t="s">
        <v>212</v>
      </c>
      <c r="C244" s="503"/>
      <c r="D244" s="503"/>
      <c r="E244" s="503"/>
      <c r="F244" s="503"/>
      <c r="G244" s="503"/>
      <c r="H244" s="503"/>
      <c r="I244" s="503"/>
      <c r="J244" s="503"/>
      <c r="K244" s="503"/>
      <c r="L244" s="503"/>
      <c r="M244" s="503"/>
      <c r="N244" s="503"/>
      <c r="O244" s="503"/>
      <c r="P244" s="503"/>
      <c r="Q244" s="503"/>
    </row>
    <row r="245" spans="2:17">
      <c r="B245" s="499" t="s">
        <v>524</v>
      </c>
      <c r="C245" s="499"/>
      <c r="D245" s="499"/>
      <c r="E245" s="499"/>
      <c r="F245" s="499"/>
      <c r="G245" s="499"/>
      <c r="H245" s="499"/>
      <c r="I245" s="499"/>
      <c r="J245" s="499"/>
      <c r="K245" s="499"/>
      <c r="L245" s="499"/>
      <c r="M245" s="499"/>
      <c r="N245" s="499"/>
      <c r="O245" s="499"/>
      <c r="P245" s="499"/>
      <c r="Q245" s="499"/>
    </row>
    <row r="246" spans="2:17" ht="15" thickBot="1">
      <c r="B246" s="499" t="str">
        <f>'HOME PAGE'!H7</f>
        <v>YTD ENDING 03-23-2025</v>
      </c>
      <c r="C246" s="499"/>
      <c r="D246" s="499"/>
      <c r="E246" s="499"/>
      <c r="F246" s="499"/>
      <c r="G246" s="499"/>
      <c r="H246" s="499"/>
      <c r="I246" s="499"/>
      <c r="J246" s="499"/>
      <c r="K246" s="499"/>
      <c r="L246" s="499"/>
      <c r="M246" s="499"/>
      <c r="N246" s="499"/>
      <c r="O246" s="499"/>
      <c r="P246" s="499"/>
      <c r="Q246" s="499"/>
    </row>
    <row r="247" spans="2:17">
      <c r="D247" s="494" t="s">
        <v>70</v>
      </c>
      <c r="E247" s="495"/>
      <c r="F247" s="496"/>
      <c r="G247" s="497" t="s">
        <v>19</v>
      </c>
      <c r="H247" s="498"/>
      <c r="I247" s="494" t="s">
        <v>20</v>
      </c>
      <c r="J247" s="495"/>
      <c r="K247" s="496"/>
      <c r="L247" s="497" t="s">
        <v>21</v>
      </c>
      <c r="M247" s="495"/>
      <c r="N247" s="498"/>
      <c r="O247" s="494" t="s">
        <v>22</v>
      </c>
      <c r="P247" s="495"/>
      <c r="Q247" s="496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Data'!D33</f>
        <v>1255757143.1160865</v>
      </c>
      <c r="E249" s="425">
        <f>'Segment Data'!E33</f>
        <v>20223290.136951208</v>
      </c>
      <c r="F249" s="426">
        <f>'Segment Data'!F33</f>
        <v>1.6368058299809873E-2</v>
      </c>
      <c r="G249" s="427">
        <f>'Segment Data'!G33</f>
        <v>100</v>
      </c>
      <c r="H249" s="428">
        <f>'Segment Data'!H33</f>
        <v>1.4210854715202004E-14</v>
      </c>
      <c r="I249" s="429">
        <f>'Segment Data'!I33</f>
        <v>5.6546100528778469</v>
      </c>
      <c r="J249" s="430">
        <f>'Segment Data'!J33</f>
        <v>5.9353770930832717E-2</v>
      </c>
      <c r="K249" s="426">
        <f>'Segment Data'!K33</f>
        <v>1.0607873516417203E-2</v>
      </c>
      <c r="L249" s="431">
        <f>'Segment Data'!L33</f>
        <v>7100816965.4373875</v>
      </c>
      <c r="M249" s="432">
        <f>'Segment Data'!M33</f>
        <v>187688412.99768257</v>
      </c>
      <c r="N249" s="426">
        <f>'Segment Data'!N33</f>
        <v>2.714956210838082E-2</v>
      </c>
      <c r="O249" s="424">
        <f>'Segment Data'!O33</f>
        <v>1655174750.5496056</v>
      </c>
      <c r="P249" s="425">
        <f>'Segment Data'!P33</f>
        <v>30877223.475707054</v>
      </c>
      <c r="Q249" s="426">
        <f>'Segment Data'!Q33</f>
        <v>1.9009585966267541E-2</v>
      </c>
    </row>
    <row r="250" spans="2:17">
      <c r="B250" s="500" t="s">
        <v>66</v>
      </c>
      <c r="C250" s="421" t="s">
        <v>194</v>
      </c>
      <c r="D250" s="355">
        <f>'Segment Data'!D34</f>
        <v>1070278057.5953488</v>
      </c>
      <c r="E250" s="347">
        <f>'Segment Data'!E34</f>
        <v>21182918.191635013</v>
      </c>
      <c r="F250" s="114">
        <f>'Segment Data'!F34</f>
        <v>2.0191608364208979E-2</v>
      </c>
      <c r="G250" s="348">
        <f>'Segment Data'!G34</f>
        <v>85.229700938791211</v>
      </c>
      <c r="H250" s="115">
        <f>'Segment Data'!H34</f>
        <v>0.31943021863880006</v>
      </c>
      <c r="I250" s="349">
        <f>'Segment Data'!I34</f>
        <v>5.7171246238327829</v>
      </c>
      <c r="J250" s="350">
        <f>'Segment Data'!J34</f>
        <v>6.0796060947260422E-2</v>
      </c>
      <c r="K250" s="114">
        <f>'Segment Data'!K34</f>
        <v>1.074832557397371E-2</v>
      </c>
      <c r="L250" s="351">
        <f>'Segment Data'!L34</f>
        <v>6118913037.4262905</v>
      </c>
      <c r="M250" s="352">
        <f>'Segment Data'!M34</f>
        <v>184886235.23269463</v>
      </c>
      <c r="N250" s="114">
        <f>'Segment Data'!N34</f>
        <v>3.1156959918743347E-2</v>
      </c>
      <c r="O250" s="353">
        <f>'Segment Data'!O34</f>
        <v>1445958531.365936</v>
      </c>
      <c r="P250" s="354">
        <f>'Segment Data'!P34</f>
        <v>25804043.549961805</v>
      </c>
      <c r="Q250" s="114">
        <f>'Segment Data'!Q34</f>
        <v>1.8169884876148439E-2</v>
      </c>
    </row>
    <row r="251" spans="2:17">
      <c r="B251" s="501"/>
      <c r="C251" s="421" t="s">
        <v>195</v>
      </c>
      <c r="D251" s="355">
        <f>'Segment Data'!D35</f>
        <v>166969044.30119014</v>
      </c>
      <c r="E251" s="347">
        <f>'Segment Data'!E35</f>
        <v>-4876111.6684403419</v>
      </c>
      <c r="F251" s="114">
        <f>'Segment Data'!F35</f>
        <v>-2.8375031236272254E-2</v>
      </c>
      <c r="G251" s="348">
        <f>'Segment Data'!G35</f>
        <v>13.296284653166808</v>
      </c>
      <c r="H251" s="115">
        <f>'Segment Data'!H35</f>
        <v>-0.61229062020794878</v>
      </c>
      <c r="I251" s="349">
        <f>'Segment Data'!I35</f>
        <v>4.9716741687056336</v>
      </c>
      <c r="J251" s="350">
        <f>'Segment Data'!J35</f>
        <v>2.1774496528801812E-2</v>
      </c>
      <c r="K251" s="114">
        <f>'Segment Data'!K35</f>
        <v>4.398977347196611E-3</v>
      </c>
      <c r="L251" s="351">
        <f>'Segment Data'!L35</f>
        <v>830115684.52569366</v>
      </c>
      <c r="M251" s="352">
        <f>'Segment Data'!M35</f>
        <v>-20500596.673556805</v>
      </c>
      <c r="N251" s="114">
        <f>'Segment Data'!N35</f>
        <v>-2.4100875008709943E-2</v>
      </c>
      <c r="O251" s="353">
        <f>'Segment Data'!O35</f>
        <v>172789255.06425568</v>
      </c>
      <c r="P251" s="354">
        <f>'Segment Data'!P35</f>
        <v>-3645935.8801804185</v>
      </c>
      <c r="Q251" s="114">
        <f>'Segment Data'!Q35</f>
        <v>-2.0664448292113197E-2</v>
      </c>
    </row>
    <row r="252" spans="2:17">
      <c r="B252" s="501"/>
      <c r="C252" s="421" t="s">
        <v>293</v>
      </c>
      <c r="D252" s="355">
        <f>'Segment Data'!D36</f>
        <v>4591019.3517923821</v>
      </c>
      <c r="E252" s="347">
        <f>'Segment Data'!E36</f>
        <v>-409819.81598138902</v>
      </c>
      <c r="F252" s="114">
        <f>'Segment Data'!F36</f>
        <v>-8.1950209201354693E-2</v>
      </c>
      <c r="G252" s="348">
        <f>'Segment Data'!G36</f>
        <v>0.36559770947430498</v>
      </c>
      <c r="H252" s="115">
        <f>'Segment Data'!H36</f>
        <v>-3.9153577244038007E-2</v>
      </c>
      <c r="I252" s="349">
        <f>'Segment Data'!I36</f>
        <v>10.506942626667055</v>
      </c>
      <c r="J252" s="350">
        <f>'Segment Data'!J36</f>
        <v>-0.5056193032159797</v>
      </c>
      <c r="K252" s="114">
        <f>'Segment Data'!K36</f>
        <v>-4.5912958895056123E-2</v>
      </c>
      <c r="L252" s="351">
        <f>'Segment Data'!L36</f>
        <v>48237576.927200727</v>
      </c>
      <c r="M252" s="352">
        <f>'Segment Data'!M36</f>
        <v>-6834474.1092926636</v>
      </c>
      <c r="N252" s="114">
        <f>'Segment Data'!N36</f>
        <v>-0.12410059150990785</v>
      </c>
      <c r="O252" s="353">
        <f>'Segment Data'!O36</f>
        <v>9961488.4734027982</v>
      </c>
      <c r="P252" s="354">
        <f>'Segment Data'!P36</f>
        <v>-790961.82449884713</v>
      </c>
      <c r="Q252" s="114">
        <f>'Segment Data'!Q36</f>
        <v>-7.3561077018249904E-2</v>
      </c>
    </row>
    <row r="253" spans="2:17">
      <c r="B253" s="501"/>
      <c r="C253" s="421" t="s">
        <v>193</v>
      </c>
      <c r="D253" s="355">
        <f>'Segment Data'!D37</f>
        <v>2233061.1243456881</v>
      </c>
      <c r="E253" s="347">
        <f>'Segment Data'!E37</f>
        <v>-170440.52544902032</v>
      </c>
      <c r="F253" s="114">
        <f>'Segment Data'!F37</f>
        <v>-7.0913421450564951E-2</v>
      </c>
      <c r="G253" s="348">
        <f>'Segment Data'!G37</f>
        <v>0.17782587473916175</v>
      </c>
      <c r="H253" s="115">
        <f>'Segment Data'!H37</f>
        <v>-1.670555343654978E-2</v>
      </c>
      <c r="I253" s="349">
        <f>'Segment Data'!I37</f>
        <v>2.75171243428486</v>
      </c>
      <c r="J253" s="350">
        <f>'Segment Data'!J37</f>
        <v>3.8862990542479992E-2</v>
      </c>
      <c r="K253" s="114">
        <f>'Segment Data'!K37</f>
        <v>1.432552426826475E-2</v>
      </c>
      <c r="L253" s="351">
        <f>'Segment Data'!L37</f>
        <v>6144742.0623801602</v>
      </c>
      <c r="M253" s="352">
        <f>'Segment Data'!M37</f>
        <v>-375596.0512993075</v>
      </c>
      <c r="N253" s="114">
        <f>'Segment Data'!N37</f>
        <v>-5.7603769122235943E-2</v>
      </c>
      <c r="O253" s="353">
        <f>'Segment Data'!O37</f>
        <v>3450807.2856006622</v>
      </c>
      <c r="P253" s="354">
        <f>'Segment Data'!P37</f>
        <v>-316473.12039270252</v>
      </c>
      <c r="Q253" s="114">
        <f>'Segment Data'!Q37</f>
        <v>-8.4005724630751025E-2</v>
      </c>
    </row>
    <row r="254" spans="2:17" ht="15" thickBot="1">
      <c r="B254" s="504"/>
      <c r="C254" s="422" t="s">
        <v>292</v>
      </c>
      <c r="D254" s="356">
        <f>'Segment Data'!D38</f>
        <v>462608.59493038472</v>
      </c>
      <c r="E254" s="113">
        <f>'Segment Data'!E38</f>
        <v>-853246.29216568661</v>
      </c>
      <c r="F254" s="111">
        <f>'Segment Data'!F38</f>
        <v>-0.64843494562587778</v>
      </c>
      <c r="G254" s="171">
        <f>'Segment Data'!G38</f>
        <v>3.6839017597180376E-2</v>
      </c>
      <c r="H254" s="112">
        <f>'Segment Data'!H38</f>
        <v>-6.9661899712633896E-2</v>
      </c>
      <c r="I254" s="234">
        <f>'Segment Data'!I38</f>
        <v>24.570220977317483</v>
      </c>
      <c r="J254" s="235">
        <f>'Segment Data'!J38</f>
        <v>5.5200270929995199</v>
      </c>
      <c r="K254" s="111">
        <f>'Segment Data'!K38</f>
        <v>0.28976225263216782</v>
      </c>
      <c r="L254" s="170">
        <f>'Segment Data'!L38</f>
        <v>11366395.403445905</v>
      </c>
      <c r="M254" s="169">
        <f>'Segment Data'!M38</f>
        <v>-13700895.319361577</v>
      </c>
      <c r="N254" s="111">
        <f>'Segment Data'!N38</f>
        <v>-0.5465646635236816</v>
      </c>
      <c r="O254" s="168">
        <f>'Segment Data'!O38</f>
        <v>2375828.9362258911</v>
      </c>
      <c r="P254" s="167">
        <f>'Segment Data'!P38</f>
        <v>-2733227.9086112976</v>
      </c>
      <c r="Q254" s="111">
        <f>'Segment Data'!Q38</f>
        <v>-0.53497700096511602</v>
      </c>
    </row>
    <row r="255" spans="2:17">
      <c r="B255" s="500" t="s">
        <v>151</v>
      </c>
      <c r="C255" s="224" t="s">
        <v>150</v>
      </c>
      <c r="D255" s="110">
        <f>Fat!D23</f>
        <v>1195232418.1834207</v>
      </c>
      <c r="E255" s="109">
        <f>Fat!E23</f>
        <v>21871029.954428434</v>
      </c>
      <c r="F255" s="107">
        <f>Fat!F23</f>
        <v>1.8639636665937487E-2</v>
      </c>
      <c r="G255" s="223">
        <f>Fat!G23</f>
        <v>95.180220533527873</v>
      </c>
      <c r="H255" s="108">
        <f>Fat!H23</f>
        <v>0.21225301084379566</v>
      </c>
      <c r="I255" s="236">
        <f>Fat!I23</f>
        <v>5.6688427861429433</v>
      </c>
      <c r="J255" s="237">
        <f>Fat!J23</f>
        <v>6.2642901147794916E-2</v>
      </c>
      <c r="K255" s="107">
        <f>Fat!K23</f>
        <v>1.1173861516328923E-2</v>
      </c>
      <c r="L255" s="222">
        <f>Fat!L23</f>
        <v>6775584671.5832701</v>
      </c>
      <c r="M255" s="221">
        <f>Fat!M23</f>
        <v>197486191.83614635</v>
      </c>
      <c r="N255" s="107">
        <f>Fat!N23</f>
        <v>3.0021774901086332E-2</v>
      </c>
      <c r="O255" s="225">
        <f>Fat!O23</f>
        <v>1577953980.8788118</v>
      </c>
      <c r="P255" s="226">
        <f>Fat!P23</f>
        <v>33611079.987465858</v>
      </c>
      <c r="Q255" s="107">
        <f>Fat!Q23</f>
        <v>2.1764000707398989E-2</v>
      </c>
    </row>
    <row r="256" spans="2:17">
      <c r="B256" s="501"/>
      <c r="C256" s="220" t="s">
        <v>213</v>
      </c>
      <c r="D256" s="99">
        <f>Fat!D24</f>
        <v>55963020.863242812</v>
      </c>
      <c r="E256" s="98">
        <f>Fat!E24</f>
        <v>-1621746.1262038574</v>
      </c>
      <c r="F256" s="96">
        <f>Fat!F24</f>
        <v>-2.8162762671264576E-2</v>
      </c>
      <c r="G256" s="203">
        <f>Fat!G24</f>
        <v>4.4565162276818828</v>
      </c>
      <c r="H256" s="97">
        <f>Fat!H24</f>
        <v>-0.20420325407068418</v>
      </c>
      <c r="I256" s="238">
        <f>Fat!I24</f>
        <v>5.3328112563470844</v>
      </c>
      <c r="J256" s="239">
        <f>Fat!J24</f>
        <v>-1.4309041410602852E-2</v>
      </c>
      <c r="K256" s="96">
        <f>Fat!K24</f>
        <v>-2.6760275837824973E-3</v>
      </c>
      <c r="L256" s="202">
        <f>Fat!L24</f>
        <v>298440227.59868801</v>
      </c>
      <c r="M256" s="201">
        <f>Fat!M24</f>
        <v>-9472448.8122290969</v>
      </c>
      <c r="N256" s="96">
        <f>Fat!N24</f>
        <v>-3.0763425925303182E-2</v>
      </c>
      <c r="O256" s="200">
        <f>Fat!O24</f>
        <v>69174693.830267161</v>
      </c>
      <c r="P256" s="199">
        <f>Fat!P24</f>
        <v>-2685003.0148403347</v>
      </c>
      <c r="Q256" s="96">
        <f>Fat!Q24</f>
        <v>-3.7364519093753185E-2</v>
      </c>
    </row>
    <row r="257" spans="2:17">
      <c r="B257" s="501"/>
      <c r="C257" s="220" t="s">
        <v>65</v>
      </c>
      <c r="D257" s="99">
        <f>Fat!D25</f>
        <v>629046.56158887118</v>
      </c>
      <c r="E257" s="98">
        <f>Fat!E25</f>
        <v>-85455.928063951316</v>
      </c>
      <c r="F257" s="96">
        <f>Fat!F25</f>
        <v>-0.11960200181454153</v>
      </c>
      <c r="G257" s="203">
        <f>Fat!G25</f>
        <v>5.0093010821179118E-2</v>
      </c>
      <c r="H257" s="97">
        <f>Fat!H25</f>
        <v>-7.7364438659591542E-3</v>
      </c>
      <c r="I257" s="238">
        <f>Fat!I25</f>
        <v>4.8958208350937822</v>
      </c>
      <c r="J257" s="239">
        <f>Fat!J25</f>
        <v>0.2648268082775882</v>
      </c>
      <c r="K257" s="96">
        <f>Fat!K25</f>
        <v>5.7185737391170097E-2</v>
      </c>
      <c r="L257" s="202">
        <f>Fat!L25</f>
        <v>3079699.2624708996</v>
      </c>
      <c r="M257" s="201">
        <f>Fat!M25</f>
        <v>-229157.49925662065</v>
      </c>
      <c r="N257" s="96">
        <f>Fat!N25</f>
        <v>-6.9255793090595999E-2</v>
      </c>
      <c r="O257" s="200">
        <f>Fat!O25</f>
        <v>859260.51170814771</v>
      </c>
      <c r="P257" s="199">
        <f>Fat!P25</f>
        <v>-114958.23992134538</v>
      </c>
      <c r="Q257" s="96">
        <f>Fat!Q25</f>
        <v>-0.11800043853504613</v>
      </c>
    </row>
    <row r="258" spans="2:17" ht="15" thickBot="1">
      <c r="B258" s="504"/>
      <c r="C258" s="227" t="s">
        <v>13</v>
      </c>
      <c r="D258" s="94">
        <f>Fat!D26</f>
        <v>3932657.5078315875</v>
      </c>
      <c r="E258" s="93">
        <f>Fat!E26</f>
        <v>59462.23678842606</v>
      </c>
      <c r="F258" s="91">
        <f>Fat!F26</f>
        <v>1.5352243464970253E-2</v>
      </c>
      <c r="G258" s="215">
        <f>Fat!G26</f>
        <v>0.31317022796883565</v>
      </c>
      <c r="H258" s="92">
        <f>Fat!H26</f>
        <v>-3.1331290736641426E-4</v>
      </c>
      <c r="I258" s="240">
        <f>Fat!I26</f>
        <v>6.0296038863610368</v>
      </c>
      <c r="J258" s="241">
        <f>Fat!J26</f>
        <v>-0.11739822786286247</v>
      </c>
      <c r="K258" s="91">
        <f>Fat!K26</f>
        <v>-1.9098452494624656E-2</v>
      </c>
      <c r="L258" s="214">
        <f>Fat!L26</f>
        <v>23712366.992948249</v>
      </c>
      <c r="M258" s="213">
        <f>Fat!M26</f>
        <v>-96172.52695607394</v>
      </c>
      <c r="N258" s="91">
        <f>Fat!N26</f>
        <v>-4.0394131221561137E-3</v>
      </c>
      <c r="O258" s="212">
        <f>Fat!O26</f>
        <v>7186815.3288186193</v>
      </c>
      <c r="P258" s="211">
        <f>Fat!P26</f>
        <v>66104.743004044518</v>
      </c>
      <c r="Q258" s="91">
        <f>Fat!Q26</f>
        <v>9.2834475165630478E-3</v>
      </c>
    </row>
    <row r="259" spans="2:17">
      <c r="B259" s="500" t="s">
        <v>67</v>
      </c>
      <c r="C259" s="224" t="s">
        <v>148</v>
      </c>
      <c r="D259" s="110">
        <f>'Form Data'!D98</f>
        <v>9645061.3996575568</v>
      </c>
      <c r="E259" s="109">
        <f>'Form Data'!E98</f>
        <v>436196.20664781518</v>
      </c>
      <c r="F259" s="107">
        <f>'Form Data'!F98</f>
        <v>4.736698795188387E-2</v>
      </c>
      <c r="G259" s="223">
        <f>'Form Data'!G98</f>
        <v>0.76806741275816393</v>
      </c>
      <c r="H259" s="108">
        <f>'Form Data'!H98</f>
        <v>2.2732497749141212E-2</v>
      </c>
      <c r="I259" s="236">
        <f>'Form Data'!I98</f>
        <v>8.6886653940291509</v>
      </c>
      <c r="J259" s="237">
        <f>'Form Data'!J98</f>
        <v>0.11949396467605311</v>
      </c>
      <c r="K259" s="107">
        <f>'Form Data'!K98</f>
        <v>1.394463463138745E-2</v>
      </c>
      <c r="L259" s="222">
        <f>'Form Data'!L98</f>
        <v>83802711.206490979</v>
      </c>
      <c r="M259" s="221">
        <f>'Form Data'!M98</f>
        <v>4890366.6977877021</v>
      </c>
      <c r="N259" s="107">
        <f>'Form Data'!N98</f>
        <v>6.1972137923849688E-2</v>
      </c>
      <c r="O259" s="225">
        <f>'Form Data'!O98</f>
        <v>15094107.567445818</v>
      </c>
      <c r="P259" s="226">
        <f>'Form Data'!P98</f>
        <v>698535.57444088906</v>
      </c>
      <c r="Q259" s="107">
        <f>'Form Data'!Q98</f>
        <v>4.8524336148665727E-2</v>
      </c>
    </row>
    <row r="260" spans="2:17">
      <c r="B260" s="501"/>
      <c r="C260" s="220" t="s">
        <v>147</v>
      </c>
      <c r="D260" s="99">
        <f>'Form Data'!D99</f>
        <v>236550730.00688815</v>
      </c>
      <c r="E260" s="98">
        <f>'Form Data'!E99</f>
        <v>13181003.670272619</v>
      </c>
      <c r="F260" s="96">
        <f>'Form Data'!F99</f>
        <v>5.900980355058949E-2</v>
      </c>
      <c r="G260" s="203">
        <f>'Form Data'!G99</f>
        <v>18.837299178717124</v>
      </c>
      <c r="H260" s="97">
        <f>'Form Data'!H99</f>
        <v>0.75849657868932852</v>
      </c>
      <c r="I260" s="238">
        <f>'Form Data'!I99</f>
        <v>5.2705157424183007</v>
      </c>
      <c r="J260" s="239">
        <f>'Form Data'!J99</f>
        <v>0.12032502929984989</v>
      </c>
      <c r="K260" s="96">
        <f>'Form Data'!K99</f>
        <v>2.3363218180126936E-2</v>
      </c>
      <c r="L260" s="202">
        <f>'Form Data'!L99</f>
        <v>1246744346.381845</v>
      </c>
      <c r="M260" s="201">
        <f>'Form Data'!M99</f>
        <v>96347656.211197853</v>
      </c>
      <c r="N260" s="96">
        <f>'Form Data'!N99</f>
        <v>8.3751680645835186E-2</v>
      </c>
      <c r="O260" s="200">
        <f>'Form Data'!O99</f>
        <v>307760620.5080151</v>
      </c>
      <c r="P260" s="199">
        <f>'Form Data'!P99</f>
        <v>16030198.049414456</v>
      </c>
      <c r="Q260" s="96">
        <f>'Form Data'!Q99</f>
        <v>5.4948667726586846E-2</v>
      </c>
    </row>
    <row r="261" spans="2:17">
      <c r="B261" s="501"/>
      <c r="C261" s="220" t="s">
        <v>146</v>
      </c>
      <c r="D261" s="99">
        <f>'Form Data'!D100</f>
        <v>661936.84396247915</v>
      </c>
      <c r="E261" s="98">
        <f>'Form Data'!E100</f>
        <v>-81493.845101896208</v>
      </c>
      <c r="F261" s="96">
        <f>'Form Data'!F100</f>
        <v>-0.10961861852173212</v>
      </c>
      <c r="G261" s="203">
        <f>'Form Data'!G100</f>
        <v>5.2712170310249835E-2</v>
      </c>
      <c r="H261" s="97">
        <f>'Form Data'!H100</f>
        <v>-7.4586366062750001E-3</v>
      </c>
      <c r="I261" s="238">
        <f>'Form Data'!I100</f>
        <v>7.6910493127473583</v>
      </c>
      <c r="J261" s="239">
        <f>'Form Data'!J100</f>
        <v>0.10485158370166747</v>
      </c>
      <c r="K261" s="96">
        <f>'Form Data'!K100</f>
        <v>1.3821361826652168E-2</v>
      </c>
      <c r="L261" s="202">
        <f>'Form Data'!L100</f>
        <v>5090988.9088397808</v>
      </c>
      <c r="M261" s="201">
        <f>'Form Data'!M100</f>
        <v>-548823.29624325689</v>
      </c>
      <c r="N261" s="96">
        <f>'Form Data'!N100</f>
        <v>-9.7312335284606574E-2</v>
      </c>
      <c r="O261" s="200">
        <f>'Form Data'!O100</f>
        <v>947124.98992397869</v>
      </c>
      <c r="P261" s="199">
        <f>'Form Data'!P100</f>
        <v>-98421.864874052117</v>
      </c>
      <c r="Q261" s="96">
        <f>'Form Data'!Q100</f>
        <v>-9.4134341681955849E-2</v>
      </c>
    </row>
    <row r="262" spans="2:17">
      <c r="B262" s="501"/>
      <c r="C262" s="220" t="s">
        <v>145</v>
      </c>
      <c r="D262" s="99">
        <f>'Form Data'!D101</f>
        <v>12013017.671975313</v>
      </c>
      <c r="E262" s="98">
        <f>'Form Data'!E101</f>
        <v>-169522.85828356259</v>
      </c>
      <c r="F262" s="96">
        <f>'Form Data'!F101</f>
        <v>-1.3915230395704687E-2</v>
      </c>
      <c r="G262" s="203">
        <f>'Form Data'!G101</f>
        <v>0.95663542412076008</v>
      </c>
      <c r="H262" s="97">
        <f>'Form Data'!H101</f>
        <v>-2.9378880617566216E-2</v>
      </c>
      <c r="I262" s="238">
        <f>'Form Data'!I101</f>
        <v>10.314079715143144</v>
      </c>
      <c r="J262" s="239">
        <f>'Form Data'!J101</f>
        <v>5.6883398209006231E-2</v>
      </c>
      <c r="K262" s="96">
        <f>'Form Data'!K101</f>
        <v>5.5457062974503544E-3</v>
      </c>
      <c r="L262" s="202">
        <f>'Form Data'!L101</f>
        <v>123903221.88817669</v>
      </c>
      <c r="M262" s="201">
        <f>'Form Data'!M101</f>
        <v>-1055487.9696955085</v>
      </c>
      <c r="N262" s="96">
        <f>'Form Data'!N101</f>
        <v>-8.4466938790902883E-3</v>
      </c>
      <c r="O262" s="200">
        <f>'Form Data'!O101</f>
        <v>27108921.942780189</v>
      </c>
      <c r="P262" s="199">
        <f>'Form Data'!P101</f>
        <v>-752756.11171439663</v>
      </c>
      <c r="Q262" s="96">
        <f>'Form Data'!Q101</f>
        <v>-2.7017615745974916E-2</v>
      </c>
    </row>
    <row r="263" spans="2:17">
      <c r="B263" s="501"/>
      <c r="C263" s="220" t="s">
        <v>144</v>
      </c>
      <c r="D263" s="99">
        <f>'Form Data'!D102</f>
        <v>6752661.0435153982</v>
      </c>
      <c r="E263" s="98">
        <f>'Form Data'!E102</f>
        <v>101192.01673962548</v>
      </c>
      <c r="F263" s="96">
        <f>'Form Data'!F102</f>
        <v>1.5213483868341369E-2</v>
      </c>
      <c r="G263" s="203">
        <f>'Form Data'!G102</f>
        <v>0.53773622396119314</v>
      </c>
      <c r="H263" s="97">
        <f>'Form Data'!H102</f>
        <v>-6.1155264870416115E-4</v>
      </c>
      <c r="I263" s="238">
        <f>'Form Data'!I102</f>
        <v>6.2116356163139326</v>
      </c>
      <c r="J263" s="239">
        <f>'Form Data'!J102</f>
        <v>-4.945883605928536E-2</v>
      </c>
      <c r="K263" s="96">
        <f>'Form Data'!K102</f>
        <v>-7.8993914619094087E-3</v>
      </c>
      <c r="L263" s="202">
        <f>'Form Data'!L102</f>
        <v>41945069.842795856</v>
      </c>
      <c r="M263" s="201">
        <f>'Form Data'!M102</f>
        <v>299594.01911778003</v>
      </c>
      <c r="N263" s="96">
        <f>'Form Data'!N102</f>
        <v>7.1939151418565842E-3</v>
      </c>
      <c r="O263" s="200">
        <f>'Form Data'!O102</f>
        <v>12208280.489573745</v>
      </c>
      <c r="P263" s="199">
        <f>'Form Data'!P102</f>
        <v>266356.74629577808</v>
      </c>
      <c r="Q263" s="96">
        <f>'Form Data'!Q102</f>
        <v>2.2304341580284215E-2</v>
      </c>
    </row>
    <row r="264" spans="2:17">
      <c r="B264" s="501"/>
      <c r="C264" s="220" t="s">
        <v>143</v>
      </c>
      <c r="D264" s="99">
        <f>'Form Data'!D103</f>
        <v>1268694.2460787916</v>
      </c>
      <c r="E264" s="98">
        <f>'Form Data'!E103</f>
        <v>76357.120451527648</v>
      </c>
      <c r="F264" s="96">
        <f>'Form Data'!F103</f>
        <v>6.4039874973579936E-2</v>
      </c>
      <c r="G264" s="203">
        <f>'Form Data'!G103</f>
        <v>0.10103022332252896</v>
      </c>
      <c r="H264" s="97">
        <f>'Form Data'!H103</f>
        <v>4.5264227384911315E-3</v>
      </c>
      <c r="I264" s="238">
        <f>'Form Data'!I103</f>
        <v>7.6335850138175232</v>
      </c>
      <c r="J264" s="239">
        <f>'Form Data'!J103</f>
        <v>-0.32379528907860511</v>
      </c>
      <c r="K264" s="96">
        <f>'Form Data'!K103</f>
        <v>-4.0691191919124209E-2</v>
      </c>
      <c r="L264" s="202">
        <f>'Form Data'!L103</f>
        <v>9684685.3839835841</v>
      </c>
      <c r="M264" s="201">
        <f>'Form Data'!M103</f>
        <v>196805.426105408</v>
      </c>
      <c r="N264" s="96">
        <f>'Form Data'!N103</f>
        <v>2.0742824211429065E-2</v>
      </c>
      <c r="O264" s="200">
        <f>'Form Data'!O103</f>
        <v>1916118.7213977908</v>
      </c>
      <c r="P264" s="199">
        <f>'Form Data'!P103</f>
        <v>151894.28307937086</v>
      </c>
      <c r="Q264" s="96">
        <f>'Form Data'!Q103</f>
        <v>8.609691589135321E-2</v>
      </c>
    </row>
    <row r="265" spans="2:17">
      <c r="B265" s="501"/>
      <c r="C265" s="220" t="s">
        <v>142</v>
      </c>
      <c r="D265" s="99">
        <f>'Form Data'!D104</f>
        <v>26373390.85333465</v>
      </c>
      <c r="E265" s="98">
        <f>'Form Data'!E104</f>
        <v>-144951.80947389826</v>
      </c>
      <c r="F265" s="96">
        <f>'Form Data'!F104</f>
        <v>-5.4660961024985289E-3</v>
      </c>
      <c r="G265" s="203">
        <f>'Form Data'!G104</f>
        <v>2.1001983542686173</v>
      </c>
      <c r="H265" s="97">
        <f>'Form Data'!H104</f>
        <v>-4.6108086373795931E-2</v>
      </c>
      <c r="I265" s="238">
        <f>'Form Data'!I104</f>
        <v>8.0618609221979494</v>
      </c>
      <c r="J265" s="239">
        <f>'Form Data'!J104</f>
        <v>9.5604057141811971E-2</v>
      </c>
      <c r="K265" s="96">
        <f>'Form Data'!K104</f>
        <v>1.2001126597006643E-2</v>
      </c>
      <c r="L265" s="202">
        <f>'Form Data'!L104</f>
        <v>212618609.10635146</v>
      </c>
      <c r="M265" s="201">
        <f>'Form Data'!M104</f>
        <v>1366679.818841815</v>
      </c>
      <c r="N265" s="96">
        <f>'Form Data'!N104</f>
        <v>6.4694311831907155E-3</v>
      </c>
      <c r="O265" s="200">
        <f>'Form Data'!O104</f>
        <v>46349483.656111553</v>
      </c>
      <c r="P265" s="199">
        <f>'Form Data'!P104</f>
        <v>-18489.601633571088</v>
      </c>
      <c r="Q265" s="96">
        <f>'Form Data'!Q104</f>
        <v>-3.987580291852126E-4</v>
      </c>
    </row>
    <row r="266" spans="2:17" ht="15" customHeight="1">
      <c r="B266" s="501"/>
      <c r="C266" s="220" t="s">
        <v>141</v>
      </c>
      <c r="D266" s="99">
        <f>'Form Data'!D105</f>
        <v>31309869.015407026</v>
      </c>
      <c r="E266" s="98">
        <f>'Form Data'!E105</f>
        <v>1288869.0514695756</v>
      </c>
      <c r="F266" s="96">
        <f>'Form Data'!F105</f>
        <v>4.2932249192825754E-2</v>
      </c>
      <c r="G266" s="203">
        <f>'Form Data'!G105</f>
        <v>2.4933060653522112</v>
      </c>
      <c r="H266" s="97">
        <f>'Form Data'!H105</f>
        <v>6.3506194506874003E-2</v>
      </c>
      <c r="I266" s="238">
        <f>'Form Data'!I105</f>
        <v>4.071123846885742</v>
      </c>
      <c r="J266" s="239">
        <f>'Form Data'!J105</f>
        <v>-0.12208128317778932</v>
      </c>
      <c r="K266" s="96">
        <f>'Form Data'!K105</f>
        <v>-2.9114073695683872E-2</v>
      </c>
      <c r="L266" s="202">
        <f>'Form Data'!L105</f>
        <v>127466354.39149256</v>
      </c>
      <c r="M266" s="201">
        <f>'Form Data'!M105</f>
        <v>1582143.3330729455</v>
      </c>
      <c r="N266" s="96">
        <f>'Form Data'!N105</f>
        <v>1.2568242830220492E-2</v>
      </c>
      <c r="O266" s="200">
        <f>'Form Data'!O105</f>
        <v>16048353.184607863</v>
      </c>
      <c r="P266" s="199">
        <f>'Form Data'!P105</f>
        <v>391583.13984361105</v>
      </c>
      <c r="Q266" s="96">
        <f>'Form Data'!Q105</f>
        <v>2.5010467594787186E-2</v>
      </c>
    </row>
    <row r="267" spans="2:17">
      <c r="B267" s="501"/>
      <c r="C267" s="220" t="s">
        <v>140</v>
      </c>
      <c r="D267" s="99">
        <f>'Form Data'!D106</f>
        <v>4611669.4403243531</v>
      </c>
      <c r="E267" s="98">
        <f>'Form Data'!E106</f>
        <v>-103798.87567013316</v>
      </c>
      <c r="F267" s="96">
        <f>'Form Data'!F106</f>
        <v>-2.2012421400024212E-2</v>
      </c>
      <c r="G267" s="203">
        <f>'Form Data'!G106</f>
        <v>0.36724214276661576</v>
      </c>
      <c r="H267" s="97">
        <f>'Form Data'!H106</f>
        <v>-1.4412176507962393E-2</v>
      </c>
      <c r="I267" s="238">
        <f>'Form Data'!I106</f>
        <v>10.722403624382819</v>
      </c>
      <c r="J267" s="239">
        <f>'Form Data'!J106</f>
        <v>0.12018851536509167</v>
      </c>
      <c r="K267" s="96">
        <f>'Form Data'!K106</f>
        <v>1.1336170236997473E-2</v>
      </c>
      <c r="L267" s="202">
        <f>'Form Data'!L106</f>
        <v>49448181.121389329</v>
      </c>
      <c r="M267" s="201">
        <f>'Form Data'!M106</f>
        <v>-546228.304541789</v>
      </c>
      <c r="N267" s="96">
        <f>'Form Data'!N106</f>
        <v>-1.0925787719345898E-2</v>
      </c>
      <c r="O267" s="200">
        <f>'Form Data'!O106</f>
        <v>9789616.2280256711</v>
      </c>
      <c r="P267" s="199">
        <f>'Form Data'!P106</f>
        <v>259531.4478936214</v>
      </c>
      <c r="Q267" s="96">
        <f>'Form Data'!Q106</f>
        <v>2.7232858246411668E-2</v>
      </c>
    </row>
    <row r="268" spans="2:17">
      <c r="B268" s="501"/>
      <c r="C268" s="220" t="s">
        <v>139</v>
      </c>
      <c r="D268" s="99">
        <f>'Form Data'!D107</f>
        <v>14997910.609307494</v>
      </c>
      <c r="E268" s="98">
        <f>'Form Data'!E107</f>
        <v>967697.48066667281</v>
      </c>
      <c r="F268" s="96">
        <f>'Form Data'!F107</f>
        <v>6.8972400618152171E-2</v>
      </c>
      <c r="G268" s="203">
        <f>'Form Data'!G107</f>
        <v>1.1943320961002919</v>
      </c>
      <c r="H268" s="97">
        <f>'Form Data'!H107</f>
        <v>5.8773317616724663E-2</v>
      </c>
      <c r="I268" s="238">
        <f>'Form Data'!I107</f>
        <v>11.542936965677441</v>
      </c>
      <c r="J268" s="239">
        <f>'Form Data'!J107</f>
        <v>-0.13409400864955678</v>
      </c>
      <c r="K268" s="96">
        <f>'Form Data'!K107</f>
        <v>-1.1483570519284784E-2</v>
      </c>
      <c r="L268" s="202">
        <f>'Form Data'!L107</f>
        <v>173119936.78010136</v>
      </c>
      <c r="M268" s="201">
        <f>'Form Data'!M107</f>
        <v>9288703.5005531907</v>
      </c>
      <c r="N268" s="96">
        <f>'Form Data'!N107</f>
        <v>5.6696780672484529E-2</v>
      </c>
      <c r="O268" s="200">
        <f>'Form Data'!O107</f>
        <v>30954005.390101131</v>
      </c>
      <c r="P268" s="199">
        <f>'Form Data'!P107</f>
        <v>1797009.9102775231</v>
      </c>
      <c r="Q268" s="96">
        <f>'Form Data'!Q107</f>
        <v>6.1632204577492855E-2</v>
      </c>
    </row>
    <row r="269" spans="2:17">
      <c r="B269" s="501"/>
      <c r="C269" s="220" t="s">
        <v>138</v>
      </c>
      <c r="D269" s="99">
        <f>'Form Data'!D108</f>
        <v>34057330.841020398</v>
      </c>
      <c r="E269" s="98">
        <f>'Form Data'!E108</f>
        <v>4370686.5504990257</v>
      </c>
      <c r="F269" s="96">
        <f>'Form Data'!F108</f>
        <v>0.14722736957826316</v>
      </c>
      <c r="G269" s="203">
        <f>'Form Data'!G108</f>
        <v>2.7120953305118509</v>
      </c>
      <c r="H269" s="97">
        <f>'Form Data'!H108</f>
        <v>0.30935709562330027</v>
      </c>
      <c r="I269" s="238">
        <f>'Form Data'!I108</f>
        <v>7.1097554697396088</v>
      </c>
      <c r="J269" s="239">
        <f>'Form Data'!J108</f>
        <v>-0.23333811436135043</v>
      </c>
      <c r="K269" s="96">
        <f>'Form Data'!K108</f>
        <v>-3.1776541002632316E-2</v>
      </c>
      <c r="L269" s="202">
        <f>'Form Data'!L108</f>
        <v>242139294.23167625</v>
      </c>
      <c r="M269" s="201">
        <f>'Form Data'!M108</f>
        <v>24147487.008461386</v>
      </c>
      <c r="N269" s="96">
        <f>'Form Data'!N108</f>
        <v>0.11077245202951745</v>
      </c>
      <c r="O269" s="200">
        <f>'Form Data'!O108</f>
        <v>38682804.106268153</v>
      </c>
      <c r="P269" s="199">
        <f>'Form Data'!P108</f>
        <v>3082084.546021156</v>
      </c>
      <c r="Q269" s="96">
        <f>'Form Data'!Q108</f>
        <v>8.6573658737581216E-2</v>
      </c>
    </row>
    <row r="270" spans="2:17">
      <c r="B270" s="501"/>
      <c r="C270" s="220" t="s">
        <v>137</v>
      </c>
      <c r="D270" s="99">
        <f>'Form Data'!D109</f>
        <v>3230526.9840533515</v>
      </c>
      <c r="E270" s="98">
        <f>'Form Data'!E109</f>
        <v>143435.5077901436</v>
      </c>
      <c r="F270" s="96">
        <f>'Form Data'!F109</f>
        <v>4.6462992396897204E-2</v>
      </c>
      <c r="G270" s="203">
        <f>'Form Data'!G109</f>
        <v>0.25725730502611294</v>
      </c>
      <c r="H270" s="97">
        <f>'Form Data'!H109</f>
        <v>7.3983902890077669E-3</v>
      </c>
      <c r="I270" s="238">
        <f>'Form Data'!I109</f>
        <v>10.486979911545719</v>
      </c>
      <c r="J270" s="239">
        <f>'Form Data'!J109</f>
        <v>3.1735425966106234E-2</v>
      </c>
      <c r="K270" s="96">
        <f>'Form Data'!K109</f>
        <v>3.0353595279266109E-3</v>
      </c>
      <c r="L270" s="202">
        <f>'Form Data'!L109</f>
        <v>33878471.585473873</v>
      </c>
      <c r="M270" s="201">
        <f>'Form Data'!M109</f>
        <v>1602175.4517931417</v>
      </c>
      <c r="N270" s="96">
        <f>'Form Data'!N109</f>
        <v>4.9639383811491647E-2</v>
      </c>
      <c r="O270" s="200">
        <f>'Form Data'!O109</f>
        <v>7234869.2564671086</v>
      </c>
      <c r="P270" s="199">
        <f>'Form Data'!P109</f>
        <v>112141.57016856316</v>
      </c>
      <c r="Q270" s="96">
        <f>'Form Data'!Q109</f>
        <v>1.5744188898907569E-2</v>
      </c>
    </row>
    <row r="271" spans="2:17">
      <c r="B271" s="501"/>
      <c r="C271" s="220" t="s">
        <v>136</v>
      </c>
      <c r="D271" s="99">
        <f>'Form Data'!D110</f>
        <v>229205557.38828135</v>
      </c>
      <c r="E271" s="98">
        <f>'Form Data'!E110</f>
        <v>627153.21905761957</v>
      </c>
      <c r="F271" s="96">
        <f>'Form Data'!F110</f>
        <v>2.7437116001270113E-3</v>
      </c>
      <c r="G271" s="203">
        <f>'Form Data'!G110</f>
        <v>18.252379342993141</v>
      </c>
      <c r="H271" s="97">
        <f>'Form Data'!H110</f>
        <v>-0.24799631389982935</v>
      </c>
      <c r="I271" s="238">
        <f>'Form Data'!I110</f>
        <v>4.7608063584573381</v>
      </c>
      <c r="J271" s="239">
        <f>'Form Data'!J110</f>
        <v>9.8269854913855426E-2</v>
      </c>
      <c r="K271" s="96">
        <f>'Form Data'!K110</f>
        <v>2.1076479474031202E-2</v>
      </c>
      <c r="L271" s="202">
        <f>'Form Data'!L110</f>
        <v>1091203275.0078881</v>
      </c>
      <c r="M271" s="201">
        <f>'Form Data'!M110</f>
        <v>25448121.64716661</v>
      </c>
      <c r="N271" s="96">
        <f>'Form Data'!N110</f>
        <v>2.3878018855380843E-2</v>
      </c>
      <c r="O271" s="200">
        <f>'Form Data'!O110</f>
        <v>254765510.85737482</v>
      </c>
      <c r="P271" s="199">
        <f>'Form Data'!P110</f>
        <v>736901.02936908603</v>
      </c>
      <c r="Q271" s="96">
        <f>'Form Data'!Q110</f>
        <v>2.9008584106649132E-3</v>
      </c>
    </row>
    <row r="272" spans="2:17">
      <c r="B272" s="501"/>
      <c r="C272" s="220" t="s">
        <v>135</v>
      </c>
      <c r="D272" s="99">
        <f>'Form Data'!D111</f>
        <v>157734074.28585398</v>
      </c>
      <c r="E272" s="98">
        <f>'Form Data'!E111</f>
        <v>7154.35389316082</v>
      </c>
      <c r="F272" s="96">
        <f>'Form Data'!F111</f>
        <v>4.5359117494001769E-5</v>
      </c>
      <c r="G272" s="203">
        <f>'Form Data'!G111</f>
        <v>12.560874142785787</v>
      </c>
      <c r="H272" s="97">
        <f>'Form Data'!H111</f>
        <v>-0.20501807066086464</v>
      </c>
      <c r="I272" s="238">
        <f>'Form Data'!I111</f>
        <v>4.4887928444010967</v>
      </c>
      <c r="J272" s="239">
        <f>'Form Data'!J111</f>
        <v>7.9513759179492105E-2</v>
      </c>
      <c r="K272" s="96">
        <f>'Form Data'!K111</f>
        <v>1.8033278829184349E-2</v>
      </c>
      <c r="L272" s="202">
        <f>'Form Data'!L111</f>
        <v>708035583.97257245</v>
      </c>
      <c r="M272" s="201">
        <f>'Form Data'!M111</f>
        <v>12573574.740154982</v>
      </c>
      <c r="N272" s="96">
        <f>'Form Data'!N111</f>
        <v>1.8079455920291688E-2</v>
      </c>
      <c r="O272" s="200">
        <f>'Form Data'!O111</f>
        <v>220550935.47095734</v>
      </c>
      <c r="P272" s="199">
        <f>'Form Data'!P111</f>
        <v>4740106.5320966542</v>
      </c>
      <c r="Q272" s="96">
        <f>'Form Data'!Q111</f>
        <v>2.1964173695100019E-2</v>
      </c>
    </row>
    <row r="273" spans="2:17">
      <c r="B273" s="501"/>
      <c r="C273" s="220" t="s">
        <v>134</v>
      </c>
      <c r="D273" s="99">
        <f>'Form Data'!D112</f>
        <v>255186654.25497219</v>
      </c>
      <c r="E273" s="98">
        <f>'Form Data'!E112</f>
        <v>1665182.2716597617</v>
      </c>
      <c r="F273" s="96">
        <f>'Form Data'!F112</f>
        <v>6.568210016425627E-3</v>
      </c>
      <c r="G273" s="203">
        <f>'Form Data'!G112</f>
        <v>20.3213380591841</v>
      </c>
      <c r="H273" s="97">
        <f>'Form Data'!H112</f>
        <v>-0.19784653232006377</v>
      </c>
      <c r="I273" s="238">
        <f>'Form Data'!I112</f>
        <v>5.3704196567379414</v>
      </c>
      <c r="J273" s="239">
        <f>'Form Data'!J112</f>
        <v>-3.2329589316288931E-3</v>
      </c>
      <c r="K273" s="96">
        <f>'Form Data'!K112</f>
        <v>-6.0163154614825405E-4</v>
      </c>
      <c r="L273" s="202">
        <f>'Form Data'!L112</f>
        <v>1370459424.1480916</v>
      </c>
      <c r="M273" s="201">
        <f>'Form Data'!M112</f>
        <v>8123103.0965650082</v>
      </c>
      <c r="N273" s="96">
        <f>'Form Data'!N112</f>
        <v>5.9626268279297937E-3</v>
      </c>
      <c r="O273" s="200">
        <f>'Form Data'!O112</f>
        <v>356103454.43105477</v>
      </c>
      <c r="P273" s="199">
        <f>'Form Data'!P112</f>
        <v>4088466.3016385436</v>
      </c>
      <c r="Q273" s="96">
        <f>'Form Data'!Q112</f>
        <v>1.1614466541224213E-2</v>
      </c>
    </row>
    <row r="274" spans="2:17">
      <c r="B274" s="501"/>
      <c r="C274" s="220" t="s">
        <v>133</v>
      </c>
      <c r="D274" s="99">
        <f>'Form Data'!D113</f>
        <v>69518274.101872116</v>
      </c>
      <c r="E274" s="98">
        <f>'Form Data'!E113</f>
        <v>602011.05123078823</v>
      </c>
      <c r="F274" s="96">
        <f>'Form Data'!F113</f>
        <v>8.7353989404273993E-3</v>
      </c>
      <c r="G274" s="203">
        <f>'Form Data'!G113</f>
        <v>5.5359648545869851</v>
      </c>
      <c r="H274" s="97">
        <f>'Form Data'!H113</f>
        <v>-4.1888223616378895E-2</v>
      </c>
      <c r="I274" s="238">
        <f>'Form Data'!I113</f>
        <v>7.0271274112727271</v>
      </c>
      <c r="J274" s="239">
        <f>'Form Data'!J113</f>
        <v>2.5925509230084742E-4</v>
      </c>
      <c r="K274" s="96">
        <f>'Form Data'!K113</f>
        <v>3.6894828042678109E-5</v>
      </c>
      <c r="L274" s="202">
        <f>'Form Data'!L113</f>
        <v>488513769.52563649</v>
      </c>
      <c r="M274" s="201">
        <f>'Form Data'!M113</f>
        <v>4248275.2521312237</v>
      </c>
      <c r="N274" s="96">
        <f>'Form Data'!N113</f>
        <v>8.7726160595119063E-3</v>
      </c>
      <c r="O274" s="200">
        <f>'Form Data'!O113</f>
        <v>111006198.29368073</v>
      </c>
      <c r="P274" s="199">
        <f>'Form Data'!P113</f>
        <v>287473.66912822425</v>
      </c>
      <c r="Q274" s="96">
        <f>'Form Data'!Q113</f>
        <v>2.5964322665660055E-3</v>
      </c>
    </row>
    <row r="275" spans="2:17">
      <c r="B275" s="501"/>
      <c r="C275" s="220" t="s">
        <v>132</v>
      </c>
      <c r="D275" s="99">
        <f>'Form Data'!D114</f>
        <v>12954356.120818058</v>
      </c>
      <c r="E275" s="98">
        <f>'Form Data'!E114</f>
        <v>348448.44913527183</v>
      </c>
      <c r="F275" s="96">
        <f>'Form Data'!F114</f>
        <v>2.7641678664520695E-2</v>
      </c>
      <c r="G275" s="203">
        <f>'Form Data'!G114</f>
        <v>1.0315972472728761</v>
      </c>
      <c r="H275" s="97">
        <f>'Form Data'!H114</f>
        <v>1.1317014457946861E-2</v>
      </c>
      <c r="I275" s="238">
        <f>'Form Data'!I114</f>
        <v>7.3694318670723762</v>
      </c>
      <c r="J275" s="239">
        <f>'Form Data'!J114</f>
        <v>5.1115386539404284E-3</v>
      </c>
      <c r="K275" s="96">
        <f>'Form Data'!K114</f>
        <v>6.9409509988523055E-4</v>
      </c>
      <c r="L275" s="202">
        <f>'Form Data'!L114</f>
        <v>95466244.81416069</v>
      </c>
      <c r="M275" s="201">
        <f>'Form Data'!M114</f>
        <v>2632302.6894212365</v>
      </c>
      <c r="N275" s="96">
        <f>'Form Data'!N114</f>
        <v>2.8354959718119632E-2</v>
      </c>
      <c r="O275" s="200">
        <f>'Form Data'!O114</f>
        <v>20104910.636515498</v>
      </c>
      <c r="P275" s="199">
        <f>'Form Data'!P114</f>
        <v>159525.91739121452</v>
      </c>
      <c r="Q275" s="96">
        <f>'Form Data'!Q114</f>
        <v>7.9981368942087083E-3</v>
      </c>
    </row>
    <row r="276" spans="2:17">
      <c r="B276" s="502"/>
      <c r="C276" s="216" t="s">
        <v>131</v>
      </c>
      <c r="D276" s="99">
        <f>'Form Data'!D115</f>
        <v>59006160.369302303</v>
      </c>
      <c r="E276" s="98">
        <f>'Form Data'!E115</f>
        <v>-383886.60631266981</v>
      </c>
      <c r="F276" s="96">
        <f>'Form Data'!F115</f>
        <v>-6.4638205534723733E-3</v>
      </c>
      <c r="G276" s="203">
        <f>'Form Data'!G115</f>
        <v>4.6988512621860981</v>
      </c>
      <c r="H276" s="97">
        <f>'Form Data'!H115</f>
        <v>-0.10798157630010952</v>
      </c>
      <c r="I276" s="238">
        <f>'Form Data'!I115</f>
        <v>5.1834835714255503</v>
      </c>
      <c r="J276" s="239">
        <f>'Form Data'!J115</f>
        <v>0.19531810742215061</v>
      </c>
      <c r="K276" s="96">
        <f>'Form Data'!K115</f>
        <v>3.9156300814727242E-2</v>
      </c>
      <c r="L276" s="202">
        <f>'Form Data'!L115</f>
        <v>305857462.88717985</v>
      </c>
      <c r="M276" s="201">
        <f>'Form Data'!M115</f>
        <v>9610081.6578776836</v>
      </c>
      <c r="N276" s="96">
        <f>'Form Data'!N115</f>
        <v>3.243938095925062E-2</v>
      </c>
      <c r="O276" s="200">
        <f>'Form Data'!O115</f>
        <v>52122822.319487683</v>
      </c>
      <c r="P276" s="199">
        <f>'Form Data'!P115</f>
        <v>-1618166.0575990081</v>
      </c>
      <c r="Q276" s="96">
        <f>'Form Data'!Q115</f>
        <v>-3.0110463288184303E-2</v>
      </c>
    </row>
    <row r="277" spans="2:17" ht="15" thickBot="1">
      <c r="B277" s="501"/>
      <c r="C277" s="228" t="s">
        <v>130</v>
      </c>
      <c r="D277" s="94">
        <f>'Form Data'!D116</f>
        <v>22585108.357157055</v>
      </c>
      <c r="E277" s="93">
        <f>'Form Data'!E116</f>
        <v>-1166443.3298882768</v>
      </c>
      <c r="F277" s="91">
        <f>'Form Data'!F116</f>
        <v>-4.9110194788851758E-2</v>
      </c>
      <c r="G277" s="215">
        <f>'Form Data'!G116</f>
        <v>1.7985251751077806</v>
      </c>
      <c r="H277" s="92">
        <f>'Form Data'!H116</f>
        <v>-0.12384640781366518</v>
      </c>
      <c r="I277" s="240">
        <f>'Form Data'!I116</f>
        <v>3.312814687723908</v>
      </c>
      <c r="J277" s="241">
        <f>'Form Data'!J116</f>
        <v>0.15000989866659387</v>
      </c>
      <c r="K277" s="91">
        <f>'Form Data'!K116</f>
        <v>4.7429388998523961E-2</v>
      </c>
      <c r="L277" s="214">
        <f>'Form Data'!L116</f>
        <v>74820278.689425871</v>
      </c>
      <c r="M277" s="213">
        <f>'Form Data'!M116</f>
        <v>-301242.73390343785</v>
      </c>
      <c r="N277" s="91">
        <f>'Form Data'!N116</f>
        <v>-4.0100723227616316E-3</v>
      </c>
      <c r="O277" s="212">
        <f>'Form Data'!O116</f>
        <v>17036500.173564672</v>
      </c>
      <c r="P277" s="211">
        <f>'Form Data'!P116</f>
        <v>-1166509.1414644197</v>
      </c>
      <c r="Q277" s="91">
        <f>'Form Data'!Q116</f>
        <v>-6.4083312889441066E-2</v>
      </c>
    </row>
    <row r="278" spans="2:17">
      <c r="B278" s="500" t="s">
        <v>68</v>
      </c>
      <c r="C278" s="210" t="s">
        <v>129</v>
      </c>
      <c r="D278" s="104">
        <f>Package!D38</f>
        <v>505209664.25821841</v>
      </c>
      <c r="E278" s="103">
        <f>Package!E38</f>
        <v>5690582.1869219542</v>
      </c>
      <c r="F278" s="101">
        <f>Package!F38</f>
        <v>1.139212172501097E-2</v>
      </c>
      <c r="G278" s="209">
        <f>Package!G38</f>
        <v>40.231478437349011</v>
      </c>
      <c r="H278" s="102">
        <f>Package!H38</f>
        <v>-0.19793439232372378</v>
      </c>
      <c r="I278" s="242">
        <f>Package!I38</f>
        <v>4.8676862033196295</v>
      </c>
      <c r="J278" s="243">
        <f>Package!J38</f>
        <v>9.546313594095146E-2</v>
      </c>
      <c r="K278" s="101">
        <f>Package!K38</f>
        <v>2.0003913185346583E-2</v>
      </c>
      <c r="L278" s="208">
        <f>Package!L38</f>
        <v>2459202112.4934721</v>
      </c>
      <c r="M278" s="207">
        <f>Package!M38</f>
        <v>75385626.437007904</v>
      </c>
      <c r="N278" s="101">
        <f>Package!N38</f>
        <v>3.1623921924341575E-2</v>
      </c>
      <c r="O278" s="206">
        <f>Package!O38</f>
        <v>675587672.42118466</v>
      </c>
      <c r="P278" s="205">
        <f>Package!P38</f>
        <v>19030700.012356639</v>
      </c>
      <c r="Q278" s="101">
        <f>Package!Q38</f>
        <v>2.898560340092849E-2</v>
      </c>
    </row>
    <row r="279" spans="2:17">
      <c r="B279" s="501"/>
      <c r="C279" s="204" t="s">
        <v>128</v>
      </c>
      <c r="D279" s="99">
        <f>Package!D39</f>
        <v>3732736.5068541011</v>
      </c>
      <c r="E279" s="98">
        <f>Package!E39</f>
        <v>89082.461298215669</v>
      </c>
      <c r="F279" s="96">
        <f>Package!F39</f>
        <v>2.4448660653408717E-2</v>
      </c>
      <c r="G279" s="203">
        <f>Package!G39</f>
        <v>0.29724987250253954</v>
      </c>
      <c r="H279" s="97">
        <f>Package!H39</f>
        <v>2.344634837844306E-3</v>
      </c>
      <c r="I279" s="238">
        <f>Package!I39</f>
        <v>11.411798446947692</v>
      </c>
      <c r="J279" s="239">
        <f>Package!J39</f>
        <v>0.47884467134303677</v>
      </c>
      <c r="K279" s="96">
        <f>Package!K39</f>
        <v>4.3798289206299502E-2</v>
      </c>
      <c r="L279" s="202">
        <f>Package!L39</f>
        <v>42597236.671782583</v>
      </c>
      <c r="M279" s="201">
        <f>Package!M39</f>
        <v>2761335.4174251854</v>
      </c>
      <c r="N279" s="96">
        <f>Package!N39</f>
        <v>6.9317759369712781E-2</v>
      </c>
      <c r="O279" s="200">
        <f>Package!O39</f>
        <v>5225407.6942253113</v>
      </c>
      <c r="P279" s="199">
        <f>Package!P39</f>
        <v>81850.182485776022</v>
      </c>
      <c r="Q279" s="96">
        <f>Package!Q39</f>
        <v>1.5913146163713164E-2</v>
      </c>
    </row>
    <row r="280" spans="2:17">
      <c r="B280" s="501"/>
      <c r="C280" s="204" t="s">
        <v>127</v>
      </c>
      <c r="D280" s="99">
        <f>Package!D40</f>
        <v>6185302.9244192867</v>
      </c>
      <c r="E280" s="98">
        <f>Package!E40</f>
        <v>322567.50465432648</v>
      </c>
      <c r="F280" s="96">
        <f>Package!F40</f>
        <v>5.5019966203294635E-2</v>
      </c>
      <c r="G280" s="203">
        <f>Package!G40</f>
        <v>0.49255566319701155</v>
      </c>
      <c r="H280" s="97">
        <f>Package!H40</f>
        <v>1.8045360979985714E-2</v>
      </c>
      <c r="I280" s="238">
        <f>Package!I40</f>
        <v>6.6625366013167735</v>
      </c>
      <c r="J280" s="239">
        <f>Package!J40</f>
        <v>1.3959562914610757E-2</v>
      </c>
      <c r="K280" s="96">
        <f>Package!K40</f>
        <v>2.0996316706537897E-3</v>
      </c>
      <c r="L280" s="202">
        <f>Package!L40</f>
        <v>41209807.124175176</v>
      </c>
      <c r="M280" s="201">
        <f>Package!M40</f>
        <v>2230959.0300987959</v>
      </c>
      <c r="N280" s="96">
        <f>Package!N40</f>
        <v>5.7235119537507192E-2</v>
      </c>
      <c r="O280" s="200">
        <f>Package!O40</f>
        <v>12348059.961825609</v>
      </c>
      <c r="P280" s="199">
        <f>Package!P40</f>
        <v>846488.24660414644</v>
      </c>
      <c r="Q280" s="96">
        <f>Package!Q40</f>
        <v>7.3597614966299171E-2</v>
      </c>
    </row>
    <row r="281" spans="2:17">
      <c r="B281" s="501"/>
      <c r="C281" s="204" t="s">
        <v>126</v>
      </c>
      <c r="D281" s="99">
        <f>Package!D41</f>
        <v>133573386.21484636</v>
      </c>
      <c r="E281" s="98">
        <f>Package!E41</f>
        <v>346460.55540540814</v>
      </c>
      <c r="F281" s="96">
        <f>Package!F41</f>
        <v>2.6005295377830905E-3</v>
      </c>
      <c r="G281" s="203">
        <f>Package!G41</f>
        <v>10.636880462681816</v>
      </c>
      <c r="H281" s="97">
        <f>Package!H41</f>
        <v>-0.14606371470372714</v>
      </c>
      <c r="I281" s="238">
        <f>Package!I41</f>
        <v>7.2182623670219916</v>
      </c>
      <c r="J281" s="239">
        <f>Package!J41</f>
        <v>5.7681424829571171E-2</v>
      </c>
      <c r="K281" s="96">
        <f>Package!K41</f>
        <v>8.0554113269907853E-3</v>
      </c>
      <c r="L281" s="202">
        <f>Package!L41</f>
        <v>964167746.95031953</v>
      </c>
      <c r="M281" s="201">
        <f>Package!M41</f>
        <v>10185562.086440325</v>
      </c>
      <c r="N281" s="96">
        <f>Package!N41</f>
        <v>1.0676889199868729E-2</v>
      </c>
      <c r="O281" s="200">
        <f>Package!O41</f>
        <v>210271814.58176106</v>
      </c>
      <c r="P281" s="199">
        <f>Package!P41</f>
        <v>507531.02229008079</v>
      </c>
      <c r="Q281" s="96">
        <f>Package!Q41</f>
        <v>2.4195302159063172E-3</v>
      </c>
    </row>
    <row r="282" spans="2:17">
      <c r="B282" s="501"/>
      <c r="C282" s="204" t="s">
        <v>125</v>
      </c>
      <c r="D282" s="99">
        <f>Package!D42</f>
        <v>183169644.655029</v>
      </c>
      <c r="E282" s="98">
        <f>Package!E42</f>
        <v>-2237496.7463840544</v>
      </c>
      <c r="F282" s="96">
        <f>Package!F42</f>
        <v>-1.2068018143593479E-2</v>
      </c>
      <c r="G282" s="203">
        <f>Package!G42</f>
        <v>14.586390820800302</v>
      </c>
      <c r="H282" s="97">
        <f>Package!H42</f>
        <v>-0.41984643885526296</v>
      </c>
      <c r="I282" s="238">
        <f>Package!I42</f>
        <v>5.3885074385405192</v>
      </c>
      <c r="J282" s="239">
        <f>Package!J42</f>
        <v>9.1918537258777633E-2</v>
      </c>
      <c r="K282" s="96">
        <f>Package!K42</f>
        <v>1.7354289519530941E-2</v>
      </c>
      <c r="L282" s="202">
        <f>Package!L42</f>
        <v>987010992.73844743</v>
      </c>
      <c r="M282" s="201">
        <f>Package!M42</f>
        <v>4985585.3733485937</v>
      </c>
      <c r="N282" s="96">
        <f>Package!N42</f>
        <v>5.0768394951466317E-3</v>
      </c>
      <c r="O282" s="200">
        <f>Package!O42</f>
        <v>201244305.67514646</v>
      </c>
      <c r="P282" s="199">
        <f>Package!P42</f>
        <v>-2532280.3745558858</v>
      </c>
      <c r="Q282" s="96">
        <f>Package!Q42</f>
        <v>-1.2426748448608553E-2</v>
      </c>
    </row>
    <row r="283" spans="2:17">
      <c r="B283" s="501"/>
      <c r="C283" s="204" t="s">
        <v>124</v>
      </c>
      <c r="D283" s="99">
        <f>Package!D43</f>
        <v>229410347.14310342</v>
      </c>
      <c r="E283" s="98">
        <f>Package!E43</f>
        <v>17492305.957095861</v>
      </c>
      <c r="F283" s="96">
        <f>Package!F43</f>
        <v>8.2542788047678672E-2</v>
      </c>
      <c r="G283" s="203">
        <f>Package!G43</f>
        <v>18.268687413064221</v>
      </c>
      <c r="H283" s="97">
        <f>Package!H43</f>
        <v>1.1167461145698105</v>
      </c>
      <c r="I283" s="238">
        <f>Package!I43</f>
        <v>5.8336446244349371</v>
      </c>
      <c r="J283" s="239">
        <f>Package!J43</f>
        <v>4.2259872713801272E-2</v>
      </c>
      <c r="K283" s="96">
        <f>Package!K43</f>
        <v>7.2970238596636325E-3</v>
      </c>
      <c r="L283" s="202">
        <f>Package!L43</f>
        <v>1338298438.401118</v>
      </c>
      <c r="M283" s="201">
        <f>Package!M43</f>
        <v>110999526.06186223</v>
      </c>
      <c r="N283" s="96">
        <f>Package!N43</f>
        <v>9.0442128601169333E-2</v>
      </c>
      <c r="O283" s="200">
        <f>Package!O43</f>
        <v>297117421.83462864</v>
      </c>
      <c r="P283" s="199">
        <f>Package!P43</f>
        <v>20115966.888478041</v>
      </c>
      <c r="Q283" s="96">
        <f>Package!Q43</f>
        <v>7.2620437652172645E-2</v>
      </c>
    </row>
    <row r="284" spans="2:17" ht="15" thickBot="1">
      <c r="B284" s="504"/>
      <c r="C284" s="198" t="s">
        <v>123</v>
      </c>
      <c r="D284" s="197">
        <f>Package!D44</f>
        <v>16846234.268925767</v>
      </c>
      <c r="E284" s="139">
        <f>Package!E44</f>
        <v>2547667.3566018082</v>
      </c>
      <c r="F284" s="137">
        <f>Package!F44</f>
        <v>0.17817641251907346</v>
      </c>
      <c r="G284" s="196">
        <f>Package!G44</f>
        <v>1.341520083025197</v>
      </c>
      <c r="H284" s="138">
        <f>Package!H44</f>
        <v>0.1842416419815085</v>
      </c>
      <c r="I284" s="244">
        <f>Package!I44</f>
        <v>6.660481022125448</v>
      </c>
      <c r="J284" s="245">
        <f>Package!J44</f>
        <v>-0.58431965754805315</v>
      </c>
      <c r="K284" s="137">
        <f>Package!K44</f>
        <v>-8.065365541214399E-2</v>
      </c>
      <c r="L284" s="195">
        <f>Package!L44</f>
        <v>112204023.64245944</v>
      </c>
      <c r="M284" s="194">
        <f>Package!M44</f>
        <v>8613756.3576977849</v>
      </c>
      <c r="N284" s="137">
        <f>Package!N44</f>
        <v>8.3152178129044046E-2</v>
      </c>
      <c r="O284" s="193">
        <f>Package!O44</f>
        <v>20646133.503543235</v>
      </c>
      <c r="P284" s="192">
        <f>Package!P44</f>
        <v>1839765.9839954227</v>
      </c>
      <c r="Q284" s="137">
        <f>Package!Q44</f>
        <v>9.7826759052917767E-2</v>
      </c>
    </row>
    <row r="285" spans="2:17">
      <c r="B285" s="500" t="s">
        <v>122</v>
      </c>
      <c r="C285" s="219" t="s">
        <v>12</v>
      </c>
      <c r="D285" s="136">
        <f>'NB &amp; PL'!D13</f>
        <v>535201315.81142765</v>
      </c>
      <c r="E285" s="119">
        <f>'NB &amp; PL'!E13</f>
        <v>14418807.303435385</v>
      </c>
      <c r="F285" s="117">
        <f>'NB &amp; PL'!F13</f>
        <v>2.7686811803154302E-2</v>
      </c>
      <c r="G285" s="181">
        <f>'NB &amp; PL'!G13</f>
        <v>42.61981058561669</v>
      </c>
      <c r="H285" s="118">
        <f>'NB &amp; PL'!H13</f>
        <v>0.46940675392282571</v>
      </c>
      <c r="I285" s="246">
        <f>'NB &amp; PL'!I13</f>
        <v>6.6771539208980606</v>
      </c>
      <c r="J285" s="247">
        <f>'NB &amp; PL'!J13</f>
        <v>1.6324584224099326E-2</v>
      </c>
      <c r="K285" s="117">
        <f>'NB &amp; PL'!K13</f>
        <v>2.4508335822714371E-3</v>
      </c>
      <c r="L285" s="180">
        <f>'NB &amp; PL'!L13</f>
        <v>3573621564.3400755</v>
      </c>
      <c r="M285" s="179">
        <f>'NB &amp; PL'!M13</f>
        <v>104778153.64338398</v>
      </c>
      <c r="N285" s="117">
        <f>'NB &amp; PL'!N13</f>
        <v>3.0205501153579044E-2</v>
      </c>
      <c r="O285" s="178">
        <f>'NB &amp; PL'!O13</f>
        <v>711402244.04175329</v>
      </c>
      <c r="P285" s="177">
        <f>'NB &amp; PL'!P13</f>
        <v>14123406.07684958</v>
      </c>
      <c r="Q285" s="117">
        <f>'NB &amp; PL'!Q13</f>
        <v>2.0255033292090899E-2</v>
      </c>
    </row>
    <row r="286" spans="2:17" ht="15" thickBot="1">
      <c r="B286" s="504"/>
      <c r="C286" s="217" t="s">
        <v>11</v>
      </c>
      <c r="D286" s="134">
        <f>'NB &amp; PL'!D14</f>
        <v>645929889.51444411</v>
      </c>
      <c r="E286" s="113">
        <f>'NB &amp; PL'!E14</f>
        <v>10037308.547124386</v>
      </c>
      <c r="F286" s="111">
        <f>'NB &amp; PL'!F14</f>
        <v>1.578459766247883E-2</v>
      </c>
      <c r="G286" s="171">
        <f>'NB &amp; PL'!G14</f>
        <v>51.437484791972395</v>
      </c>
      <c r="H286" s="112">
        <f>'NB &amp; PL'!H14</f>
        <v>-2.954538563441389E-2</v>
      </c>
      <c r="I286" s="234">
        <f>'NB &amp; PL'!I14</f>
        <v>4.4337535386931135</v>
      </c>
      <c r="J286" s="235">
        <f>'NB &amp; PL'!J14</f>
        <v>0.11515310646730104</v>
      </c>
      <c r="K286" s="111">
        <f>'NB &amp; PL'!K14</f>
        <v>2.6664450271439207E-2</v>
      </c>
      <c r="L286" s="170">
        <f>'NB &amp; PL'!L14</f>
        <v>2863893933.3823185</v>
      </c>
      <c r="M286" s="169">
        <f>'NB &amp; PL'!M14</f>
        <v>117727958.36766386</v>
      </c>
      <c r="N286" s="111">
        <f>'NB &amp; PL'!N14</f>
        <v>4.2869935553343827E-2</v>
      </c>
      <c r="O286" s="168">
        <f>'NB &amp; PL'!O14</f>
        <v>829259507.09832048</v>
      </c>
      <c r="P286" s="167">
        <f>'NB &amp; PL'!P14</f>
        <v>25001060.889993548</v>
      </c>
      <c r="Q286" s="111">
        <f>'NB &amp; PL'!Q14</f>
        <v>3.1085854314444498E-2</v>
      </c>
    </row>
    <row r="287" spans="2:17">
      <c r="B287" s="500" t="s">
        <v>121</v>
      </c>
      <c r="C287" s="120" t="s">
        <v>120</v>
      </c>
      <c r="D287" s="166">
        <f>Sodium!D23</f>
        <v>1252560678.9412122</v>
      </c>
      <c r="E287" s="165">
        <f>Sodium!E23</f>
        <v>20293866.81570363</v>
      </c>
      <c r="F287" s="158">
        <f>Sodium!F23</f>
        <v>1.6468727889132395E-2</v>
      </c>
      <c r="G287" s="164">
        <f>Sodium!G23</f>
        <v>99.745455226562157</v>
      </c>
      <c r="H287" s="163">
        <f>Sodium!H23</f>
        <v>9.8786452932273505E-3</v>
      </c>
      <c r="I287" s="248">
        <f>Sodium!I23</f>
        <v>5.6504922869458563</v>
      </c>
      <c r="J287" s="249">
        <f>Sodium!J23</f>
        <v>6.0670547222559712E-2</v>
      </c>
      <c r="K287" s="158">
        <f>Sodium!K23</f>
        <v>1.0853753491173582E-2</v>
      </c>
      <c r="L287" s="162">
        <f>Sodium!L23</f>
        <v>7077584455.2889843</v>
      </c>
      <c r="M287" s="161">
        <f>Sodium!M23</f>
        <v>189432639.73029327</v>
      </c>
      <c r="N287" s="158">
        <f>Sodium!N23</f>
        <v>2.7501228893127783E-2</v>
      </c>
      <c r="O287" s="160">
        <f>Sodium!O23</f>
        <v>1648513199.3602796</v>
      </c>
      <c r="P287" s="159">
        <f>Sodium!P23</f>
        <v>30963220.231666803</v>
      </c>
      <c r="Q287" s="158">
        <f>Sodium!Q23</f>
        <v>1.9142048549465496E-2</v>
      </c>
    </row>
    <row r="288" spans="2:17">
      <c r="B288" s="501"/>
      <c r="C288" s="100" t="s">
        <v>119</v>
      </c>
      <c r="D288" s="157">
        <f>Sodium!D24</f>
        <v>956109.29216355667</v>
      </c>
      <c r="E288" s="156">
        <f>Sodium!E24</f>
        <v>-212316.48224892863</v>
      </c>
      <c r="F288" s="149">
        <f>Sodium!F24</f>
        <v>-0.18171157030123444</v>
      </c>
      <c r="G288" s="155">
        <f>Sodium!G24</f>
        <v>7.6138073146136243E-2</v>
      </c>
      <c r="H288" s="154">
        <f>Sodium!H24</f>
        <v>-1.843042221278586E-2</v>
      </c>
      <c r="I288" s="250">
        <f>Sodium!I24</f>
        <v>10.584431710206594</v>
      </c>
      <c r="J288" s="251">
        <f>Sodium!J24</f>
        <v>5.3396654649379371E-2</v>
      </c>
      <c r="K288" s="149">
        <f>Sodium!K24</f>
        <v>5.0704089738265587E-3</v>
      </c>
      <c r="L288" s="153">
        <f>Sodium!L24</f>
        <v>10119873.510399131</v>
      </c>
      <c r="M288" s="152">
        <f>Sodium!M24</f>
        <v>-2184859.2797553372</v>
      </c>
      <c r="N288" s="149">
        <f>Sodium!N24</f>
        <v>-0.1775625133041113</v>
      </c>
      <c r="O288" s="151">
        <f>Sodium!O24</f>
        <v>1650396.681273184</v>
      </c>
      <c r="P288" s="150">
        <f>Sodium!P24</f>
        <v>-365687.42114788643</v>
      </c>
      <c r="Q288" s="149">
        <f>Sodium!Q24</f>
        <v>-0.1813850030902682</v>
      </c>
    </row>
    <row r="289" spans="2:17">
      <c r="B289" s="501"/>
      <c r="C289" s="100" t="s">
        <v>118</v>
      </c>
      <c r="D289" s="157">
        <f>Sodium!D25</f>
        <v>2005508.9331708869</v>
      </c>
      <c r="E289" s="156">
        <f>Sodium!E25</f>
        <v>107717.91519769374</v>
      </c>
      <c r="F289" s="149">
        <f>Sodium!F25</f>
        <v>5.6759629578568956E-2</v>
      </c>
      <c r="G289" s="155">
        <f>Sodium!G25</f>
        <v>0.15970515829154164</v>
      </c>
      <c r="H289" s="154">
        <f>Sodium!H25</f>
        <v>6.1042663858108248E-3</v>
      </c>
      <c r="I289" s="250">
        <f>Sodium!I25</f>
        <v>5.9097704315416308</v>
      </c>
      <c r="J289" s="251">
        <f>Sodium!J25</f>
        <v>-0.21510181562291653</v>
      </c>
      <c r="K289" s="149">
        <f>Sodium!K25</f>
        <v>-3.5119396281693208E-2</v>
      </c>
      <c r="L289" s="153">
        <f>Sodium!L25</f>
        <v>11852097.393445909</v>
      </c>
      <c r="M289" s="152">
        <f>Sodium!M25</f>
        <v>228369.85654374398</v>
      </c>
      <c r="N289" s="149">
        <f>Sodium!N25</f>
        <v>1.9646869372904E-2</v>
      </c>
      <c r="O289" s="151">
        <f>Sodium!O25</f>
        <v>4723516.2749208873</v>
      </c>
      <c r="P289" s="150">
        <f>Sodium!P25</f>
        <v>249987.30940437689</v>
      </c>
      <c r="Q289" s="149">
        <f>Sodium!Q25</f>
        <v>5.588145540832852E-2</v>
      </c>
    </row>
    <row r="290" spans="2:17" ht="15" thickBot="1">
      <c r="B290" s="504"/>
      <c r="C290" s="297" t="s">
        <v>117</v>
      </c>
      <c r="D290" s="148">
        <f>Sodium!D26</f>
        <v>234845.9495395883</v>
      </c>
      <c r="E290" s="147">
        <f>Sodium!E26</f>
        <v>34021.888298409904</v>
      </c>
      <c r="F290" s="140">
        <f>Sodium!F26</f>
        <v>0.16941141458916883</v>
      </c>
      <c r="G290" s="146">
        <f>Sodium!G26</f>
        <v>1.8701542000138027E-2</v>
      </c>
      <c r="H290" s="145">
        <f>Sodium!H26</f>
        <v>2.4475105337440663E-3</v>
      </c>
      <c r="I290" s="254">
        <f>Sodium!I26</f>
        <v>5.367515373466281</v>
      </c>
      <c r="J290" s="255">
        <f>Sodium!J26</f>
        <v>0.14764008824820696</v>
      </c>
      <c r="K290" s="140">
        <f>Sodium!K26</f>
        <v>2.8284217568627007E-2</v>
      </c>
      <c r="L290" s="144">
        <f>Sodium!L26</f>
        <v>1260539.2445500267</v>
      </c>
      <c r="M290" s="143">
        <f>Sodium!M26</f>
        <v>212262.69060007867</v>
      </c>
      <c r="N290" s="140">
        <f>Sodium!N26</f>
        <v>0.20248730146664479</v>
      </c>
      <c r="O290" s="142">
        <f>Sodium!O26</f>
        <v>287638.23313262453</v>
      </c>
      <c r="P290" s="141">
        <f>Sodium!P26</f>
        <v>29703.355784868007</v>
      </c>
      <c r="Q290" s="140">
        <f>Sodium!Q26</f>
        <v>0.11515835349719278</v>
      </c>
    </row>
    <row r="291" spans="2:17">
      <c r="B291" s="505"/>
      <c r="C291" s="285" t="s">
        <v>114</v>
      </c>
      <c r="D291" s="286">
        <f>'Flavor Groups'!D63</f>
        <v>6802677.437130278</v>
      </c>
      <c r="E291" s="287">
        <f>'Flavor Groups'!E63</f>
        <v>69620.456983782351</v>
      </c>
      <c r="F291" s="288">
        <f>'Flavor Groups'!F63</f>
        <v>1.0340096213216299E-2</v>
      </c>
      <c r="G291" s="289">
        <f>'Flavor Groups'!G63</f>
        <v>0.54171919104117838</v>
      </c>
      <c r="H291" s="290">
        <f>'Flavor Groups'!H63</f>
        <v>-3.2320431084693624E-3</v>
      </c>
      <c r="I291" s="291">
        <f>'Flavor Groups'!I63</f>
        <v>7.4816585478719038</v>
      </c>
      <c r="J291" s="292">
        <f>'Flavor Groups'!J63</f>
        <v>-4.5394968454218976E-2</v>
      </c>
      <c r="K291" s="288">
        <f>'Flavor Groups'!K63</f>
        <v>-6.0309081575888402E-3</v>
      </c>
      <c r="L291" s="293">
        <f>'Flavor Groups'!L63</f>
        <v>50895309.79592108</v>
      </c>
      <c r="M291" s="294">
        <f>'Flavor Groups'!M63</f>
        <v>215229.57788525522</v>
      </c>
      <c r="N291" s="288">
        <f>'Flavor Groups'!N63</f>
        <v>4.2468278850249369E-3</v>
      </c>
      <c r="O291" s="295">
        <f>'Flavor Groups'!O63</f>
        <v>13369603.918181272</v>
      </c>
      <c r="P291" s="296">
        <f>'Flavor Groups'!P63</f>
        <v>31445.838368326426</v>
      </c>
      <c r="Q291" s="288">
        <f>'Flavor Groups'!Q63</f>
        <v>2.3575847714624944E-3</v>
      </c>
    </row>
    <row r="292" spans="2:17">
      <c r="B292" s="505"/>
      <c r="C292" s="218" t="s">
        <v>113</v>
      </c>
      <c r="D292" s="135">
        <f>'Flavor Groups'!D64</f>
        <v>1699556.4996506677</v>
      </c>
      <c r="E292" s="116">
        <f>'Flavor Groups'!E64</f>
        <v>6109.1197964833118</v>
      </c>
      <c r="F292" s="114">
        <f>'Flavor Groups'!F64</f>
        <v>3.6075049447413846E-3</v>
      </c>
      <c r="G292" s="176">
        <f>'Flavor Groups'!G64</f>
        <v>0.13534117715096716</v>
      </c>
      <c r="H292" s="115">
        <f>'Flavor Groups'!H64</f>
        <v>-1.7208204439122798E-3</v>
      </c>
      <c r="I292" s="232">
        <f>'Flavor Groups'!I64</f>
        <v>10.963810495609646</v>
      </c>
      <c r="J292" s="233">
        <f>'Flavor Groups'!J64</f>
        <v>-0.19639863089807363</v>
      </c>
      <c r="K292" s="114">
        <f>'Flavor Groups'!K64</f>
        <v>-1.7598113858958767E-2</v>
      </c>
      <c r="L292" s="175">
        <f>'Flavor Groups'!L64</f>
        <v>18633615.388751581</v>
      </c>
      <c r="M292" s="174">
        <f>'Flavor Groups'!M64</f>
        <v>-265611.51515767351</v>
      </c>
      <c r="N292" s="114">
        <f>'Flavor Groups'!N64</f>
        <v>-1.4054094196981807E-2</v>
      </c>
      <c r="O292" s="173">
        <f>'Flavor Groups'!O64</f>
        <v>3494852.6116869329</v>
      </c>
      <c r="P292" s="172">
        <f>'Flavor Groups'!P64</f>
        <v>6044.8628286882304</v>
      </c>
      <c r="Q292" s="114">
        <f>'Flavor Groups'!Q64</f>
        <v>1.732644291066622E-3</v>
      </c>
    </row>
    <row r="293" spans="2:17">
      <c r="B293" s="505"/>
      <c r="C293" s="218" t="s">
        <v>112</v>
      </c>
      <c r="D293" s="135">
        <f>'Flavor Groups'!D65</f>
        <v>691948.06505957863</v>
      </c>
      <c r="E293" s="116">
        <f>'Flavor Groups'!E65</f>
        <v>38398.222074201447</v>
      </c>
      <c r="F293" s="114">
        <f>'Flavor Groups'!F65</f>
        <v>5.8753318490293915E-2</v>
      </c>
      <c r="G293" s="176">
        <f>'Flavor Groups'!G65</f>
        <v>5.5102060844547572E-2</v>
      </c>
      <c r="H293" s="115">
        <f>'Flavor Groups'!H65</f>
        <v>2.2059106168926187E-3</v>
      </c>
      <c r="I293" s="232">
        <f>'Flavor Groups'!I65</f>
        <v>11.781271882251236</v>
      </c>
      <c r="J293" s="233">
        <f>'Flavor Groups'!J65</f>
        <v>1.0087846352947416</v>
      </c>
      <c r="K293" s="114">
        <f>'Flavor Groups'!K65</f>
        <v>9.3644542079151613E-2</v>
      </c>
      <c r="L293" s="175">
        <f>'Flavor Groups'!L65</f>
        <v>8152028.2828645622</v>
      </c>
      <c r="M293" s="174">
        <f>'Flavor Groups'!M65</f>
        <v>1111670.934054167</v>
      </c>
      <c r="N293" s="114">
        <f>'Flavor Groups'!N65</f>
        <v>0.15789978817509956</v>
      </c>
      <c r="O293" s="173">
        <f>'Flavor Groups'!O65</f>
        <v>1574496.7080310269</v>
      </c>
      <c r="P293" s="172">
        <f>'Flavor Groups'!P65</f>
        <v>12489.190498583717</v>
      </c>
      <c r="Q293" s="114">
        <f>'Flavor Groups'!Q65</f>
        <v>7.9956020431408165E-3</v>
      </c>
    </row>
    <row r="294" spans="2:17">
      <c r="B294" s="505"/>
      <c r="C294" s="218" t="s">
        <v>111</v>
      </c>
      <c r="D294" s="135">
        <f>'Flavor Groups'!D66</f>
        <v>418180.55502509401</v>
      </c>
      <c r="E294" s="116">
        <f>'Flavor Groups'!E66</f>
        <v>-74039.732084189483</v>
      </c>
      <c r="F294" s="114">
        <f>'Flavor Groups'!F66</f>
        <v>-0.15041991161926868</v>
      </c>
      <c r="G294" s="176">
        <f>'Flavor Groups'!G66</f>
        <v>3.3301069185033956E-2</v>
      </c>
      <c r="H294" s="115">
        <f>'Flavor Groups'!H66</f>
        <v>-6.537603460190243E-3</v>
      </c>
      <c r="I294" s="232">
        <f>'Flavor Groups'!I66</f>
        <v>9.0461116737244005</v>
      </c>
      <c r="J294" s="233">
        <f>'Flavor Groups'!J66</f>
        <v>9.9093360966575617E-2</v>
      </c>
      <c r="K294" s="114">
        <f>'Flavor Groups'!K66</f>
        <v>1.1075573727760833E-2</v>
      </c>
      <c r="L294" s="175">
        <f>'Flavor Groups'!L66</f>
        <v>3782908.0005370523</v>
      </c>
      <c r="M294" s="174">
        <f>'Flavor Groups'!M66</f>
        <v>-620995.92214062111</v>
      </c>
      <c r="N294" s="114">
        <f>'Flavor Groups'!N66</f>
        <v>-0.1410103247127702</v>
      </c>
      <c r="O294" s="173">
        <f>'Flavor Groups'!O66</f>
        <v>951533.78363859653</v>
      </c>
      <c r="P294" s="172">
        <f>'Flavor Groups'!P66</f>
        <v>-175503.46191121894</v>
      </c>
      <c r="Q294" s="114">
        <f>'Flavor Groups'!Q66</f>
        <v>-0.15572108428910092</v>
      </c>
    </row>
    <row r="295" spans="2:17">
      <c r="B295" s="505"/>
      <c r="C295" s="218" t="s">
        <v>110</v>
      </c>
      <c r="D295" s="135">
        <f>'Flavor Groups'!D67</f>
        <v>31076864.301643513</v>
      </c>
      <c r="E295" s="116">
        <f>'Flavor Groups'!E67</f>
        <v>3683799.5411251821</v>
      </c>
      <c r="F295" s="114">
        <f>'Flavor Groups'!F67</f>
        <v>0.1344792769020372</v>
      </c>
      <c r="G295" s="176">
        <f>'Flavor Groups'!G67</f>
        <v>2.4747511469079218</v>
      </c>
      <c r="H295" s="115">
        <f>'Flavor Groups'!H67</f>
        <v>0.2576476094801281</v>
      </c>
      <c r="I295" s="232">
        <f>'Flavor Groups'!I67</f>
        <v>5.4846956867338985</v>
      </c>
      <c r="J295" s="233">
        <f>'Flavor Groups'!J67</f>
        <v>0.28452288984207197</v>
      </c>
      <c r="K295" s="114">
        <f>'Flavor Groups'!K67</f>
        <v>5.4714122194580335E-2</v>
      </c>
      <c r="L295" s="175">
        <f>'Flavor Groups'!L67</f>
        <v>170447143.59243885</v>
      </c>
      <c r="M295" s="174">
        <f>'Flavor Groups'!M67</f>
        <v>27998473.401295304</v>
      </c>
      <c r="N295" s="114">
        <f>'Flavor Groups'!N67</f>
        <v>0.19655131468567441</v>
      </c>
      <c r="O295" s="173">
        <f>'Flavor Groups'!O67</f>
        <v>42506164.314234212</v>
      </c>
      <c r="P295" s="172">
        <f>'Flavor Groups'!P67</f>
        <v>8852073.3544936329</v>
      </c>
      <c r="Q295" s="114">
        <f>'Flavor Groups'!Q67</f>
        <v>0.26303112346974739</v>
      </c>
    </row>
    <row r="296" spans="2:17">
      <c r="B296" s="505"/>
      <c r="C296" s="218" t="s">
        <v>109</v>
      </c>
      <c r="D296" s="135">
        <f>'Flavor Groups'!D68</f>
        <v>43992370.712540574</v>
      </c>
      <c r="E296" s="116">
        <f>'Flavor Groups'!E68</f>
        <v>2320951.8891861066</v>
      </c>
      <c r="F296" s="114">
        <f>'Flavor Groups'!F68</f>
        <v>5.5696493057379289E-2</v>
      </c>
      <c r="G296" s="176">
        <f>'Flavor Groups'!G68</f>
        <v>3.5032546662148478</v>
      </c>
      <c r="H296" s="115">
        <f>'Flavor Groups'!H68</f>
        <v>0.13050864854193778</v>
      </c>
      <c r="I296" s="232">
        <f>'Flavor Groups'!I68</f>
        <v>5.8193133421373018</v>
      </c>
      <c r="J296" s="233">
        <f>'Flavor Groups'!J68</f>
        <v>-0.17339201620160871</v>
      </c>
      <c r="K296" s="114">
        <f>'Flavor Groups'!K68</f>
        <v>-2.8933846373797097E-2</v>
      </c>
      <c r="L296" s="175">
        <f>'Flavor Groups'!L68</f>
        <v>256005389.83973762</v>
      </c>
      <c r="M296" s="174">
        <f>'Flavor Groups'!M68</f>
        <v>6280854.9674363732</v>
      </c>
      <c r="N296" s="114">
        <f>'Flavor Groups'!N68</f>
        <v>2.5151132909900668E-2</v>
      </c>
      <c r="O296" s="173">
        <f>'Flavor Groups'!O68</f>
        <v>69318955.469035447</v>
      </c>
      <c r="P296" s="172">
        <f>'Flavor Groups'!P68</f>
        <v>1826678.9833241403</v>
      </c>
      <c r="Q296" s="114">
        <f>'Flavor Groups'!Q68</f>
        <v>2.7065007708117001E-2</v>
      </c>
    </row>
    <row r="297" spans="2:17">
      <c r="B297" s="505"/>
      <c r="C297" s="218" t="s">
        <v>108</v>
      </c>
      <c r="D297" s="135">
        <f>'Flavor Groups'!D69</f>
        <v>1130780857.1236353</v>
      </c>
      <c r="E297" s="116">
        <f>'Flavor Groups'!E69</f>
        <v>13764163.849363804</v>
      </c>
      <c r="F297" s="114">
        <f>'Flavor Groups'!F69</f>
        <v>1.2322254387279923E-2</v>
      </c>
      <c r="G297" s="176">
        <f>'Flavor Groups'!G69</f>
        <v>90.047734414448129</v>
      </c>
      <c r="H297" s="115">
        <f>'Flavor Groups'!H69</f>
        <v>-0.35988093181745739</v>
      </c>
      <c r="I297" s="232">
        <f>'Flavor Groups'!I69</f>
        <v>5.5427562697157473</v>
      </c>
      <c r="J297" s="233">
        <f>'Flavor Groups'!J69</f>
        <v>6.1171831916755792E-2</v>
      </c>
      <c r="K297" s="114">
        <f>'Flavor Groups'!K69</f>
        <v>1.1159516488506009E-2</v>
      </c>
      <c r="L297" s="175">
        <f>'Flavor Groups'!L69</f>
        <v>6267642685.4965763</v>
      </c>
      <c r="M297" s="174">
        <f>'Flavor Groups'!M69</f>
        <v>144621362.88263988</v>
      </c>
      <c r="N297" s="114">
        <f>'Flavor Groups'!N69</f>
        <v>2.3619281276796304E-2</v>
      </c>
      <c r="O297" s="173">
        <f>'Flavor Groups'!O69</f>
        <v>1446036441.7067175</v>
      </c>
      <c r="P297" s="172">
        <f>'Flavor Groups'!P69</f>
        <v>18775733.410531282</v>
      </c>
      <c r="Q297" s="114">
        <f>'Flavor Groups'!Q69</f>
        <v>1.3155083231391617E-2</v>
      </c>
    </row>
    <row r="298" spans="2:17">
      <c r="B298" s="505"/>
      <c r="C298" s="218" t="s">
        <v>107</v>
      </c>
      <c r="D298" s="135">
        <f>'Flavor Groups'!D70</f>
        <v>12728466.351981398</v>
      </c>
      <c r="E298" s="116">
        <f>'Flavor Groups'!E70</f>
        <v>-658626.71288098022</v>
      </c>
      <c r="F298" s="114">
        <f>'Flavor Groups'!F70</f>
        <v>-4.9198635558133474E-2</v>
      </c>
      <c r="G298" s="176">
        <f>'Flavor Groups'!G70</f>
        <v>1.0136089148891052</v>
      </c>
      <c r="H298" s="115">
        <f>'Flavor Groups'!H70</f>
        <v>-6.9897865000676074E-2</v>
      </c>
      <c r="I298" s="232">
        <f>'Flavor Groups'!I70</f>
        <v>7.325736061635614</v>
      </c>
      <c r="J298" s="233">
        <f>'Flavor Groups'!J70</f>
        <v>8.8621774839816148E-2</v>
      </c>
      <c r="K298" s="114">
        <f>'Flavor Groups'!K70</f>
        <v>1.2245457419610969E-2</v>
      </c>
      <c r="L298" s="175">
        <f>'Flavor Groups'!L70</f>
        <v>93245384.964025632</v>
      </c>
      <c r="M298" s="174">
        <f>'Flavor Groups'!M70</f>
        <v>-3638537.514354825</v>
      </c>
      <c r="N298" s="114">
        <f>'Flavor Groups'!N70</f>
        <v>-3.7555637935352597E-2</v>
      </c>
      <c r="O298" s="173">
        <f>'Flavor Groups'!O70</f>
        <v>23878884.870479025</v>
      </c>
      <c r="P298" s="172">
        <f>'Flavor Groups'!P70</f>
        <v>-707044.30418068916</v>
      </c>
      <c r="Q298" s="114">
        <f>'Flavor Groups'!Q70</f>
        <v>-2.8758087569430865E-2</v>
      </c>
    </row>
    <row r="299" spans="2:17">
      <c r="B299" s="505"/>
      <c r="C299" s="218" t="s">
        <v>106</v>
      </c>
      <c r="D299" s="135">
        <f>'Flavor Groups'!D71</f>
        <v>7398492.6146479687</v>
      </c>
      <c r="E299" s="116">
        <f>'Flavor Groups'!E71</f>
        <v>-280074.31253529899</v>
      </c>
      <c r="F299" s="114">
        <f>'Flavor Groups'!F71</f>
        <v>-3.647481557317607E-2</v>
      </c>
      <c r="G299" s="176">
        <f>'Flavor Groups'!G71</f>
        <v>0.58916587934264486</v>
      </c>
      <c r="H299" s="115">
        <f>'Flavor Groups'!H71</f>
        <v>-3.2311784637876984E-2</v>
      </c>
      <c r="I299" s="232">
        <f>'Flavor Groups'!I71</f>
        <v>4.9761469980341255</v>
      </c>
      <c r="J299" s="233">
        <f>'Flavor Groups'!J71</f>
        <v>0.14150184142912892</v>
      </c>
      <c r="K299" s="114">
        <f>'Flavor Groups'!K71</f>
        <v>2.9268299295101708E-2</v>
      </c>
      <c r="L299" s="175">
        <f>'Flavor Groups'!L71</f>
        <v>36815986.814358138</v>
      </c>
      <c r="M299" s="174">
        <f>'Flavor Groups'!M71</f>
        <v>-307159.58981575817</v>
      </c>
      <c r="N299" s="114">
        <f>'Flavor Groups'!N71</f>
        <v>-8.2740720970036919E-3</v>
      </c>
      <c r="O299" s="173">
        <f>'Flavor Groups'!O71</f>
        <v>12142616.148155922</v>
      </c>
      <c r="P299" s="172">
        <f>'Flavor Groups'!P71</f>
        <v>-303175.7514685262</v>
      </c>
      <c r="Q299" s="114">
        <f>'Flavor Groups'!Q71</f>
        <v>-2.4359699560594014E-2</v>
      </c>
    </row>
    <row r="300" spans="2:17">
      <c r="B300" s="505"/>
      <c r="C300" s="218" t="s">
        <v>105</v>
      </c>
      <c r="D300" s="135">
        <f>'Flavor Groups'!D72</f>
        <v>2066285.1946483117</v>
      </c>
      <c r="E300" s="116">
        <f>'Flavor Groups'!E72</f>
        <v>300080.17951621814</v>
      </c>
      <c r="F300" s="114">
        <f>'Flavor Groups'!F72</f>
        <v>0.16990110261564131</v>
      </c>
      <c r="G300" s="176">
        <f>'Flavor Groups'!G72</f>
        <v>0.16454496842605629</v>
      </c>
      <c r="H300" s="115">
        <f>'Flavor Groups'!H72</f>
        <v>2.1594209863399633E-2</v>
      </c>
      <c r="I300" s="232">
        <f>'Flavor Groups'!I72</f>
        <v>6.1134626556894789</v>
      </c>
      <c r="J300" s="233">
        <f>'Flavor Groups'!J72</f>
        <v>-0.19102237038959569</v>
      </c>
      <c r="K300" s="114">
        <f>'Flavor Groups'!K72</f>
        <v>-3.0299440731386355E-2</v>
      </c>
      <c r="L300" s="175">
        <f>'Flavor Groups'!L72</f>
        <v>12632157.373486519</v>
      </c>
      <c r="M300" s="174">
        <f>'Flavor Groups'!M72</f>
        <v>1497144.3026004694</v>
      </c>
      <c r="N300" s="114">
        <f>'Flavor Groups'!N72</f>
        <v>0.13445375349535507</v>
      </c>
      <c r="O300" s="173">
        <f>'Flavor Groups'!O72</f>
        <v>2567652.9640631531</v>
      </c>
      <c r="P300" s="172">
        <f>'Flavor Groups'!P72</f>
        <v>351970.29477451881</v>
      </c>
      <c r="Q300" s="114">
        <f>'Flavor Groups'!Q72</f>
        <v>0.15885410833110059</v>
      </c>
    </row>
    <row r="301" spans="2:17">
      <c r="B301" s="505"/>
      <c r="C301" s="218" t="s">
        <v>104</v>
      </c>
      <c r="D301" s="135">
        <f>'Flavor Groups'!D73</f>
        <v>4527312.2856360385</v>
      </c>
      <c r="E301" s="116">
        <f>'Flavor Groups'!E73</f>
        <v>182908.45160553046</v>
      </c>
      <c r="F301" s="114">
        <f>'Flavor Groups'!F73</f>
        <v>4.2102083184066628E-2</v>
      </c>
      <c r="G301" s="176">
        <f>'Flavor Groups'!G73</f>
        <v>0.36052450989064505</v>
      </c>
      <c r="H301" s="115">
        <f>'Flavor Groups'!H73</f>
        <v>8.9029154231828334E-3</v>
      </c>
      <c r="I301" s="232">
        <f>'Flavor Groups'!I73</f>
        <v>9.097990149538175</v>
      </c>
      <c r="J301" s="233">
        <f>'Flavor Groups'!J73</f>
        <v>-7.4095815688774991E-3</v>
      </c>
      <c r="K301" s="114">
        <f>'Flavor Groups'!K73</f>
        <v>-8.1375686819810022E-4</v>
      </c>
      <c r="L301" s="175">
        <f>'Flavor Groups'!L73</f>
        <v>41189442.57859984</v>
      </c>
      <c r="M301" s="174">
        <f>'Flavor Groups'!M73</f>
        <v>1631909.0763980076</v>
      </c>
      <c r="N301" s="114">
        <f>'Flavor Groups'!N73</f>
        <v>4.1254065456512175E-2</v>
      </c>
      <c r="O301" s="173">
        <f>'Flavor Groups'!O73</f>
        <v>8834794.6245547216</v>
      </c>
      <c r="P301" s="172">
        <f>'Flavor Groups'!P73</f>
        <v>133455.3763190452</v>
      </c>
      <c r="Q301" s="114">
        <f>'Flavor Groups'!Q73</f>
        <v>1.5337337450221266E-2</v>
      </c>
    </row>
    <row r="302" spans="2:17" ht="15" thickBot="1">
      <c r="B302" s="506"/>
      <c r="C302" s="217" t="s">
        <v>103</v>
      </c>
      <c r="D302" s="134">
        <f>'Flavor Groups'!D74</f>
        <v>1302438.1461117773</v>
      </c>
      <c r="E302" s="113">
        <f>'Flavor Groups'!E74</f>
        <v>68071.205465420848</v>
      </c>
      <c r="F302" s="111">
        <f>'Flavor Groups'!F74</f>
        <v>5.5146653093104112E-2</v>
      </c>
      <c r="G302" s="171">
        <f>'Flavor Groups'!G74</f>
        <v>0.10371735914476697</v>
      </c>
      <c r="H302" s="112">
        <f>'Flavor Groups'!H74</f>
        <v>3.8118051471946329E-3</v>
      </c>
      <c r="I302" s="234">
        <f>'Flavor Groups'!I74</f>
        <v>10.115723517390503</v>
      </c>
      <c r="J302" s="235">
        <f>'Flavor Groups'!J74</f>
        <v>6.4914544378416039E-2</v>
      </c>
      <c r="K302" s="111">
        <f>'Flavor Groups'!K74</f>
        <v>6.4586387576085888E-3</v>
      </c>
      <c r="L302" s="170">
        <f>'Flavor Groups'!L74</f>
        <v>13175104.184569392</v>
      </c>
      <c r="M302" s="169">
        <f>'Flavor Groups'!M74</f>
        <v>768717.86153151467</v>
      </c>
      <c r="N302" s="111">
        <f>'Flavor Groups'!N74</f>
        <v>6.1961464161732094E-2</v>
      </c>
      <c r="O302" s="168">
        <f>'Flavor Groups'!O74</f>
        <v>2300048.8716651839</v>
      </c>
      <c r="P302" s="167">
        <f>'Flavor Groups'!P74</f>
        <v>106519.30574680818</v>
      </c>
      <c r="Q302" s="111">
        <f>'Flavor Groups'!Q74</f>
        <v>4.8560688400026752E-2</v>
      </c>
    </row>
    <row r="303" spans="2:17">
      <c r="B303" s="508" t="s">
        <v>102</v>
      </c>
      <c r="C303" s="120" t="s">
        <v>101</v>
      </c>
      <c r="D303" s="166">
        <f>'Cheddar Sharpness'!D28</f>
        <v>1255757143.1160867</v>
      </c>
      <c r="E303" s="165">
        <f>'Cheddar Sharpness'!E28</f>
        <v>20223290.136951208</v>
      </c>
      <c r="F303" s="158">
        <f>'Cheddar Sharpness'!F28</f>
        <v>1.6368058299809873E-2</v>
      </c>
      <c r="G303" s="164">
        <f>'Cheddar Sharpness'!G28</f>
        <v>100</v>
      </c>
      <c r="H303" s="163">
        <f>'Cheddar Sharpness'!H28</f>
        <v>0</v>
      </c>
      <c r="I303" s="248">
        <f>'Cheddar Sharpness'!I28</f>
        <v>5.6546100528778478</v>
      </c>
      <c r="J303" s="249">
        <f>'Cheddar Sharpness'!J28</f>
        <v>5.9353770930836269E-2</v>
      </c>
      <c r="K303" s="158">
        <f>'Cheddar Sharpness'!K28</f>
        <v>1.0607873516417843E-2</v>
      </c>
      <c r="L303" s="162">
        <f>'Cheddar Sharpness'!L28</f>
        <v>7100816965.4373903</v>
      </c>
      <c r="M303" s="161">
        <f>'Cheddar Sharpness'!M28</f>
        <v>187688412.99768734</v>
      </c>
      <c r="N303" s="158">
        <f>'Cheddar Sharpness'!N28</f>
        <v>2.7149562108381518E-2</v>
      </c>
      <c r="O303" s="160">
        <f>'Cheddar Sharpness'!O28</f>
        <v>1655174750.5496061</v>
      </c>
      <c r="P303" s="159">
        <f>'Cheddar Sharpness'!P28</f>
        <v>30877223.475708485</v>
      </c>
      <c r="Q303" s="158">
        <f>'Cheddar Sharpness'!Q28</f>
        <v>1.9009585966268432E-2</v>
      </c>
    </row>
    <row r="304" spans="2:17">
      <c r="B304" s="505"/>
      <c r="C304" s="106" t="s">
        <v>100</v>
      </c>
      <c r="D304" s="157">
        <f>'Cheddar Sharpness'!D29</f>
        <v>36028586.685382858</v>
      </c>
      <c r="E304" s="156">
        <f>'Cheddar Sharpness'!E29</f>
        <v>1243677.130464986</v>
      </c>
      <c r="F304" s="149">
        <f>'Cheddar Sharpness'!F29</f>
        <v>3.5753352427192256E-2</v>
      </c>
      <c r="G304" s="155">
        <f>'Cheddar Sharpness'!G29</f>
        <v>2.8690728046332321</v>
      </c>
      <c r="H304" s="154">
        <f>'Cheddar Sharpness'!H29</f>
        <v>5.3697938858082495E-2</v>
      </c>
      <c r="I304" s="250">
        <f>'Cheddar Sharpness'!I29</f>
        <v>6.0342712169088077</v>
      </c>
      <c r="J304" s="251">
        <f>'Cheddar Sharpness'!J29</f>
        <v>6.2056602832588403E-2</v>
      </c>
      <c r="K304" s="149">
        <f>'Cheddar Sharpness'!K29</f>
        <v>1.0390886269613287E-2</v>
      </c>
      <c r="L304" s="153">
        <f>'Cheddar Sharpness'!L29</f>
        <v>217406263.62150967</v>
      </c>
      <c r="M304" s="152">
        <f>'Cheddar Sharpness'!M29</f>
        <v>9663318.4283096492</v>
      </c>
      <c r="N304" s="149">
        <f>'Cheddar Sharpness'!N29</f>
        <v>4.6515747715633882E-2</v>
      </c>
      <c r="O304" s="151">
        <f>'Cheddar Sharpness'!O29</f>
        <v>54892413.973226354</v>
      </c>
      <c r="P304" s="150">
        <f>'Cheddar Sharpness'!P29</f>
        <v>1894992.317750819</v>
      </c>
      <c r="Q304" s="149">
        <f>'Cheddar Sharpness'!Q29</f>
        <v>3.5756311506430313E-2</v>
      </c>
    </row>
    <row r="305" spans="2:17">
      <c r="B305" s="505"/>
      <c r="C305" s="106" t="s">
        <v>99</v>
      </c>
      <c r="D305" s="157">
        <f>'Cheddar Sharpness'!D30</f>
        <v>107564577.71155642</v>
      </c>
      <c r="E305" s="156">
        <f>'Cheddar Sharpness'!E30</f>
        <v>3118288.476119265</v>
      </c>
      <c r="F305" s="149">
        <f>'Cheddar Sharpness'!F30</f>
        <v>2.9855426161576583E-2</v>
      </c>
      <c r="G305" s="155">
        <f>'Cheddar Sharpness'!G30</f>
        <v>8.5657149793025518</v>
      </c>
      <c r="H305" s="154">
        <f>'Cheddar Sharpness'!H30</f>
        <v>0.11217977396642098</v>
      </c>
      <c r="I305" s="250">
        <f>'Cheddar Sharpness'!I30</f>
        <v>5.3056227278658747</v>
      </c>
      <c r="J305" s="251">
        <f>'Cheddar Sharpness'!J30</f>
        <v>1.3434395092476237E-2</v>
      </c>
      <c r="K305" s="149">
        <f>'Cheddar Sharpness'!K30</f>
        <v>2.5385330694449931E-3</v>
      </c>
      <c r="L305" s="153">
        <f>'Cheddar Sharpness'!L30</f>
        <v>570697068.21972883</v>
      </c>
      <c r="M305" s="152">
        <f>'Cheddar Sharpness'!M30</f>
        <v>17947634.926472545</v>
      </c>
      <c r="N305" s="149">
        <f>'Cheddar Sharpness'!N30</f>
        <v>3.2469748217635146E-2</v>
      </c>
      <c r="O305" s="151">
        <f>'Cheddar Sharpness'!O30</f>
        <v>156649053.33704841</v>
      </c>
      <c r="P305" s="150">
        <f>'Cheddar Sharpness'!P30</f>
        <v>3724151.5904739797</v>
      </c>
      <c r="Q305" s="149">
        <f>'Cheddar Sharpness'!Q30</f>
        <v>2.4352813360937156E-2</v>
      </c>
    </row>
    <row r="306" spans="2:17">
      <c r="B306" s="505"/>
      <c r="C306" s="106" t="s">
        <v>98</v>
      </c>
      <c r="D306" s="157">
        <f>'Cheddar Sharpness'!D31</f>
        <v>30355512.916225269</v>
      </c>
      <c r="E306" s="156">
        <f>'Cheddar Sharpness'!E31</f>
        <v>1256617.9297200441</v>
      </c>
      <c r="F306" s="149">
        <f>'Cheddar Sharpness'!F31</f>
        <v>4.3184386565290805E-2</v>
      </c>
      <c r="G306" s="155">
        <f>'Cheddar Sharpness'!G31</f>
        <v>2.4173076046296553</v>
      </c>
      <c r="H306" s="154">
        <f>'Cheddar Sharpness'!H31</f>
        <v>6.2139843233107062E-2</v>
      </c>
      <c r="I306" s="250">
        <f>'Cheddar Sharpness'!I31</f>
        <v>5.1779542363208799</v>
      </c>
      <c r="J306" s="251">
        <f>'Cheddar Sharpness'!J31</f>
        <v>-4.5430827388519113E-2</v>
      </c>
      <c r="K306" s="149">
        <f>'Cheddar Sharpness'!K31</f>
        <v>-8.6975834318935522E-3</v>
      </c>
      <c r="L306" s="153">
        <f>'Cheddar Sharpness'!L31</f>
        <v>157179456.70026183</v>
      </c>
      <c r="M306" s="152">
        <f>'Cheddar Sharpness'!M31</f>
        <v>5184723.2573021352</v>
      </c>
      <c r="N306" s="149">
        <f>'Cheddar Sharpness'!N31</f>
        <v>3.4111203328290637E-2</v>
      </c>
      <c r="O306" s="151">
        <f>'Cheddar Sharpness'!O31</f>
        <v>34823242.792598575</v>
      </c>
      <c r="P306" s="150">
        <f>'Cheddar Sharpness'!P31</f>
        <v>1162089.1652677059</v>
      </c>
      <c r="Q306" s="149">
        <f>'Cheddar Sharpness'!Q31</f>
        <v>3.4523153250581348E-2</v>
      </c>
    </row>
    <row r="307" spans="2:17" ht="15" thickBot="1">
      <c r="B307" s="506"/>
      <c r="C307" s="105" t="s">
        <v>97</v>
      </c>
      <c r="D307" s="148">
        <f>'Cheddar Sharpness'!D32</f>
        <v>56726882.976268053</v>
      </c>
      <c r="E307" s="147">
        <f>'Cheddar Sharpness'!E32</f>
        <v>-1634885.1930258572</v>
      </c>
      <c r="F307" s="140">
        <f>'Cheddar Sharpness'!F32</f>
        <v>-2.8012948276060375E-2</v>
      </c>
      <c r="G307" s="146">
        <f>'Cheddar Sharpness'!G32</f>
        <v>4.5173450365970975</v>
      </c>
      <c r="H307" s="145">
        <f>'Cheddar Sharpness'!H32</f>
        <v>-0.2062623359221778</v>
      </c>
      <c r="I307" s="254">
        <f>'Cheddar Sharpness'!I32</f>
        <v>5.0899659967195525</v>
      </c>
      <c r="J307" s="255">
        <f>'Cheddar Sharpness'!J32</f>
        <v>9.1457972004706178E-2</v>
      </c>
      <c r="K307" s="140">
        <f>'Cheddar Sharpness'!K32</f>
        <v>1.8297054151458256E-2</v>
      </c>
      <c r="L307" s="144">
        <f>'Cheddar Sharpness'!L32</f>
        <v>288737905.44909364</v>
      </c>
      <c r="M307" s="143">
        <f>'Cheddar Sharpness'!M32</f>
        <v>-2983861.0816694498</v>
      </c>
      <c r="N307" s="140">
        <f>'Cheddar Sharpness'!N32</f>
        <v>-1.0228448556151161E-2</v>
      </c>
      <c r="O307" s="142">
        <f>'Cheddar Sharpness'!O32</f>
        <v>76826262.136496067</v>
      </c>
      <c r="P307" s="141">
        <f>'Cheddar Sharpness'!P32</f>
        <v>-505296.60625481606</v>
      </c>
      <c r="Q307" s="140">
        <f>'Cheddar Sharpness'!Q32</f>
        <v>-6.5341577807285943E-3</v>
      </c>
    </row>
    <row r="308" spans="2:17">
      <c r="B308" s="500" t="s">
        <v>69</v>
      </c>
      <c r="C308" s="362" t="s">
        <v>294</v>
      </c>
      <c r="D308" s="317">
        <f>Size!D33</f>
        <v>2022642.0542308283</v>
      </c>
      <c r="E308" s="318">
        <f>Size!E33</f>
        <v>976100.23726553819</v>
      </c>
      <c r="F308" s="321">
        <f>Size!F33</f>
        <v>0.93269109885736345</v>
      </c>
      <c r="G308" s="333">
        <f>Size!G33</f>
        <v>0.16106952409697334</v>
      </c>
      <c r="H308" s="334">
        <f>Size!H33</f>
        <v>7.6365910801242498E-2</v>
      </c>
      <c r="I308" s="332">
        <f>Size!I33</f>
        <v>15.891370913036386</v>
      </c>
      <c r="J308" s="319">
        <f>Size!J33</f>
        <v>-3.48697925955112</v>
      </c>
      <c r="K308" s="321">
        <f>Size!K33</f>
        <v>-0.17994200891692932</v>
      </c>
      <c r="L308" s="337">
        <f>Size!L33</f>
        <v>32142555.108087949</v>
      </c>
      <c r="M308" s="340">
        <f>Size!M33</f>
        <v>11862301.308678579</v>
      </c>
      <c r="N308" s="321">
        <f>Size!N33</f>
        <v>0.58491877991310193</v>
      </c>
      <c r="O308" s="329">
        <f>Size!O33</f>
        <v>12289420.043029606</v>
      </c>
      <c r="P308" s="320">
        <f>Size!P33</f>
        <v>5133717.7871774659</v>
      </c>
      <c r="Q308" s="321">
        <f>Size!Q33</f>
        <v>0.7174303239041232</v>
      </c>
    </row>
    <row r="309" spans="2:17">
      <c r="B309" s="501"/>
      <c r="C309" s="362" t="s">
        <v>295</v>
      </c>
      <c r="D309" s="157">
        <f>Size!D34</f>
        <v>109609050.63332739</v>
      </c>
      <c r="E309" s="357">
        <f>Size!E34</f>
        <v>2800661.2614690214</v>
      </c>
      <c r="F309" s="325">
        <f>Size!F34</f>
        <v>2.6221360306430509E-2</v>
      </c>
      <c r="G309" s="313">
        <f>Size!G34</f>
        <v>8.7285229659406198</v>
      </c>
      <c r="H309" s="335">
        <f>Size!H34</f>
        <v>8.3807233197189746E-2</v>
      </c>
      <c r="I309" s="315">
        <f>Size!I34</f>
        <v>9.517781754248837</v>
      </c>
      <c r="J309" s="358">
        <f>Size!J34</f>
        <v>-5.0241709832347325E-2</v>
      </c>
      <c r="K309" s="325">
        <f>Size!K34</f>
        <v>-5.2510019463222575E-3</v>
      </c>
      <c r="L309" s="338">
        <f>Size!L34</f>
        <v>1043235022.2184204</v>
      </c>
      <c r="M309" s="359">
        <f>Size!M34</f>
        <v>21289846.54776001</v>
      </c>
      <c r="N309" s="325">
        <f>Size!N34</f>
        <v>2.0832669946103874E-2</v>
      </c>
      <c r="O309" s="360">
        <f>Size!O34</f>
        <v>281005194.09683669</v>
      </c>
      <c r="P309" s="361">
        <f>Size!P34</f>
        <v>6913247.3755099773</v>
      </c>
      <c r="Q309" s="325">
        <f>Size!Q34</f>
        <v>2.5222365918465956E-2</v>
      </c>
    </row>
    <row r="310" spans="2:17">
      <c r="B310" s="501"/>
      <c r="C310" s="100" t="s">
        <v>96</v>
      </c>
      <c r="D310" s="157">
        <f>Size!D35</f>
        <v>383475243.7098363</v>
      </c>
      <c r="E310" s="322">
        <f>Size!E35</f>
        <v>12507394.174363136</v>
      </c>
      <c r="F310" s="325">
        <f>Size!F35</f>
        <v>3.3715574516834615E-2</v>
      </c>
      <c r="G310" s="313">
        <f>Size!G35</f>
        <v>30.537373075041042</v>
      </c>
      <c r="H310" s="335">
        <f>Size!H35</f>
        <v>0.51246937523623615</v>
      </c>
      <c r="I310" s="315">
        <f>Size!I35</f>
        <v>5.9949955894980347</v>
      </c>
      <c r="J310" s="323">
        <f>Size!J35</f>
        <v>-2.0593763080021255E-2</v>
      </c>
      <c r="K310" s="325">
        <f>Size!K35</f>
        <v>-3.4233990841139347E-3</v>
      </c>
      <c r="L310" s="338">
        <f>Size!L35</f>
        <v>2298932394.7221527</v>
      </c>
      <c r="M310" s="341">
        <f>Size!M35</f>
        <v>67342148.907782078</v>
      </c>
      <c r="N310" s="325">
        <f>Size!N35</f>
        <v>3.017675356579945E-2</v>
      </c>
      <c r="O310" s="330">
        <f>Size!O35</f>
        <v>749811607.81168115</v>
      </c>
      <c r="P310" s="324">
        <f>Size!P35</f>
        <v>23817265.319649935</v>
      </c>
      <c r="Q310" s="325">
        <f>Size!Q35</f>
        <v>3.2806406228863084E-2</v>
      </c>
    </row>
    <row r="311" spans="2:17">
      <c r="B311" s="501"/>
      <c r="C311" s="100" t="s">
        <v>95</v>
      </c>
      <c r="D311" s="157">
        <f>Size!D36</f>
        <v>96341563.475422382</v>
      </c>
      <c r="E311" s="322">
        <f>Size!E36</f>
        <v>-2494003.1747648269</v>
      </c>
      <c r="F311" s="325">
        <f>Size!F36</f>
        <v>-2.5233863266975087E-2</v>
      </c>
      <c r="G311" s="313">
        <f>Size!G36</f>
        <v>7.6719900821234095</v>
      </c>
      <c r="H311" s="335">
        <f>Size!H36</f>
        <v>-0.32743190148906898</v>
      </c>
      <c r="I311" s="315">
        <f>Size!I36</f>
        <v>5.3937449817864938</v>
      </c>
      <c r="J311" s="323">
        <f>Size!J36</f>
        <v>0.16628131233857157</v>
      </c>
      <c r="K311" s="325">
        <f>Size!K36</f>
        <v>3.1809176084839769E-2</v>
      </c>
      <c r="L311" s="338">
        <f>Size!L36</f>
        <v>519641824.53302443</v>
      </c>
      <c r="M311" s="341">
        <f>Size!M36</f>
        <v>2982490.6198721528</v>
      </c>
      <c r="N311" s="325">
        <f>Size!N36</f>
        <v>5.7726444179047659E-3</v>
      </c>
      <c r="O311" s="330">
        <f>Size!O36</f>
        <v>123985518.16323894</v>
      </c>
      <c r="P311" s="324">
        <f>Size!P36</f>
        <v>-3086110.5732465386</v>
      </c>
      <c r="Q311" s="325">
        <f>Size!Q36</f>
        <v>-2.4286385591596956E-2</v>
      </c>
    </row>
    <row r="312" spans="2:17">
      <c r="B312" s="501"/>
      <c r="C312" s="100" t="s">
        <v>94</v>
      </c>
      <c r="D312" s="157">
        <f>Size!D37</f>
        <v>256011079.51500162</v>
      </c>
      <c r="E312" s="322">
        <f>Size!E37</f>
        <v>6140052.3805638552</v>
      </c>
      <c r="F312" s="325">
        <f>Size!F37</f>
        <v>2.4572886464585313E-2</v>
      </c>
      <c r="G312" s="313">
        <f>Size!G37</f>
        <v>20.386989707239533</v>
      </c>
      <c r="H312" s="335">
        <f>Size!H37</f>
        <v>0.16325997843076578</v>
      </c>
      <c r="I312" s="315">
        <f>Size!I37</f>
        <v>5.1750076610226134</v>
      </c>
      <c r="J312" s="323">
        <f>Size!J37</f>
        <v>8.9841989957750279E-2</v>
      </c>
      <c r="K312" s="325">
        <f>Size!K37</f>
        <v>1.7667465677462746E-2</v>
      </c>
      <c r="L312" s="338">
        <f>Size!L37</f>
        <v>1324859297.7968028</v>
      </c>
      <c r="M312" s="341">
        <f>Size!M37</f>
        <v>54223728.419042826</v>
      </c>
      <c r="N312" s="325">
        <f>Size!N37</f>
        <v>4.2674492770257172E-2</v>
      </c>
      <c r="O312" s="330">
        <f>Size!O37</f>
        <v>237804512.96492285</v>
      </c>
      <c r="P312" s="324">
        <f>Size!P37</f>
        <v>5433413.0631221235</v>
      </c>
      <c r="Q312" s="325">
        <f>Size!Q37</f>
        <v>2.3382482010104812E-2</v>
      </c>
    </row>
    <row r="313" spans="2:17" ht="15" thickBot="1">
      <c r="B313" s="504"/>
      <c r="C313" s="95" t="s">
        <v>93</v>
      </c>
      <c r="D313" s="148">
        <f>Size!D38</f>
        <v>329501450.53385645</v>
      </c>
      <c r="E313" s="147">
        <f>Size!E38</f>
        <v>4358868.7751250267</v>
      </c>
      <c r="F313" s="328">
        <f>Size!F38</f>
        <v>1.3406022525709901E-2</v>
      </c>
      <c r="G313" s="314">
        <f>Size!G38</f>
        <v>26.239265477416946</v>
      </c>
      <c r="H313" s="336">
        <f>Size!H38</f>
        <v>-7.6693488397179266E-2</v>
      </c>
      <c r="I313" s="316">
        <f>Size!I38</f>
        <v>3.6766755468006247</v>
      </c>
      <c r="J313" s="326">
        <f>Size!J38</f>
        <v>0.15497619114655325</v>
      </c>
      <c r="K313" s="328">
        <f>Size!K38</f>
        <v>4.4006082148307105E-2</v>
      </c>
      <c r="L313" s="339">
        <f>Size!L38</f>
        <v>1211469925.8131657</v>
      </c>
      <c r="M313" s="342">
        <f>Size!M38</f>
        <v>66415505.137739897</v>
      </c>
      <c r="N313" s="328">
        <f>Size!N38</f>
        <v>5.8002051202565394E-2</v>
      </c>
      <c r="O313" s="331">
        <f>Size!O38</f>
        <v>134093272.48822033</v>
      </c>
      <c r="P313" s="327">
        <f>Size!P38</f>
        <v>1779718.392744571</v>
      </c>
      <c r="Q313" s="328">
        <f>Size!Q38</f>
        <v>1.3450764019688784E-2</v>
      </c>
    </row>
    <row r="314" spans="2:17">
      <c r="B314" s="500" t="s">
        <v>92</v>
      </c>
      <c r="C314" s="120" t="s">
        <v>189</v>
      </c>
      <c r="D314" s="129">
        <f>Variety!D248</f>
        <v>239415.08287212974</v>
      </c>
      <c r="E314" s="128">
        <f>Variety!E248</f>
        <v>29278.668255982047</v>
      </c>
      <c r="F314" s="127">
        <f>Variety!F248</f>
        <v>0.13933172082270867</v>
      </c>
      <c r="G314" s="133">
        <f>Variety!G248</f>
        <v>1.9065396855162248E-2</v>
      </c>
      <c r="H314" s="132">
        <f>Variety!H248</f>
        <v>2.0576544845696508E-3</v>
      </c>
      <c r="I314" s="256">
        <f>Variety!I248</f>
        <v>4.2675244632803828</v>
      </c>
      <c r="J314" s="257">
        <f>Variety!J248</f>
        <v>0.34835956127875578</v>
      </c>
      <c r="K314" s="127">
        <f>Variety!K248</f>
        <v>8.8886170903612352E-2</v>
      </c>
      <c r="L314" s="131">
        <f>Variety!L248</f>
        <v>1021709.7230351138</v>
      </c>
      <c r="M314" s="130">
        <f>Variety!M248</f>
        <v>198150.462239046</v>
      </c>
      <c r="N314" s="127">
        <f>Variety!N248</f>
        <v>0.24060255487566257</v>
      </c>
      <c r="O314" s="129">
        <f>Variety!O248</f>
        <v>227754.84032361049</v>
      </c>
      <c r="P314" s="128">
        <f>Variety!P248</f>
        <v>57732.20454265023</v>
      </c>
      <c r="Q314" s="127">
        <f>Variety!Q248</f>
        <v>0.33955599075070503</v>
      </c>
    </row>
    <row r="315" spans="2:17">
      <c r="B315" s="501"/>
      <c r="C315" s="120" t="s">
        <v>176</v>
      </c>
      <c r="D315" s="124">
        <f>Variety!D249</f>
        <v>986016.14728623407</v>
      </c>
      <c r="E315" s="88">
        <f>Variety!E249</f>
        <v>-70833.256092748023</v>
      </c>
      <c r="F315" s="87">
        <f>Variety!F249</f>
        <v>-6.7023036457491844E-2</v>
      </c>
      <c r="G315" s="126">
        <f>Variety!G249</f>
        <v>7.8519652680572732E-2</v>
      </c>
      <c r="H315" s="90">
        <f>Variety!H249</f>
        <v>-7.0182223708224883E-3</v>
      </c>
      <c r="I315" s="258">
        <f>Variety!I249</f>
        <v>11.24656345863632</v>
      </c>
      <c r="J315" s="259">
        <f>Variety!J249</f>
        <v>0.37113729999485479</v>
      </c>
      <c r="K315" s="87">
        <f>Variety!K249</f>
        <v>3.4126230510972126E-2</v>
      </c>
      <c r="L315" s="125">
        <f>Variety!L249</f>
        <v>11089293.171694728</v>
      </c>
      <c r="M315" s="89">
        <f>Variety!M249</f>
        <v>-404394.47555767931</v>
      </c>
      <c r="N315" s="87">
        <f>Variety!N249</f>
        <v>-3.518404953821333E-2</v>
      </c>
      <c r="O315" s="124">
        <f>Variety!O249</f>
        <v>2091259.195896659</v>
      </c>
      <c r="P315" s="88">
        <f>Variety!P249</f>
        <v>-155086.02712701354</v>
      </c>
      <c r="Q315" s="87">
        <f>Variety!Q249</f>
        <v>-6.9039266777642216E-2</v>
      </c>
    </row>
    <row r="316" spans="2:17">
      <c r="B316" s="501"/>
      <c r="C316" s="120" t="s">
        <v>171</v>
      </c>
      <c r="D316" s="124">
        <f>Variety!D250</f>
        <v>5484532.3074541688</v>
      </c>
      <c r="E316" s="88">
        <f>Variety!E250</f>
        <v>-1427196.8535970813</v>
      </c>
      <c r="F316" s="87">
        <f>Variety!F250</f>
        <v>-0.20648911731662958</v>
      </c>
      <c r="G316" s="126">
        <f>Variety!G250</f>
        <v>0.43675103402912979</v>
      </c>
      <c r="H316" s="90">
        <f>Variety!H250</f>
        <v>-0.12266133208172963</v>
      </c>
      <c r="I316" s="258">
        <f>Variety!I250</f>
        <v>8.0879687262061903</v>
      </c>
      <c r="J316" s="259">
        <f>Variety!J250</f>
        <v>0.61230610536729912</v>
      </c>
      <c r="K316" s="87">
        <f>Variety!K250</f>
        <v>8.1906599645154718E-2</v>
      </c>
      <c r="L316" s="125">
        <f>Variety!L250</f>
        <v>44358725.780556791</v>
      </c>
      <c r="M316" s="89">
        <f>Variety!M250</f>
        <v>-7311029.5540761873</v>
      </c>
      <c r="N316" s="87">
        <f>Variety!N250</f>
        <v>-0.1414953391346094</v>
      </c>
      <c r="O316" s="124">
        <f>Variety!O250</f>
        <v>9902048.644147737</v>
      </c>
      <c r="P316" s="88">
        <f>Variety!P250</f>
        <v>-2449588.8336215485</v>
      </c>
      <c r="Q316" s="87">
        <f>Variety!Q250</f>
        <v>-0.19832097873908341</v>
      </c>
    </row>
    <row r="317" spans="2:17">
      <c r="B317" s="501"/>
      <c r="C317" s="120" t="s">
        <v>173</v>
      </c>
      <c r="D317" s="124">
        <f>Variety!D251</f>
        <v>2287531.4857196286</v>
      </c>
      <c r="E317" s="88">
        <f>Variety!E251</f>
        <v>5192.8209871402942</v>
      </c>
      <c r="F317" s="87">
        <f>Variety!F251</f>
        <v>2.2752193035072391E-3</v>
      </c>
      <c r="G317" s="126">
        <f>Variety!G251</f>
        <v>0.18216352566733204</v>
      </c>
      <c r="H317" s="90">
        <f>Variety!H251</f>
        <v>-2.5613735516803182E-3</v>
      </c>
      <c r="I317" s="258">
        <f>Variety!I251</f>
        <v>13.68873386015583</v>
      </c>
      <c r="J317" s="259">
        <f>Variety!J251</f>
        <v>-0.20204917984046311</v>
      </c>
      <c r="K317" s="87">
        <f>Variety!K251</f>
        <v>-1.4545557241711625E-2</v>
      </c>
      <c r="L317" s="125">
        <f>Variety!L251</f>
        <v>31313409.704742853</v>
      </c>
      <c r="M317" s="89">
        <f>Variety!M251</f>
        <v>-390061.51085098088</v>
      </c>
      <c r="N317" s="87">
        <f>Variety!N251</f>
        <v>-1.2303432270820969E-2</v>
      </c>
      <c r="O317" s="124">
        <f>Variety!O251</f>
        <v>6588803.1145298164</v>
      </c>
      <c r="P317" s="88">
        <f>Variety!P251</f>
        <v>-395090.17814850807</v>
      </c>
      <c r="Q317" s="87">
        <f>Variety!Q251</f>
        <v>-5.6571622960320304E-2</v>
      </c>
    </row>
    <row r="318" spans="2:17">
      <c r="B318" s="501"/>
      <c r="C318" s="120" t="s">
        <v>169</v>
      </c>
      <c r="D318" s="124">
        <f>Variety!D252</f>
        <v>4095476.1428417843</v>
      </c>
      <c r="E318" s="88">
        <f>Variety!E252</f>
        <v>-240862.34000854474</v>
      </c>
      <c r="F318" s="87">
        <f>Variety!F252</f>
        <v>-5.5545096620368745E-2</v>
      </c>
      <c r="G318" s="126">
        <f>Variety!G252</f>
        <v>0.32613600211575167</v>
      </c>
      <c r="H318" s="90">
        <f>Variety!H252</f>
        <v>-2.4832809656948285E-2</v>
      </c>
      <c r="I318" s="258">
        <f>Variety!I252</f>
        <v>11.955248355161402</v>
      </c>
      <c r="J318" s="259">
        <f>Variety!J252</f>
        <v>-1.2756209132389174E-2</v>
      </c>
      <c r="K318" s="87">
        <f>Variety!K252</f>
        <v>-1.0658593137946296E-3</v>
      </c>
      <c r="L318" s="125">
        <f>Variety!L252</f>
        <v>48962434.420312002</v>
      </c>
      <c r="M318" s="89">
        <f>Variety!M252</f>
        <v>-2934884.3347635493</v>
      </c>
      <c r="N318" s="87">
        <f>Variety!N252</f>
        <v>-5.655175267559498E-2</v>
      </c>
      <c r="O318" s="124">
        <f>Variety!O252</f>
        <v>7080069.0643047979</v>
      </c>
      <c r="P318" s="88">
        <f>Variety!P252</f>
        <v>-620509.69441247545</v>
      </c>
      <c r="Q318" s="87">
        <f>Variety!Q252</f>
        <v>-8.057961795534406E-2</v>
      </c>
    </row>
    <row r="319" spans="2:17">
      <c r="B319" s="501"/>
      <c r="C319" s="120" t="s">
        <v>233</v>
      </c>
      <c r="D319" s="124">
        <f>Variety!D253</f>
        <v>1228555.1672522174</v>
      </c>
      <c r="E319" s="88">
        <f>Variety!E253</f>
        <v>223585.05204823008</v>
      </c>
      <c r="F319" s="87">
        <f>Variety!F253</f>
        <v>0.22247930427547799</v>
      </c>
      <c r="G319" s="126">
        <f>Variety!G253</f>
        <v>9.7833818743298606E-2</v>
      </c>
      <c r="H319" s="90">
        <f>Variety!H253</f>
        <v>1.649488069795163E-2</v>
      </c>
      <c r="I319" s="258">
        <f>Variety!I253</f>
        <v>11.510975539191952</v>
      </c>
      <c r="J319" s="259">
        <f>Variety!J253</f>
        <v>-8.7161329821743294E-2</v>
      </c>
      <c r="K319" s="87">
        <f>Variety!K253</f>
        <v>-7.5151147814619202E-3</v>
      </c>
      <c r="L319" s="125">
        <f>Variety!L253</f>
        <v>14141868.478788152</v>
      </c>
      <c r="M319" s="89">
        <f>Variety!M253</f>
        <v>2486087.5333838463</v>
      </c>
      <c r="N319" s="87">
        <f>Variety!N253</f>
        <v>0.21329223198588612</v>
      </c>
      <c r="O319" s="124">
        <f>Variety!O253</f>
        <v>2120813.6354267597</v>
      </c>
      <c r="P319" s="88">
        <f>Variety!P253</f>
        <v>443261.1345948223</v>
      </c>
      <c r="Q319" s="87">
        <f>Variety!Q253</f>
        <v>0.26423085678391511</v>
      </c>
    </row>
    <row r="320" spans="2:17">
      <c r="B320" s="501"/>
      <c r="C320" s="120" t="s">
        <v>153</v>
      </c>
      <c r="D320" s="124">
        <f>Variety!D254</f>
        <v>232596599.05731291</v>
      </c>
      <c r="E320" s="88">
        <f>Variety!E254</f>
        <v>3102329.3913927674</v>
      </c>
      <c r="F320" s="87">
        <f>Variety!F254</f>
        <v>1.3518112656620562E-2</v>
      </c>
      <c r="G320" s="126">
        <f>Variety!G254</f>
        <v>18.522418951178587</v>
      </c>
      <c r="H320" s="90">
        <f>Variety!H254</f>
        <v>-5.2083812348332259E-2</v>
      </c>
      <c r="I320" s="258">
        <f>Variety!I254</f>
        <v>5.4914618927881165</v>
      </c>
      <c r="J320" s="259">
        <f>Variety!J254</f>
        <v>3.4655757794809006E-2</v>
      </c>
      <c r="K320" s="87">
        <f>Variety!K254</f>
        <v>6.3509234041812827E-3</v>
      </c>
      <c r="L320" s="125">
        <f>Variety!L254</f>
        <v>1277295360.1153502</v>
      </c>
      <c r="M320" s="89">
        <f>Variety!M254</f>
        <v>24989621.456548691</v>
      </c>
      <c r="N320" s="87">
        <f>Variety!N254</f>
        <v>1.9954888558853173E-2</v>
      </c>
      <c r="O320" s="124">
        <f>Variety!O254</f>
        <v>335061479.88748425</v>
      </c>
      <c r="P320" s="88">
        <f>Variety!P254</f>
        <v>4327333.8389860392</v>
      </c>
      <c r="Q320" s="87">
        <f>Variety!Q254</f>
        <v>1.3084025011289543E-2</v>
      </c>
    </row>
    <row r="321" spans="2:17">
      <c r="B321" s="501"/>
      <c r="C321" s="120" t="s">
        <v>234</v>
      </c>
      <c r="D321" s="124">
        <f>Variety!D255</f>
        <v>26740915.868584648</v>
      </c>
      <c r="E321" s="88">
        <f>Variety!E255</f>
        <v>-1658289.9858518206</v>
      </c>
      <c r="F321" s="87">
        <f>Variety!F255</f>
        <v>-5.8392125271093304E-2</v>
      </c>
      <c r="G321" s="126">
        <f>Variety!G255</f>
        <v>2.1294655590991622</v>
      </c>
      <c r="H321" s="90">
        <f>Variety!H255</f>
        <v>-0.16907169149578749</v>
      </c>
      <c r="I321" s="258">
        <f>Variety!I255</f>
        <v>3.4691459575728945</v>
      </c>
      <c r="J321" s="259">
        <f>Variety!J255</f>
        <v>0.15387970303533072</v>
      </c>
      <c r="K321" s="87">
        <f>Variety!K255</f>
        <v>4.6415488597550042E-2</v>
      </c>
      <c r="L321" s="125">
        <f>Variety!L255</f>
        <v>92768140.1872973</v>
      </c>
      <c r="M321" s="89">
        <f>Variety!M255</f>
        <v>-1382788.6375815421</v>
      </c>
      <c r="N321" s="87">
        <f>Variety!N255</f>
        <v>-1.4686935698250362E-2</v>
      </c>
      <c r="O321" s="124">
        <f>Variety!O255</f>
        <v>25490732.967509925</v>
      </c>
      <c r="P321" s="88">
        <f>Variety!P255</f>
        <v>-882669.5654127188</v>
      </c>
      <c r="Q321" s="87">
        <f>Variety!Q255</f>
        <v>-3.3468171742757048E-2</v>
      </c>
    </row>
    <row r="322" spans="2:17">
      <c r="B322" s="501"/>
      <c r="C322" s="120" t="s">
        <v>235</v>
      </c>
      <c r="D322" s="124">
        <f>Variety!D256</f>
        <v>76745267.547003731</v>
      </c>
      <c r="E322" s="88">
        <f>Variety!E256</f>
        <v>133904.55113849044</v>
      </c>
      <c r="F322" s="87">
        <f>Variety!F256</f>
        <v>1.7478419114631512E-3</v>
      </c>
      <c r="G322" s="126">
        <f>Variety!G256</f>
        <v>6.1114737007638986</v>
      </c>
      <c r="H322" s="90">
        <f>Variety!H256</f>
        <v>-8.9195168902352684E-2</v>
      </c>
      <c r="I322" s="258">
        <f>Variety!I256</f>
        <v>4.3083783511932143</v>
      </c>
      <c r="J322" s="259">
        <f>Variety!J256</f>
        <v>0.12635552502966263</v>
      </c>
      <c r="K322" s="87">
        <f>Variety!K256</f>
        <v>3.0213973065655639E-2</v>
      </c>
      <c r="L322" s="125">
        <f>Variety!L256</f>
        <v>330647649.25604206</v>
      </c>
      <c r="M322" s="89">
        <f>Variety!M256</f>
        <v>10257180.463831961</v>
      </c>
      <c r="N322" s="87">
        <f>Variety!N256</f>
        <v>3.2014624225554837E-2</v>
      </c>
      <c r="O322" s="124">
        <f>Variety!O256</f>
        <v>80060153.937770307</v>
      </c>
      <c r="P322" s="88">
        <f>Variety!P256</f>
        <v>2395642.7326752543</v>
      </c>
      <c r="Q322" s="87">
        <f>Variety!Q256</f>
        <v>3.0846041460930385E-2</v>
      </c>
    </row>
    <row r="323" spans="2:17">
      <c r="B323" s="501"/>
      <c r="C323" s="120" t="s">
        <v>236</v>
      </c>
      <c r="D323" s="124">
        <f>Variety!D257</f>
        <v>2613852.7577692587</v>
      </c>
      <c r="E323" s="88">
        <f>Variety!E257</f>
        <v>-92996.687155248132</v>
      </c>
      <c r="F323" s="87">
        <f>Variety!F257</f>
        <v>-3.4356061926392727E-2</v>
      </c>
      <c r="G323" s="126">
        <f>Variety!G257</f>
        <v>0.20814954325349388</v>
      </c>
      <c r="H323" s="90">
        <f>Variety!H257</f>
        <v>-1.0933846359645033E-2</v>
      </c>
      <c r="I323" s="258">
        <f>Variety!I257</f>
        <v>6.0812203859474794</v>
      </c>
      <c r="J323" s="259">
        <f>Variety!J257</f>
        <v>-0.23521003231316584</v>
      </c>
      <c r="K323" s="87">
        <f>Variety!K257</f>
        <v>-3.7237809449017188E-2</v>
      </c>
      <c r="L323" s="125">
        <f>Variety!L257</f>
        <v>15895414.676411455</v>
      </c>
      <c r="M323" s="89">
        <f>Variety!M257</f>
        <v>-1202211.4951616433</v>
      </c>
      <c r="N323" s="87">
        <f>Variety!N257</f>
        <v>-7.0314526887976264E-2</v>
      </c>
      <c r="O323" s="124">
        <f>Variety!O257</f>
        <v>4608898.2416118383</v>
      </c>
      <c r="P323" s="88">
        <f>Variety!P257</f>
        <v>-3369.9896817924455</v>
      </c>
      <c r="Q323" s="87">
        <f>Variety!Q257</f>
        <v>-7.3065778328491621E-4</v>
      </c>
    </row>
    <row r="324" spans="2:17">
      <c r="B324" s="501"/>
      <c r="C324" s="120" t="s">
        <v>160</v>
      </c>
      <c r="D324" s="124">
        <f>Variety!D258</f>
        <v>13439243.371756537</v>
      </c>
      <c r="E324" s="88">
        <f>Variety!E258</f>
        <v>-868065.2178454306</v>
      </c>
      <c r="F324" s="87">
        <f>Variety!F258</f>
        <v>-6.0672852088778519E-2</v>
      </c>
      <c r="G324" s="126">
        <f>Variety!G258</f>
        <v>1.0702103862541328</v>
      </c>
      <c r="H324" s="90">
        <f>Variety!H258</f>
        <v>-8.7775577068846644E-2</v>
      </c>
      <c r="I324" s="258">
        <f>Variety!I258</f>
        <v>5.0383494809951754</v>
      </c>
      <c r="J324" s="259">
        <f>Variety!J258</f>
        <v>5.7439683864659585E-3</v>
      </c>
      <c r="K324" s="87">
        <f>Variety!K258</f>
        <v>1.141350811637232E-3</v>
      </c>
      <c r="L324" s="125">
        <f>Variety!L258</f>
        <v>67711604.867057398</v>
      </c>
      <c r="M324" s="89">
        <f>Variety!M258</f>
        <v>-4291435.2115674019</v>
      </c>
      <c r="N324" s="87">
        <f>Variety!N258</f>
        <v>-5.9600750286117152E-2</v>
      </c>
      <c r="O324" s="124">
        <f>Variety!O258</f>
        <v>13850722.170544516</v>
      </c>
      <c r="P324" s="88">
        <f>Variety!P258</f>
        <v>-990686.14653580636</v>
      </c>
      <c r="Q324" s="87">
        <f>Variety!Q258</f>
        <v>-6.6751491864533455E-2</v>
      </c>
    </row>
    <row r="325" spans="2:17">
      <c r="B325" s="501"/>
      <c r="C325" s="120" t="s">
        <v>155</v>
      </c>
      <c r="D325" s="124">
        <f>Variety!D259</f>
        <v>107707139.37544461</v>
      </c>
      <c r="E325" s="88">
        <f>Variety!E259</f>
        <v>-2407299.5092140436</v>
      </c>
      <c r="F325" s="87">
        <f>Variety!F259</f>
        <v>-2.1861796995901808E-2</v>
      </c>
      <c r="G325" s="126">
        <f>Variety!G259</f>
        <v>8.5770676253670928</v>
      </c>
      <c r="H325" s="90">
        <f>Variety!H259</f>
        <v>-0.33522875721678069</v>
      </c>
      <c r="I325" s="258">
        <f>Variety!I259</f>
        <v>4.4215105087379269</v>
      </c>
      <c r="J325" s="259">
        <f>Variety!J259</f>
        <v>-1.2629524131762437E-2</v>
      </c>
      <c r="K325" s="87">
        <f>Variety!K259</f>
        <v>-2.8482465682503162E-3</v>
      </c>
      <c r="L325" s="125">
        <f>Variety!L259</f>
        <v>476228248.61462885</v>
      </c>
      <c r="M325" s="89">
        <f>Variety!M259</f>
        <v>-12034593.04081887</v>
      </c>
      <c r="N325" s="87">
        <f>Variety!N259</f>
        <v>-2.4647775775882855E-2</v>
      </c>
      <c r="O325" s="124">
        <f>Variety!O259</f>
        <v>102020806.03528282</v>
      </c>
      <c r="P325" s="88">
        <f>Variety!P259</f>
        <v>-1673008.6244098991</v>
      </c>
      <c r="Q325" s="87">
        <f>Variety!Q259</f>
        <v>-1.6134121691833387E-2</v>
      </c>
    </row>
    <row r="326" spans="2:17">
      <c r="B326" s="501"/>
      <c r="C326" s="120" t="s">
        <v>168</v>
      </c>
      <c r="D326" s="124">
        <f>Variety!D260</f>
        <v>2865619.8467452386</v>
      </c>
      <c r="E326" s="88">
        <f>Variety!E260</f>
        <v>-253137.56125646923</v>
      </c>
      <c r="F326" s="87">
        <f>Variety!F260</f>
        <v>-8.11661595117983E-2</v>
      </c>
      <c r="G326" s="126">
        <f>Variety!G260</f>
        <v>0.22819857027724111</v>
      </c>
      <c r="H326" s="90">
        <f>Variety!H260</f>
        <v>-2.4223279636601314E-2</v>
      </c>
      <c r="I326" s="258">
        <f>Variety!I260</f>
        <v>5.6394881977769193</v>
      </c>
      <c r="J326" s="259">
        <f>Variety!J260</f>
        <v>9.7685525240623683E-2</v>
      </c>
      <c r="K326" s="87">
        <f>Variety!K260</f>
        <v>1.7627030591458488E-2</v>
      </c>
      <c r="L326" s="125">
        <f>Variety!L260</f>
        <v>16160629.305035077</v>
      </c>
      <c r="M326" s="89">
        <f>Variety!M260</f>
        <v>-1122908.8336211592</v>
      </c>
      <c r="N326" s="87">
        <f>Variety!N260</f>
        <v>-6.4969847297045594E-2</v>
      </c>
      <c r="O326" s="124">
        <f>Variety!O260</f>
        <v>4698450.041230455</v>
      </c>
      <c r="P326" s="88">
        <f>Variety!P260</f>
        <v>-353936.43120581564</v>
      </c>
      <c r="Q326" s="87">
        <f>Variety!Q260</f>
        <v>-7.0053317009050334E-2</v>
      </c>
    </row>
    <row r="327" spans="2:17">
      <c r="B327" s="501"/>
      <c r="C327" s="120" t="s">
        <v>157</v>
      </c>
      <c r="D327" s="124">
        <f>Variety!D261</f>
        <v>81988471.975536138</v>
      </c>
      <c r="E327" s="88">
        <f>Variety!E261</f>
        <v>3103197.0598214418</v>
      </c>
      <c r="F327" s="87">
        <f>Variety!F261</f>
        <v>3.9338102873281051E-2</v>
      </c>
      <c r="G327" s="126">
        <f>Variety!G261</f>
        <v>6.5290070158061457</v>
      </c>
      <c r="H327" s="90">
        <f>Variety!H261</f>
        <v>0.14429527961976163</v>
      </c>
      <c r="I327" s="258">
        <f>Variety!I261</f>
        <v>5.0404416366469844</v>
      </c>
      <c r="J327" s="259">
        <f>Variety!J261</f>
        <v>-1.6924693387271539E-2</v>
      </c>
      <c r="K327" s="87">
        <f>Variety!K261</f>
        <v>-3.3465429005529249E-3</v>
      </c>
      <c r="L327" s="125">
        <f>Variety!L261</f>
        <v>413258107.87055677</v>
      </c>
      <c r="M327" s="89">
        <f>Variety!M261</f>
        <v>14306374.576325357</v>
      </c>
      <c r="N327" s="87">
        <f>Variety!N261</f>
        <v>3.5859913323836201E-2</v>
      </c>
      <c r="O327" s="124">
        <f>Variety!O261</f>
        <v>114915331.21167287</v>
      </c>
      <c r="P327" s="88">
        <f>Variety!P261</f>
        <v>3915097.6379257292</v>
      </c>
      <c r="Q327" s="87">
        <f>Variety!Q261</f>
        <v>3.5271075671427198E-2</v>
      </c>
    </row>
    <row r="328" spans="2:17" ht="15" customHeight="1">
      <c r="B328" s="501"/>
      <c r="C328" s="120" t="s">
        <v>178</v>
      </c>
      <c r="D328" s="124">
        <f>Variety!D262</f>
        <v>3907384.0074903951</v>
      </c>
      <c r="E328" s="88">
        <f>Variety!E262</f>
        <v>629396.76130006928</v>
      </c>
      <c r="F328" s="87">
        <f>Variety!F262</f>
        <v>0.192007080574079</v>
      </c>
      <c r="G328" s="126">
        <f>Variety!G262</f>
        <v>0.31115761745097092</v>
      </c>
      <c r="H328" s="90">
        <f>Variety!H262</f>
        <v>4.5848234119514664E-2</v>
      </c>
      <c r="I328" s="258">
        <f>Variety!I262</f>
        <v>5.3975866462932744</v>
      </c>
      <c r="J328" s="259">
        <f>Variety!J262</f>
        <v>9.7831324457705371E-2</v>
      </c>
      <c r="K328" s="87">
        <f>Variety!K262</f>
        <v>1.8459592663576309E-2</v>
      </c>
      <c r="L328" s="125">
        <f>Variety!L262</f>
        <v>21090443.740770057</v>
      </c>
      <c r="M328" s="89">
        <f>Variety!M262</f>
        <v>3717913.3878637552</v>
      </c>
      <c r="N328" s="87">
        <f>Variety!N262</f>
        <v>0.21401104573357527</v>
      </c>
      <c r="O328" s="124">
        <f>Variety!O262</f>
        <v>3696827.4503186471</v>
      </c>
      <c r="P328" s="88">
        <f>Variety!P262</f>
        <v>554587.81627949048</v>
      </c>
      <c r="Q328" s="87">
        <f>Variety!Q262</f>
        <v>0.17649443736619216</v>
      </c>
    </row>
    <row r="329" spans="2:17">
      <c r="B329" s="501"/>
      <c r="C329" s="120" t="s">
        <v>154</v>
      </c>
      <c r="D329" s="124">
        <f>Variety!D263</f>
        <v>119595684.06332587</v>
      </c>
      <c r="E329" s="88">
        <f>Variety!E263</f>
        <v>1554622.7585968226</v>
      </c>
      <c r="F329" s="87">
        <f>Variety!F263</f>
        <v>1.3170186216671539E-2</v>
      </c>
      <c r="G329" s="126">
        <f>Variety!G263</f>
        <v>9.5237908634591761</v>
      </c>
      <c r="H329" s="90">
        <f>Variety!H263</f>
        <v>-3.0059969531508912E-2</v>
      </c>
      <c r="I329" s="258">
        <f>Variety!I263</f>
        <v>5.5174119744908046</v>
      </c>
      <c r="J329" s="259">
        <f>Variety!J263</f>
        <v>-6.0995677270510029E-3</v>
      </c>
      <c r="K329" s="87">
        <f>Variety!K263</f>
        <v>-1.1042916594688318E-3</v>
      </c>
      <c r="L329" s="125">
        <f>Variety!L263</f>
        <v>659858659.34841323</v>
      </c>
      <c r="M329" s="89">
        <f>Variety!M263</f>
        <v>7857494.7760968208</v>
      </c>
      <c r="N329" s="87">
        <f>Variety!N263</f>
        <v>1.205135083040992E-2</v>
      </c>
      <c r="O329" s="124">
        <f>Variety!O263</f>
        <v>172424008.04091343</v>
      </c>
      <c r="P329" s="88">
        <f>Variety!P263</f>
        <v>-508479.57640028</v>
      </c>
      <c r="Q329" s="87">
        <f>Variety!Q263</f>
        <v>-2.940335754178857E-3</v>
      </c>
    </row>
    <row r="330" spans="2:17">
      <c r="B330" s="501"/>
      <c r="C330" s="120" t="s">
        <v>237</v>
      </c>
      <c r="D330" s="124">
        <f>Variety!D264</f>
        <v>2209395.6632835441</v>
      </c>
      <c r="E330" s="88">
        <f>Variety!E264</f>
        <v>265517.93800277705</v>
      </c>
      <c r="F330" s="87">
        <f>Variety!F264</f>
        <v>0.13659189286940698</v>
      </c>
      <c r="G330" s="126">
        <f>Variety!G264</f>
        <v>0.17594131758638137</v>
      </c>
      <c r="H330" s="90">
        <f>Variety!H264</f>
        <v>1.8610320900724925E-2</v>
      </c>
      <c r="I330" s="258">
        <f>Variety!I264</f>
        <v>7.8766554409652771</v>
      </c>
      <c r="J330" s="259">
        <f>Variety!J264</f>
        <v>-6.1446097016666812E-2</v>
      </c>
      <c r="K330" s="87">
        <f>Variety!K264</f>
        <v>-7.7406539488896337E-3</v>
      </c>
      <c r="L330" s="125">
        <f>Variety!L264</f>
        <v>17402648.372447416</v>
      </c>
      <c r="M330" s="89">
        <f>Variety!M264</f>
        <v>1971949.611747317</v>
      </c>
      <c r="N330" s="87">
        <f>Variety!N264</f>
        <v>0.12779392834559156</v>
      </c>
      <c r="O330" s="124">
        <f>Variety!O264</f>
        <v>2021383.0471702076</v>
      </c>
      <c r="P330" s="88">
        <f>Variety!P264</f>
        <v>243674.15340016899</v>
      </c>
      <c r="Q330" s="87">
        <f>Variety!Q264</f>
        <v>0.13707202245211372</v>
      </c>
    </row>
    <row r="331" spans="2:17">
      <c r="B331" s="501"/>
      <c r="C331" s="120" t="s">
        <v>183</v>
      </c>
      <c r="D331" s="124">
        <f>Variety!D265</f>
        <v>528792.91398707137</v>
      </c>
      <c r="E331" s="88">
        <f>Variety!E265</f>
        <v>47949.555185636797</v>
      </c>
      <c r="F331" s="87">
        <f>Variety!F265</f>
        <v>9.9719699373944523E-2</v>
      </c>
      <c r="G331" s="126">
        <f>Variety!G265</f>
        <v>4.210948883594666E-2</v>
      </c>
      <c r="H331" s="90">
        <f>Variety!H265</f>
        <v>3.1916269220849947E-3</v>
      </c>
      <c r="I331" s="258">
        <f>Variety!I265</f>
        <v>6.5573123078468631</v>
      </c>
      <c r="J331" s="259">
        <f>Variety!J265</f>
        <v>-2.8362953534699642E-4</v>
      </c>
      <c r="K331" s="87">
        <f>Variety!K265</f>
        <v>-4.3252060367144428E-5</v>
      </c>
      <c r="L331" s="125">
        <f>Variety!L265</f>
        <v>3467460.2831896306</v>
      </c>
      <c r="M331" s="89">
        <f>Variety!M265</f>
        <v>314283.82699612668</v>
      </c>
      <c r="N331" s="87">
        <f>Variety!N265</f>
        <v>9.9672134231120146E-2</v>
      </c>
      <c r="O331" s="124">
        <f>Variety!O265</f>
        <v>675868.77413457097</v>
      </c>
      <c r="P331" s="88">
        <f>Variety!P265</f>
        <v>27830.731925998931</v>
      </c>
      <c r="Q331" s="87">
        <f>Variety!Q265</f>
        <v>4.2946139135828031E-2</v>
      </c>
    </row>
    <row r="332" spans="2:17">
      <c r="B332" s="501"/>
      <c r="C332" s="120" t="s">
        <v>167</v>
      </c>
      <c r="D332" s="124">
        <f>Variety!D266</f>
        <v>12570378.855905004</v>
      </c>
      <c r="E332" s="88">
        <f>Variety!E266</f>
        <v>-116059.75909398869</v>
      </c>
      <c r="F332" s="87">
        <f>Variety!F266</f>
        <v>-9.148332531777114E-3</v>
      </c>
      <c r="G332" s="126">
        <f>Variety!G266</f>
        <v>1.0010198966268551</v>
      </c>
      <c r="H332" s="90">
        <f>Variety!H266</f>
        <v>-2.5778242850204469E-2</v>
      </c>
      <c r="I332" s="258">
        <f>Variety!I266</f>
        <v>9.478031966121188</v>
      </c>
      <c r="J332" s="259">
        <f>Variety!J266</f>
        <v>0.18923671781542062</v>
      </c>
      <c r="K332" s="87">
        <f>Variety!K266</f>
        <v>2.0372579301921476E-2</v>
      </c>
      <c r="L332" s="125">
        <f>Variety!L266</f>
        <v>119142452.62252152</v>
      </c>
      <c r="M332" s="89">
        <f>Variety!M266</f>
        <v>1300721.8975960761</v>
      </c>
      <c r="N332" s="87">
        <f>Variety!N266</f>
        <v>1.1037871640160426E-2</v>
      </c>
      <c r="O332" s="124">
        <f>Variety!O266</f>
        <v>23729078.218880165</v>
      </c>
      <c r="P332" s="88">
        <f>Variety!P266</f>
        <v>37443.33013509959</v>
      </c>
      <c r="Q332" s="87">
        <f>Variety!Q266</f>
        <v>1.5804451786857225E-3</v>
      </c>
    </row>
    <row r="333" spans="2:17">
      <c r="B333" s="501"/>
      <c r="C333" s="120" t="s">
        <v>187</v>
      </c>
      <c r="D333" s="124">
        <f>Variety!D267</f>
        <v>432796.39704096969</v>
      </c>
      <c r="E333" s="88">
        <f>Variety!E267</f>
        <v>-57804.234636344656</v>
      </c>
      <c r="F333" s="87">
        <f>Variety!F267</f>
        <v>-0.11782340034646466</v>
      </c>
      <c r="G333" s="126">
        <f>Variety!G267</f>
        <v>3.4464975924167238E-2</v>
      </c>
      <c r="H333" s="90">
        <f>Variety!H267</f>
        <v>-5.242607198251599E-3</v>
      </c>
      <c r="I333" s="258">
        <f>Variety!I267</f>
        <v>13.114394688935876</v>
      </c>
      <c r="J333" s="259">
        <f>Variety!J267</f>
        <v>0.20705620403971636</v>
      </c>
      <c r="K333" s="87">
        <f>Variety!K267</f>
        <v>1.6041742787020599E-2</v>
      </c>
      <c r="L333" s="125">
        <f>Variety!L267</f>
        <v>5675862.7707446758</v>
      </c>
      <c r="M333" s="89">
        <f>Variety!M267</f>
        <v>-656485.64321829006</v>
      </c>
      <c r="N333" s="87">
        <f>Variety!N267</f>
        <v>-0.10367175024209423</v>
      </c>
      <c r="O333" s="124">
        <f>Variety!O267</f>
        <v>916302.96503601444</v>
      </c>
      <c r="P333" s="88">
        <f>Variety!P267</f>
        <v>-120621.02257343242</v>
      </c>
      <c r="Q333" s="87">
        <f>Variety!Q267</f>
        <v>-0.11632580981322985</v>
      </c>
    </row>
    <row r="334" spans="2:17">
      <c r="B334" s="501"/>
      <c r="C334" s="120" t="s">
        <v>165</v>
      </c>
      <c r="D334" s="124">
        <f>Variety!D268</f>
        <v>18826691.900145005</v>
      </c>
      <c r="E334" s="88">
        <f>Variety!E268</f>
        <v>613562.19444087148</v>
      </c>
      <c r="F334" s="87">
        <f>Variety!F268</f>
        <v>3.3687905612878336E-2</v>
      </c>
      <c r="G334" s="126">
        <f>Variety!G268</f>
        <v>1.4992303251747934</v>
      </c>
      <c r="H334" s="90">
        <f>Variety!H268</f>
        <v>2.5120193607908847E-2</v>
      </c>
      <c r="I334" s="258">
        <f>Variety!I268</f>
        <v>7.1516849373384632</v>
      </c>
      <c r="J334" s="259">
        <f>Variety!J268</f>
        <v>7.9377141072146884E-2</v>
      </c>
      <c r="K334" s="87">
        <f>Variety!K268</f>
        <v>1.1223654761470147E-2</v>
      </c>
      <c r="L334" s="125">
        <f>Variety!L268</f>
        <v>134642568.88217908</v>
      </c>
      <c r="M334" s="89">
        <f>Variety!M268</f>
        <v>5833709.6701180935</v>
      </c>
      <c r="N334" s="87">
        <f>Variety!N268</f>
        <v>4.528966179658437E-2</v>
      </c>
      <c r="O334" s="124">
        <f>Variety!O268</f>
        <v>22421453.971290588</v>
      </c>
      <c r="P334" s="88">
        <f>Variety!P268</f>
        <v>572468.62234327197</v>
      </c>
      <c r="Q334" s="87">
        <f>Variety!Q268</f>
        <v>2.6201153655442105E-2</v>
      </c>
    </row>
    <row r="335" spans="2:17">
      <c r="B335" s="501"/>
      <c r="C335" s="120" t="s">
        <v>238</v>
      </c>
      <c r="D335" s="124">
        <f>Variety!D269</f>
        <v>4458480.7407302754</v>
      </c>
      <c r="E335" s="88">
        <f>Variety!E269</f>
        <v>-24425.905918191187</v>
      </c>
      <c r="F335" s="87">
        <f>Variety!F269</f>
        <v>-5.4486760139099942E-3</v>
      </c>
      <c r="G335" s="126">
        <f>Variety!G269</f>
        <v>0.35504323150150036</v>
      </c>
      <c r="H335" s="90">
        <f>Variety!H269</f>
        <v>-7.7883198832895406E-3</v>
      </c>
      <c r="I335" s="258">
        <f>Variety!I269</f>
        <v>13.848347333434273</v>
      </c>
      <c r="J335" s="259">
        <f>Variety!J269</f>
        <v>3.9458050728461203E-2</v>
      </c>
      <c r="K335" s="87">
        <f>Variety!K269</f>
        <v>2.8574384167072931E-3</v>
      </c>
      <c r="L335" s="125">
        <f>Variety!L269</f>
        <v>61742589.877060167</v>
      </c>
      <c r="M335" s="89">
        <f>Variety!M269</f>
        <v>-161371.67121449113</v>
      </c>
      <c r="N335" s="87">
        <f>Variety!N269</f>
        <v>-2.6068068533650858E-3</v>
      </c>
      <c r="O335" s="124">
        <f>Variety!O269</f>
        <v>12207202.606773261</v>
      </c>
      <c r="P335" s="88">
        <f>Variety!P269</f>
        <v>222509.01041051559</v>
      </c>
      <c r="Q335" s="87">
        <f>Variety!Q269</f>
        <v>1.8566099218259965E-2</v>
      </c>
    </row>
    <row r="336" spans="2:17">
      <c r="B336" s="501"/>
      <c r="C336" s="120" t="s">
        <v>184</v>
      </c>
      <c r="D336" s="124">
        <f>Variety!D270</f>
        <v>582531.44588443509</v>
      </c>
      <c r="E336" s="88">
        <f>Variety!E270</f>
        <v>-134726.60657185491</v>
      </c>
      <c r="F336" s="87">
        <f>Variety!F270</f>
        <v>-0.18783561384982178</v>
      </c>
      <c r="G336" s="126">
        <f>Variety!G270</f>
        <v>4.6388861817573887E-2</v>
      </c>
      <c r="H336" s="90">
        <f>Variety!H270</f>
        <v>-1.1663618956370747E-2</v>
      </c>
      <c r="I336" s="258">
        <f>Variety!I270</f>
        <v>12.904250000792272</v>
      </c>
      <c r="J336" s="259">
        <f>Variety!J270</f>
        <v>1.1897745198332679</v>
      </c>
      <c r="K336" s="87">
        <f>Variety!K270</f>
        <v>0.10156447224352098</v>
      </c>
      <c r="L336" s="125">
        <f>Variety!L270</f>
        <v>7517131.4110157453</v>
      </c>
      <c r="M336" s="89">
        <f>Variety!M270</f>
        <v>-885170.45800387114</v>
      </c>
      <c r="N336" s="87">
        <f>Variety!N270</f>
        <v>-0.10534856659549571</v>
      </c>
      <c r="O336" s="124">
        <f>Variety!O270</f>
        <v>1476422.7179478395</v>
      </c>
      <c r="P336" s="88">
        <f>Variety!P270</f>
        <v>-121868.1900162294</v>
      </c>
      <c r="Q336" s="87">
        <f>Variety!Q270</f>
        <v>-7.6249066680525168E-2</v>
      </c>
    </row>
    <row r="337" spans="2:17">
      <c r="B337" s="501"/>
      <c r="C337" s="120" t="s">
        <v>170</v>
      </c>
      <c r="D337" s="124">
        <f>Variety!D271</f>
        <v>10237882.885910232</v>
      </c>
      <c r="E337" s="88">
        <f>Variety!E271</f>
        <v>18949.220105137676</v>
      </c>
      <c r="F337" s="87">
        <f>Variety!F271</f>
        <v>1.8543246022377198E-3</v>
      </c>
      <c r="G337" s="126">
        <f>Variety!G271</f>
        <v>0.81527570374838021</v>
      </c>
      <c r="H337" s="90">
        <f>Variety!H271</f>
        <v>-1.1810793409513631E-2</v>
      </c>
      <c r="I337" s="258">
        <f>Variety!I271</f>
        <v>8.5946733662735451</v>
      </c>
      <c r="J337" s="259">
        <f>Variety!J271</f>
        <v>-2.4429527498556425E-2</v>
      </c>
      <c r="K337" s="87">
        <f>Variety!K271</f>
        <v>-2.8343468919727654E-3</v>
      </c>
      <c r="L337" s="125">
        <f>Variety!L271</f>
        <v>87991259.366560414</v>
      </c>
      <c r="M337" s="89">
        <f>Variety!M271</f>
        <v>-86781.363645419478</v>
      </c>
      <c r="N337" s="87">
        <f>Variety!N271</f>
        <v>-9.8527808890801465E-4</v>
      </c>
      <c r="O337" s="124">
        <f>Variety!O271</f>
        <v>18834421.934186582</v>
      </c>
      <c r="P337" s="88">
        <f>Variety!P271</f>
        <v>-4856.8196434676647</v>
      </c>
      <c r="Q337" s="87">
        <f>Variety!Q271</f>
        <v>-2.5780284409668638E-4</v>
      </c>
    </row>
    <row r="338" spans="2:17">
      <c r="B338" s="501"/>
      <c r="C338" s="120" t="s">
        <v>174</v>
      </c>
      <c r="D338" s="124">
        <f>Variety!D272</f>
        <v>2400412.4145081863</v>
      </c>
      <c r="E338" s="88">
        <f>Variety!E272</f>
        <v>-110488.5120122605</v>
      </c>
      <c r="F338" s="87">
        <f>Variety!F272</f>
        <v>-4.4003533092551422E-2</v>
      </c>
      <c r="G338" s="126">
        <f>Variety!G272</f>
        <v>0.19115259886570943</v>
      </c>
      <c r="H338" s="90">
        <f>Variety!H272</f>
        <v>-1.2071369499554646E-2</v>
      </c>
      <c r="I338" s="258">
        <f>Variety!I272</f>
        <v>15.665413278881649</v>
      </c>
      <c r="J338" s="259">
        <f>Variety!J272</f>
        <v>1.4443422868552283</v>
      </c>
      <c r="K338" s="87">
        <f>Variety!K272</f>
        <v>0.10156353819378675</v>
      </c>
      <c r="L338" s="125">
        <f>Variety!L272</f>
        <v>37603452.513028905</v>
      </c>
      <c r="M338" s="89">
        <f>Variety!M272</f>
        <v>1895752.1830367148</v>
      </c>
      <c r="N338" s="87">
        <f>Variety!N272</f>
        <v>5.3090850587328466E-2</v>
      </c>
      <c r="O338" s="124">
        <f>Variety!O272</f>
        <v>5773774.8106004</v>
      </c>
      <c r="P338" s="88">
        <f>Variety!P272</f>
        <v>373284.67471257411</v>
      </c>
      <c r="Q338" s="87">
        <f>Variety!Q272</f>
        <v>6.9120517827074429E-2</v>
      </c>
    </row>
    <row r="339" spans="2:17">
      <c r="B339" s="501"/>
      <c r="C339" s="120" t="s">
        <v>182</v>
      </c>
      <c r="D339" s="124">
        <f>Variety!D273</f>
        <v>1975422.8533847795</v>
      </c>
      <c r="E339" s="88">
        <f>Variety!E273</f>
        <v>149850.28163714777</v>
      </c>
      <c r="F339" s="87">
        <f>Variety!F273</f>
        <v>8.2083990500413345E-2</v>
      </c>
      <c r="G339" s="126">
        <f>Variety!G273</f>
        <v>0.15730930651788966</v>
      </c>
      <c r="H339" s="90">
        <f>Variety!H273</f>
        <v>9.5535354116761673E-3</v>
      </c>
      <c r="I339" s="258">
        <f>Variety!I273</f>
        <v>16.711222217093034</v>
      </c>
      <c r="J339" s="259">
        <f>Variety!J273</f>
        <v>-0.41011970795045372</v>
      </c>
      <c r="K339" s="87">
        <f>Variety!K273</f>
        <v>-2.3953712842482818E-2</v>
      </c>
      <c r="L339" s="125">
        <f>Variety!L273</f>
        <v>33011730.275637046</v>
      </c>
      <c r="M339" s="89">
        <f>Variety!M273</f>
        <v>1755478.0657648556</v>
      </c>
      <c r="N339" s="87">
        <f>Variety!N273</f>
        <v>5.6164061320518564E-2</v>
      </c>
      <c r="O339" s="124">
        <f>Variety!O273</f>
        <v>3926017.236608726</v>
      </c>
      <c r="P339" s="88">
        <f>Variety!P273</f>
        <v>238201.4979489008</v>
      </c>
      <c r="Q339" s="87">
        <f>Variety!Q273</f>
        <v>6.4591485808741814E-2</v>
      </c>
    </row>
    <row r="340" spans="2:17">
      <c r="B340" s="501"/>
      <c r="C340" s="120" t="s">
        <v>172</v>
      </c>
      <c r="D340" s="124">
        <f>Variety!D274</f>
        <v>7258175.1022083387</v>
      </c>
      <c r="E340" s="88">
        <f>Variety!E274</f>
        <v>-281631.42132234387</v>
      </c>
      <c r="F340" s="87">
        <f>Variety!F274</f>
        <v>-3.7352605858441003E-2</v>
      </c>
      <c r="G340" s="126">
        <f>Variety!G274</f>
        <v>0.57799194231120254</v>
      </c>
      <c r="H340" s="90">
        <f>Variety!H274</f>
        <v>-3.2254916190537553E-2</v>
      </c>
      <c r="I340" s="258">
        <f>Variety!I274</f>
        <v>7.2632852744474548</v>
      </c>
      <c r="J340" s="259">
        <f>Variety!J274</f>
        <v>0.17365428741025202</v>
      </c>
      <c r="K340" s="87">
        <f>Variety!K274</f>
        <v>2.44941221521634E-2</v>
      </c>
      <c r="L340" s="125">
        <f>Variety!L274</f>
        <v>52718196.339230977</v>
      </c>
      <c r="M340" s="89">
        <f>Variety!M274</f>
        <v>-736249.62625739723</v>
      </c>
      <c r="N340" s="87">
        <f>Variety!N274</f>
        <v>-1.3773402996875878E-2</v>
      </c>
      <c r="O340" s="124">
        <f>Variety!O274</f>
        <v>11298356.284989476</v>
      </c>
      <c r="P340" s="88">
        <f>Variety!P274</f>
        <v>-678278.79000746273</v>
      </c>
      <c r="Q340" s="87">
        <f>Variety!Q274</f>
        <v>-5.6633502295104041E-2</v>
      </c>
    </row>
    <row r="341" spans="2:17">
      <c r="B341" s="501"/>
      <c r="C341" s="120" t="s">
        <v>162</v>
      </c>
      <c r="D341" s="124">
        <f>Variety!D275</f>
        <v>15578000.439137544</v>
      </c>
      <c r="E341" s="88">
        <f>Variety!E275</f>
        <v>-85000.363479956985</v>
      </c>
      <c r="F341" s="87">
        <f>Variety!F275</f>
        <v>-5.4268249456867973E-3</v>
      </c>
      <c r="G341" s="126">
        <f>Variety!G275</f>
        <v>1.240526524139983</v>
      </c>
      <c r="H341" s="90">
        <f>Variety!H275</f>
        <v>-2.7184657132037104E-2</v>
      </c>
      <c r="I341" s="258">
        <f>Variety!I275</f>
        <v>6.0959716738578029</v>
      </c>
      <c r="J341" s="259">
        <f>Variety!J275</f>
        <v>1.3380726892610717E-2</v>
      </c>
      <c r="K341" s="87">
        <f>Variety!K275</f>
        <v>2.1998400039191864E-3</v>
      </c>
      <c r="L341" s="125">
        <f>Variety!L275</f>
        <v>94963049.412326887</v>
      </c>
      <c r="M341" s="89">
        <f>Variety!M275</f>
        <v>-308577.47198286653</v>
      </c>
      <c r="N341" s="87">
        <f>Variety!N275</f>
        <v>-3.2389230883773856E-3</v>
      </c>
      <c r="O341" s="124">
        <f>Variety!O275</f>
        <v>27418965.421918761</v>
      </c>
      <c r="P341" s="88">
        <f>Variety!P275</f>
        <v>-364461.09261703864</v>
      </c>
      <c r="Q341" s="87">
        <f>Variety!Q275</f>
        <v>-1.3117931743457165E-2</v>
      </c>
    </row>
    <row r="342" spans="2:17">
      <c r="B342" s="501"/>
      <c r="C342" s="120" t="s">
        <v>188</v>
      </c>
      <c r="D342" s="124">
        <f>Variety!D276</f>
        <v>1770829.2759773144</v>
      </c>
      <c r="E342" s="88">
        <f>Variety!E276</f>
        <v>-326453.44621059904</v>
      </c>
      <c r="F342" s="87">
        <f>Variety!F276</f>
        <v>-0.15565543107609184</v>
      </c>
      <c r="G342" s="126">
        <f>Variety!G276</f>
        <v>0.14101685868838512</v>
      </c>
      <c r="H342" s="90">
        <f>Variety!H276</f>
        <v>-2.8730228138165004E-2</v>
      </c>
      <c r="I342" s="258">
        <f>Variety!I276</f>
        <v>8.4664067072375122</v>
      </c>
      <c r="J342" s="259">
        <f>Variety!J276</f>
        <v>0.27270719678716127</v>
      </c>
      <c r="K342" s="87">
        <f>Variety!K276</f>
        <v>3.3282547943007543E-2</v>
      </c>
      <c r="L342" s="125">
        <f>Variety!L276</f>
        <v>14992560.859506883</v>
      </c>
      <c r="M342" s="89">
        <f>Variety!M276</f>
        <v>-2191943.5545602031</v>
      </c>
      <c r="N342" s="87">
        <f>Variety!N276</f>
        <v>-0.1275534924804638</v>
      </c>
      <c r="O342" s="124">
        <f>Variety!O276</f>
        <v>1651496.7495409204</v>
      </c>
      <c r="P342" s="88">
        <f>Variety!P276</f>
        <v>-339227.54709811392</v>
      </c>
      <c r="Q342" s="87">
        <f>Variety!Q276</f>
        <v>-0.17040408240901878</v>
      </c>
    </row>
    <row r="343" spans="2:17">
      <c r="B343" s="501"/>
      <c r="C343" s="120" t="s">
        <v>179</v>
      </c>
      <c r="D343" s="124">
        <f>Variety!D277</f>
        <v>945353.04837193899</v>
      </c>
      <c r="E343" s="88">
        <f>Variety!E277</f>
        <v>72089.738884503953</v>
      </c>
      <c r="F343" s="87">
        <f>Variety!F277</f>
        <v>8.2552121566652426E-2</v>
      </c>
      <c r="G343" s="126">
        <f>Variety!G277</f>
        <v>7.5281518688088161E-2</v>
      </c>
      <c r="H343" s="90">
        <f>Variety!H277</f>
        <v>4.6024913686981556E-3</v>
      </c>
      <c r="I343" s="258">
        <f>Variety!I277</f>
        <v>9.324325265599386</v>
      </c>
      <c r="J343" s="259">
        <f>Variety!J277</f>
        <v>0.22038324958954192</v>
      </c>
      <c r="K343" s="87">
        <f>Variety!K277</f>
        <v>2.4207453123271695E-2</v>
      </c>
      <c r="L343" s="125">
        <f>Variety!L277</f>
        <v>8814779.3138458692</v>
      </c>
      <c r="M343" s="89">
        <f>Variety!M277</f>
        <v>864640.77956340089</v>
      </c>
      <c r="N343" s="87">
        <f>Variety!N277</f>
        <v>0.1087579513029754</v>
      </c>
      <c r="O343" s="124">
        <f>Variety!O277</f>
        <v>1678791.8614361803</v>
      </c>
      <c r="P343" s="88">
        <f>Variety!P277</f>
        <v>118034.25765220821</v>
      </c>
      <c r="Q343" s="87">
        <f>Variety!Q277</f>
        <v>7.5626258277416397E-2</v>
      </c>
    </row>
    <row r="344" spans="2:17">
      <c r="B344" s="501"/>
      <c r="C344" s="120" t="s">
        <v>158</v>
      </c>
      <c r="D344" s="124">
        <f>Variety!D278</f>
        <v>43494300.944281198</v>
      </c>
      <c r="E344" s="88">
        <f>Variety!E278</f>
        <v>195095.43153037876</v>
      </c>
      <c r="F344" s="87">
        <f>Variety!F278</f>
        <v>4.5057508381516776E-3</v>
      </c>
      <c r="G344" s="126">
        <f>Variety!G278</f>
        <v>3.463591760772522</v>
      </c>
      <c r="H344" s="90">
        <f>Variety!H278</f>
        <v>-4.090189663291488E-2</v>
      </c>
      <c r="I344" s="258">
        <f>Variety!I278</f>
        <v>5.2356268366734504</v>
      </c>
      <c r="J344" s="259">
        <f>Variety!J278</f>
        <v>-3.2239034845956027E-2</v>
      </c>
      <c r="K344" s="87">
        <f>Variety!K278</f>
        <v>-6.1199422369987841E-3</v>
      </c>
      <c r="L344" s="125">
        <f>Variety!L278</f>
        <v>227719929.26623005</v>
      </c>
      <c r="M344" s="89">
        <f>Variety!M278</f>
        <v>-374477.71829491854</v>
      </c>
      <c r="N344" s="87">
        <f>Variety!N278</f>
        <v>-1.6417663337107819E-3</v>
      </c>
      <c r="O344" s="124">
        <f>Variety!O278</f>
        <v>65518968.693900965</v>
      </c>
      <c r="P344" s="88">
        <f>Variety!P278</f>
        <v>-170396.09936363995</v>
      </c>
      <c r="Q344" s="87">
        <f>Variety!Q278</f>
        <v>-2.5939678348223479E-3</v>
      </c>
    </row>
    <row r="345" spans="2:17">
      <c r="B345" s="501"/>
      <c r="C345" s="120" t="s">
        <v>156</v>
      </c>
      <c r="D345" s="124">
        <f>Variety!D279</f>
        <v>127095573.54278255</v>
      </c>
      <c r="E345" s="88">
        <f>Variety!E279</f>
        <v>4057158.0676901788</v>
      </c>
      <c r="F345" s="87">
        <f>Variety!F279</f>
        <v>3.2974726243215485E-2</v>
      </c>
      <c r="G345" s="126">
        <f>Variety!G279</f>
        <v>10.121031302868198</v>
      </c>
      <c r="H345" s="90">
        <f>Variety!H279</f>
        <v>0.16271124725656705</v>
      </c>
      <c r="I345" s="258">
        <f>Variety!I279</f>
        <v>4.4173236969224243</v>
      </c>
      <c r="J345" s="259">
        <f>Variety!J279</f>
        <v>0.11576935653141263</v>
      </c>
      <c r="K345" s="87">
        <f>Variety!K279</f>
        <v>2.691337767010266E-2</v>
      </c>
      <c r="L345" s="125">
        <f>Variety!L279</f>
        <v>561422288.78448009</v>
      </c>
      <c r="M345" s="89">
        <f>Variety!M279</f>
        <v>32165858.662763953</v>
      </c>
      <c r="N345" s="87">
        <f>Variety!N279</f>
        <v>6.077556517427022E-2</v>
      </c>
      <c r="O345" s="124">
        <f>Variety!O279</f>
        <v>133758378.94780731</v>
      </c>
      <c r="P345" s="88">
        <f>Variety!P279</f>
        <v>5951203.3805421889</v>
      </c>
      <c r="Q345" s="87">
        <f>Variety!Q279</f>
        <v>4.6563922206465325E-2</v>
      </c>
    </row>
    <row r="346" spans="2:17">
      <c r="B346" s="501"/>
      <c r="C346" s="120" t="s">
        <v>166</v>
      </c>
      <c r="D346" s="124">
        <f>Variety!D280</f>
        <v>10957451.493333561</v>
      </c>
      <c r="E346" s="88">
        <f>Variety!E280</f>
        <v>138093.34776595607</v>
      </c>
      <c r="F346" s="87">
        <f>Variety!F280</f>
        <v>1.2763543447586966E-2</v>
      </c>
      <c r="G346" s="126">
        <f>Variety!G280</f>
        <v>0.87257727765285054</v>
      </c>
      <c r="H346" s="90">
        <f>Variety!H280</f>
        <v>-3.1055795574012057E-3</v>
      </c>
      <c r="I346" s="258">
        <f>Variety!I280</f>
        <v>6.1747439693199491</v>
      </c>
      <c r="J346" s="259">
        <f>Variety!J280</f>
        <v>-9.46086694985242E-2</v>
      </c>
      <c r="K346" s="87">
        <f>Variety!K280</f>
        <v>-1.5090660064761362E-2</v>
      </c>
      <c r="L346" s="125">
        <f>Variety!L280</f>
        <v>67659457.527577281</v>
      </c>
      <c r="M346" s="89">
        <f>Variety!M280</f>
        <v>-170914.01265913248</v>
      </c>
      <c r="N346" s="87">
        <f>Variety!N280</f>
        <v>-2.519726912563758E-3</v>
      </c>
      <c r="O346" s="124">
        <f>Variety!O280</f>
        <v>18168166.679721273</v>
      </c>
      <c r="P346" s="88">
        <f>Variety!P280</f>
        <v>263683.90752040967</v>
      </c>
      <c r="Q346" s="87">
        <f>Variety!Q280</f>
        <v>1.4727256345534576E-2</v>
      </c>
    </row>
    <row r="347" spans="2:17">
      <c r="B347" s="501"/>
      <c r="C347" s="120" t="s">
        <v>186</v>
      </c>
      <c r="D347" s="124">
        <f>Variety!D281</f>
        <v>1499459.1726066209</v>
      </c>
      <c r="E347" s="88">
        <f>Variety!E281</f>
        <v>129980.37181646982</v>
      </c>
      <c r="F347" s="87">
        <f>Variety!F281</f>
        <v>9.4912291991285133E-2</v>
      </c>
      <c r="G347" s="126">
        <f>Variety!G281</f>
        <v>0.1194067802700928</v>
      </c>
      <c r="H347" s="90">
        <f>Variety!H281</f>
        <v>8.5657217682924836E-3</v>
      </c>
      <c r="I347" s="258">
        <f>Variety!I281</f>
        <v>5.5111526712814438</v>
      </c>
      <c r="J347" s="259">
        <f>Variety!J281</f>
        <v>0.28003285316201421</v>
      </c>
      <c r="K347" s="87">
        <f>Variety!K281</f>
        <v>5.353210457769348E-2</v>
      </c>
      <c r="L347" s="125">
        <f>Variety!L281</f>
        <v>8263748.4245884428</v>
      </c>
      <c r="M347" s="89">
        <f>Variety!M281</f>
        <v>1099840.7292806525</v>
      </c>
      <c r="N347" s="87">
        <f>Variety!N281</f>
        <v>0.15352525130956463</v>
      </c>
      <c r="O347" s="124">
        <f>Variety!O281</f>
        <v>1513988.4933521929</v>
      </c>
      <c r="P347" s="88">
        <f>Variety!P281</f>
        <v>121299.82688142499</v>
      </c>
      <c r="Q347" s="87">
        <f>Variety!Q281</f>
        <v>8.7097590295476882E-2</v>
      </c>
    </row>
    <row r="348" spans="2:17">
      <c r="B348" s="501"/>
      <c r="C348" s="120" t="s">
        <v>181</v>
      </c>
      <c r="D348" s="124">
        <f>Variety!D282</f>
        <v>4411559.8329523886</v>
      </c>
      <c r="E348" s="88">
        <f>Variety!E282</f>
        <v>1482156.788090026</v>
      </c>
      <c r="F348" s="87">
        <f>Variety!F282</f>
        <v>0.50595864256011414</v>
      </c>
      <c r="G348" s="126">
        <f>Variety!G282</f>
        <v>0.35130676796353827</v>
      </c>
      <c r="H348" s="90">
        <f>Variety!H282</f>
        <v>0.11421063030620515</v>
      </c>
      <c r="I348" s="258">
        <f>Variety!I282</f>
        <v>4.0220685619629117</v>
      </c>
      <c r="J348" s="259">
        <f>Variety!J282</f>
        <v>-0.84076596144514859</v>
      </c>
      <c r="K348" s="87">
        <f>Variety!K282</f>
        <v>-0.17289627220461282</v>
      </c>
      <c r="L348" s="125">
        <f>Variety!L282</f>
        <v>17743596.113336157</v>
      </c>
      <c r="M348" s="89">
        <f>Variety!M282</f>
        <v>3498393.8538027704</v>
      </c>
      <c r="N348" s="87">
        <f>Variety!N282</f>
        <v>0.24558400716715154</v>
      </c>
      <c r="O348" s="124">
        <f>Variety!O282</f>
        <v>3106088.886170777</v>
      </c>
      <c r="P348" s="88">
        <f>Variety!P282</f>
        <v>898447.6097859405</v>
      </c>
      <c r="Q348" s="87">
        <f>Variety!Q282</f>
        <v>0.4069717392026706</v>
      </c>
    </row>
    <row r="349" spans="2:17">
      <c r="B349" s="501"/>
      <c r="C349" s="120" t="s">
        <v>159</v>
      </c>
      <c r="D349" s="124">
        <f>Variety!D283</f>
        <v>47010975.519643828</v>
      </c>
      <c r="E349" s="88">
        <f>Variety!E283</f>
        <v>1299190.4578740895</v>
      </c>
      <c r="F349" s="87">
        <f>Variety!F283</f>
        <v>2.8421345964033354E-2</v>
      </c>
      <c r="G349" s="126">
        <f>Variety!G283</f>
        <v>3.7436359233433372</v>
      </c>
      <c r="H349" s="90">
        <f>Variety!H283</f>
        <v>4.3876102797029581E-2</v>
      </c>
      <c r="I349" s="258">
        <f>Variety!I283</f>
        <v>9.4473122970090557</v>
      </c>
      <c r="J349" s="259">
        <f>Variety!J283</f>
        <v>9.1689386372879156E-2</v>
      </c>
      <c r="K349" s="87">
        <f>Variety!K283</f>
        <v>9.8004576764888374E-3</v>
      </c>
      <c r="L349" s="125">
        <f>Variety!L283</f>
        <v>444127367.12112284</v>
      </c>
      <c r="M349" s="89">
        <f>Variety!M283</f>
        <v>16465143.51115334</v>
      </c>
      <c r="N349" s="87">
        <f>Variety!N283</f>
        <v>3.8500345838751587E-2</v>
      </c>
      <c r="O349" s="124">
        <f>Variety!O283</f>
        <v>96247579.355441883</v>
      </c>
      <c r="P349" s="88">
        <f>Variety!P283</f>
        <v>2543102.6872973591</v>
      </c>
      <c r="Q349" s="87">
        <f>Variety!Q283</f>
        <v>2.7139607174839538E-2</v>
      </c>
    </row>
    <row r="350" spans="2:17">
      <c r="B350" s="501"/>
      <c r="C350" s="120" t="s">
        <v>161</v>
      </c>
      <c r="D350" s="124">
        <f>Variety!D284</f>
        <v>36393625.250501618</v>
      </c>
      <c r="E350" s="88">
        <f>Variety!E284</f>
        <v>-1724393.8850181401</v>
      </c>
      <c r="F350" s="87">
        <f>Variety!F284</f>
        <v>-4.5238286881788332E-2</v>
      </c>
      <c r="G350" s="126">
        <f>Variety!G284</f>
        <v>2.8981420054034488</v>
      </c>
      <c r="H350" s="90">
        <f>Variety!H284</f>
        <v>-0.18700366208345054</v>
      </c>
      <c r="I350" s="258">
        <f>Variety!I284</f>
        <v>5.6961040891551225</v>
      </c>
      <c r="J350" s="259">
        <f>Variety!J284</f>
        <v>0.11073498446498675</v>
      </c>
      <c r="K350" s="87">
        <f>Variety!K284</f>
        <v>1.9825902709276737E-2</v>
      </c>
      <c r="L350" s="125">
        <f>Variety!L284</f>
        <v>207301877.6085614</v>
      </c>
      <c r="M350" s="89">
        <f>Variety!M284</f>
        <v>-5601328.8029580414</v>
      </c>
      <c r="N350" s="87">
        <f>Variety!N284</f>
        <v>-2.6309274046964159E-2</v>
      </c>
      <c r="O350" s="124">
        <f>Variety!O284</f>
        <v>40834527.145609275</v>
      </c>
      <c r="P350" s="88">
        <f>Variety!P284</f>
        <v>-1408876.9027009457</v>
      </c>
      <c r="Q350" s="87">
        <f>Variety!Q284</f>
        <v>-3.3351405608547359E-2</v>
      </c>
    </row>
    <row r="351" spans="2:17">
      <c r="B351" s="501"/>
      <c r="C351" s="120" t="s">
        <v>177</v>
      </c>
      <c r="D351" s="124">
        <f>Variety!D285</f>
        <v>2318067.4405875453</v>
      </c>
      <c r="E351" s="88">
        <f>Variety!E285</f>
        <v>156771.60326633649</v>
      </c>
      <c r="F351" s="87">
        <f>Variety!F285</f>
        <v>7.2535929861709772E-2</v>
      </c>
      <c r="G351" s="126">
        <f>Variety!G285</f>
        <v>0.18459520244777572</v>
      </c>
      <c r="H351" s="90">
        <f>Variety!H285</f>
        <v>9.6671070249053914E-3</v>
      </c>
      <c r="I351" s="258">
        <f>Variety!I285</f>
        <v>14.30200290647341</v>
      </c>
      <c r="J351" s="259">
        <f>Variety!J285</f>
        <v>-0.44177749945765399</v>
      </c>
      <c r="K351" s="87">
        <f>Variety!K285</f>
        <v>-2.9963651607286396E-2</v>
      </c>
      <c r="L351" s="125">
        <f>Variety!L285</f>
        <v>33153007.272684451</v>
      </c>
      <c r="M351" s="89">
        <f>Variety!M285</f>
        <v>1287336.0549676418</v>
      </c>
      <c r="N351" s="87">
        <f>Variety!N285</f>
        <v>4.0398836923036578E-2</v>
      </c>
      <c r="O351" s="124">
        <f>Variety!O285</f>
        <v>3118099.7008550847</v>
      </c>
      <c r="P351" s="88">
        <f>Variety!P285</f>
        <v>120702.76348028239</v>
      </c>
      <c r="Q351" s="87">
        <f>Variety!Q285</f>
        <v>4.0269195572741522E-2</v>
      </c>
    </row>
    <row r="352" spans="2:17">
      <c r="B352" s="501"/>
      <c r="C352" s="120" t="s">
        <v>164</v>
      </c>
      <c r="D352" s="124">
        <f>Variety!D286</f>
        <v>21822558.442227613</v>
      </c>
      <c r="E352" s="88">
        <f>Variety!E286</f>
        <v>-282875.38763621077</v>
      </c>
      <c r="F352" s="87">
        <f>Variety!F286</f>
        <v>-1.2796644925106786E-2</v>
      </c>
      <c r="G352" s="126">
        <f>Variety!G286</f>
        <v>1.7378008607680484</v>
      </c>
      <c r="H352" s="90">
        <f>Variety!H286</f>
        <v>-5.1339418679812177E-2</v>
      </c>
      <c r="I352" s="258">
        <f>Variety!I286</f>
        <v>6.4241259565853177</v>
      </c>
      <c r="J352" s="259">
        <f>Variety!J286</f>
        <v>-0.13099206649694128</v>
      </c>
      <c r="K352" s="87">
        <f>Variety!K286</f>
        <v>-1.9983174373929574E-2</v>
      </c>
      <c r="L352" s="125">
        <f>Variety!L286</f>
        <v>140190864.12781447</v>
      </c>
      <c r="M352" s="89">
        <f>Variety!M286</f>
        <v>-4712863.5783781707</v>
      </c>
      <c r="N352" s="87">
        <f>Variety!N286</f>
        <v>-3.2524101712096673E-2</v>
      </c>
      <c r="O352" s="124">
        <f>Variety!O286</f>
        <v>38362395.156677775</v>
      </c>
      <c r="P352" s="88">
        <f>Variety!P286</f>
        <v>-214600.83039235324</v>
      </c>
      <c r="Q352" s="87">
        <f>Variety!Q286</f>
        <v>-5.562922277936859E-3</v>
      </c>
    </row>
    <row r="353" spans="2:17">
      <c r="B353" s="501"/>
      <c r="C353" s="120" t="s">
        <v>190</v>
      </c>
      <c r="D353" s="124">
        <f>Variety!D287</f>
        <v>32.347873210906982</v>
      </c>
      <c r="E353" s="88">
        <f>Variety!E287</f>
        <v>-136.71019993722439</v>
      </c>
      <c r="F353" s="87">
        <f>Variety!F287</f>
        <v>-0.80865821662025417</v>
      </c>
      <c r="G353" s="126">
        <f>Variety!G287</f>
        <v>2.5759656943409975E-6</v>
      </c>
      <c r="H353" s="90">
        <f>Variety!H287</f>
        <v>-1.1107032366820687E-5</v>
      </c>
      <c r="I353" s="258">
        <f>Variety!I287</f>
        <v>20.598185029278472</v>
      </c>
      <c r="J353" s="259">
        <f>Variety!J287</f>
        <v>10.29532904846727</v>
      </c>
      <c r="K353" s="87">
        <f>Variety!K287</f>
        <v>0.9992694324410677</v>
      </c>
      <c r="L353" s="125">
        <f>Variety!L287</f>
        <v>666.30747770190237</v>
      </c>
      <c r="M353" s="89">
        <f>Variety!M287</f>
        <v>-1075.4735023367405</v>
      </c>
      <c r="N353" s="87">
        <f>Variety!N287</f>
        <v>-0.61745622134011369</v>
      </c>
      <c r="O353" s="124">
        <f>Variety!O287</f>
        <v>86.612961888313293</v>
      </c>
      <c r="P353" s="88">
        <f>Variety!P287</f>
        <v>-159.28247952461243</v>
      </c>
      <c r="Q353" s="87">
        <f>Variety!Q287</f>
        <v>-0.64776507693419805</v>
      </c>
    </row>
    <row r="354" spans="2:17">
      <c r="B354" s="501"/>
      <c r="C354" s="120" t="s">
        <v>180</v>
      </c>
      <c r="D354" s="124">
        <f>Variety!D288</f>
        <v>2719067.9834347833</v>
      </c>
      <c r="E354" s="88">
        <f>Variety!E288</f>
        <v>91754.872735748533</v>
      </c>
      <c r="F354" s="87">
        <f>Variety!F288</f>
        <v>3.4923463199761452E-2</v>
      </c>
      <c r="G354" s="126">
        <f>Variety!G288</f>
        <v>0.21652817173610314</v>
      </c>
      <c r="H354" s="90">
        <f>Variety!H288</f>
        <v>3.8821884339036439E-3</v>
      </c>
      <c r="I354" s="258">
        <f>Variety!I288</f>
        <v>4.5455112800210165</v>
      </c>
      <c r="J354" s="259">
        <f>Variety!J288</f>
        <v>0.11314133624385292</v>
      </c>
      <c r="K354" s="87">
        <f>Variety!K288</f>
        <v>2.552614914346172E-2</v>
      </c>
      <c r="L354" s="125">
        <f>Variety!L288</f>
        <v>12359554.189846806</v>
      </c>
      <c r="M354" s="89">
        <f>Variety!M288</f>
        <v>714330.52509272099</v>
      </c>
      <c r="N354" s="87">
        <f>Variety!N288</f>
        <v>6.1341073873466531E-2</v>
      </c>
      <c r="O354" s="124">
        <f>Variety!O288</f>
        <v>2114538.7594039529</v>
      </c>
      <c r="P354" s="88">
        <f>Variety!P288</f>
        <v>75928.64498882019</v>
      </c>
      <c r="Q354" s="87">
        <f>Variety!Q288</f>
        <v>3.7245299850091125E-2</v>
      </c>
    </row>
    <row r="355" spans="2:17">
      <c r="B355" s="501"/>
      <c r="C355" s="120" t="s">
        <v>185</v>
      </c>
      <c r="D355" s="124">
        <f>Variety!D289</f>
        <v>1658926.0600474149</v>
      </c>
      <c r="E355" s="88">
        <f>Variety!E289</f>
        <v>160944.63747774833</v>
      </c>
      <c r="F355" s="87">
        <f>Variety!F289</f>
        <v>0.10744101031751166</v>
      </c>
      <c r="G355" s="126">
        <f>Variety!G289</f>
        <v>0.13210564392497806</v>
      </c>
      <c r="H355" s="90">
        <f>Variety!H289</f>
        <v>1.086401068621945E-2</v>
      </c>
      <c r="I355" s="258">
        <f>Variety!I289</f>
        <v>5.7870735257703023</v>
      </c>
      <c r="J355" s="259">
        <f>Variety!J289</f>
        <v>-3.5553721353247525E-3</v>
      </c>
      <c r="K355" s="87">
        <f>Variety!K289</f>
        <v>-6.1398721935205874E-4</v>
      </c>
      <c r="L355" s="125">
        <f>Variety!L289</f>
        <v>9600327.0833108295</v>
      </c>
      <c r="M355" s="89">
        <f>Variety!M289</f>
        <v>926072.56925313734</v>
      </c>
      <c r="N355" s="87">
        <f>Variety!N289</f>
        <v>0.10676105569099031</v>
      </c>
      <c r="O355" s="124">
        <f>Variety!O289</f>
        <v>1364076.2521210448</v>
      </c>
      <c r="P355" s="88">
        <f>Variety!P289</f>
        <v>98380.63647490181</v>
      </c>
      <c r="Q355" s="87">
        <f>Variety!Q289</f>
        <v>7.7728511704354825E-2</v>
      </c>
    </row>
    <row r="356" spans="2:17">
      <c r="B356" s="501"/>
      <c r="C356" s="120" t="s">
        <v>163</v>
      </c>
      <c r="D356" s="124">
        <f>Variety!D290</f>
        <v>22560924.469401382</v>
      </c>
      <c r="E356" s="88">
        <f>Variety!E290</f>
        <v>2406758.4584258944</v>
      </c>
      <c r="F356" s="87">
        <f>Variety!F290</f>
        <v>0.11941741757586148</v>
      </c>
      <c r="G356" s="126">
        <f>Variety!G290</f>
        <v>1.7965993339618029</v>
      </c>
      <c r="H356" s="90">
        <f>Variety!H290</f>
        <v>0.16538818079270956</v>
      </c>
      <c r="I356" s="258">
        <f>Variety!I290</f>
        <v>5.0673599072381537</v>
      </c>
      <c r="J356" s="259">
        <f>Variety!J290</f>
        <v>-2.043862197404156E-2</v>
      </c>
      <c r="K356" s="87">
        <f>Variety!K290</f>
        <v>-4.0171838284654557E-3</v>
      </c>
      <c r="L356" s="125">
        <f>Variety!L290</f>
        <v>114324324.12647277</v>
      </c>
      <c r="M356" s="89">
        <f>Variety!M290</f>
        <v>11783987.938333273</v>
      </c>
      <c r="N356" s="87">
        <f>Variety!N290</f>
        <v>0.11492051202867314</v>
      </c>
      <c r="O356" s="124">
        <f>Variety!O290</f>
        <v>24314429.072999034</v>
      </c>
      <c r="P356" s="88">
        <f>Variety!P290</f>
        <v>2738618.9885443784</v>
      </c>
      <c r="Q356" s="87">
        <f>Variety!Q290</f>
        <v>0.12693006556066927</v>
      </c>
    </row>
    <row r="357" spans="2:17">
      <c r="B357" s="501"/>
      <c r="C357" s="120" t="s">
        <v>175</v>
      </c>
      <c r="D357" s="124">
        <f>Variety!D291</f>
        <v>8574092.8589220364</v>
      </c>
      <c r="E357" s="88">
        <f>Variety!E291</f>
        <v>1596474.1628864249</v>
      </c>
      <c r="F357" s="87">
        <f>Variety!F291</f>
        <v>0.22879928417319137</v>
      </c>
      <c r="G357" s="126">
        <f>Variety!G291</f>
        <v>0.6827827264152313</v>
      </c>
      <c r="H357" s="90">
        <f>Variety!H291</f>
        <v>0.11803748052730312</v>
      </c>
      <c r="I357" s="258">
        <f>Variety!I291</f>
        <v>5.3470512691298548</v>
      </c>
      <c r="J357" s="259">
        <f>Variety!J291</f>
        <v>-7.657243807801617E-2</v>
      </c>
      <c r="K357" s="87">
        <f>Variety!K291</f>
        <v>-1.4118316869264578E-2</v>
      </c>
      <c r="L357" s="125">
        <f>Variety!L291</f>
        <v>45846114.102936298</v>
      </c>
      <c r="M357" s="89">
        <f>Variety!M291</f>
        <v>8002135.9232606813</v>
      </c>
      <c r="N357" s="87">
        <f>Variety!N291</f>
        <v>0.21145070651050862</v>
      </c>
      <c r="O357" s="124">
        <f>Variety!O291</f>
        <v>7324415.7512349114</v>
      </c>
      <c r="P357" s="88">
        <f>Variety!P291</f>
        <v>975411.90375088342</v>
      </c>
      <c r="Q357" s="87">
        <f>Variety!Q291</f>
        <v>0.15363227479180344</v>
      </c>
    </row>
    <row r="358" spans="2:17">
      <c r="B358" s="501"/>
      <c r="C358" s="120" t="s">
        <v>207</v>
      </c>
      <c r="D358" s="124">
        <f>Variety!D292</f>
        <v>22596190.989429794</v>
      </c>
      <c r="E358" s="88">
        <f>Variety!E292</f>
        <v>-1165663.6392256208</v>
      </c>
      <c r="F358" s="87">
        <f>Variety!F292</f>
        <v>-4.9056088316435459E-2</v>
      </c>
      <c r="G358" s="126">
        <f>Variety!G292</f>
        <v>1.7994077209354895</v>
      </c>
      <c r="H358" s="90">
        <f>Variety!H292</f>
        <v>-0.12379774780666741</v>
      </c>
      <c r="I358" s="258">
        <f>Variety!I292</f>
        <v>3.3166760860922162</v>
      </c>
      <c r="J358" s="259">
        <f>Variety!J292</f>
        <v>0.14963500280227615</v>
      </c>
      <c r="K358" s="87">
        <f>Variety!K292</f>
        <v>4.7247572376558647E-2</v>
      </c>
      <c r="L358" s="125">
        <f>Variety!L292</f>
        <v>74944246.291414216</v>
      </c>
      <c r="M358" s="89">
        <f>Variety!M292</f>
        <v>-310523.53270070255</v>
      </c>
      <c r="N358" s="87">
        <f>Variety!N292</f>
        <v>-4.1262970231183572E-3</v>
      </c>
      <c r="O358" s="124">
        <f>Variety!O292</f>
        <v>17066017.084648564</v>
      </c>
      <c r="P358" s="88">
        <f>Variety!P292</f>
        <v>-1166669.5807178654</v>
      </c>
      <c r="Q358" s="87">
        <f>Variety!Q292</f>
        <v>-6.398780399895708E-2</v>
      </c>
    </row>
    <row r="359" spans="2:17">
      <c r="B359" s="501"/>
      <c r="C359" s="120" t="s">
        <v>208</v>
      </c>
      <c r="D359" s="124">
        <f>Variety!D293</f>
        <v>543760.57518322452</v>
      </c>
      <c r="E359" s="88">
        <f>Variety!E293</f>
        <v>43066.976685600763</v>
      </c>
      <c r="F359" s="87">
        <f>Variety!F293</f>
        <v>8.6014634129190193E-2</v>
      </c>
      <c r="G359" s="126">
        <f>Variety!G293</f>
        <v>4.3301412073509286E-2</v>
      </c>
      <c r="H359" s="90">
        <f>Variety!H293</f>
        <v>2.7769377913724816E-3</v>
      </c>
      <c r="I359" s="258">
        <f>Variety!I293</f>
        <v>12.160984572432252</v>
      </c>
      <c r="J359" s="259">
        <f>Variety!J293</f>
        <v>-0.26922431287922777</v>
      </c>
      <c r="K359" s="87">
        <f>Variety!K293</f>
        <v>-2.1658872780276811E-2</v>
      </c>
      <c r="L359" s="125">
        <f>Variety!L293</f>
        <v>6612663.9659000812</v>
      </c>
      <c r="M359" s="89">
        <f>Variety!M293</f>
        <v>388937.94903634023</v>
      </c>
      <c r="N359" s="87">
        <f>Variety!N293</f>
        <v>6.2492781331067296E-2</v>
      </c>
      <c r="O359" s="124">
        <f>Variety!O293</f>
        <v>1264016.2271266268</v>
      </c>
      <c r="P359" s="88">
        <f>Variety!P293</f>
        <v>89783.019066971028</v>
      </c>
      <c r="Q359" s="87">
        <f>Variety!Q293</f>
        <v>7.6460977641172018E-2</v>
      </c>
    </row>
    <row r="360" spans="2:17">
      <c r="B360" s="501"/>
      <c r="C360" s="120" t="s">
        <v>239</v>
      </c>
      <c r="D360" s="124">
        <f>Variety!D294</f>
        <v>1075949.1537318279</v>
      </c>
      <c r="E360" s="88">
        <f>Variety!E294</f>
        <v>27667.451741880737</v>
      </c>
      <c r="F360" s="87">
        <f>Variety!F294</f>
        <v>2.6393145744469042E-2</v>
      </c>
      <c r="G360" s="126">
        <f>Variety!G294</f>
        <v>8.5681308653512714E-2</v>
      </c>
      <c r="H360" s="90">
        <f>Variety!H294</f>
        <v>8.368748516936475E-4</v>
      </c>
      <c r="I360" s="258">
        <f>Variety!I294</f>
        <v>14.891144068868664</v>
      </c>
      <c r="J360" s="259">
        <f>Variety!J294</f>
        <v>0.37045004926147307</v>
      </c>
      <c r="K360" s="87">
        <f>Variety!K294</f>
        <v>2.5511869388698431E-2</v>
      </c>
      <c r="L360" s="125">
        <f>Variety!L294</f>
        <v>16022113.858997967</v>
      </c>
      <c r="M360" s="89">
        <f>Variety!M294</f>
        <v>800336.01804889366</v>
      </c>
      <c r="N360" s="87">
        <f>Variety!N294</f>
        <v>5.2578353620157219E-2</v>
      </c>
      <c r="O360" s="124">
        <f>Variety!O294</f>
        <v>1603179.2686530014</v>
      </c>
      <c r="P360" s="88">
        <f>Variety!P294</f>
        <v>2650.5440991297364</v>
      </c>
      <c r="Q360" s="87">
        <f>Variety!Q294</f>
        <v>1.6560428178935332E-3</v>
      </c>
    </row>
    <row r="361" spans="2:17">
      <c r="B361" s="501"/>
      <c r="C361" s="120" t="s">
        <v>209</v>
      </c>
      <c r="D361" s="124">
        <f>Variety!D295</f>
        <v>58180363.518904485</v>
      </c>
      <c r="E361" s="88">
        <f>Variety!E295</f>
        <v>310413.0978057757</v>
      </c>
      <c r="F361" s="87">
        <f>Variety!F295</f>
        <v>5.3639772549831438E-3</v>
      </c>
      <c r="G361" s="126">
        <f>Variety!G295</f>
        <v>4.6330903899565614</v>
      </c>
      <c r="H361" s="90">
        <f>Variety!H295</f>
        <v>-5.0710890078131676E-2</v>
      </c>
      <c r="I361" s="258">
        <f>Variety!I295</f>
        <v>5.1451631978820975</v>
      </c>
      <c r="J361" s="259">
        <f>Variety!J295</f>
        <v>0.21311216753897799</v>
      </c>
      <c r="K361" s="87">
        <f>Variety!K295</f>
        <v>4.3209643660996735E-2</v>
      </c>
      <c r="L361" s="125">
        <f>Variety!L295</f>
        <v>299347465.21686953</v>
      </c>
      <c r="M361" s="89">
        <f>Variety!M295</f>
        <v>13929916.61658442</v>
      </c>
      <c r="N361" s="87">
        <f>Variety!N295</f>
        <v>4.8805396461773495E-2</v>
      </c>
      <c r="O361" s="124">
        <f>Variety!O295</f>
        <v>51136487.330466852</v>
      </c>
      <c r="P361" s="88">
        <f>Variety!P295</f>
        <v>-625206.54843831062</v>
      </c>
      <c r="Q361" s="87">
        <f>Variety!Q295</f>
        <v>-1.2078556584739315E-2</v>
      </c>
    </row>
    <row r="362" spans="2:17" ht="15" thickBot="1">
      <c r="B362" s="504"/>
      <c r="C362" s="95" t="s">
        <v>210</v>
      </c>
      <c r="D362" s="121">
        <f>Variety!D296</f>
        <v>23434336.647047259</v>
      </c>
      <c r="E362" s="84">
        <f>Variety!E296</f>
        <v>-190025.46723298356</v>
      </c>
      <c r="F362" s="83">
        <f>Variety!F296</f>
        <v>-8.0436232019199649E-3</v>
      </c>
      <c r="G362" s="123">
        <f>Variety!G296</f>
        <v>1.8661519685961203</v>
      </c>
      <c r="H362" s="86">
        <f>Variety!H296</f>
        <v>-4.5925313407676693E-2</v>
      </c>
      <c r="I362" s="260">
        <f>Variety!I296</f>
        <v>6.754472733172066</v>
      </c>
      <c r="J362" s="261">
        <f>Variety!J296</f>
        <v>-0.13051142092762014</v>
      </c>
      <c r="K362" s="83">
        <f>Variety!K296</f>
        <v>-1.8955950806351048E-2</v>
      </c>
      <c r="L362" s="122">
        <f>Variety!L296</f>
        <v>158286587.9024556</v>
      </c>
      <c r="M362" s="85">
        <f>Variety!M296</f>
        <v>-4366770.9050768316</v>
      </c>
      <c r="N362" s="83">
        <f>Variety!N296</f>
        <v>-2.6847099482550665E-2</v>
      </c>
      <c r="O362" s="121">
        <f>Variety!O296</f>
        <v>44255092.320544206</v>
      </c>
      <c r="P362" s="84">
        <f>Variety!P296</f>
        <v>-98465.423865094781</v>
      </c>
      <c r="Q362" s="83">
        <f>Variety!Q296</f>
        <v>-2.220011851867874E-3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B130:B134"/>
    <mergeCell ref="D7:F7"/>
    <mergeCell ref="B47:B50"/>
    <mergeCell ref="B19:B37"/>
    <mergeCell ref="B38:B44"/>
    <mergeCell ref="B74:B122"/>
    <mergeCell ref="B10:B14"/>
    <mergeCell ref="B51:B62"/>
    <mergeCell ref="B63:B67"/>
    <mergeCell ref="B68:B73"/>
    <mergeCell ref="B125:Q125"/>
    <mergeCell ref="B124:Q124"/>
    <mergeCell ref="B314:B362"/>
    <mergeCell ref="B255:B258"/>
    <mergeCell ref="B285:B286"/>
    <mergeCell ref="B287:B290"/>
    <mergeCell ref="B246:Q246"/>
    <mergeCell ref="D247:F247"/>
    <mergeCell ref="B278:B284"/>
    <mergeCell ref="B259:B277"/>
    <mergeCell ref="B291:B302"/>
    <mergeCell ref="B303:B307"/>
    <mergeCell ref="B308:B313"/>
    <mergeCell ref="B250:B254"/>
    <mergeCell ref="L247:N247"/>
    <mergeCell ref="O247:Q247"/>
    <mergeCell ref="G247:H247"/>
    <mergeCell ref="I247:K247"/>
    <mergeCell ref="B244:Q244"/>
    <mergeCell ref="B245:Q245"/>
    <mergeCell ref="B135:B138"/>
    <mergeCell ref="B165:B166"/>
    <mergeCell ref="B167:B170"/>
    <mergeCell ref="B171:B182"/>
    <mergeCell ref="B183:B187"/>
    <mergeCell ref="B188:B193"/>
    <mergeCell ref="B194:B242"/>
    <mergeCell ref="B139:B157"/>
    <mergeCell ref="B158:B164"/>
    <mergeCell ref="F2:K2"/>
    <mergeCell ref="B126:Q126"/>
    <mergeCell ref="D127:F127"/>
    <mergeCell ref="G127:H127"/>
    <mergeCell ref="I127:K127"/>
    <mergeCell ref="B4:Q4"/>
    <mergeCell ref="B6:Q6"/>
    <mergeCell ref="G7:H7"/>
    <mergeCell ref="I7:K7"/>
    <mergeCell ref="L7:N7"/>
    <mergeCell ref="O7:Q7"/>
    <mergeCell ref="B15:B18"/>
    <mergeCell ref="L127:N127"/>
    <mergeCell ref="O127:Q127"/>
    <mergeCell ref="B5:Q5"/>
    <mergeCell ref="B45:B46"/>
  </mergeCells>
  <conditionalFormatting sqref="C10:C14">
    <cfRule type="cellIs" dxfId="109" priority="6" operator="lessThan">
      <formula>0</formula>
    </cfRule>
  </conditionalFormatting>
  <conditionalFormatting sqref="C130:C134">
    <cfRule type="cellIs" dxfId="108" priority="5" operator="lessThan">
      <formula>0</formula>
    </cfRule>
  </conditionalFormatting>
  <conditionalFormatting sqref="C250:C254">
    <cfRule type="cellIs" dxfId="107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D9:Q123">
    <cfRule type="cellIs" dxfId="106" priority="1" operator="lessThan">
      <formula>0</formula>
    </cfRule>
  </conditionalFormatting>
  <conditionalFormatting sqref="D129:Q242">
    <cfRule type="cellIs" dxfId="105" priority="3" operator="lessThan">
      <formula>0</formula>
    </cfRule>
  </conditionalFormatting>
  <conditionalFormatting sqref="D249:Q362">
    <cfRule type="cellIs" dxfId="104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9"/>
  <sheetViews>
    <sheetView showGridLines="0" zoomScale="80" zoomScaleNormal="80" workbookViewId="0">
      <selection activeCell="C3" sqref="C3"/>
    </sheetView>
  </sheetViews>
  <sheetFormatPr defaultColWidth="32.453125" defaultRowHeight="14.5"/>
  <cols>
    <col min="1" max="1" width="32.45312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2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2.36328125" style="1" bestFit="1" customWidth="1"/>
    <col min="14" max="14" width="12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32.453125" style="1"/>
  </cols>
  <sheetData>
    <row r="2" spans="2:17" ht="18.5">
      <c r="F2" s="507" t="s">
        <v>601</v>
      </c>
      <c r="G2" s="507"/>
      <c r="H2" s="507"/>
      <c r="I2" s="507"/>
      <c r="J2" s="507"/>
      <c r="K2" s="507"/>
    </row>
    <row r="3" spans="2:17" ht="23.5">
      <c r="F3" s="475"/>
      <c r="G3" s="475"/>
      <c r="H3" s="475"/>
      <c r="I3" s="475"/>
      <c r="J3" s="475"/>
      <c r="K3" s="475"/>
    </row>
    <row r="4" spans="2:17" ht="23.5">
      <c r="B4" s="503" t="s">
        <v>212</v>
      </c>
      <c r="C4" s="503"/>
      <c r="D4" s="503"/>
      <c r="E4" s="503"/>
      <c r="F4" s="503"/>
      <c r="G4" s="503"/>
      <c r="H4" s="503"/>
      <c r="I4" s="503"/>
      <c r="J4" s="503"/>
      <c r="K4" s="503"/>
      <c r="L4" s="503"/>
      <c r="M4" s="503"/>
      <c r="N4" s="503"/>
      <c r="O4" s="503"/>
      <c r="P4" s="503"/>
      <c r="Q4" s="503"/>
    </row>
    <row r="5" spans="2:17">
      <c r="B5" s="499" t="s">
        <v>14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  <c r="P5" s="499"/>
      <c r="Q5" s="499"/>
    </row>
    <row r="6" spans="2:17" ht="15" thickBot="1">
      <c r="B6" s="499" t="str">
        <f>'HOME PAGE'!H5</f>
        <v>4 WEEKS ENDING 03-23-2025</v>
      </c>
      <c r="C6" s="499"/>
      <c r="D6" s="499"/>
      <c r="E6" s="499"/>
      <c r="F6" s="499"/>
      <c r="G6" s="499"/>
      <c r="H6" s="499"/>
      <c r="I6" s="499"/>
      <c r="J6" s="499"/>
      <c r="K6" s="499"/>
      <c r="L6" s="499"/>
      <c r="M6" s="499"/>
      <c r="N6" s="499"/>
      <c r="O6" s="499"/>
      <c r="P6" s="499"/>
      <c r="Q6" s="499"/>
    </row>
    <row r="7" spans="2:17">
      <c r="D7" s="494" t="s">
        <v>70</v>
      </c>
      <c r="E7" s="495"/>
      <c r="F7" s="496"/>
      <c r="G7" s="497" t="s">
        <v>19</v>
      </c>
      <c r="H7" s="498"/>
      <c r="I7" s="494" t="s">
        <v>20</v>
      </c>
      <c r="J7" s="495"/>
      <c r="K7" s="496"/>
      <c r="L7" s="497" t="s">
        <v>21</v>
      </c>
      <c r="M7" s="495"/>
      <c r="N7" s="498"/>
      <c r="O7" s="494" t="s">
        <v>22</v>
      </c>
      <c r="P7" s="495"/>
      <c r="Q7" s="496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Data'!D39</f>
        <v>214279361.04529545</v>
      </c>
      <c r="E9" s="425">
        <f>'Segment Data'!E39</f>
        <v>-2340096.3233626485</v>
      </c>
      <c r="F9" s="426">
        <f>'Segment Data'!F39</f>
        <v>-1.0802798381034208E-2</v>
      </c>
      <c r="G9" s="427">
        <f>'Segment Data'!G39</f>
        <v>100.00000000000003</v>
      </c>
      <c r="H9" s="428">
        <f>'Segment Data'!H39</f>
        <v>0</v>
      </c>
      <c r="I9" s="429">
        <f>'Segment Data'!I39</f>
        <v>6.4977201307388377</v>
      </c>
      <c r="J9" s="430">
        <f>'Segment Data'!J39</f>
        <v>2.6019720639374633E-2</v>
      </c>
      <c r="K9" s="426">
        <f>'Segment Data'!K39</f>
        <v>4.0205384969256843E-3</v>
      </c>
      <c r="L9" s="431">
        <f>'Segment Data'!L39</f>
        <v>1392327317.8658717</v>
      </c>
      <c r="M9" s="432">
        <f>'Segment Data'!M39</f>
        <v>-9568913.2223961353</v>
      </c>
      <c r="N9" s="426">
        <f>'Segment Data'!N39</f>
        <v>-6.8256929508740839E-3</v>
      </c>
      <c r="O9" s="424">
        <f>'Segment Data'!O39</f>
        <v>345854646.75212973</v>
      </c>
      <c r="P9" s="425">
        <f>'Segment Data'!P39</f>
        <v>-2457059.3761028647</v>
      </c>
      <c r="Q9" s="426">
        <f>'Segment Data'!Q39</f>
        <v>-7.0541969531115519E-3</v>
      </c>
    </row>
    <row r="10" spans="2:17">
      <c r="B10" s="500" t="s">
        <v>66</v>
      </c>
      <c r="C10" s="421" t="s">
        <v>194</v>
      </c>
      <c r="D10" s="355">
        <f>'Segment Data'!D40</f>
        <v>183720522.99997312</v>
      </c>
      <c r="E10" s="347">
        <f>'Segment Data'!E40</f>
        <v>-1220411.68138358</v>
      </c>
      <c r="F10" s="114">
        <f>'Segment Data'!F40</f>
        <v>-6.5989267518642303E-3</v>
      </c>
      <c r="G10" s="348">
        <f>'Segment Data'!G40</f>
        <v>85.738786089219943</v>
      </c>
      <c r="H10" s="115">
        <f>'Segment Data'!H40</f>
        <v>0.36282913323358912</v>
      </c>
      <c r="I10" s="349">
        <f>'Segment Data'!I40</f>
        <v>6.5490777470152537</v>
      </c>
      <c r="J10" s="350">
        <f>'Segment Data'!J40</f>
        <v>1.419956908821618E-2</v>
      </c>
      <c r="K10" s="114">
        <f>'Segment Data'!K40</f>
        <v>2.1728896395005939E-3</v>
      </c>
      <c r="L10" s="351">
        <f>'Segment Data'!L40</f>
        <v>1203199988.849128</v>
      </c>
      <c r="M10" s="352">
        <f>'Segment Data'!M40</f>
        <v>-5366489.4054994583</v>
      </c>
      <c r="N10" s="114">
        <f>'Segment Data'!N40</f>
        <v>-4.4403758519345731E-3</v>
      </c>
      <c r="O10" s="353">
        <f>'Segment Data'!O40</f>
        <v>304044171.47504663</v>
      </c>
      <c r="P10" s="354">
        <f>'Segment Data'!P40</f>
        <v>-2588304.8100903034</v>
      </c>
      <c r="Q10" s="114">
        <f>'Segment Data'!Q40</f>
        <v>-8.4410654782810547E-3</v>
      </c>
    </row>
    <row r="11" spans="2:17">
      <c r="B11" s="501"/>
      <c r="C11" s="421" t="s">
        <v>195</v>
      </c>
      <c r="D11" s="355">
        <f>'Segment Data'!D41</f>
        <v>27167849.83875392</v>
      </c>
      <c r="E11" s="347">
        <f>'Segment Data'!E41</f>
        <v>-1559628.7292904891</v>
      </c>
      <c r="F11" s="114">
        <f>'Segment Data'!F41</f>
        <v>-5.4290484477999876E-2</v>
      </c>
      <c r="G11" s="348">
        <f>'Segment Data'!G41</f>
        <v>12.678705828794707</v>
      </c>
      <c r="H11" s="115">
        <f>'Segment Data'!H41</f>
        <v>-0.58302001846101348</v>
      </c>
      <c r="I11" s="349">
        <f>'Segment Data'!I41</f>
        <v>5.7460342139283247</v>
      </c>
      <c r="J11" s="350">
        <f>'Segment Data'!J41</f>
        <v>-1.3601059273113947E-3</v>
      </c>
      <c r="K11" s="114">
        <f>'Segment Data'!K41</f>
        <v>-2.36647400825207E-4</v>
      </c>
      <c r="L11" s="351">
        <f>'Segment Data'!L41</f>
        <v>156107394.69234714</v>
      </c>
      <c r="M11" s="352">
        <f>'Segment Data'!M41</f>
        <v>-9000752.4534058273</v>
      </c>
      <c r="N11" s="114">
        <f>'Segment Data'!N41</f>
        <v>-5.4514284176783889E-2</v>
      </c>
      <c r="O11" s="353">
        <f>'Segment Data'!O41</f>
        <v>34079857.538603552</v>
      </c>
      <c r="P11" s="354">
        <f>'Segment Data'!P41</f>
        <v>-1571067.0579477996</v>
      </c>
      <c r="Q11" s="114">
        <f>'Segment Data'!Q41</f>
        <v>-4.4068059264296751E-2</v>
      </c>
    </row>
    <row r="12" spans="2:17">
      <c r="B12" s="501"/>
      <c r="C12" s="421" t="s">
        <v>293</v>
      </c>
      <c r="D12" s="355">
        <f>'Segment Data'!D42</f>
        <v>1161878.9431883087</v>
      </c>
      <c r="E12" s="347">
        <f>'Segment Data'!E42</f>
        <v>-63905.295449925354</v>
      </c>
      <c r="F12" s="114">
        <f>'Segment Data'!F42</f>
        <v>-5.213421207056794E-2</v>
      </c>
      <c r="G12" s="348">
        <f>'Segment Data'!G42</f>
        <v>0.54222624965859656</v>
      </c>
      <c r="H12" s="115">
        <f>'Segment Data'!H42</f>
        <v>-2.36436188787017E-2</v>
      </c>
      <c r="I12" s="349">
        <f>'Segment Data'!I42</f>
        <v>10.778273274516259</v>
      </c>
      <c r="J12" s="350">
        <f>'Segment Data'!J42</f>
        <v>-0.61619702938471654</v>
      </c>
      <c r="K12" s="114">
        <f>'Segment Data'!K42</f>
        <v>-5.407860242294521E-2</v>
      </c>
      <c r="L12" s="351">
        <f>'Segment Data'!L42</f>
        <v>12523048.761589743</v>
      </c>
      <c r="M12" s="352">
        <f>'Segment Data'!M42</f>
        <v>-1444113.3445634823</v>
      </c>
      <c r="N12" s="114">
        <f>'Segment Data'!N42</f>
        <v>-0.10339346916631539</v>
      </c>
      <c r="O12" s="353">
        <f>'Segment Data'!O42</f>
        <v>2579632.1175465584</v>
      </c>
      <c r="P12" s="354">
        <f>'Segment Data'!P42</f>
        <v>-115188.84652639506</v>
      </c>
      <c r="Q12" s="114">
        <f>'Segment Data'!Q42</f>
        <v>-4.2744526653933475E-2</v>
      </c>
    </row>
    <row r="13" spans="2:17">
      <c r="B13" s="501"/>
      <c r="C13" s="421" t="s">
        <v>193</v>
      </c>
      <c r="D13" s="355">
        <f>'Segment Data'!D43</f>
        <v>357101.44697243004</v>
      </c>
      <c r="E13" s="347">
        <f>'Segment Data'!E43</f>
        <v>-49516.38924321183</v>
      </c>
      <c r="F13" s="114">
        <f>'Segment Data'!F43</f>
        <v>-0.12177623515991506</v>
      </c>
      <c r="G13" s="348">
        <f>'Segment Data'!G43</f>
        <v>0.1666522829032257</v>
      </c>
      <c r="H13" s="115">
        <f>'Segment Data'!H43</f>
        <v>-2.1058387760874153E-2</v>
      </c>
      <c r="I13" s="349">
        <f>'Segment Data'!I43</f>
        <v>3.161075892530175</v>
      </c>
      <c r="J13" s="350">
        <f>'Segment Data'!J43</f>
        <v>0.11192468767630892</v>
      </c>
      <c r="K13" s="114">
        <f>'Segment Data'!K43</f>
        <v>3.6706834183276603E-2</v>
      </c>
      <c r="L13" s="351">
        <f>'Segment Data'!L43</f>
        <v>1128824.7752121913</v>
      </c>
      <c r="M13" s="352">
        <f>'Segment Data'!M43</f>
        <v>-111014.48999980511</v>
      </c>
      <c r="N13" s="114">
        <f>'Segment Data'!N43</f>
        <v>-8.9539421048117129E-2</v>
      </c>
      <c r="O13" s="353">
        <f>'Segment Data'!O43</f>
        <v>555161.90932965279</v>
      </c>
      <c r="P13" s="354">
        <f>'Segment Data'!P43</f>
        <v>-103880.74363315804</v>
      </c>
      <c r="Q13" s="114">
        <f>'Segment Data'!Q43</f>
        <v>-0.15762370336145745</v>
      </c>
    </row>
    <row r="14" spans="2:17" ht="15" thickBot="1">
      <c r="B14" s="504"/>
      <c r="C14" s="422" t="s">
        <v>292</v>
      </c>
      <c r="D14" s="356">
        <f>'Segment Data'!D44</f>
        <v>68117.857754306475</v>
      </c>
      <c r="E14" s="113">
        <f>'Segment Data'!E44</f>
        <v>-46748.741974967183</v>
      </c>
      <c r="F14" s="111">
        <f>'Segment Data'!F44</f>
        <v>-0.40698290090546924</v>
      </c>
      <c r="G14" s="171">
        <f>'Segment Data'!G44</f>
        <v>3.178927612160809E-2</v>
      </c>
      <c r="H14" s="112">
        <f>'Segment Data'!H44</f>
        <v>-2.1237631583079626E-2</v>
      </c>
      <c r="I14" s="234">
        <f>'Segment Data'!I44</f>
        <v>29.381416256312129</v>
      </c>
      <c r="J14" s="235">
        <f>'Segment Data'!J44</f>
        <v>0.24195364783659556</v>
      </c>
      <c r="K14" s="111">
        <f>'Segment Data'!K44</f>
        <v>8.3032982140933756E-3</v>
      </c>
      <c r="L14" s="170">
        <f>'Segment Data'!L44</f>
        <v>2001399.1331675374</v>
      </c>
      <c r="M14" s="169">
        <f>'Segment Data'!M44</f>
        <v>-1345751.8546063583</v>
      </c>
      <c r="N14" s="111">
        <f>'Segment Data'!N44</f>
        <v>-0.40205890308563086</v>
      </c>
      <c r="O14" s="168">
        <f>'Segment Data'!O44</f>
        <v>441419.20256268978</v>
      </c>
      <c r="P14" s="167">
        <f>'Segment Data'!P44</f>
        <v>-333430.59506375156</v>
      </c>
      <c r="Q14" s="111">
        <f>'Segment Data'!Q44</f>
        <v>-0.43031642530608233</v>
      </c>
    </row>
    <row r="15" spans="2:17">
      <c r="B15" s="500" t="s">
        <v>151</v>
      </c>
      <c r="C15" s="224" t="s">
        <v>150</v>
      </c>
      <c r="D15" s="110">
        <f>Fat!D27</f>
        <v>203368064.90144265</v>
      </c>
      <c r="E15" s="109">
        <f>Fat!E27</f>
        <v>-1802941.3654280305</v>
      </c>
      <c r="F15" s="107">
        <f>Fat!F27</f>
        <v>-8.7875055946399321E-3</v>
      </c>
      <c r="G15" s="223">
        <f>Fat!G27</f>
        <v>94.907910826957206</v>
      </c>
      <c r="H15" s="108">
        <f>Fat!H27</f>
        <v>0.19296289054150861</v>
      </c>
      <c r="I15" s="236">
        <f>Fat!I27</f>
        <v>6.5318127548453839</v>
      </c>
      <c r="J15" s="237">
        <f>Fat!J27</f>
        <v>2.6101345495701977E-2</v>
      </c>
      <c r="K15" s="107">
        <f>Fat!K27</f>
        <v>4.0120662988816927E-3</v>
      </c>
      <c r="L15" s="222">
        <f>Fat!L27</f>
        <v>1328362120.251467</v>
      </c>
      <c r="M15" s="221">
        <f>Fat!M27</f>
        <v>-6421236.0866687298</v>
      </c>
      <c r="N15" s="107">
        <f>Fat!N27</f>
        <v>-4.8106953508057241E-3</v>
      </c>
      <c r="O15" s="225">
        <f>Fat!O27</f>
        <v>330005284.45609874</v>
      </c>
      <c r="P15" s="226">
        <f>Fat!P27</f>
        <v>-1573944.5527091622</v>
      </c>
      <c r="Q15" s="107">
        <f>Fat!Q27</f>
        <v>-4.7468128730927019E-3</v>
      </c>
    </row>
    <row r="16" spans="2:17">
      <c r="B16" s="501"/>
      <c r="C16" s="220" t="s">
        <v>213</v>
      </c>
      <c r="D16" s="99">
        <f>Fat!D28</f>
        <v>10052270.366184453</v>
      </c>
      <c r="E16" s="98">
        <f>Fat!E28</f>
        <v>-503049.30192607455</v>
      </c>
      <c r="F16" s="96">
        <f>Fat!F28</f>
        <v>-4.7658367320307198E-2</v>
      </c>
      <c r="G16" s="203">
        <f>Fat!G28</f>
        <v>4.6911985910110845</v>
      </c>
      <c r="H16" s="97">
        <f>Fat!H28</f>
        <v>-0.18154912811312585</v>
      </c>
      <c r="I16" s="238">
        <f>Fat!I28</f>
        <v>5.8056030118149415</v>
      </c>
      <c r="J16" s="239">
        <f>Fat!J28</f>
        <v>3.6525135683715959E-3</v>
      </c>
      <c r="K16" s="96">
        <f>Fat!K28</f>
        <v>6.2953201160117383E-4</v>
      </c>
      <c r="L16" s="202">
        <f>Fat!L28</f>
        <v>58359491.113498539</v>
      </c>
      <c r="M16" s="201">
        <f>Fat!M28</f>
        <v>-2881951.0940471515</v>
      </c>
      <c r="N16" s="96">
        <f>Fat!N28</f>
        <v>-4.7058837776554847E-2</v>
      </c>
      <c r="O16" s="200">
        <f>Fat!O28</f>
        <v>14324489.343750175</v>
      </c>
      <c r="P16" s="199">
        <f>Fat!P28</f>
        <v>-804420.08338508569</v>
      </c>
      <c r="Q16" s="96">
        <f>Fat!Q28</f>
        <v>-5.3171055538363869E-2</v>
      </c>
    </row>
    <row r="17" spans="2:17">
      <c r="B17" s="501"/>
      <c r="C17" s="220" t="s">
        <v>65</v>
      </c>
      <c r="D17" s="99">
        <f>Fat!D29</f>
        <v>199005.74284066272</v>
      </c>
      <c r="E17" s="98">
        <f>Fat!E29</f>
        <v>-15301.238328481588</v>
      </c>
      <c r="F17" s="96">
        <f>Fat!F29</f>
        <v>-7.1398692870415198E-2</v>
      </c>
      <c r="G17" s="203">
        <f>Fat!G29</f>
        <v>9.2872100173285427E-2</v>
      </c>
      <c r="H17" s="97">
        <f>Fat!H29</f>
        <v>-6.0603705162804444E-3</v>
      </c>
      <c r="I17" s="238">
        <f>Fat!I29</f>
        <v>4.9885180199682466</v>
      </c>
      <c r="J17" s="239">
        <f>Fat!J29</f>
        <v>0.39960680287184402</v>
      </c>
      <c r="K17" s="96">
        <f>Fat!K29</f>
        <v>8.7080961902917808E-2</v>
      </c>
      <c r="L17" s="202">
        <f>Fat!L29</f>
        <v>992743.73423781281</v>
      </c>
      <c r="M17" s="201">
        <f>Fat!M29</f>
        <v>9308.0244486590382</v>
      </c>
      <c r="N17" s="96">
        <f>Fat!N29</f>
        <v>9.4648021787358694E-3</v>
      </c>
      <c r="O17" s="200">
        <f>Fat!O29</f>
        <v>273292.00195964152</v>
      </c>
      <c r="P17" s="199">
        <f>Fat!P29</f>
        <v>-24655.026412140869</v>
      </c>
      <c r="Q17" s="96">
        <f>Fat!Q29</f>
        <v>-8.2749697309872111E-2</v>
      </c>
    </row>
    <row r="18" spans="2:17" ht="15" thickBot="1">
      <c r="B18" s="504"/>
      <c r="C18" s="227" t="s">
        <v>13</v>
      </c>
      <c r="D18" s="94">
        <f>Fat!D30</f>
        <v>660020.03482764657</v>
      </c>
      <c r="E18" s="93">
        <f>Fat!E30</f>
        <v>-18804.417679937789</v>
      </c>
      <c r="F18" s="91">
        <f>Fat!F30</f>
        <v>-2.7701444181148869E-2</v>
      </c>
      <c r="G18" s="215">
        <f>Fat!G30</f>
        <v>0.30801848185842234</v>
      </c>
      <c r="H18" s="92">
        <f>Fat!H30</f>
        <v>-5.3533919120458684E-3</v>
      </c>
      <c r="I18" s="240">
        <f>Fat!I30</f>
        <v>6.989125364767804</v>
      </c>
      <c r="J18" s="241">
        <f>Fat!J30</f>
        <v>-0.21155341859502652</v>
      </c>
      <c r="K18" s="91">
        <f>Fat!K30</f>
        <v>-2.9379649469133483E-2</v>
      </c>
      <c r="L18" s="214">
        <f>Fat!L30</f>
        <v>4612962.7666688338</v>
      </c>
      <c r="M18" s="213">
        <f>Fat!M30</f>
        <v>-275034.06613041833</v>
      </c>
      <c r="N18" s="91">
        <f>Fat!N30</f>
        <v>-5.6267234930451493E-2</v>
      </c>
      <c r="O18" s="212">
        <f>Fat!O30</f>
        <v>1251580.9503209591</v>
      </c>
      <c r="P18" s="211">
        <f>Fat!P30</f>
        <v>-54039.713596693939</v>
      </c>
      <c r="Q18" s="91">
        <f>Fat!Q30</f>
        <v>-4.1390056920929896E-2</v>
      </c>
    </row>
    <row r="19" spans="2:17">
      <c r="B19" s="500" t="s">
        <v>67</v>
      </c>
      <c r="C19" s="224" t="s">
        <v>148</v>
      </c>
      <c r="D19" s="110">
        <f>'Form Data'!D117</f>
        <v>1839081.0372054207</v>
      </c>
      <c r="E19" s="109">
        <f>'Form Data'!E117</f>
        <v>66063.125317793805</v>
      </c>
      <c r="F19" s="107">
        <f>'Form Data'!F117</f>
        <v>3.7260269552189869E-2</v>
      </c>
      <c r="G19" s="223">
        <f>'Form Data'!G117</f>
        <v>0.85826326354252425</v>
      </c>
      <c r="H19" s="108">
        <f>'Form Data'!H117</f>
        <v>3.9768963249738887E-2</v>
      </c>
      <c r="I19" s="236">
        <f>'Form Data'!I117</f>
        <v>9.8386285827736106</v>
      </c>
      <c r="J19" s="237">
        <f>'Form Data'!J117</f>
        <v>-1.2091810450094442E-2</v>
      </c>
      <c r="K19" s="107">
        <f>'Form Data'!K117</f>
        <v>-1.2275051942812608E-3</v>
      </c>
      <c r="L19" s="222">
        <f>'Form Data'!L117</f>
        <v>18094035.258686189</v>
      </c>
      <c r="M19" s="221">
        <f>'Form Data'!M117</f>
        <v>628531.55650383234</v>
      </c>
      <c r="N19" s="107">
        <f>'Form Data'!N117</f>
        <v>3.5987027183492899E-2</v>
      </c>
      <c r="O19" s="225">
        <f>'Form Data'!O117</f>
        <v>3560445.6209328896</v>
      </c>
      <c r="P19" s="226">
        <f>'Form Data'!P117</f>
        <v>144082.70519817341</v>
      </c>
      <c r="Q19" s="107">
        <f>'Form Data'!Q117</f>
        <v>4.2174297272275382E-2</v>
      </c>
    </row>
    <row r="20" spans="2:17">
      <c r="B20" s="501"/>
      <c r="C20" s="220" t="s">
        <v>147</v>
      </c>
      <c r="D20" s="99">
        <f>'Form Data'!D118</f>
        <v>40953588.521297671</v>
      </c>
      <c r="E20" s="98">
        <f>'Form Data'!E118</f>
        <v>-3967.8708234503865</v>
      </c>
      <c r="F20" s="96">
        <f>'Form Data'!F118</f>
        <v>-9.6877625839359734E-5</v>
      </c>
      <c r="G20" s="203">
        <f>'Form Data'!G118</f>
        <v>19.112241291703636</v>
      </c>
      <c r="H20" s="97">
        <f>'Form Data'!H118</f>
        <v>0.20463396517586219</v>
      </c>
      <c r="I20" s="238">
        <f>'Form Data'!I118</f>
        <v>5.9121597226796494</v>
      </c>
      <c r="J20" s="239">
        <f>'Form Data'!J118</f>
        <v>0.11358449053040864</v>
      </c>
      <c r="K20" s="96">
        <f>'Form Data'!K118</f>
        <v>1.9588344719692216E-2</v>
      </c>
      <c r="L20" s="202">
        <f>'Form Data'!L118</f>
        <v>242124156.55481172</v>
      </c>
      <c r="M20" s="201">
        <f>'Form Data'!M118</f>
        <v>4628684.4901023507</v>
      </c>
      <c r="N20" s="96">
        <f>'Form Data'!N118</f>
        <v>1.9489569421522246E-2</v>
      </c>
      <c r="O20" s="200">
        <f>'Form Data'!O118</f>
        <v>63417143.607896961</v>
      </c>
      <c r="P20" s="199">
        <f>'Form Data'!P118</f>
        <v>38970.535229854286</v>
      </c>
      <c r="Q20" s="96">
        <f>'Form Data'!Q118</f>
        <v>6.1488890165975734E-4</v>
      </c>
    </row>
    <row r="21" spans="2:17">
      <c r="B21" s="501"/>
      <c r="C21" s="220" t="s">
        <v>146</v>
      </c>
      <c r="D21" s="99">
        <f>'Form Data'!D119</f>
        <v>145036.51410451124</v>
      </c>
      <c r="E21" s="98">
        <f>'Form Data'!E119</f>
        <v>-13527.416833011521</v>
      </c>
      <c r="F21" s="96">
        <f>'Form Data'!F119</f>
        <v>-8.5312067839322062E-2</v>
      </c>
      <c r="G21" s="203">
        <f>'Form Data'!G119</f>
        <v>6.7685713358951405E-2</v>
      </c>
      <c r="H21" s="97">
        <f>'Form Data'!H119</f>
        <v>-5.5135887091299352E-3</v>
      </c>
      <c r="I21" s="238">
        <f>'Form Data'!I119</f>
        <v>8.2342297144482917</v>
      </c>
      <c r="J21" s="239">
        <f>'Form Data'!J119</f>
        <v>-0.1625938504724953</v>
      </c>
      <c r="K21" s="96">
        <f>'Form Data'!K119</f>
        <v>-1.9363733108762677E-2</v>
      </c>
      <c r="L21" s="202">
        <f>'Form Data'!L119</f>
        <v>1194263.9741193652</v>
      </c>
      <c r="M21" s="201">
        <f>'Form Data'!M119</f>
        <v>-137169.37772329804</v>
      </c>
      <c r="N21" s="96">
        <f>'Form Data'!N119</f>
        <v>-0.10302384083548741</v>
      </c>
      <c r="O21" s="200">
        <f>'Form Data'!O119</f>
        <v>233354.51336560867</v>
      </c>
      <c r="P21" s="199">
        <f>'Form Data'!P119</f>
        <v>-22688.057448974258</v>
      </c>
      <c r="Q21" s="96">
        <f>'Form Data'!Q119</f>
        <v>-8.861048917292802E-2</v>
      </c>
    </row>
    <row r="22" spans="2:17">
      <c r="B22" s="501"/>
      <c r="C22" s="220" t="s">
        <v>145</v>
      </c>
      <c r="D22" s="99">
        <f>'Form Data'!D120</f>
        <v>2232480.1651026383</v>
      </c>
      <c r="E22" s="98">
        <f>'Form Data'!E120</f>
        <v>-65082.953468952328</v>
      </c>
      <c r="F22" s="96">
        <f>'Form Data'!F120</f>
        <v>-2.8326949080473927E-2</v>
      </c>
      <c r="G22" s="203">
        <f>'Form Data'!G120</f>
        <v>1.041854966438287</v>
      </c>
      <c r="H22" s="97">
        <f>'Form Data'!H120</f>
        <v>-1.8789883512305039E-2</v>
      </c>
      <c r="I22" s="238">
        <f>'Form Data'!I120</f>
        <v>12.961985548800721</v>
      </c>
      <c r="J22" s="239">
        <f>'Form Data'!J120</f>
        <v>4.6189276430835591E-2</v>
      </c>
      <c r="K22" s="96">
        <f>'Form Data'!K120</f>
        <v>3.576184964270921E-3</v>
      </c>
      <c r="L22" s="202">
        <f>'Form Data'!L120</f>
        <v>28937375.638044644</v>
      </c>
      <c r="M22" s="201">
        <f>'Form Data'!M120</f>
        <v>-737481.52433683351</v>
      </c>
      <c r="N22" s="96">
        <f>'Form Data'!N120</f>
        <v>-2.4852066525588253E-2</v>
      </c>
      <c r="O22" s="200">
        <f>'Form Data'!O120</f>
        <v>6518196.9316295488</v>
      </c>
      <c r="P22" s="199">
        <f>'Form Data'!P120</f>
        <v>-229877.53770039231</v>
      </c>
      <c r="Q22" s="96">
        <f>'Form Data'!Q120</f>
        <v>-3.4065649207812951E-2</v>
      </c>
    </row>
    <row r="23" spans="2:17">
      <c r="B23" s="501"/>
      <c r="C23" s="220" t="s">
        <v>144</v>
      </c>
      <c r="D23" s="99">
        <f>'Form Data'!D121</f>
        <v>1203090.4234379428</v>
      </c>
      <c r="E23" s="98">
        <f>'Form Data'!E121</f>
        <v>58737.714423682075</v>
      </c>
      <c r="F23" s="96">
        <f>'Form Data'!F121</f>
        <v>5.1328330820554817E-2</v>
      </c>
      <c r="G23" s="203">
        <f>'Form Data'!G121</f>
        <v>0.56145884399180546</v>
      </c>
      <c r="H23" s="97">
        <f>'Form Data'!H121</f>
        <v>3.3180949238001745E-2</v>
      </c>
      <c r="I23" s="238">
        <f>'Form Data'!I121</f>
        <v>7.0012377663900143</v>
      </c>
      <c r="J23" s="239">
        <f>'Form Data'!J121</f>
        <v>-0.20673904031616175</v>
      </c>
      <c r="K23" s="96">
        <f>'Form Data'!K121</f>
        <v>-2.8681979126766243E-2</v>
      </c>
      <c r="L23" s="202">
        <f>'Form Data'!L121</f>
        <v>8423122.1089558788</v>
      </c>
      <c r="M23" s="201">
        <f>'Form Data'!M121</f>
        <v>174654.32368970662</v>
      </c>
      <c r="N23" s="96">
        <f>'Form Data'!N121</f>
        <v>2.1174153580581712E-2</v>
      </c>
      <c r="O23" s="200">
        <f>'Form Data'!O121</f>
        <v>2493399.6937319608</v>
      </c>
      <c r="P23" s="199">
        <f>'Form Data'!P121</f>
        <v>190973.54293702496</v>
      </c>
      <c r="Q23" s="96">
        <f>'Form Data'!Q121</f>
        <v>8.2944481355499464E-2</v>
      </c>
    </row>
    <row r="24" spans="2:17">
      <c r="B24" s="501"/>
      <c r="C24" s="220" t="s">
        <v>143</v>
      </c>
      <c r="D24" s="99">
        <f>'Form Data'!D122</f>
        <v>394816.56146999175</v>
      </c>
      <c r="E24" s="98">
        <f>'Form Data'!E122</f>
        <v>47935.663607265684</v>
      </c>
      <c r="F24" s="96">
        <f>'Form Data'!F122</f>
        <v>0.13819055446009496</v>
      </c>
      <c r="G24" s="203">
        <f>'Form Data'!G122</f>
        <v>0.18425319150850625</v>
      </c>
      <c r="H24" s="97">
        <f>'Form Data'!H122</f>
        <v>2.4119424174586707E-2</v>
      </c>
      <c r="I24" s="238">
        <f>'Form Data'!I122</f>
        <v>7.4770476433361015</v>
      </c>
      <c r="J24" s="239">
        <f>'Form Data'!J122</f>
        <v>-0.46742829663395646</v>
      </c>
      <c r="K24" s="96">
        <f>'Form Data'!K122</f>
        <v>-5.8836894990422509E-2</v>
      </c>
      <c r="L24" s="202">
        <f>'Form Data'!L122</f>
        <v>2952062.240489265</v>
      </c>
      <c r="M24" s="201">
        <f>'Form Data'!M122</f>
        <v>196275.29338362673</v>
      </c>
      <c r="N24" s="96">
        <f>'Form Data'!N122</f>
        <v>7.1222956328235651E-2</v>
      </c>
      <c r="O24" s="200">
        <f>'Form Data'!O122</f>
        <v>599610.78242820338</v>
      </c>
      <c r="P24" s="199">
        <f>'Form Data'!P122</f>
        <v>73869.200971567654</v>
      </c>
      <c r="Q24" s="96">
        <f>'Form Data'!Q122</f>
        <v>0.1405047718822304</v>
      </c>
    </row>
    <row r="25" spans="2:17">
      <c r="B25" s="501"/>
      <c r="C25" s="220" t="s">
        <v>142</v>
      </c>
      <c r="D25" s="99">
        <f>'Form Data'!D123</f>
        <v>4649667.6623473475</v>
      </c>
      <c r="E25" s="98">
        <f>'Form Data'!E123</f>
        <v>-149.42680655606091</v>
      </c>
      <c r="F25" s="96">
        <f>'Form Data'!F123</f>
        <v>-3.2136061202194753E-5</v>
      </c>
      <c r="G25" s="203">
        <f>'Form Data'!G123</f>
        <v>2.1699092435526155</v>
      </c>
      <c r="H25" s="97">
        <f>'Form Data'!H123</f>
        <v>2.3372110814571911E-2</v>
      </c>
      <c r="I25" s="238">
        <f>'Form Data'!I123</f>
        <v>9.1980203853740115</v>
      </c>
      <c r="J25" s="239">
        <f>'Form Data'!J123</f>
        <v>5.8998993071817551E-2</v>
      </c>
      <c r="K25" s="96">
        <f>'Form Data'!K123</f>
        <v>6.4557232704928842E-3</v>
      </c>
      <c r="L25" s="202">
        <f>'Form Data'!L123</f>
        <v>42767737.94348523</v>
      </c>
      <c r="M25" s="201">
        <f>'Form Data'!M123</f>
        <v>272960.09541539103</v>
      </c>
      <c r="N25" s="96">
        <f>'Form Data'!N123</f>
        <v>6.4233797477726831E-3</v>
      </c>
      <c r="O25" s="200">
        <f>'Form Data'!O123</f>
        <v>9578183.0652787257</v>
      </c>
      <c r="P25" s="199">
        <f>'Form Data'!P123</f>
        <v>15444.703205509111</v>
      </c>
      <c r="Q25" s="96">
        <f>'Form Data'!Q123</f>
        <v>1.6150921023589185E-3</v>
      </c>
    </row>
    <row r="26" spans="2:17" ht="15" customHeight="1">
      <c r="B26" s="501"/>
      <c r="C26" s="220" t="s">
        <v>141</v>
      </c>
      <c r="D26" s="99">
        <f>'Form Data'!D124</f>
        <v>2765823.0642324686</v>
      </c>
      <c r="E26" s="98">
        <f>'Form Data'!E124</f>
        <v>-233279.43515761942</v>
      </c>
      <c r="F26" s="96">
        <f>'Form Data'!F124</f>
        <v>-7.7783081840337318E-2</v>
      </c>
      <c r="G26" s="203">
        <f>'Form Data'!G124</f>
        <v>1.2907556988877782</v>
      </c>
      <c r="H26" s="97">
        <f>'Form Data'!H124</f>
        <v>-9.3747122705946762E-2</v>
      </c>
      <c r="I26" s="238">
        <f>'Form Data'!I124</f>
        <v>5.1105923245543909</v>
      </c>
      <c r="J26" s="239">
        <f>'Form Data'!J124</f>
        <v>0.15614372452827219</v>
      </c>
      <c r="K26" s="96">
        <f>'Form Data'!K124</f>
        <v>3.1515863244085132E-2</v>
      </c>
      <c r="L26" s="202">
        <f>'Form Data'!L124</f>
        <v>14134994.123141961</v>
      </c>
      <c r="M26" s="201">
        <f>'Form Data'!M124</f>
        <v>-723905.05629609525</v>
      </c>
      <c r="N26" s="96">
        <f>'Form Data'!N124</f>
        <v>-4.871861956623575E-2</v>
      </c>
      <c r="O26" s="200">
        <f>'Form Data'!O124</f>
        <v>1642212.431499362</v>
      </c>
      <c r="P26" s="199">
        <f>'Form Data'!P124</f>
        <v>-113727.1222425953</v>
      </c>
      <c r="Q26" s="96">
        <f>'Form Data'!Q124</f>
        <v>-6.4767105450890691E-2</v>
      </c>
    </row>
    <row r="27" spans="2:17">
      <c r="B27" s="501"/>
      <c r="C27" s="220" t="s">
        <v>140</v>
      </c>
      <c r="D27" s="99">
        <f>'Form Data'!D125</f>
        <v>997578.31774878188</v>
      </c>
      <c r="E27" s="98">
        <f>'Form Data'!E125</f>
        <v>5940.0553503766423</v>
      </c>
      <c r="F27" s="96">
        <f>'Form Data'!F125</f>
        <v>5.9901433573265432E-3</v>
      </c>
      <c r="G27" s="203">
        <f>'Form Data'!G125</f>
        <v>0.46555035113153476</v>
      </c>
      <c r="H27" s="97">
        <f>'Form Data'!H125</f>
        <v>7.7714080743717107E-3</v>
      </c>
      <c r="I27" s="238">
        <f>'Form Data'!I125</f>
        <v>11.684764916087037</v>
      </c>
      <c r="J27" s="239">
        <f>'Form Data'!J125</f>
        <v>-0.24951518377170068</v>
      </c>
      <c r="K27" s="96">
        <f>'Form Data'!K125</f>
        <v>-2.0907434858567976E-2</v>
      </c>
      <c r="L27" s="202">
        <f>'Form Data'!L125</f>
        <v>11656468.128280092</v>
      </c>
      <c r="M27" s="201">
        <f>'Form Data'!M125</f>
        <v>-178020.65291969292</v>
      </c>
      <c r="N27" s="96">
        <f>'Form Data'!N125</f>
        <v>-1.5042530033278304E-2</v>
      </c>
      <c r="O27" s="200">
        <f>'Form Data'!O125</f>
        <v>2404845.5768052777</v>
      </c>
      <c r="P27" s="199">
        <f>'Form Data'!P125</f>
        <v>68938.312954159454</v>
      </c>
      <c r="Q27" s="96">
        <f>'Form Data'!Q125</f>
        <v>2.9512435712239524E-2</v>
      </c>
    </row>
    <row r="28" spans="2:17">
      <c r="B28" s="501"/>
      <c r="C28" s="220" t="s">
        <v>139</v>
      </c>
      <c r="D28" s="99">
        <f>'Form Data'!D126</f>
        <v>3147826.7287709867</v>
      </c>
      <c r="E28" s="98">
        <f>'Form Data'!E126</f>
        <v>159423.26887027686</v>
      </c>
      <c r="F28" s="96">
        <f>'Form Data'!F126</f>
        <v>5.3347304341420397E-2</v>
      </c>
      <c r="G28" s="203">
        <f>'Form Data'!G126</f>
        <v>1.4690293612111265</v>
      </c>
      <c r="H28" s="97">
        <f>'Form Data'!H126</f>
        <v>8.9465634017942719E-2</v>
      </c>
      <c r="I28" s="238">
        <f>'Form Data'!I126</f>
        <v>12.752129885052451</v>
      </c>
      <c r="J28" s="239">
        <f>'Form Data'!J126</f>
        <v>-0.29003028593154845</v>
      </c>
      <c r="K28" s="96">
        <f>'Form Data'!K126</f>
        <v>-2.2237902473917125E-2</v>
      </c>
      <c r="L28" s="202">
        <f>'Form Data'!L126</f>
        <v>40141495.300927393</v>
      </c>
      <c r="M28" s="201">
        <f>'Form Data'!M126</f>
        <v>1166258.7213795781</v>
      </c>
      <c r="N28" s="96">
        <f>'Form Data'!N126</f>
        <v>2.9923069716312391E-2</v>
      </c>
      <c r="O28" s="200">
        <f>'Form Data'!O126</f>
        <v>7458206.3896609163</v>
      </c>
      <c r="P28" s="199">
        <f>'Form Data'!P126</f>
        <v>350054.81556952838</v>
      </c>
      <c r="Q28" s="96">
        <f>'Form Data'!Q126</f>
        <v>4.9246954277881276E-2</v>
      </c>
    </row>
    <row r="29" spans="2:17">
      <c r="B29" s="501"/>
      <c r="C29" s="220" t="s">
        <v>138</v>
      </c>
      <c r="D29" s="99">
        <f>'Form Data'!D127</f>
        <v>4712918.6462457702</v>
      </c>
      <c r="E29" s="98">
        <f>'Form Data'!E127</f>
        <v>737566.01858839998</v>
      </c>
      <c r="F29" s="96">
        <f>'Form Data'!F127</f>
        <v>0.18553474060565017</v>
      </c>
      <c r="G29" s="203">
        <f>'Form Data'!G127</f>
        <v>2.1994272445350118</v>
      </c>
      <c r="H29" s="97">
        <f>'Form Data'!H127</f>
        <v>0.36424924346937493</v>
      </c>
      <c r="I29" s="238">
        <f>'Form Data'!I127</f>
        <v>8.9760511656177044</v>
      </c>
      <c r="J29" s="239">
        <f>'Form Data'!J127</f>
        <v>-0.48874895849558264</v>
      </c>
      <c r="K29" s="96">
        <f>'Form Data'!K127</f>
        <v>-5.1638592689390916E-2</v>
      </c>
      <c r="L29" s="202">
        <f>'Form Data'!L127</f>
        <v>42303398.908095762</v>
      </c>
      <c r="M29" s="201">
        <f>'Form Data'!M127</f>
        <v>4677480.8644502014</v>
      </c>
      <c r="N29" s="96">
        <f>'Form Data'!N127</f>
        <v>0.12431539501639233</v>
      </c>
      <c r="O29" s="200">
        <f>'Form Data'!O127</f>
        <v>7788054.6946809366</v>
      </c>
      <c r="P29" s="199">
        <f>'Form Data'!P127</f>
        <v>897521.08259231318</v>
      </c>
      <c r="Q29" s="96">
        <f>'Form Data'!Q127</f>
        <v>0.13025422022725772</v>
      </c>
    </row>
    <row r="30" spans="2:17">
      <c r="B30" s="501"/>
      <c r="C30" s="220" t="s">
        <v>137</v>
      </c>
      <c r="D30" s="99">
        <f>'Form Data'!D128</f>
        <v>645329.50507807184</v>
      </c>
      <c r="E30" s="98">
        <f>'Form Data'!E128</f>
        <v>11567.592532628099</v>
      </c>
      <c r="F30" s="96">
        <f>'Form Data'!F128</f>
        <v>1.8252268404972426E-2</v>
      </c>
      <c r="G30" s="203">
        <f>'Form Data'!G128</f>
        <v>0.30116269804522094</v>
      </c>
      <c r="H30" s="97">
        <f>'Form Data'!H128</f>
        <v>8.5934523071229951E-3</v>
      </c>
      <c r="I30" s="238">
        <f>'Form Data'!I128</f>
        <v>11.697444365625975</v>
      </c>
      <c r="J30" s="239">
        <f>'Form Data'!J128</f>
        <v>6.2973305117944633E-2</v>
      </c>
      <c r="K30" s="96">
        <f>'Form Data'!K128</f>
        <v>5.4126487392882686E-3</v>
      </c>
      <c r="L30" s="202">
        <f>'Form Data'!L128</f>
        <v>7548705.9831476901</v>
      </c>
      <c r="M30" s="201">
        <f>'Form Data'!M128</f>
        <v>175221.35238550417</v>
      </c>
      <c r="N30" s="96">
        <f>'Form Data'!N128</f>
        <v>2.3763710261832039E-2</v>
      </c>
      <c r="O30" s="200">
        <f>'Form Data'!O128</f>
        <v>1752820.4315033015</v>
      </c>
      <c r="P30" s="199">
        <f>'Form Data'!P128</f>
        <v>36137.55532765761</v>
      </c>
      <c r="Q30" s="96">
        <f>'Form Data'!Q128</f>
        <v>2.1050804332692699E-2</v>
      </c>
    </row>
    <row r="31" spans="2:17">
      <c r="B31" s="501"/>
      <c r="C31" s="220" t="s">
        <v>136</v>
      </c>
      <c r="D31" s="99">
        <f>'Form Data'!D129</f>
        <v>39623584.862354398</v>
      </c>
      <c r="E31" s="98">
        <f>'Form Data'!E129</f>
        <v>-595925.56202402711</v>
      </c>
      <c r="F31" s="96">
        <f>'Form Data'!F129</f>
        <v>-1.481682784638811E-2</v>
      </c>
      <c r="G31" s="203">
        <f>'Form Data'!G129</f>
        <v>18.491554515125966</v>
      </c>
      <c r="H31" s="97">
        <f>'Form Data'!H129</f>
        <v>-7.5341973738396462E-2</v>
      </c>
      <c r="I31" s="238">
        <f>'Form Data'!I129</f>
        <v>5.2469403699676391</v>
      </c>
      <c r="J31" s="239">
        <f>'Form Data'!J129</f>
        <v>1.3742520461877739E-2</v>
      </c>
      <c r="K31" s="96">
        <f>'Form Data'!K129</f>
        <v>2.626027308173648E-3</v>
      </c>
      <c r="L31" s="202">
        <f>'Form Data'!L129</f>
        <v>207902587.01712593</v>
      </c>
      <c r="M31" s="201">
        <f>'Form Data'!M129</f>
        <v>-2574068.4439058006</v>
      </c>
      <c r="N31" s="96">
        <f>'Form Data'!N129</f>
        <v>-1.2229709932759604E-2</v>
      </c>
      <c r="O31" s="200">
        <f>'Form Data'!O129</f>
        <v>55965464.788848542</v>
      </c>
      <c r="P31" s="199">
        <f>'Form Data'!P129</f>
        <v>-1146267.3619192243</v>
      </c>
      <c r="Q31" s="96">
        <f>'Form Data'!Q129</f>
        <v>-2.007061104175974E-2</v>
      </c>
    </row>
    <row r="32" spans="2:17">
      <c r="B32" s="501"/>
      <c r="C32" s="220" t="s">
        <v>135</v>
      </c>
      <c r="D32" s="99">
        <f>'Form Data'!D130</f>
        <v>23249100.795612212</v>
      </c>
      <c r="E32" s="98">
        <f>'Form Data'!E130</f>
        <v>-593351.02259863168</v>
      </c>
      <c r="F32" s="96">
        <f>'Form Data'!F130</f>
        <v>-2.4886325748823813E-2</v>
      </c>
      <c r="G32" s="203">
        <f>'Form Data'!G130</f>
        <v>10.84990205412163</v>
      </c>
      <c r="H32" s="97">
        <f>'Form Data'!H130</f>
        <v>-0.1567046966441108</v>
      </c>
      <c r="I32" s="238">
        <f>'Form Data'!I130</f>
        <v>5.0980618860487095</v>
      </c>
      <c r="J32" s="239">
        <f>'Form Data'!J130</f>
        <v>-2.9440310485299825E-2</v>
      </c>
      <c r="K32" s="96">
        <f>'Form Data'!K130</f>
        <v>-5.7416475618870186E-3</v>
      </c>
      <c r="L32" s="202">
        <f>'Form Data'!L130</f>
        <v>118525354.65101536</v>
      </c>
      <c r="M32" s="201">
        <f>'Form Data'!M130</f>
        <v>-3726869.4176170379</v>
      </c>
      <c r="N32" s="96">
        <f>'Form Data'!N130</f>
        <v>-3.0485084799150759E-2</v>
      </c>
      <c r="O32" s="200">
        <f>'Form Data'!O130</f>
        <v>39842811.356818914</v>
      </c>
      <c r="P32" s="199">
        <f>'Form Data'!P130</f>
        <v>-1047852.9165784344</v>
      </c>
      <c r="Q32" s="96">
        <f>'Form Data'!Q130</f>
        <v>-2.5625724971656834E-2</v>
      </c>
    </row>
    <row r="33" spans="2:17">
      <c r="B33" s="501"/>
      <c r="C33" s="220" t="s">
        <v>134</v>
      </c>
      <c r="D33" s="99">
        <f>'Form Data'!D131</f>
        <v>43264354.903364338</v>
      </c>
      <c r="E33" s="98">
        <f>'Form Data'!E131</f>
        <v>-592105.33947850764</v>
      </c>
      <c r="F33" s="96">
        <f>'Form Data'!F131</f>
        <v>-1.3500983348858764E-2</v>
      </c>
      <c r="G33" s="203">
        <f>'Form Data'!G131</f>
        <v>20.190630909254441</v>
      </c>
      <c r="H33" s="97">
        <f>'Form Data'!H131</f>
        <v>-5.5223630120963207E-2</v>
      </c>
      <c r="I33" s="238">
        <f>'Form Data'!I131</f>
        <v>6.0985828105845918</v>
      </c>
      <c r="J33" s="239">
        <f>'Form Data'!J131</f>
        <v>-3.6053821289462107E-2</v>
      </c>
      <c r="K33" s="96">
        <f>'Form Data'!K131</f>
        <v>-5.87709157900818E-3</v>
      </c>
      <c r="L33" s="202">
        <f>'Form Data'!L131</f>
        <v>263851251.12468895</v>
      </c>
      <c r="M33" s="201">
        <f>'Form Data'!M131</f>
        <v>-5192196.4253828228</v>
      </c>
      <c r="N33" s="96">
        <f>'Form Data'!N131</f>
        <v>-1.9298728412318986E-2</v>
      </c>
      <c r="O33" s="200">
        <f>'Form Data'!O131</f>
        <v>73539869.679922253</v>
      </c>
      <c r="P33" s="199">
        <f>'Form Data'!P131</f>
        <v>-618866.73648117483</v>
      </c>
      <c r="Q33" s="96">
        <f>'Form Data'!Q131</f>
        <v>-8.3451629084700194E-3</v>
      </c>
    </row>
    <row r="34" spans="2:17">
      <c r="B34" s="501"/>
      <c r="C34" s="220" t="s">
        <v>133</v>
      </c>
      <c r="D34" s="99">
        <f>'Form Data'!D132</f>
        <v>12851833.43665253</v>
      </c>
      <c r="E34" s="98">
        <f>'Form Data'!E132</f>
        <v>-59336.373333796859</v>
      </c>
      <c r="F34" s="96">
        <f>'Form Data'!F132</f>
        <v>-4.5957395191179584E-3</v>
      </c>
      <c r="G34" s="203">
        <f>'Form Data'!G132</f>
        <v>5.9977000929808852</v>
      </c>
      <c r="H34" s="97">
        <f>'Form Data'!H132</f>
        <v>3.739995797814899E-2</v>
      </c>
      <c r="I34" s="238">
        <f>'Form Data'!I132</f>
        <v>7.9488161622671747</v>
      </c>
      <c r="J34" s="239">
        <f>'Form Data'!J132</f>
        <v>-7.1646704345356582E-2</v>
      </c>
      <c r="K34" s="96">
        <f>'Form Data'!K132</f>
        <v>-8.9329887235818344E-3</v>
      </c>
      <c r="L34" s="202">
        <f>'Form Data'!L132</f>
        <v>102156861.33602932</v>
      </c>
      <c r="M34" s="201">
        <f>'Form Data'!M132</f>
        <v>-1396696.6894947737</v>
      </c>
      <c r="N34" s="96">
        <f>'Form Data'!N132</f>
        <v>-1.3487674553398861E-2</v>
      </c>
      <c r="O34" s="200">
        <f>'Form Data'!O132</f>
        <v>22275943.104114652</v>
      </c>
      <c r="P34" s="199">
        <f>'Form Data'!P132</f>
        <v>-286931.45605480298</v>
      </c>
      <c r="Q34" s="96">
        <f>'Form Data'!Q132</f>
        <v>-1.2716972533336994E-2</v>
      </c>
    </row>
    <row r="35" spans="2:17">
      <c r="B35" s="501"/>
      <c r="C35" s="220" t="s">
        <v>132</v>
      </c>
      <c r="D35" s="99">
        <f>'Form Data'!D133</f>
        <v>2084022.4413421806</v>
      </c>
      <c r="E35" s="98">
        <f>'Form Data'!E133</f>
        <v>48083.04546776088</v>
      </c>
      <c r="F35" s="96">
        <f>'Form Data'!F133</f>
        <v>2.3617130040901633E-2</v>
      </c>
      <c r="G35" s="203">
        <f>'Form Data'!G133</f>
        <v>0.97257264123615239</v>
      </c>
      <c r="H35" s="97">
        <f>'Form Data'!H133</f>
        <v>3.2703517471561083E-2</v>
      </c>
      <c r="I35" s="238">
        <f>'Form Data'!I133</f>
        <v>8.1206183896838304</v>
      </c>
      <c r="J35" s="239">
        <f>'Form Data'!J133</f>
        <v>-0.22680636784275165</v>
      </c>
      <c r="K35" s="96">
        <f>'Form Data'!K133</f>
        <v>-2.717081907665574E-2</v>
      </c>
      <c r="L35" s="202">
        <f>'Form Data'!L133</f>
        <v>16923550.961677104</v>
      </c>
      <c r="M35" s="201">
        <f>'Form Data'!M133</f>
        <v>-71299.956268738955</v>
      </c>
      <c r="N35" s="96">
        <f>'Form Data'!N133</f>
        <v>-4.1953858032052057E-3</v>
      </c>
      <c r="O35" s="200">
        <f>'Form Data'!O133</f>
        <v>3969518.551563859</v>
      </c>
      <c r="P35" s="199">
        <f>'Form Data'!P133</f>
        <v>86544.30759777315</v>
      </c>
      <c r="Q35" s="96">
        <f>'Form Data'!Q133</f>
        <v>2.2288148764380275E-2</v>
      </c>
    </row>
    <row r="36" spans="2:17">
      <c r="B36" s="502"/>
      <c r="C36" s="216" t="s">
        <v>131</v>
      </c>
      <c r="D36" s="99">
        <f>'Form Data'!D134</f>
        <v>8604248.74851216</v>
      </c>
      <c r="E36" s="98">
        <f>'Form Data'!E134</f>
        <v>81164.779508737847</v>
      </c>
      <c r="F36" s="96">
        <f>'Form Data'!F134</f>
        <v>9.5229355716682194E-3</v>
      </c>
      <c r="G36" s="203">
        <f>'Form Data'!G134</f>
        <v>4.015435134088043</v>
      </c>
      <c r="H36" s="97">
        <f>'Form Data'!H134</f>
        <v>8.0846767680014864E-2</v>
      </c>
      <c r="I36" s="238">
        <f>'Form Data'!I134</f>
        <v>6.1158923491372583</v>
      </c>
      <c r="J36" s="239">
        <f>'Form Data'!J134</f>
        <v>5.263915438071276E-2</v>
      </c>
      <c r="K36" s="96">
        <f>'Form Data'!K134</f>
        <v>8.681668518516544E-3</v>
      </c>
      <c r="L36" s="202">
        <f>'Form Data'!L134</f>
        <v>52622659.091099352</v>
      </c>
      <c r="M36" s="201">
        <f>'Form Data'!M134</f>
        <v>945042.98686105013</v>
      </c>
      <c r="N36" s="96">
        <f>'Form Data'!N134</f>
        <v>1.8287279060141149E-2</v>
      </c>
      <c r="O36" s="200">
        <f>'Form Data'!O134</f>
        <v>9771486.1096978448</v>
      </c>
      <c r="P36" s="199">
        <f>'Form Data'!P134</f>
        <v>-71577.32999066636</v>
      </c>
      <c r="Q36" s="96">
        <f>'Form Data'!Q134</f>
        <v>-7.2718549899878993E-3</v>
      </c>
    </row>
    <row r="37" spans="2:17" ht="15" thickBot="1">
      <c r="B37" s="501"/>
      <c r="C37" s="228" t="s">
        <v>130</v>
      </c>
      <c r="D37" s="94">
        <f>'Form Data'!D135</f>
        <v>4880164.0679997709</v>
      </c>
      <c r="E37" s="93">
        <f>'Form Data'!E135</f>
        <v>-647859.80244961567</v>
      </c>
      <c r="F37" s="91">
        <f>'Form Data'!F135</f>
        <v>-0.11719555082112001</v>
      </c>
      <c r="G37" s="215">
        <f>'Form Data'!G135</f>
        <v>2.2774774220874114</v>
      </c>
      <c r="H37" s="92">
        <f>'Form Data'!H135</f>
        <v>-0.27447425279902715</v>
      </c>
      <c r="I37" s="240">
        <f>'Form Data'!I135</f>
        <v>3.5085420493376058</v>
      </c>
      <c r="J37" s="241">
        <f>'Form Data'!J135</f>
        <v>0.20468505933409897</v>
      </c>
      <c r="K37" s="91">
        <f>'Form Data'!K135</f>
        <v>6.1953365400928481E-2</v>
      </c>
      <c r="L37" s="214">
        <f>'Form Data'!L135</f>
        <v>17122260.840243664</v>
      </c>
      <c r="M37" s="213">
        <f>'Form Data'!M135</f>
        <v>-1141539.465046782</v>
      </c>
      <c r="N37" s="91">
        <f>'Form Data'!N135</f>
        <v>-6.2502844203575422E-2</v>
      </c>
      <c r="O37" s="212">
        <f>'Form Data'!O135</f>
        <v>3756338.6143834591</v>
      </c>
      <c r="P37" s="211">
        <f>'Form Data'!P135</f>
        <v>-556607.56655336265</v>
      </c>
      <c r="Q37" s="91">
        <f>'Form Data'!Q135</f>
        <v>-0.12905506890245058</v>
      </c>
    </row>
    <row r="38" spans="2:17">
      <c r="B38" s="500" t="s">
        <v>68</v>
      </c>
      <c r="C38" s="210" t="s">
        <v>129</v>
      </c>
      <c r="D38" s="104">
        <f>Package!D45</f>
        <v>84505364.538748115</v>
      </c>
      <c r="E38" s="103">
        <f>Package!E45</f>
        <v>-127734.64830595255</v>
      </c>
      <c r="F38" s="101">
        <f>Package!F45</f>
        <v>-1.5092753252913078E-3</v>
      </c>
      <c r="G38" s="209">
        <f>Package!G45</f>
        <v>39.437006031059134</v>
      </c>
      <c r="H38" s="102">
        <f>Package!H45</f>
        <v>0.36706272351054281</v>
      </c>
      <c r="I38" s="242">
        <f>Package!I45</f>
        <v>5.4869024687606887</v>
      </c>
      <c r="J38" s="243">
        <f>Package!J45</f>
        <v>1.7271130406030011E-2</v>
      </c>
      <c r="K38" s="101">
        <f>Package!K45</f>
        <v>3.1576406777034096E-3</v>
      </c>
      <c r="L38" s="208">
        <f>Package!L45</f>
        <v>463672693.31117898</v>
      </c>
      <c r="M38" s="207">
        <f>Package!M45</f>
        <v>760841.73558986187</v>
      </c>
      <c r="N38" s="101">
        <f>Package!N45</f>
        <v>1.6435996032510816E-3</v>
      </c>
      <c r="O38" s="206">
        <f>Package!O45</f>
        <v>139976825.98810184</v>
      </c>
      <c r="P38" s="205">
        <f>Package!P45</f>
        <v>808577.02559259534</v>
      </c>
      <c r="Q38" s="101">
        <f>Package!Q45</f>
        <v>5.8100682563766333E-3</v>
      </c>
    </row>
    <row r="39" spans="2:17">
      <c r="B39" s="501"/>
      <c r="C39" s="204" t="s">
        <v>128</v>
      </c>
      <c r="D39" s="99">
        <f>Package!D46</f>
        <v>311363.28403990041</v>
      </c>
      <c r="E39" s="98">
        <f>Package!E46</f>
        <v>-13743.944478177757</v>
      </c>
      <c r="F39" s="96">
        <f>Package!F46</f>
        <v>-4.2275111940224055E-2</v>
      </c>
      <c r="G39" s="203">
        <f>Package!G46</f>
        <v>0.14530717401853882</v>
      </c>
      <c r="H39" s="97">
        <f>Package!H46</f>
        <v>-4.775017335485382E-3</v>
      </c>
      <c r="I39" s="238">
        <f>Package!I46</f>
        <v>10.327556554344106</v>
      </c>
      <c r="J39" s="239">
        <f>Package!J46</f>
        <v>6.6649512925085475E-3</v>
      </c>
      <c r="K39" s="96">
        <f>Package!K46</f>
        <v>6.4577282165601934E-4</v>
      </c>
      <c r="L39" s="202">
        <f>Package!L46</f>
        <v>3215621.9248683788</v>
      </c>
      <c r="M39" s="201">
        <f>Package!M46</f>
        <v>-139774.54003523104</v>
      </c>
      <c r="N39" s="96">
        <f>Package!N46</f>
        <v>-4.1656639236891585E-2</v>
      </c>
      <c r="O39" s="200">
        <f>Package!O46</f>
        <v>705213.82427382469</v>
      </c>
      <c r="P39" s="199">
        <f>Package!P46</f>
        <v>-23571.54055806133</v>
      </c>
      <c r="Q39" s="96">
        <f>Package!Q46</f>
        <v>-3.2343597574161963E-2</v>
      </c>
    </row>
    <row r="40" spans="2:17">
      <c r="B40" s="501"/>
      <c r="C40" s="204" t="s">
        <v>127</v>
      </c>
      <c r="D40" s="99">
        <f>Package!D47</f>
        <v>1656869.3859721813</v>
      </c>
      <c r="E40" s="98">
        <f>Package!E47</f>
        <v>-11084.234127199044</v>
      </c>
      <c r="F40" s="96">
        <f>Package!F47</f>
        <v>-6.6454090771052863E-3</v>
      </c>
      <c r="G40" s="203">
        <f>Package!G47</f>
        <v>0.77322863848840051</v>
      </c>
      <c r="H40" s="97">
        <f>Package!H47</f>
        <v>3.2361177977308087E-3</v>
      </c>
      <c r="I40" s="238">
        <f>Package!I47</f>
        <v>6.692300542361024</v>
      </c>
      <c r="J40" s="239">
        <f>Package!J47</f>
        <v>-3.0280220871675034E-2</v>
      </c>
      <c r="K40" s="96">
        <f>Package!K47</f>
        <v>-4.5042554248339193E-3</v>
      </c>
      <c r="L40" s="202">
        <f>Package!L47</f>
        <v>11088267.890363006</v>
      </c>
      <c r="M40" s="201">
        <f>Package!M47</f>
        <v>-124685.03008143045</v>
      </c>
      <c r="N40" s="96">
        <f>Package!N47</f>
        <v>-1.1119731882053461E-2</v>
      </c>
      <c r="O40" s="200">
        <f>Package!O47</f>
        <v>3281968.3203728199</v>
      </c>
      <c r="P40" s="199">
        <f>Package!P47</f>
        <v>17995.169625607319</v>
      </c>
      <c r="Q40" s="96">
        <f>Package!Q47</f>
        <v>5.5132713397129914E-3</v>
      </c>
    </row>
    <row r="41" spans="2:17">
      <c r="B41" s="501"/>
      <c r="C41" s="204" t="s">
        <v>126</v>
      </c>
      <c r="D41" s="99">
        <f>Package!D48</f>
        <v>25536697.398020148</v>
      </c>
      <c r="E41" s="98">
        <f>Package!E48</f>
        <v>-616754.84140374884</v>
      </c>
      <c r="F41" s="96">
        <f>Package!F48</f>
        <v>-2.3582157940665604E-2</v>
      </c>
      <c r="G41" s="203">
        <f>Package!G48</f>
        <v>11.917478787246376</v>
      </c>
      <c r="H41" s="97">
        <f>Package!H48</f>
        <v>-0.15597599706422116</v>
      </c>
      <c r="I41" s="238">
        <f>Package!I48</f>
        <v>8.1569543257641381</v>
      </c>
      <c r="J41" s="239">
        <f>Package!J48</f>
        <v>0.14716954891336975</v>
      </c>
      <c r="K41" s="96">
        <f>Package!K48</f>
        <v>1.8373720769465276E-2</v>
      </c>
      <c r="L41" s="202">
        <f>Package!L48</f>
        <v>208301674.30651027</v>
      </c>
      <c r="M41" s="201">
        <f>Package!M48</f>
        <v>-1181849.3029208779</v>
      </c>
      <c r="N41" s="96">
        <f>Package!N48</f>
        <v>-5.6417291563433964E-3</v>
      </c>
      <c r="O41" s="200">
        <f>Package!O48</f>
        <v>45298109.333759785</v>
      </c>
      <c r="P41" s="199">
        <f>Package!P48</f>
        <v>-703042.79006443918</v>
      </c>
      <c r="Q41" s="96">
        <f>Package!Q48</f>
        <v>-1.528315612991636E-2</v>
      </c>
    </row>
    <row r="42" spans="2:17">
      <c r="B42" s="501"/>
      <c r="C42" s="204" t="s">
        <v>125</v>
      </c>
      <c r="D42" s="99">
        <f>Package!D49</f>
        <v>27961655.87787557</v>
      </c>
      <c r="E42" s="98">
        <f>Package!E49</f>
        <v>-241673.46127906442</v>
      </c>
      <c r="F42" s="96">
        <f>Package!F49</f>
        <v>-8.5689692295848763E-3</v>
      </c>
      <c r="G42" s="203">
        <f>Package!G49</f>
        <v>13.049159630434453</v>
      </c>
      <c r="H42" s="97">
        <f>Package!H49</f>
        <v>2.9401534024740883E-2</v>
      </c>
      <c r="I42" s="238">
        <f>Package!I49</f>
        <v>6.1562229034645597</v>
      </c>
      <c r="J42" s="239">
        <f>Package!J49</f>
        <v>1.0424583588415359E-2</v>
      </c>
      <c r="K42" s="96">
        <f>Package!K49</f>
        <v>1.696213094839312E-3</v>
      </c>
      <c r="L42" s="202">
        <f>Package!L49</f>
        <v>172138186.33417201</v>
      </c>
      <c r="M42" s="201">
        <f>Package!M49</f>
        <v>-1193787.7333181202</v>
      </c>
      <c r="N42" s="96">
        <f>Package!N49</f>
        <v>-6.8872909325621368E-3</v>
      </c>
      <c r="O42" s="200">
        <f>Package!O49</f>
        <v>38314233.501724958</v>
      </c>
      <c r="P42" s="199">
        <f>Package!P49</f>
        <v>-314535.52997396886</v>
      </c>
      <c r="Q42" s="96">
        <f>Package!Q49</f>
        <v>-8.1425201438818755E-3</v>
      </c>
    </row>
    <row r="43" spans="2:17">
      <c r="B43" s="501"/>
      <c r="C43" s="204" t="s">
        <v>124</v>
      </c>
      <c r="D43" s="99">
        <f>Package!D50</f>
        <v>40484738.640254512</v>
      </c>
      <c r="E43" s="98">
        <f>Package!E50</f>
        <v>2026394.5338426903</v>
      </c>
      <c r="F43" s="96">
        <f>Package!F50</f>
        <v>5.2690634007428502E-2</v>
      </c>
      <c r="G43" s="203">
        <f>Package!G50</f>
        <v>18.893438193376291</v>
      </c>
      <c r="H43" s="97">
        <f>Package!H50</f>
        <v>1.1395648462739807</v>
      </c>
      <c r="I43" s="238">
        <f>Package!I50</f>
        <v>6.7829017372606524</v>
      </c>
      <c r="J43" s="239">
        <f>Package!J50</f>
        <v>2.7971813013250468E-2</v>
      </c>
      <c r="K43" s="96">
        <f>Package!K50</f>
        <v>4.1409479190662275E-3</v>
      </c>
      <c r="L43" s="202">
        <f>Package!L50</f>
        <v>274604004.05552578</v>
      </c>
      <c r="M43" s="201">
        <f>Package!M50</f>
        <v>14820584.614120841</v>
      </c>
      <c r="N43" s="96">
        <f>Package!N50</f>
        <v>5.7049771097741959E-2</v>
      </c>
      <c r="O43" s="200">
        <f>Package!O50</f>
        <v>64162397.121839643</v>
      </c>
      <c r="P43" s="199">
        <f>Package!P50</f>
        <v>3234016.387463592</v>
      </c>
      <c r="Q43" s="96">
        <f>Package!Q50</f>
        <v>5.3078981395593632E-2</v>
      </c>
    </row>
    <row r="44" spans="2:17" ht="15" thickBot="1">
      <c r="B44" s="504"/>
      <c r="C44" s="198" t="s">
        <v>123</v>
      </c>
      <c r="D44" s="197">
        <f>Package!D51</f>
        <v>2982384.6652158881</v>
      </c>
      <c r="E44" s="139">
        <f>Package!E51</f>
        <v>-69969.639847713988</v>
      </c>
      <c r="F44" s="137">
        <f>Package!F51</f>
        <v>-2.2923171052469292E-2</v>
      </c>
      <c r="G44" s="196">
        <f>Package!G51</f>
        <v>1.3918207757701209</v>
      </c>
      <c r="H44" s="138">
        <f>Package!H51</f>
        <v>-1.7265158679846015E-2</v>
      </c>
      <c r="I44" s="244">
        <f>Package!I51</f>
        <v>7.5456564046007388</v>
      </c>
      <c r="J44" s="245">
        <f>Package!J51</f>
        <v>8.39073557677672E-3</v>
      </c>
      <c r="K44" s="137">
        <f>Package!K51</f>
        <v>1.1132333587842444E-3</v>
      </c>
      <c r="L44" s="195">
        <f>Package!L51</f>
        <v>22504049.950069297</v>
      </c>
      <c r="M44" s="194">
        <f>Package!M51</f>
        <v>-502355.36318408325</v>
      </c>
      <c r="N44" s="137">
        <f>Package!N51</f>
        <v>-2.1835456532389684E-2</v>
      </c>
      <c r="O44" s="193">
        <f>Package!O51</f>
        <v>4801920.4104299955</v>
      </c>
      <c r="P44" s="192">
        <f>Package!P51</f>
        <v>-275021.03205790464</v>
      </c>
      <c r="Q44" s="137">
        <f>Package!Q51</f>
        <v>-5.4170613384725896E-2</v>
      </c>
    </row>
    <row r="45" spans="2:17">
      <c r="B45" s="511" t="s">
        <v>122</v>
      </c>
      <c r="C45" s="219" t="s">
        <v>12</v>
      </c>
      <c r="D45" s="136">
        <f>'NB &amp; PL'!D15</f>
        <v>89840811.162262157</v>
      </c>
      <c r="E45" s="119">
        <f>'NB &amp; PL'!E15</f>
        <v>-1348180.4836215824</v>
      </c>
      <c r="F45" s="117">
        <f>'NB &amp; PL'!F15</f>
        <v>-1.4784465309771183E-2</v>
      </c>
      <c r="G45" s="181">
        <f>'NB &amp; PL'!G15</f>
        <v>41.926954945171403</v>
      </c>
      <c r="H45" s="118">
        <f>'NB &amp; PL'!H15</f>
        <v>-0.16944431350272993</v>
      </c>
      <c r="I45" s="246">
        <f>'NB &amp; PL'!I15</f>
        <v>7.8472558408804201</v>
      </c>
      <c r="J45" s="247">
        <f>'NB &amp; PL'!J15</f>
        <v>0.11412558213383051</v>
      </c>
      <c r="K45" s="117">
        <f>'NB &amp; PL'!K15</f>
        <v>1.4758005919368588E-2</v>
      </c>
      <c r="L45" s="180">
        <f>'NB &amp; PL'!L15</f>
        <v>705003830.14249659</v>
      </c>
      <c r="M45" s="179">
        <f>'NB &amp; PL'!M15</f>
        <v>-172520.41887688637</v>
      </c>
      <c r="N45" s="117">
        <f>'NB &amp; PL'!N15</f>
        <v>-2.4464861695878927E-4</v>
      </c>
      <c r="O45" s="178">
        <f>'NB &amp; PL'!O15</f>
        <v>149251593.95415628</v>
      </c>
      <c r="P45" s="177">
        <f>'NB &amp; PL'!P15</f>
        <v>-1090538.2868502736</v>
      </c>
      <c r="Q45" s="117">
        <f>'NB &amp; PL'!Q15</f>
        <v>-7.2537103910571251E-3</v>
      </c>
    </row>
    <row r="46" spans="2:17" ht="15" thickBot="1">
      <c r="B46" s="512"/>
      <c r="C46" s="217" t="s">
        <v>11</v>
      </c>
      <c r="D46" s="134">
        <f>'NB &amp; PL'!D16</f>
        <v>107500455.5606733</v>
      </c>
      <c r="E46" s="113">
        <f>'NB &amp; PL'!E16</f>
        <v>771607.42833353579</v>
      </c>
      <c r="F46" s="111">
        <f>'NB &amp; PL'!F16</f>
        <v>7.2296051333447502E-3</v>
      </c>
      <c r="G46" s="171">
        <f>'NB &amp; PL'!G16</f>
        <v>50.168366676223819</v>
      </c>
      <c r="H46" s="112">
        <f>'NB &amp; PL'!H16</f>
        <v>0.89816286867704065</v>
      </c>
      <c r="I46" s="234">
        <f>'NB &amp; PL'!I16</f>
        <v>4.8994471285822918</v>
      </c>
      <c r="J46" s="235">
        <f>'NB &amp; PL'!J16</f>
        <v>1.9096933601546517E-2</v>
      </c>
      <c r="K46" s="111">
        <f>'NB &amp; PL'!K16</f>
        <v>3.9130252622418338E-3</v>
      </c>
      <c r="L46" s="170">
        <f>'NB &amp; PL'!L16</f>
        <v>526692798.31802905</v>
      </c>
      <c r="M46" s="169">
        <f>'NB &amp; PL'!M16</f>
        <v>5818643.5252943635</v>
      </c>
      <c r="N46" s="111">
        <f>'NB &amp; PL'!N16</f>
        <v>1.1170920023109435E-2</v>
      </c>
      <c r="O46" s="168">
        <f>'NB &amp; PL'!O16</f>
        <v>167108421.77033901</v>
      </c>
      <c r="P46" s="167">
        <f>'NB &amp; PL'!P16</f>
        <v>1681344.1593902707</v>
      </c>
      <c r="Q46" s="111">
        <f>'NB &amp; PL'!Q16</f>
        <v>1.0163657508019664E-2</v>
      </c>
    </row>
    <row r="47" spans="2:17">
      <c r="B47" s="500" t="s">
        <v>121</v>
      </c>
      <c r="C47" s="120" t="s">
        <v>120</v>
      </c>
      <c r="D47" s="166">
        <f>Sodium!D27</f>
        <v>213323940.19586366</v>
      </c>
      <c r="E47" s="165">
        <f>Sodium!E27</f>
        <v>-2236677.6003962755</v>
      </c>
      <c r="F47" s="158">
        <f>Sodium!F27</f>
        <v>-1.0376095704598054E-2</v>
      </c>
      <c r="G47" s="164">
        <f>Sodium!G27</f>
        <v>99.554123717388833</v>
      </c>
      <c r="H47" s="163">
        <f>Sodium!H27</f>
        <v>4.2925409194467079E-2</v>
      </c>
      <c r="I47" s="248">
        <f>Sodium!I27</f>
        <v>6.4940255034232015</v>
      </c>
      <c r="J47" s="249">
        <f>Sodium!J27</f>
        <v>2.7354622530602946E-2</v>
      </c>
      <c r="K47" s="158">
        <f>Sodium!K27</f>
        <v>4.2300935109329659E-3</v>
      </c>
      <c r="L47" s="162">
        <f>Sodium!L27</f>
        <v>1385331108.1226645</v>
      </c>
      <c r="M47" s="161">
        <f>Sodium!M27</f>
        <v>-8628462.0476286411</v>
      </c>
      <c r="N47" s="158">
        <f>Sodium!N27</f>
        <v>-6.1898940487739862E-3</v>
      </c>
      <c r="O47" s="160">
        <f>Sodium!O27</f>
        <v>343851916.01954746</v>
      </c>
      <c r="P47" s="159">
        <f>Sodium!P27</f>
        <v>-2241724.0002464652</v>
      </c>
      <c r="Q47" s="158">
        <f>Sodium!Q27</f>
        <v>-6.4772181312498425E-3</v>
      </c>
    </row>
    <row r="48" spans="2:17">
      <c r="B48" s="501"/>
      <c r="C48" s="100" t="s">
        <v>119</v>
      </c>
      <c r="D48" s="157">
        <f>Sodium!D28</f>
        <v>275815.12828706851</v>
      </c>
      <c r="E48" s="156">
        <f>Sodium!E28</f>
        <v>-77900.288624296605</v>
      </c>
      <c r="F48" s="149">
        <f>Sodium!F28</f>
        <v>-0.22023436044863448</v>
      </c>
      <c r="G48" s="155">
        <f>Sodium!G28</f>
        <v>0.12871754281027814</v>
      </c>
      <c r="H48" s="154">
        <f>Sodium!H28</f>
        <v>-3.4571305388333778E-2</v>
      </c>
      <c r="I48" s="250">
        <f>Sodium!I28</f>
        <v>10.843524764958092</v>
      </c>
      <c r="J48" s="251">
        <f>Sodium!J28</f>
        <v>0.18987732933664958</v>
      </c>
      <c r="K48" s="149">
        <f>Sodium!K28</f>
        <v>1.7822753238649274E-2</v>
      </c>
      <c r="L48" s="153">
        <f>Sodium!L28</f>
        <v>2990808.1741309203</v>
      </c>
      <c r="M48" s="152">
        <f>Sodium!M28</f>
        <v>-777551.17018661369</v>
      </c>
      <c r="N48" s="149">
        <f>Sodium!N28</f>
        <v>-0.20633678987093296</v>
      </c>
      <c r="O48" s="151">
        <f>Sodium!O28</f>
        <v>486833.77151834179</v>
      </c>
      <c r="P48" s="150">
        <f>Sodium!P28</f>
        <v>-130963.57196531206</v>
      </c>
      <c r="Q48" s="149">
        <f>Sodium!Q28</f>
        <v>-0.21198467967963541</v>
      </c>
    </row>
    <row r="49" spans="2:17">
      <c r="B49" s="501"/>
      <c r="C49" s="100" t="s">
        <v>118</v>
      </c>
      <c r="D49" s="157">
        <f>Sodium!D29</f>
        <v>602664.28510778968</v>
      </c>
      <c r="E49" s="156">
        <f>Sodium!E29</f>
        <v>-33016.047530554468</v>
      </c>
      <c r="F49" s="149">
        <f>Sodium!F29</f>
        <v>-5.1938129646899422E-2</v>
      </c>
      <c r="G49" s="155">
        <f>Sodium!G29</f>
        <v>0.28125167172791588</v>
      </c>
      <c r="H49" s="154">
        <f>Sodium!H29</f>
        <v>-1.2203191634842403E-2</v>
      </c>
      <c r="I49" s="250">
        <f>Sodium!I29</f>
        <v>5.9464368144338167</v>
      </c>
      <c r="J49" s="251">
        <f>Sodium!J29</f>
        <v>-6.4871953999605658E-2</v>
      </c>
      <c r="K49" s="149">
        <f>Sodium!K29</f>
        <v>-1.079165228381899E-2</v>
      </c>
      <c r="L49" s="153">
        <f>Sodium!L29</f>
        <v>3583705.0917093982</v>
      </c>
      <c r="M49" s="152">
        <f>Sodium!M29</f>
        <v>-237565.66580015467</v>
      </c>
      <c r="N49" s="149">
        <f>Sodium!N29</f>
        <v>-6.2169283695297214E-2</v>
      </c>
      <c r="O49" s="151">
        <f>Sodium!O29</f>
        <v>1420975.1817694802</v>
      </c>
      <c r="P49" s="150">
        <f>Sodium!P29</f>
        <v>-89975.380100094015</v>
      </c>
      <c r="Q49" s="149">
        <f>Sodium!Q29</f>
        <v>-5.9548857765910623E-2</v>
      </c>
    </row>
    <row r="50" spans="2:17" ht="15" thickBot="1">
      <c r="B50" s="504"/>
      <c r="C50" s="297" t="s">
        <v>117</v>
      </c>
      <c r="D50" s="148">
        <f>Sodium!D30</f>
        <v>76941.436036848332</v>
      </c>
      <c r="E50" s="147">
        <f>Sodium!E30</f>
        <v>7497.6131885773357</v>
      </c>
      <c r="F50" s="140">
        <f>Sodium!F30</f>
        <v>0.10796659632288677</v>
      </c>
      <c r="G50" s="146">
        <f>Sodium!G30</f>
        <v>3.590706807296485E-2</v>
      </c>
      <c r="H50" s="145">
        <f>Sodium!H30</f>
        <v>3.8490878287956304E-3</v>
      </c>
      <c r="I50" s="254">
        <f>Sodium!I30</f>
        <v>5.4807461244316107</v>
      </c>
      <c r="J50" s="255">
        <f>Sodium!J30</f>
        <v>0.48345764123842905</v>
      </c>
      <c r="K50" s="140">
        <f>Sodium!K30</f>
        <v>9.674399284019479E-2</v>
      </c>
      <c r="L50" s="144">
        <f>Sodium!L30</f>
        <v>421696.47736715915</v>
      </c>
      <c r="M50" s="143">
        <f>Sodium!M30</f>
        <v>74665.66121858696</v>
      </c>
      <c r="N50" s="140">
        <f>Sodium!N30</f>
        <v>0.21515570878472304</v>
      </c>
      <c r="O50" s="142">
        <f>Sodium!O30</f>
        <v>94921.779294404783</v>
      </c>
      <c r="P50" s="141">
        <f>Sodium!P30</f>
        <v>5603.5762087597541</v>
      </c>
      <c r="Q50" s="140">
        <f>Sodium!Q30</f>
        <v>6.2737225057994311E-2</v>
      </c>
    </row>
    <row r="51" spans="2:17">
      <c r="B51" s="509"/>
      <c r="C51" s="285" t="s">
        <v>114</v>
      </c>
      <c r="D51" s="286">
        <f>'Flavor Groups'!D75</f>
        <v>1267803.0425812791</v>
      </c>
      <c r="E51" s="287">
        <f>'Flavor Groups'!E75</f>
        <v>-383.13922862941399</v>
      </c>
      <c r="F51" s="288">
        <f>'Flavor Groups'!F75</f>
        <v>-3.0211591493814564E-4</v>
      </c>
      <c r="G51" s="289">
        <f>'Flavor Groups'!G75</f>
        <v>0.59165896164553367</v>
      </c>
      <c r="H51" s="290">
        <f>'Flavor Groups'!H75</f>
        <v>6.2147004443705578E-3</v>
      </c>
      <c r="I51" s="291">
        <f>'Flavor Groups'!I75</f>
        <v>8.2282658921145941</v>
      </c>
      <c r="J51" s="292">
        <f>'Flavor Groups'!J75</f>
        <v>-0.19246059024771078</v>
      </c>
      <c r="K51" s="288">
        <f>'Flavor Groups'!K75</f>
        <v>-2.2855580293556683E-2</v>
      </c>
      <c r="L51" s="293">
        <f>'Flavor Groups'!L75</f>
        <v>10431820.533190645</v>
      </c>
      <c r="M51" s="294">
        <f>'Flavor Groups'!M75</f>
        <v>-247228.43254198693</v>
      </c>
      <c r="N51" s="288">
        <f>'Flavor Groups'!N75</f>
        <v>-2.3150791173942885E-2</v>
      </c>
      <c r="O51" s="295">
        <f>'Flavor Groups'!O75</f>
        <v>2644650.5039371694</v>
      </c>
      <c r="P51" s="296">
        <f>'Flavor Groups'!P75</f>
        <v>-16162.129686477594</v>
      </c>
      <c r="Q51" s="288">
        <f>'Flavor Groups'!Q75</f>
        <v>-6.0741329480486867E-3</v>
      </c>
    </row>
    <row r="52" spans="2:17">
      <c r="B52" s="509"/>
      <c r="C52" s="218" t="s">
        <v>113</v>
      </c>
      <c r="D52" s="135">
        <f>'Flavor Groups'!D76</f>
        <v>440575.81041385222</v>
      </c>
      <c r="E52" s="116">
        <f>'Flavor Groups'!E76</f>
        <v>-30510.667332546669</v>
      </c>
      <c r="F52" s="114">
        <f>'Flavor Groups'!F76</f>
        <v>-6.4766595463543644E-2</v>
      </c>
      <c r="G52" s="176">
        <f>'Flavor Groups'!G76</f>
        <v>0.20560814082356774</v>
      </c>
      <c r="H52" s="115">
        <f>'Flavor Groups'!H76</f>
        <v>-1.1863772119446975E-2</v>
      </c>
      <c r="I52" s="232">
        <f>'Flavor Groups'!I76</f>
        <v>11.810634062196751</v>
      </c>
      <c r="J52" s="233">
        <f>'Flavor Groups'!J76</f>
        <v>-0.17064557738340724</v>
      </c>
      <c r="K52" s="114">
        <f>'Flavor Groups'!K76</f>
        <v>-1.4242683796451888E-2</v>
      </c>
      <c r="L52" s="175">
        <f>'Flavor Groups'!L76</f>
        <v>5203479.6734537808</v>
      </c>
      <c r="M52" s="174">
        <f>'Flavor Groups'!M76</f>
        <v>-440739.15085067973</v>
      </c>
      <c r="N52" s="114">
        <f>'Flavor Groups'!N76</f>
        <v>-7.8086829120235637E-2</v>
      </c>
      <c r="O52" s="173">
        <f>'Flavor Groups'!O76</f>
        <v>962880.24040709645</v>
      </c>
      <c r="P52" s="172">
        <f>'Flavor Groups'!P76</f>
        <v>-70057.286885069683</v>
      </c>
      <c r="Q52" s="114">
        <f>'Flavor Groups'!Q76</f>
        <v>-6.7823353333598069E-2</v>
      </c>
    </row>
    <row r="53" spans="2:17">
      <c r="B53" s="509"/>
      <c r="C53" s="218" t="s">
        <v>112</v>
      </c>
      <c r="D53" s="135">
        <f>'Flavor Groups'!D77</f>
        <v>111716.24244616299</v>
      </c>
      <c r="E53" s="116">
        <f>'Flavor Groups'!E77</f>
        <v>-24804.958615873053</v>
      </c>
      <c r="F53" s="114">
        <f>'Flavor Groups'!F77</f>
        <v>-0.18169308812776658</v>
      </c>
      <c r="G53" s="176">
        <f>'Flavor Groups'!G77</f>
        <v>5.213579222058061E-2</v>
      </c>
      <c r="H53" s="115">
        <f>'Flavor Groups'!H77</f>
        <v>-1.0887725020391328E-2</v>
      </c>
      <c r="I53" s="232">
        <f>'Flavor Groups'!I77</f>
        <v>11.702474435223893</v>
      </c>
      <c r="J53" s="233">
        <f>'Flavor Groups'!J77</f>
        <v>0.47483635847145855</v>
      </c>
      <c r="K53" s="114">
        <f>'Flavor Groups'!K77</f>
        <v>4.2291740722800689E-2</v>
      </c>
      <c r="L53" s="175">
        <f>'Flavor Groups'!L77</f>
        <v>1307356.4712254966</v>
      </c>
      <c r="M53" s="174">
        <f>'Flavor Groups'!M77</f>
        <v>-225454.16410259414</v>
      </c>
      <c r="N53" s="114">
        <f>'Flavor Groups'!N77</f>
        <v>-0.14708546437919043</v>
      </c>
      <c r="O53" s="173">
        <f>'Flavor Groups'!O77</f>
        <v>263444.16574502375</v>
      </c>
      <c r="P53" s="172">
        <f>'Flavor Groups'!P77</f>
        <v>-60624.932500069553</v>
      </c>
      <c r="Q53" s="114">
        <f>'Flavor Groups'!Q77</f>
        <v>-0.18707409261903443</v>
      </c>
    </row>
    <row r="54" spans="2:17">
      <c r="B54" s="509"/>
      <c r="C54" s="218" t="s">
        <v>111</v>
      </c>
      <c r="D54" s="135">
        <f>'Flavor Groups'!D78</f>
        <v>92245.331615875257</v>
      </c>
      <c r="E54" s="116">
        <f>'Flavor Groups'!E78</f>
        <v>-8077.8739781624608</v>
      </c>
      <c r="F54" s="114">
        <f>'Flavor Groups'!F78</f>
        <v>-8.0518499487047243E-2</v>
      </c>
      <c r="G54" s="176">
        <f>'Flavor Groups'!G78</f>
        <v>4.3049097759991904E-2</v>
      </c>
      <c r="H54" s="115">
        <f>'Flavor Groups'!H78</f>
        <v>-3.2640113266497045E-3</v>
      </c>
      <c r="I54" s="232">
        <f>'Flavor Groups'!I78</f>
        <v>8.75661660439755</v>
      </c>
      <c r="J54" s="233">
        <f>'Flavor Groups'!J78</f>
        <v>-0.82169555361866919</v>
      </c>
      <c r="K54" s="114">
        <f>'Flavor Groups'!K78</f>
        <v>-8.5787092763622355E-2</v>
      </c>
      <c r="L54" s="175">
        <f>'Flavor Groups'!L78</f>
        <v>807757.00250573154</v>
      </c>
      <c r="M54" s="174">
        <f>'Flavor Groups'!M78</f>
        <v>-153169.97736680077</v>
      </c>
      <c r="N54" s="114">
        <f>'Flavor Groups'!N78</f>
        <v>-0.15939814426598667</v>
      </c>
      <c r="O54" s="173">
        <f>'Flavor Groups'!O78</f>
        <v>202254.97412621975</v>
      </c>
      <c r="P54" s="172">
        <f>'Flavor Groups'!P78</f>
        <v>-26790.15235297702</v>
      </c>
      <c r="Q54" s="114">
        <f>'Flavor Groups'!Q78</f>
        <v>-0.11696451596585383</v>
      </c>
    </row>
    <row r="55" spans="2:17">
      <c r="B55" s="509"/>
      <c r="C55" s="218" t="s">
        <v>110</v>
      </c>
      <c r="D55" s="135">
        <f>'Flavor Groups'!D79</f>
        <v>2856806.1749931625</v>
      </c>
      <c r="E55" s="116">
        <f>'Flavor Groups'!E79</f>
        <v>505281.31560092745</v>
      </c>
      <c r="F55" s="114">
        <f>'Flavor Groups'!F79</f>
        <v>0.21487389919897351</v>
      </c>
      <c r="G55" s="176">
        <f>'Flavor Groups'!G79</f>
        <v>1.3332157427841484</v>
      </c>
      <c r="H55" s="115">
        <f>'Flavor Groups'!H79</f>
        <v>0.24766004619210746</v>
      </c>
      <c r="I55" s="232">
        <f>'Flavor Groups'!I79</f>
        <v>7.6441374256960923</v>
      </c>
      <c r="J55" s="233">
        <f>'Flavor Groups'!J79</f>
        <v>0.42120334616784394</v>
      </c>
      <c r="K55" s="114">
        <f>'Flavor Groups'!K79</f>
        <v>5.8314715533905853E-2</v>
      </c>
      <c r="L55" s="175">
        <f>'Flavor Groups'!L79</f>
        <v>21837819.000224933</v>
      </c>
      <c r="M55" s="174">
        <f>'Flavor Groups'!M79</f>
        <v>4852909.9544628859</v>
      </c>
      <c r="N55" s="114">
        <f>'Flavor Groups'!N79</f>
        <v>0.28571892504032864</v>
      </c>
      <c r="O55" s="173">
        <f>'Flavor Groups'!O79</f>
        <v>5546563.0749825779</v>
      </c>
      <c r="P55" s="172">
        <f>'Flavor Groups'!P79</f>
        <v>1451575.8554372811</v>
      </c>
      <c r="Q55" s="114">
        <f>'Flavor Groups'!Q79</f>
        <v>0.35447628468995873</v>
      </c>
    </row>
    <row r="56" spans="2:17">
      <c r="B56" s="509"/>
      <c r="C56" s="218" t="s">
        <v>109</v>
      </c>
      <c r="D56" s="135">
        <f>'Flavor Groups'!D80</f>
        <v>8532646.3368877508</v>
      </c>
      <c r="E56" s="116">
        <f>'Flavor Groups'!E80</f>
        <v>221360.67371893767</v>
      </c>
      <c r="F56" s="114">
        <f>'Flavor Groups'!F80</f>
        <v>2.6633746292693338E-2</v>
      </c>
      <c r="G56" s="176">
        <f>'Flavor Groups'!G80</f>
        <v>3.9820196846135252</v>
      </c>
      <c r="H56" s="115">
        <f>'Flavor Groups'!H80</f>
        <v>0.1452056864027873</v>
      </c>
      <c r="I56" s="232">
        <f>'Flavor Groups'!I80</f>
        <v>6.409484281038571</v>
      </c>
      <c r="J56" s="233">
        <f>'Flavor Groups'!J80</f>
        <v>-0.14805305640197552</v>
      </c>
      <c r="K56" s="114">
        <f>'Flavor Groups'!K80</f>
        <v>-2.2577539216842902E-2</v>
      </c>
      <c r="L56" s="175">
        <f>'Flavor Groups'!L80</f>
        <v>54689862.57194338</v>
      </c>
      <c r="M56" s="174">
        <f>'Flavor Groups'!M80</f>
        <v>188296.51357957721</v>
      </c>
      <c r="N56" s="114">
        <f>'Flavor Groups'!N80</f>
        <v>3.4548826244357295E-3</v>
      </c>
      <c r="O56" s="173">
        <f>'Flavor Groups'!O80</f>
        <v>15066977.383951083</v>
      </c>
      <c r="P56" s="172">
        <f>'Flavor Groups'!P80</f>
        <v>157133.28041709214</v>
      </c>
      <c r="Q56" s="114">
        <f>'Flavor Groups'!Q80</f>
        <v>1.0538894929146026E-2</v>
      </c>
    </row>
    <row r="57" spans="2:17">
      <c r="B57" s="509"/>
      <c r="C57" s="218" t="s">
        <v>108</v>
      </c>
      <c r="D57" s="135">
        <f>'Flavor Groups'!D81</f>
        <v>192160804.71862629</v>
      </c>
      <c r="E57" s="116">
        <f>'Flavor Groups'!E81</f>
        <v>-3082391.609860152</v>
      </c>
      <c r="F57" s="114">
        <f>'Flavor Groups'!F81</f>
        <v>-1.5787446978045728E-2</v>
      </c>
      <c r="G57" s="176">
        <f>'Flavor Groups'!G81</f>
        <v>89.677701007334235</v>
      </c>
      <c r="H57" s="115">
        <f>'Flavor Groups'!H81</f>
        <v>-0.45418220397304765</v>
      </c>
      <c r="I57" s="232">
        <f>'Flavor Groups'!I81</f>
        <v>6.3523236449076386</v>
      </c>
      <c r="J57" s="233">
        <f>'Flavor Groups'!J81</f>
        <v>2.9266877054687335E-2</v>
      </c>
      <c r="K57" s="114">
        <f>'Flavor Groups'!K81</f>
        <v>4.6285962832854901E-3</v>
      </c>
      <c r="L57" s="175">
        <f>'Flavor Groups'!L81</f>
        <v>1220667623.4386091</v>
      </c>
      <c r="M57" s="174">
        <f>'Flavor Groups'!M81</f>
        <v>-13866190.483469486</v>
      </c>
      <c r="N57" s="114">
        <f>'Flavor Groups'!N81</f>
        <v>-1.1231924413165319E-2</v>
      </c>
      <c r="O57" s="173">
        <f>'Flavor Groups'!O81</f>
        <v>302617586.95975</v>
      </c>
      <c r="P57" s="172">
        <f>'Flavor Groups'!P81</f>
        <v>-4068382.3351285458</v>
      </c>
      <c r="Q57" s="114">
        <f>'Flavor Groups'!Q81</f>
        <v>-1.3265629153111979E-2</v>
      </c>
    </row>
    <row r="58" spans="2:17">
      <c r="B58" s="509"/>
      <c r="C58" s="218" t="s">
        <v>107</v>
      </c>
      <c r="D58" s="135">
        <f>'Flavor Groups'!D82</f>
        <v>3013442.212970369</v>
      </c>
      <c r="E58" s="116">
        <f>'Flavor Groups'!E82</f>
        <v>63121.129167042207</v>
      </c>
      <c r="F58" s="114">
        <f>'Flavor Groups'!F82</f>
        <v>2.1394664300629716E-2</v>
      </c>
      <c r="G58" s="176">
        <f>'Flavor Groups'!G82</f>
        <v>1.4063147277788328</v>
      </c>
      <c r="H58" s="115">
        <f>'Flavor Groups'!H82</f>
        <v>4.4331312419119362E-2</v>
      </c>
      <c r="I58" s="232">
        <f>'Flavor Groups'!I82</f>
        <v>7.823454879069911</v>
      </c>
      <c r="J58" s="233">
        <f>'Flavor Groups'!J82</f>
        <v>-0.13119349938577951</v>
      </c>
      <c r="K58" s="114">
        <f>'Flavor Groups'!K82</f>
        <v>-1.6492683666710271E-2</v>
      </c>
      <c r="L58" s="175">
        <f>'Flavor Groups'!L82</f>
        <v>23575529.183858264</v>
      </c>
      <c r="M58" s="174">
        <f>'Flavor Groups'!M82</f>
        <v>106762.35865849629</v>
      </c>
      <c r="N58" s="114">
        <f>'Flavor Groups'!N82</f>
        <v>4.5491252034537836E-3</v>
      </c>
      <c r="O58" s="173">
        <f>'Flavor Groups'!O82</f>
        <v>6261086.3039064724</v>
      </c>
      <c r="P58" s="172">
        <f>'Flavor Groups'!P82</f>
        <v>143365.50794407446</v>
      </c>
      <c r="Q58" s="114">
        <f>'Flavor Groups'!Q82</f>
        <v>2.3434464030900774E-2</v>
      </c>
    </row>
    <row r="59" spans="2:17">
      <c r="B59" s="509"/>
      <c r="C59" s="218" t="s">
        <v>106</v>
      </c>
      <c r="D59" s="135">
        <f>'Flavor Groups'!D83</f>
        <v>1550130.3539118457</v>
      </c>
      <c r="E59" s="116">
        <f>'Flavor Groups'!E83</f>
        <v>-46765.42653138889</v>
      </c>
      <c r="F59" s="114">
        <f>'Flavor Groups'!F83</f>
        <v>-2.9285208905999283E-2</v>
      </c>
      <c r="G59" s="176">
        <f>'Flavor Groups'!G83</f>
        <v>0.72341561331432724</v>
      </c>
      <c r="H59" s="115">
        <f>'Flavor Groups'!H83</f>
        <v>-1.3773833950110559E-2</v>
      </c>
      <c r="I59" s="232">
        <f>'Flavor Groups'!I83</f>
        <v>5.2965029582244663</v>
      </c>
      <c r="J59" s="233">
        <f>'Flavor Groups'!J83</f>
        <v>4.5104749957575407E-2</v>
      </c>
      <c r="K59" s="114">
        <f>'Flavor Groups'!K83</f>
        <v>8.5890934506871533E-3</v>
      </c>
      <c r="L59" s="175">
        <f>'Flavor Groups'!L83</f>
        <v>8210270.0051276302</v>
      </c>
      <c r="M59" s="174">
        <f>'Flavor Groups'!M83</f>
        <v>-175665.63508093078</v>
      </c>
      <c r="N59" s="114">
        <f>'Flavor Groups'!N83</f>
        <v>-2.0947648851328642E-2</v>
      </c>
      <c r="O59" s="173">
        <f>'Flavor Groups'!O83</f>
        <v>2813556.4599724552</v>
      </c>
      <c r="P59" s="172">
        <f>'Flavor Groups'!P83</f>
        <v>-89227.695065455046</v>
      </c>
      <c r="Q59" s="114">
        <f>'Flavor Groups'!Q83</f>
        <v>-3.0738659955338546E-2</v>
      </c>
    </row>
    <row r="60" spans="2:17">
      <c r="B60" s="509"/>
      <c r="C60" s="218" t="s">
        <v>105</v>
      </c>
      <c r="D60" s="135">
        <f>'Flavor Groups'!D84</f>
        <v>292113.37670680671</v>
      </c>
      <c r="E60" s="116">
        <f>'Flavor Groups'!E84</f>
        <v>26201.688716425735</v>
      </c>
      <c r="F60" s="114">
        <f>'Flavor Groups'!F84</f>
        <v>9.8535302883615811E-2</v>
      </c>
      <c r="G60" s="176">
        <f>'Flavor Groups'!G84</f>
        <v>0.13632361758119035</v>
      </c>
      <c r="H60" s="115">
        <f>'Flavor Groups'!H84</f>
        <v>1.3568399180918025E-2</v>
      </c>
      <c r="I60" s="232">
        <f>'Flavor Groups'!I84</f>
        <v>8.679530990284789</v>
      </c>
      <c r="J60" s="233">
        <f>'Flavor Groups'!J84</f>
        <v>-7.7143069456433011E-2</v>
      </c>
      <c r="K60" s="114">
        <f>'Flavor Groups'!K84</f>
        <v>-8.8096312515613655E-3</v>
      </c>
      <c r="L60" s="175">
        <f>'Flavor Groups'!L84</f>
        <v>2535407.1058034636</v>
      </c>
      <c r="M60" s="174">
        <f>'Flavor Groups'!M84</f>
        <v>206905.12539609289</v>
      </c>
      <c r="N60" s="114">
        <f>'Flavor Groups'!N84</f>
        <v>8.8857611948388759E-2</v>
      </c>
      <c r="O60" s="173">
        <f>'Flavor Groups'!O84</f>
        <v>539594.61663674377</v>
      </c>
      <c r="P60" s="172">
        <f>'Flavor Groups'!P84</f>
        <v>58422.140821339504</v>
      </c>
      <c r="Q60" s="114">
        <f>'Flavor Groups'!Q84</f>
        <v>0.1214162150948809</v>
      </c>
    </row>
    <row r="61" spans="2:17">
      <c r="B61" s="509"/>
      <c r="C61" s="218" t="s">
        <v>104</v>
      </c>
      <c r="D61" s="135">
        <f>'Flavor Groups'!D85</f>
        <v>989739.61100609554</v>
      </c>
      <c r="E61" s="116">
        <f>'Flavor Groups'!E85</f>
        <v>-40401.058063230827</v>
      </c>
      <c r="F61" s="114">
        <f>'Flavor Groups'!F85</f>
        <v>-3.9218972006736602E-2</v>
      </c>
      <c r="G61" s="176">
        <f>'Flavor Groups'!G85</f>
        <v>0.46189217952581041</v>
      </c>
      <c r="H61" s="115">
        <f>'Flavor Groups'!H85</f>
        <v>-1.3660977878771852E-2</v>
      </c>
      <c r="I61" s="232">
        <f>'Flavor Groups'!I85</f>
        <v>9.9724664464264912</v>
      </c>
      <c r="J61" s="233">
        <f>'Flavor Groups'!J85</f>
        <v>7.0174606663433892E-2</v>
      </c>
      <c r="K61" s="114">
        <f>'Flavor Groups'!K85</f>
        <v>7.0867035428752861E-3</v>
      </c>
      <c r="L61" s="175">
        <f>'Flavor Groups'!L85</f>
        <v>9870145.0614574961</v>
      </c>
      <c r="M61" s="174">
        <f>'Flavor Groups'!M85</f>
        <v>-330608.47967575118</v>
      </c>
      <c r="N61" s="114">
        <f>'Flavor Groups'!N85</f>
        <v>-3.2410201691729375E-2</v>
      </c>
      <c r="O61" s="173">
        <f>'Flavor Groups'!O85</f>
        <v>2025802.8625810125</v>
      </c>
      <c r="P61" s="172">
        <f>'Flavor Groups'!P85</f>
        <v>-113543.10369550181</v>
      </c>
      <c r="Q61" s="114">
        <f>'Flavor Groups'!Q85</f>
        <v>-5.3073745661213055E-2</v>
      </c>
    </row>
    <row r="62" spans="2:17" ht="15" thickBot="1">
      <c r="B62" s="510"/>
      <c r="C62" s="217" t="s">
        <v>103</v>
      </c>
      <c r="D62" s="134">
        <f>'Flavor Groups'!D86</f>
        <v>303665.83930945524</v>
      </c>
      <c r="E62" s="113">
        <f>'Flavor Groups'!E86</f>
        <v>7687.0144056846621</v>
      </c>
      <c r="F62" s="111">
        <f>'Flavor Groups'!F86</f>
        <v>2.5971501198384324E-2</v>
      </c>
      <c r="G62" s="171">
        <f>'Flavor Groups'!G86</f>
        <v>0.14171492663974522</v>
      </c>
      <c r="H62" s="112">
        <f>'Flavor Groups'!H86</f>
        <v>5.0795437895088114E-3</v>
      </c>
      <c r="I62" s="234">
        <f>'Flavor Groups'!I86</f>
        <v>11.133077106702082</v>
      </c>
      <c r="J62" s="235">
        <f>'Flavor Groups'!J86</f>
        <v>-0.16010229180257518</v>
      </c>
      <c r="K62" s="111">
        <f>'Flavor Groups'!K86</f>
        <v>-1.4176901486553425E-2</v>
      </c>
      <c r="L62" s="170">
        <f>'Flavor Groups'!L86</f>
        <v>3380735.2037035692</v>
      </c>
      <c r="M62" s="169">
        <f>'Flavor Groups'!M86</f>
        <v>38193.235906689893</v>
      </c>
      <c r="N62" s="111">
        <f>'Flavor Groups'!N86</f>
        <v>1.1426404297883398E-2</v>
      </c>
      <c r="O62" s="168">
        <f>'Flavor Groups'!O86</f>
        <v>584522.77467357821</v>
      </c>
      <c r="P62" s="167">
        <f>'Flavor Groups'!P86</f>
        <v>11748.308536167373</v>
      </c>
      <c r="Q62" s="111">
        <f>'Flavor Groups'!Q86</f>
        <v>2.0511229516556186E-2</v>
      </c>
    </row>
    <row r="63" spans="2:17">
      <c r="B63" s="508" t="s">
        <v>102</v>
      </c>
      <c r="C63" s="120" t="s">
        <v>101</v>
      </c>
      <c r="D63" s="166">
        <f>'Cheddar Sharpness'!D33</f>
        <v>214279361.04529539</v>
      </c>
      <c r="E63" s="165">
        <f>'Cheddar Sharpness'!E33</f>
        <v>-2340096.3233627081</v>
      </c>
      <c r="F63" s="158">
        <f>'Cheddar Sharpness'!F33</f>
        <v>-1.0802798381034484E-2</v>
      </c>
      <c r="G63" s="164">
        <f>'Cheddar Sharpness'!G33</f>
        <v>99.999999999999972</v>
      </c>
      <c r="H63" s="163">
        <f>'Cheddar Sharpness'!H33</f>
        <v>-2.8421709430404007E-14</v>
      </c>
      <c r="I63" s="248">
        <f>'Cheddar Sharpness'!I33</f>
        <v>6.4977201307388395</v>
      </c>
      <c r="J63" s="249">
        <f>'Cheddar Sharpness'!J33</f>
        <v>2.6019720639375521E-2</v>
      </c>
      <c r="K63" s="158">
        <f>'Cheddar Sharpness'!K33</f>
        <v>4.0205384969258214E-3</v>
      </c>
      <c r="L63" s="162">
        <f>'Cheddar Sharpness'!L33</f>
        <v>1392327317.8658717</v>
      </c>
      <c r="M63" s="161">
        <f>'Cheddar Sharpness'!M33</f>
        <v>-9568913.2223963737</v>
      </c>
      <c r="N63" s="158">
        <f>'Cheddar Sharpness'!N33</f>
        <v>-6.825692950874253E-3</v>
      </c>
      <c r="O63" s="160">
        <f>'Cheddar Sharpness'!O33</f>
        <v>345854646.75212973</v>
      </c>
      <c r="P63" s="159">
        <f>'Cheddar Sharpness'!P33</f>
        <v>-2457059.3761028051</v>
      </c>
      <c r="Q63" s="158">
        <f>'Cheddar Sharpness'!Q33</f>
        <v>-7.0541969531113819E-3</v>
      </c>
    </row>
    <row r="64" spans="2:17">
      <c r="B64" s="505"/>
      <c r="C64" s="106" t="s">
        <v>100</v>
      </c>
      <c r="D64" s="157">
        <f>'Cheddar Sharpness'!D34</f>
        <v>6779724.4597353209</v>
      </c>
      <c r="E64" s="156">
        <f>'Cheddar Sharpness'!E34</f>
        <v>-108271.49745404534</v>
      </c>
      <c r="F64" s="149">
        <f>'Cheddar Sharpness'!F34</f>
        <v>-1.5718867741354673E-2</v>
      </c>
      <c r="G64" s="155">
        <f>'Cheddar Sharpness'!G34</f>
        <v>3.1639652212245437</v>
      </c>
      <c r="H64" s="154">
        <f>'Cheddar Sharpness'!H34</f>
        <v>-1.5802672601768819E-2</v>
      </c>
      <c r="I64" s="250">
        <f>'Cheddar Sharpness'!I34</f>
        <v>6.5571633951236343</v>
      </c>
      <c r="J64" s="251">
        <f>'Cheddar Sharpness'!J34</f>
        <v>8.1514857323518264E-2</v>
      </c>
      <c r="K64" s="149">
        <f>'Cheddar Sharpness'!K34</f>
        <v>1.2587906346012132E-2</v>
      </c>
      <c r="L64" s="153">
        <f>'Cheddar Sharpness'!L34</f>
        <v>44455761.056400806</v>
      </c>
      <c r="M64" s="152">
        <f>'Cheddar Sharpness'!M34</f>
        <v>-148479.89214562625</v>
      </c>
      <c r="N64" s="149">
        <f>'Cheddar Sharpness'!N34</f>
        <v>-3.3288290303360702E-3</v>
      </c>
      <c r="O64" s="151">
        <f>'Cheddar Sharpness'!O34</f>
        <v>12170762.218569059</v>
      </c>
      <c r="P64" s="150">
        <f>'Cheddar Sharpness'!P34</f>
        <v>-174114.19880998693</v>
      </c>
      <c r="Q64" s="149">
        <f>'Cheddar Sharpness'!Q34</f>
        <v>-1.410416701821899E-2</v>
      </c>
    </row>
    <row r="65" spans="2:17">
      <c r="B65" s="505"/>
      <c r="C65" s="106" t="s">
        <v>99</v>
      </c>
      <c r="D65" s="157">
        <f>'Cheddar Sharpness'!D35</f>
        <v>19860577.824744113</v>
      </c>
      <c r="E65" s="156">
        <f>'Cheddar Sharpness'!E35</f>
        <v>-304453.73040318862</v>
      </c>
      <c r="F65" s="149">
        <f>'Cheddar Sharpness'!F35</f>
        <v>-1.5098103346407814E-2</v>
      </c>
      <c r="G65" s="155">
        <f>'Cheddar Sharpness'!G35</f>
        <v>9.2685444495729499</v>
      </c>
      <c r="H65" s="154">
        <f>'Cheddar Sharpness'!H35</f>
        <v>-4.0421513179438762E-2</v>
      </c>
      <c r="I65" s="250">
        <f>'Cheddar Sharpness'!I35</f>
        <v>5.8516635836101072</v>
      </c>
      <c r="J65" s="251">
        <f>'Cheddar Sharpness'!J35</f>
        <v>8.7327975788378254E-3</v>
      </c>
      <c r="K65" s="149">
        <f>'Cheddar Sharpness'!K35</f>
        <v>1.4945919947768984E-3</v>
      </c>
      <c r="L65" s="153">
        <f>'Cheddar Sharpness'!L35</f>
        <v>116217420.00650956</v>
      </c>
      <c r="M65" s="152">
        <f>'Cheddar Sharpness'!M35</f>
        <v>-1605463.6683526188</v>
      </c>
      <c r="N65" s="149">
        <f>'Cheddar Sharpness'!N35</f>
        <v>-1.3626076856028849E-2</v>
      </c>
      <c r="O65" s="151">
        <f>'Cheddar Sharpness'!O35</f>
        <v>33358017.964752048</v>
      </c>
      <c r="P65" s="150">
        <f>'Cheddar Sharpness'!P35</f>
        <v>-555606.08634940535</v>
      </c>
      <c r="Q65" s="149">
        <f>'Cheddar Sharpness'!Q35</f>
        <v>-1.6382975924726047E-2</v>
      </c>
    </row>
    <row r="66" spans="2:17">
      <c r="B66" s="505"/>
      <c r="C66" s="106" t="s">
        <v>98</v>
      </c>
      <c r="D66" s="157">
        <f>'Cheddar Sharpness'!D36</f>
        <v>4746331.320639044</v>
      </c>
      <c r="E66" s="156">
        <f>'Cheddar Sharpness'!E36</f>
        <v>-99226.189473955892</v>
      </c>
      <c r="F66" s="149">
        <f>'Cheddar Sharpness'!F36</f>
        <v>-2.0477765307059973E-2</v>
      </c>
      <c r="G66" s="155">
        <f>'Cheddar Sharpness'!G36</f>
        <v>2.2150202882281977</v>
      </c>
      <c r="H66" s="154">
        <f>'Cheddar Sharpness'!H36</f>
        <v>-2.1878266026091442E-2</v>
      </c>
      <c r="I66" s="250">
        <f>'Cheddar Sharpness'!I36</f>
        <v>5.9562220934505072</v>
      </c>
      <c r="J66" s="251">
        <f>'Cheddar Sharpness'!J36</f>
        <v>0.18420065370647887</v>
      </c>
      <c r="K66" s="149">
        <f>'Cheddar Sharpness'!K36</f>
        <v>3.191267662974024E-2</v>
      </c>
      <c r="L66" s="153">
        <f>'Cheddar Sharpness'!L36</f>
        <v>28270203.474826399</v>
      </c>
      <c r="M66" s="152">
        <f>'Cheddar Sharpness'!M36</f>
        <v>301541.63894147053</v>
      </c>
      <c r="N66" s="149">
        <f>'Cheddar Sharpness'!N36</f>
        <v>1.0781411020336352E-2</v>
      </c>
      <c r="O66" s="151">
        <f>'Cheddar Sharpness'!O36</f>
        <v>7069573.0503078485</v>
      </c>
      <c r="P66" s="150">
        <f>'Cheddar Sharpness'!P36</f>
        <v>-48905.445575256832</v>
      </c>
      <c r="Q66" s="149">
        <f>'Cheddar Sharpness'!Q36</f>
        <v>-6.8702104815714154E-3</v>
      </c>
    </row>
    <row r="67" spans="2:17" ht="15" thickBot="1">
      <c r="B67" s="506"/>
      <c r="C67" s="105" t="s">
        <v>97</v>
      </c>
      <c r="D67" s="148">
        <f>'Cheddar Sharpness'!D37</f>
        <v>10552800.335801909</v>
      </c>
      <c r="E67" s="147">
        <f>'Cheddar Sharpness'!E37</f>
        <v>-330584.11144860648</v>
      </c>
      <c r="F67" s="140">
        <f>'Cheddar Sharpness'!F37</f>
        <v>-3.0375120262532158E-2</v>
      </c>
      <c r="G67" s="146">
        <f>'Cheddar Sharpness'!G37</f>
        <v>4.9247861690100923</v>
      </c>
      <c r="H67" s="145">
        <f>'Cheddar Sharpness'!H37</f>
        <v>-9.9409062320587438E-2</v>
      </c>
      <c r="I67" s="254">
        <f>'Cheddar Sharpness'!I37</f>
        <v>5.6186320588033167</v>
      </c>
      <c r="J67" s="255">
        <f>'Cheddar Sharpness'!J37</f>
        <v>1.8599695010277806E-2</v>
      </c>
      <c r="K67" s="140">
        <f>'Cheddar Sharpness'!K37</f>
        <v>3.321354914041921E-3</v>
      </c>
      <c r="L67" s="144">
        <f>'Cheddar Sharpness'!L37</f>
        <v>59292302.276887007</v>
      </c>
      <c r="M67" s="143">
        <f>'Cheddar Sharpness'!M37</f>
        <v>-1655002.8553176895</v>
      </c>
      <c r="N67" s="140">
        <f>'Cheddar Sharpness'!N37</f>
        <v>-2.7154651903438829E-2</v>
      </c>
      <c r="O67" s="142">
        <f>'Cheddar Sharpness'!O37</f>
        <v>16207914.406973418</v>
      </c>
      <c r="P67" s="141">
        <f>'Cheddar Sharpness'!P37</f>
        <v>-287585.55855701678</v>
      </c>
      <c r="Q67" s="140">
        <f>'Cheddar Sharpness'!Q37</f>
        <v>-1.7434182604829526E-2</v>
      </c>
    </row>
    <row r="68" spans="2:17">
      <c r="B68" s="500" t="s">
        <v>69</v>
      </c>
      <c r="C68" s="362" t="s">
        <v>294</v>
      </c>
      <c r="D68" s="317">
        <f>Size!D39</f>
        <v>421149.18426546542</v>
      </c>
      <c r="E68" s="318">
        <f>Size!E39</f>
        <v>204700.84412552632</v>
      </c>
      <c r="F68" s="321">
        <f>Size!F39</f>
        <v>0.94572609793719031</v>
      </c>
      <c r="G68" s="333">
        <f>Size!G39</f>
        <v>0.19654211316060471</v>
      </c>
      <c r="H68" s="334">
        <f>Size!H39</f>
        <v>9.6621107555105362E-2</v>
      </c>
      <c r="I68" s="332">
        <f>Size!I39</f>
        <v>16.652852091464176</v>
      </c>
      <c r="J68" s="319">
        <f>Size!J39</f>
        <v>-3.8900397960890167</v>
      </c>
      <c r="K68" s="321">
        <f>Size!K39</f>
        <v>-0.18936183948112811</v>
      </c>
      <c r="L68" s="337">
        <f>Size!L39</f>
        <v>7013335.0740135871</v>
      </c>
      <c r="M68" s="340">
        <f>Size!M39</f>
        <v>2566860.2232784778</v>
      </c>
      <c r="N68" s="321">
        <f>Size!N39</f>
        <v>0.57727982490536611</v>
      </c>
      <c r="O68" s="329">
        <f>Size!O39</f>
        <v>2549470.8223935366</v>
      </c>
      <c r="P68" s="320">
        <f>Size!P39</f>
        <v>1110787.6501277443</v>
      </c>
      <c r="Q68" s="321">
        <f>Size!Q39</f>
        <v>0.77208635753927457</v>
      </c>
    </row>
    <row r="69" spans="2:17">
      <c r="B69" s="501"/>
      <c r="C69" s="362" t="s">
        <v>295</v>
      </c>
      <c r="D69" s="157">
        <f>Size!D40</f>
        <v>28148087.332469266</v>
      </c>
      <c r="E69" s="357">
        <f>Size!E40</f>
        <v>34533.01028675586</v>
      </c>
      <c r="F69" s="325">
        <f>Size!F40</f>
        <v>1.2283402479461017E-3</v>
      </c>
      <c r="G69" s="313">
        <f>Size!G40</f>
        <v>13.136163555443483</v>
      </c>
      <c r="H69" s="335">
        <f>Size!H40</f>
        <v>0.15784911237066623</v>
      </c>
      <c r="I69" s="315">
        <f>Size!I40</f>
        <v>9.7713131371054747</v>
      </c>
      <c r="J69" s="358">
        <f>Size!J40</f>
        <v>1.868926503268753E-2</v>
      </c>
      <c r="K69" s="325">
        <f>Size!K40</f>
        <v>1.9163319818172565E-3</v>
      </c>
      <c r="L69" s="338">
        <f>Size!L40</f>
        <v>275043775.53614914</v>
      </c>
      <c r="M69" s="359">
        <f>Size!M40</f>
        <v>862854.52481693029</v>
      </c>
      <c r="N69" s="325">
        <f>Size!N40</f>
        <v>3.1470261374651502E-3</v>
      </c>
      <c r="O69" s="360">
        <f>Size!O40</f>
        <v>72324741.332827926</v>
      </c>
      <c r="P69" s="361">
        <f>Size!P40</f>
        <v>88281.076173096895</v>
      </c>
      <c r="Q69" s="325">
        <f>Size!Q40</f>
        <v>1.2221124326889197E-3</v>
      </c>
    </row>
    <row r="70" spans="2:17">
      <c r="B70" s="501"/>
      <c r="C70" s="100" t="s">
        <v>96</v>
      </c>
      <c r="D70" s="157">
        <f>Size!D41</f>
        <v>85667960.019687116</v>
      </c>
      <c r="E70" s="322">
        <f>Size!E41</f>
        <v>255010.22737725079</v>
      </c>
      <c r="F70" s="325">
        <f>Size!F41</f>
        <v>2.9856155067508345E-3</v>
      </c>
      <c r="G70" s="313">
        <f>Size!G41</f>
        <v>39.979566674915638</v>
      </c>
      <c r="H70" s="335">
        <f>Size!H41</f>
        <v>0.54961387665515815</v>
      </c>
      <c r="I70" s="315">
        <f>Size!I41</f>
        <v>6.2750945165991894</v>
      </c>
      <c r="J70" s="323">
        <f>Size!J41</f>
        <v>1.9628722006164168E-2</v>
      </c>
      <c r="K70" s="325">
        <f>Size!K41</f>
        <v>3.1378513848050213E-3</v>
      </c>
      <c r="L70" s="338">
        <f>Size!L41</f>
        <v>537574546.16777718</v>
      </c>
      <c r="M70" s="341">
        <f>Size!M41</f>
        <v>3276760.3266913891</v>
      </c>
      <c r="N70" s="325">
        <f>Size!N41</f>
        <v>6.132835309308176E-3</v>
      </c>
      <c r="O70" s="330">
        <f>Size!O41</f>
        <v>167425561.57789779</v>
      </c>
      <c r="P70" s="324">
        <f>Size!P41</f>
        <v>286322.54656371474</v>
      </c>
      <c r="Q70" s="325">
        <f>Size!Q41</f>
        <v>1.7130779595690097E-3</v>
      </c>
    </row>
    <row r="71" spans="2:17">
      <c r="B71" s="501"/>
      <c r="C71" s="100" t="s">
        <v>95</v>
      </c>
      <c r="D71" s="157">
        <f>Size!D42</f>
        <v>22064628.805311937</v>
      </c>
      <c r="E71" s="322">
        <f>Size!E42</f>
        <v>-264716.62476934493</v>
      </c>
      <c r="F71" s="325">
        <f>Size!F42</f>
        <v>-1.1855100078873262E-2</v>
      </c>
      <c r="G71" s="313">
        <f>Size!G42</f>
        <v>10.297132069872001</v>
      </c>
      <c r="H71" s="335">
        <f>Size!H42</f>
        <v>-1.0965688899339909E-2</v>
      </c>
      <c r="I71" s="315">
        <f>Size!I42</f>
        <v>5.3945733390047081</v>
      </c>
      <c r="J71" s="323">
        <f>Size!J42</f>
        <v>7.7388203795050181E-2</v>
      </c>
      <c r="K71" s="325">
        <f>Size!K42</f>
        <v>1.4554355702718774E-2</v>
      </c>
      <c r="L71" s="338">
        <f>Size!L42</f>
        <v>119029258.28817108</v>
      </c>
      <c r="M71" s="341">
        <f>Size!M42</f>
        <v>299994.68838118017</v>
      </c>
      <c r="N71" s="325">
        <f>Size!N42</f>
        <v>2.526712280406252E-3</v>
      </c>
      <c r="O71" s="330">
        <f>Size!O42</f>
        <v>28569845.678055167</v>
      </c>
      <c r="P71" s="324">
        <f>Size!P42</f>
        <v>-250833.97045950219</v>
      </c>
      <c r="Q71" s="325">
        <f>Size!Q42</f>
        <v>-8.7032635426565804E-3</v>
      </c>
    </row>
    <row r="72" spans="2:17">
      <c r="B72" s="501"/>
      <c r="C72" s="100" t="s">
        <v>94</v>
      </c>
      <c r="D72" s="157">
        <f>Size!D43</f>
        <v>33617842.331992313</v>
      </c>
      <c r="E72" s="322">
        <f>Size!E43</f>
        <v>-348356.88114664704</v>
      </c>
      <c r="F72" s="325">
        <f>Size!F43</f>
        <v>-1.0255986516498261E-2</v>
      </c>
      <c r="G72" s="313">
        <f>Size!G43</f>
        <v>15.688791570031793</v>
      </c>
      <c r="H72" s="335">
        <f>Size!H43</f>
        <v>8.6677133216728208E-3</v>
      </c>
      <c r="I72" s="315">
        <f>Size!I43</f>
        <v>5.4454977871309218</v>
      </c>
      <c r="J72" s="323">
        <f>Size!J43</f>
        <v>2.9075172190042409E-2</v>
      </c>
      <c r="K72" s="325">
        <f>Size!K43</f>
        <v>5.3679659541041496E-3</v>
      </c>
      <c r="L72" s="338">
        <f>Size!L43</f>
        <v>183065886.02698037</v>
      </c>
      <c r="M72" s="341">
        <f>Size!M43</f>
        <v>-909403.53465259075</v>
      </c>
      <c r="N72" s="325">
        <f>Size!N43</f>
        <v>-4.9430743488403884E-3</v>
      </c>
      <c r="O72" s="330">
        <f>Size!O43</f>
        <v>32204440.853197575</v>
      </c>
      <c r="P72" s="324">
        <f>Size!P43</f>
        <v>-290658.34228387102</v>
      </c>
      <c r="Q72" s="325">
        <f>Size!Q43</f>
        <v>-8.944682413041782E-3</v>
      </c>
    </row>
    <row r="73" spans="2:17" ht="15" thickBot="1">
      <c r="B73" s="504"/>
      <c r="C73" s="95" t="s">
        <v>93</v>
      </c>
      <c r="D73" s="148">
        <f>Size!D44</f>
        <v>27358503.785000857</v>
      </c>
      <c r="E73" s="147">
        <f>Size!E44</f>
        <v>-553585.08948392794</v>
      </c>
      <c r="F73" s="328">
        <f>Size!F44</f>
        <v>-1.9833165907907933E-2</v>
      </c>
      <c r="G73" s="314">
        <f>Size!G44</f>
        <v>12.767680308332482</v>
      </c>
      <c r="H73" s="336">
        <f>Size!H44</f>
        <v>-0.11762981733275346</v>
      </c>
      <c r="I73" s="316">
        <f>Size!I44</f>
        <v>4.0487584889227506</v>
      </c>
      <c r="J73" s="326">
        <f>Size!J44</f>
        <v>7.9017121583452088E-2</v>
      </c>
      <c r="K73" s="328">
        <f>Size!K44</f>
        <v>1.9904853810769282E-2</v>
      </c>
      <c r="L73" s="339">
        <f>Size!L44</f>
        <v>110767974.44374742</v>
      </c>
      <c r="M73" s="342">
        <f>Size!M44</f>
        <v>-35799.410145834088</v>
      </c>
      <c r="N73" s="328">
        <f>Size!N44</f>
        <v>-3.2308836514033791E-4</v>
      </c>
      <c r="O73" s="331">
        <f>Size!O44</f>
        <v>13174887.070006967</v>
      </c>
      <c r="P73" s="327">
        <f>Size!P44</f>
        <v>-302927.741341969</v>
      </c>
      <c r="Q73" s="328">
        <f>Size!Q44</f>
        <v>-2.2476027871141991E-2</v>
      </c>
    </row>
    <row r="74" spans="2:17">
      <c r="B74" s="500" t="s">
        <v>92</v>
      </c>
      <c r="C74" s="120" t="s">
        <v>189</v>
      </c>
      <c r="D74" s="129">
        <f>Variety!D297</f>
        <v>36705.255470397751</v>
      </c>
      <c r="E74" s="128">
        <f>Variety!E297</f>
        <v>8093.6900707448767</v>
      </c>
      <c r="F74" s="127">
        <f>Variety!F297</f>
        <v>0.28288176329013692</v>
      </c>
      <c r="G74" s="133">
        <f>Variety!G297</f>
        <v>1.7129627086501724E-2</v>
      </c>
      <c r="H74" s="132">
        <f>Variety!H297</f>
        <v>3.9214112839112292E-3</v>
      </c>
      <c r="I74" s="256">
        <f>Variety!I297</f>
        <v>5.4976102212939502</v>
      </c>
      <c r="J74" s="257">
        <f>Variety!J297</f>
        <v>-0.15585644220408401</v>
      </c>
      <c r="K74" s="127">
        <f>Variety!K297</f>
        <v>-2.7568295964382528E-2</v>
      </c>
      <c r="L74" s="131">
        <f>Variety!L297</f>
        <v>201791.18764926435</v>
      </c>
      <c r="M74" s="130">
        <f>Variety!M297</f>
        <v>40036.656471833005</v>
      </c>
      <c r="N74" s="127">
        <f>Variety!N297</f>
        <v>0.2475148991524454</v>
      </c>
      <c r="O74" s="129">
        <f>Variety!O297</f>
        <v>67497.737559752815</v>
      </c>
      <c r="P74" s="128">
        <f>Variety!P297</f>
        <v>16188.049386994884</v>
      </c>
      <c r="Q74" s="127">
        <f>Variety!Q297</f>
        <v>0.31549693563699482</v>
      </c>
    </row>
    <row r="75" spans="2:17">
      <c r="B75" s="501"/>
      <c r="C75" s="120" t="s">
        <v>176</v>
      </c>
      <c r="D75" s="124">
        <f>Variety!D298</f>
        <v>265094.22165966028</v>
      </c>
      <c r="E75" s="88">
        <f>Variety!E298</f>
        <v>-5305.2815803373815</v>
      </c>
      <c r="F75" s="87">
        <f>Variety!F298</f>
        <v>-1.9620160232426867E-2</v>
      </c>
      <c r="G75" s="126">
        <f>Variety!G298</f>
        <v>0.12371430471253987</v>
      </c>
      <c r="H75" s="90">
        <f>Variety!H298</f>
        <v>-1.112664445550568E-3</v>
      </c>
      <c r="I75" s="258">
        <f>Variety!I298</f>
        <v>11.706101461472571</v>
      </c>
      <c r="J75" s="259">
        <f>Variety!J298</f>
        <v>2.3993158313032836E-2</v>
      </c>
      <c r="K75" s="87">
        <f>Variety!K298</f>
        <v>2.0538380308067899E-3</v>
      </c>
      <c r="L75" s="125">
        <f>Variety!L298</f>
        <v>3103219.8555980828</v>
      </c>
      <c r="M75" s="89">
        <f>Variety!M298</f>
        <v>-55616.42637210805</v>
      </c>
      <c r="N75" s="87">
        <f>Variety!N298</f>
        <v>-1.7606618832875901E-2</v>
      </c>
      <c r="O75" s="124">
        <f>Variety!O298</f>
        <v>579418.6915868019</v>
      </c>
      <c r="P75" s="88">
        <f>Variety!P298</f>
        <v>-18858.449235237204</v>
      </c>
      <c r="Q75" s="87">
        <f>Variety!Q298</f>
        <v>-3.1521259878533041E-2</v>
      </c>
    </row>
    <row r="76" spans="2:17">
      <c r="B76" s="501"/>
      <c r="C76" s="120" t="s">
        <v>171</v>
      </c>
      <c r="D76" s="124">
        <f>Variety!D299</f>
        <v>1353885.4369565556</v>
      </c>
      <c r="E76" s="88">
        <f>Variety!E299</f>
        <v>-113183.30263856868</v>
      </c>
      <c r="F76" s="87">
        <f>Variety!F299</f>
        <v>-7.7149283863689008E-2</v>
      </c>
      <c r="G76" s="126">
        <f>Variety!G299</f>
        <v>0.63183193675398563</v>
      </c>
      <c r="H76" s="90">
        <f>Variety!H299</f>
        <v>-4.5424279015387481E-2</v>
      </c>
      <c r="I76" s="258">
        <f>Variety!I299</f>
        <v>8.9982750379063674</v>
      </c>
      <c r="J76" s="259">
        <f>Variety!J299</f>
        <v>-0.11110958142976557</v>
      </c>
      <c r="K76" s="87">
        <f>Variety!K299</f>
        <v>-1.2197265355764826E-2</v>
      </c>
      <c r="L76" s="125">
        <f>Variety!L299</f>
        <v>12182633.531551128</v>
      </c>
      <c r="M76" s="89">
        <f>Variety!M299</f>
        <v>-1181459.8804255426</v>
      </c>
      <c r="N76" s="87">
        <f>Variety!N299</f>
        <v>-8.8405538932161201E-2</v>
      </c>
      <c r="O76" s="124">
        <f>Variety!O299</f>
        <v>2812512.5566402059</v>
      </c>
      <c r="P76" s="88">
        <f>Variety!P299</f>
        <v>-229990.8494951562</v>
      </c>
      <c r="Q76" s="87">
        <f>Variety!Q299</f>
        <v>-7.5592635009501724E-2</v>
      </c>
    </row>
    <row r="77" spans="2:17">
      <c r="B77" s="501"/>
      <c r="C77" s="120" t="s">
        <v>173</v>
      </c>
      <c r="D77" s="124">
        <f>Variety!D300</f>
        <v>496080.44848376547</v>
      </c>
      <c r="E77" s="88">
        <f>Variety!E300</f>
        <v>-60721.677031135885</v>
      </c>
      <c r="F77" s="87">
        <f>Variety!F300</f>
        <v>-0.1090543197459666</v>
      </c>
      <c r="G77" s="126">
        <f>Variety!G300</f>
        <v>0.23151107323812745</v>
      </c>
      <c r="H77" s="90">
        <f>Variety!H300</f>
        <v>-2.5530529708599897E-2</v>
      </c>
      <c r="I77" s="258">
        <f>Variety!I300</f>
        <v>15.425043289485224</v>
      </c>
      <c r="J77" s="259">
        <f>Variety!J300</f>
        <v>0.6270215818242324</v>
      </c>
      <c r="K77" s="87">
        <f>Variety!K300</f>
        <v>4.2371986891979012E-2</v>
      </c>
      <c r="L77" s="125">
        <f>Variety!L300</f>
        <v>7652062.3929293267</v>
      </c>
      <c r="M77" s="89">
        <f>Variety!M300</f>
        <v>-587507.54731196351</v>
      </c>
      <c r="N77" s="87">
        <f>Variety!N300</f>
        <v>-7.130318106077739E-2</v>
      </c>
      <c r="O77" s="124">
        <f>Variety!O300</f>
        <v>1589093.6134263813</v>
      </c>
      <c r="P77" s="88">
        <f>Variety!P300</f>
        <v>-211120.88484956603</v>
      </c>
      <c r="Q77" s="87">
        <f>Variety!Q300</f>
        <v>-0.1172754052651809</v>
      </c>
    </row>
    <row r="78" spans="2:17">
      <c r="B78" s="501"/>
      <c r="C78" s="120" t="s">
        <v>169</v>
      </c>
      <c r="D78" s="124">
        <f>Variety!D301</f>
        <v>708501.6674516449</v>
      </c>
      <c r="E78" s="88">
        <f>Variety!E301</f>
        <v>-97234.303263736074</v>
      </c>
      <c r="F78" s="87">
        <f>Variety!F301</f>
        <v>-0.12067762492644532</v>
      </c>
      <c r="G78" s="126">
        <f>Variety!G301</f>
        <v>0.33064391455875125</v>
      </c>
      <c r="H78" s="90">
        <f>Variety!H301</f>
        <v>-4.1315271611733595E-2</v>
      </c>
      <c r="I78" s="258">
        <f>Variety!I301</f>
        <v>14.921641016955459</v>
      </c>
      <c r="J78" s="259">
        <f>Variety!J301</f>
        <v>0.44154739314816815</v>
      </c>
      <c r="K78" s="87">
        <f>Variety!K301</f>
        <v>3.0493407336966576E-2</v>
      </c>
      <c r="L78" s="125">
        <f>Variety!L301</f>
        <v>10572007.5416278</v>
      </c>
      <c r="M78" s="89">
        <f>Variety!M301</f>
        <v>-1095124.7504001651</v>
      </c>
      <c r="N78" s="87">
        <f>Variety!N301</f>
        <v>-9.3864089562818526E-2</v>
      </c>
      <c r="O78" s="124">
        <f>Variety!O301</f>
        <v>1557765.2817319983</v>
      </c>
      <c r="P78" s="88">
        <f>Variety!P301</f>
        <v>-221535.34558800864</v>
      </c>
      <c r="Q78" s="87">
        <f>Variety!Q301</f>
        <v>-0.12450697885814073</v>
      </c>
    </row>
    <row r="79" spans="2:17">
      <c r="B79" s="501"/>
      <c r="C79" s="120" t="s">
        <v>233</v>
      </c>
      <c r="D79" s="124">
        <f>Variety!D302</f>
        <v>262235.80294854712</v>
      </c>
      <c r="E79" s="88">
        <f>Variety!E302</f>
        <v>52881.898008071177</v>
      </c>
      <c r="F79" s="87">
        <f>Variety!F302</f>
        <v>0.25259570879801213</v>
      </c>
      <c r="G79" s="126">
        <f>Variety!G302</f>
        <v>0.1223803364305881</v>
      </c>
      <c r="H79" s="90">
        <f>Variety!H302</f>
        <v>2.5734399134113906E-2</v>
      </c>
      <c r="I79" s="258">
        <f>Variety!I302</f>
        <v>13.10259385403103</v>
      </c>
      <c r="J79" s="259">
        <f>Variety!J302</f>
        <v>-0.68792958590024789</v>
      </c>
      <c r="K79" s="87">
        <f>Variety!K302</f>
        <v>-4.9884225852392737E-2</v>
      </c>
      <c r="L79" s="125">
        <f>Variety!L302</f>
        <v>3435969.2200205256</v>
      </c>
      <c r="M79" s="89">
        <f>Variety!M302</f>
        <v>548869.28669774765</v>
      </c>
      <c r="N79" s="87">
        <f>Variety!N302</f>
        <v>0.19011094155859412</v>
      </c>
      <c r="O79" s="124">
        <f>Variety!O302</f>
        <v>540302.06057143211</v>
      </c>
      <c r="P79" s="88">
        <f>Variety!P302</f>
        <v>119119.77533152711</v>
      </c>
      <c r="Q79" s="87">
        <f>Variety!Q302</f>
        <v>0.2828223776403051</v>
      </c>
    </row>
    <row r="80" spans="2:17">
      <c r="B80" s="501"/>
      <c r="C80" s="120" t="s">
        <v>153</v>
      </c>
      <c r="D80" s="124">
        <f>Variety!D303</f>
        <v>43279079.317385927</v>
      </c>
      <c r="E80" s="88">
        <f>Variety!E303</f>
        <v>-839534.31061343849</v>
      </c>
      <c r="F80" s="87">
        <f>Variety!F303</f>
        <v>-1.9029027468819595E-2</v>
      </c>
      <c r="G80" s="126">
        <f>Variety!G303</f>
        <v>20.197502506196749</v>
      </c>
      <c r="H80" s="90">
        <f>Variety!H303</f>
        <v>-0.16937227223796825</v>
      </c>
      <c r="I80" s="258">
        <f>Variety!I303</f>
        <v>6.0788030375063506</v>
      </c>
      <c r="J80" s="259">
        <f>Variety!J303</f>
        <v>2.3826124527799308E-2</v>
      </c>
      <c r="K80" s="87">
        <f>Variety!K303</f>
        <v>3.9349653797571315E-3</v>
      </c>
      <c r="L80" s="125">
        <f>Variety!L303</f>
        <v>263084998.81500384</v>
      </c>
      <c r="M80" s="89">
        <f>Variety!M303</f>
        <v>-4052188.1351532042</v>
      </c>
      <c r="N80" s="87">
        <f>Variety!N303</f>
        <v>-1.5168940653362757E-2</v>
      </c>
      <c r="O80" s="124">
        <f>Variety!O303</f>
        <v>72682145.280915454</v>
      </c>
      <c r="P80" s="88">
        <f>Variety!P303</f>
        <v>-1259576.9206875414</v>
      </c>
      <c r="Q80" s="87">
        <f>Variety!Q303</f>
        <v>-1.7034725229327086E-2</v>
      </c>
    </row>
    <row r="81" spans="2:17">
      <c r="B81" s="501"/>
      <c r="C81" s="120" t="s">
        <v>234</v>
      </c>
      <c r="D81" s="124">
        <f>Variety!D304</f>
        <v>3581196.5485009253</v>
      </c>
      <c r="E81" s="88">
        <f>Variety!E304</f>
        <v>-229768.3052097694</v>
      </c>
      <c r="F81" s="87">
        <f>Variety!F304</f>
        <v>-6.0291373452590759E-2</v>
      </c>
      <c r="G81" s="126">
        <f>Variety!G304</f>
        <v>1.6712746066775483</v>
      </c>
      <c r="H81" s="90">
        <f>Variety!H304</f>
        <v>-8.8015578979656839E-2</v>
      </c>
      <c r="I81" s="258">
        <f>Variety!I304</f>
        <v>4.9514038851358597</v>
      </c>
      <c r="J81" s="259">
        <f>Variety!J304</f>
        <v>-1.9505625721039088E-2</v>
      </c>
      <c r="K81" s="87">
        <f>Variety!K304</f>
        <v>-3.9239550988480285E-3</v>
      </c>
      <c r="L81" s="125">
        <f>Variety!L304</f>
        <v>17731950.503682613</v>
      </c>
      <c r="M81" s="89">
        <f>Variety!M304</f>
        <v>-1212010.9331692494</v>
      </c>
      <c r="N81" s="87">
        <f>Variety!N304</f>
        <v>-6.3978747909162942E-2</v>
      </c>
      <c r="O81" s="124">
        <f>Variety!O304</f>
        <v>5688612.4784539938</v>
      </c>
      <c r="P81" s="88">
        <f>Variety!P304</f>
        <v>-339230.55863780528</v>
      </c>
      <c r="Q81" s="87">
        <f>Variety!Q304</f>
        <v>-5.6277271413734571E-2</v>
      </c>
    </row>
    <row r="82" spans="2:17">
      <c r="B82" s="501"/>
      <c r="C82" s="120" t="s">
        <v>235</v>
      </c>
      <c r="D82" s="124">
        <f>Variety!D305</f>
        <v>11853761.668234793</v>
      </c>
      <c r="E82" s="88">
        <f>Variety!E305</f>
        <v>11805.374688399956</v>
      </c>
      <c r="F82" s="87">
        <f>Variety!F305</f>
        <v>9.9691084781605103E-4</v>
      </c>
      <c r="G82" s="126">
        <f>Variety!G305</f>
        <v>5.5319194580429452</v>
      </c>
      <c r="H82" s="90">
        <f>Variety!H305</f>
        <v>6.5210032493546066E-2</v>
      </c>
      <c r="I82" s="258">
        <f>Variety!I305</f>
        <v>4.8111310023337452</v>
      </c>
      <c r="J82" s="259">
        <f>Variety!J305</f>
        <v>5.3206039302216013E-3</v>
      </c>
      <c r="K82" s="87">
        <f>Variety!K305</f>
        <v>1.1071189849664253E-3</v>
      </c>
      <c r="L82" s="125">
        <f>Variety!L305</f>
        <v>57030000.256319791</v>
      </c>
      <c r="M82" s="89">
        <f>Variety!M305</f>
        <v>119803.56335448474</v>
      </c>
      <c r="N82" s="87">
        <f>Variety!N305</f>
        <v>2.1051335317084524E-3</v>
      </c>
      <c r="O82" s="124">
        <f>Variety!O305</f>
        <v>15766601.001180053</v>
      </c>
      <c r="P82" s="88">
        <f>Variety!P305</f>
        <v>99324.580989247188</v>
      </c>
      <c r="Q82" s="87">
        <f>Variety!Q305</f>
        <v>6.3396201308636609E-3</v>
      </c>
    </row>
    <row r="83" spans="2:17">
      <c r="B83" s="501"/>
      <c r="C83" s="120" t="s">
        <v>236</v>
      </c>
      <c r="D83" s="124">
        <f>Variety!D306</f>
        <v>496183.42417860444</v>
      </c>
      <c r="E83" s="88">
        <f>Variety!E306</f>
        <v>-16096.41868342075</v>
      </c>
      <c r="F83" s="87">
        <f>Variety!F306</f>
        <v>-3.1421143946427102E-2</v>
      </c>
      <c r="G83" s="126">
        <f>Variety!G306</f>
        <v>0.231559129987194</v>
      </c>
      <c r="H83" s="90">
        <f>Variety!H306</f>
        <v>-4.9292487968926602E-3</v>
      </c>
      <c r="I83" s="258">
        <f>Variety!I306</f>
        <v>6.3400777527116645</v>
      </c>
      <c r="J83" s="259">
        <f>Variety!J306</f>
        <v>-4.5714060369586029E-2</v>
      </c>
      <c r="K83" s="87">
        <f>Variety!K306</f>
        <v>-7.1587144879889592E-3</v>
      </c>
      <c r="L83" s="125">
        <f>Variety!L306</f>
        <v>3145841.4888990652</v>
      </c>
      <c r="M83" s="89">
        <f>Variety!M306</f>
        <v>-125470.93765580468</v>
      </c>
      <c r="N83" s="87">
        <f>Variety!N306</f>
        <v>-3.8354923436017506E-2</v>
      </c>
      <c r="O83" s="124">
        <f>Variety!O306</f>
        <v>873142.86560833454</v>
      </c>
      <c r="P83" s="88">
        <f>Variety!P306</f>
        <v>-11102.494692687527</v>
      </c>
      <c r="Q83" s="87">
        <f>Variety!Q306</f>
        <v>-1.2555898160334056E-2</v>
      </c>
    </row>
    <row r="84" spans="2:17">
      <c r="B84" s="501"/>
      <c r="C84" s="120" t="s">
        <v>160</v>
      </c>
      <c r="D84" s="124">
        <f>Variety!D307</f>
        <v>2412285.9236772484</v>
      </c>
      <c r="E84" s="88">
        <f>Variety!E307</f>
        <v>-237550.13989306521</v>
      </c>
      <c r="F84" s="87">
        <f>Variety!F307</f>
        <v>-8.9647108045241453E-2</v>
      </c>
      <c r="G84" s="126">
        <f>Variety!G307</f>
        <v>1.1257668082962629</v>
      </c>
      <c r="H84" s="90">
        <f>Variety!H307</f>
        <v>-9.7500988492941643E-2</v>
      </c>
      <c r="I84" s="258">
        <f>Variety!I307</f>
        <v>5.4724323644413619</v>
      </c>
      <c r="J84" s="259">
        <f>Variety!J307</f>
        <v>6.4481162382270973E-2</v>
      </c>
      <c r="K84" s="87">
        <f>Variety!K307</f>
        <v>1.1923399448892884E-2</v>
      </c>
      <c r="L84" s="125">
        <f>Variety!L307</f>
        <v>13201071.5610177</v>
      </c>
      <c r="M84" s="89">
        <f>Variety!M307</f>
        <v>-1129112.5642269086</v>
      </c>
      <c r="N84" s="87">
        <f>Variety!N307</f>
        <v>-7.8792606875010079E-2</v>
      </c>
      <c r="O84" s="124">
        <f>Variety!O307</f>
        <v>2479056.6554144486</v>
      </c>
      <c r="P84" s="88">
        <f>Variety!P307</f>
        <v>-231091.91559018893</v>
      </c>
      <c r="Q84" s="87">
        <f>Variety!Q307</f>
        <v>-8.5269094861660816E-2</v>
      </c>
    </row>
    <row r="85" spans="2:17">
      <c r="B85" s="501"/>
      <c r="C85" s="120" t="s">
        <v>155</v>
      </c>
      <c r="D85" s="124">
        <f>Variety!D308</f>
        <v>15270320.724653063</v>
      </c>
      <c r="E85" s="88">
        <f>Variety!E308</f>
        <v>-1056061.0059847757</v>
      </c>
      <c r="F85" s="87">
        <f>Variety!F308</f>
        <v>-6.4684326472839213E-2</v>
      </c>
      <c r="G85" s="126">
        <f>Variety!G308</f>
        <v>7.1263609570989646</v>
      </c>
      <c r="H85" s="90">
        <f>Variety!H308</f>
        <v>-0.41053435644272973</v>
      </c>
      <c r="I85" s="258">
        <f>Variety!I308</f>
        <v>4.8716740762243633</v>
      </c>
      <c r="J85" s="259">
        <f>Variety!J308</f>
        <v>-4.2218794220315381E-2</v>
      </c>
      <c r="K85" s="87">
        <f>Variety!K308</f>
        <v>-8.5917205224897032E-3</v>
      </c>
      <c r="L85" s="125">
        <f>Variety!L308</f>
        <v>74392025.609923959</v>
      </c>
      <c r="M85" s="89">
        <f>Variety!M308</f>
        <v>-5834065.1764155775</v>
      </c>
      <c r="N85" s="87">
        <f>Variety!N308</f>
        <v>-7.2720297340088905E-2</v>
      </c>
      <c r="O85" s="124">
        <f>Variety!O308</f>
        <v>17052921.423052896</v>
      </c>
      <c r="P85" s="88">
        <f>Variety!P308</f>
        <v>-1073122.0941655748</v>
      </c>
      <c r="Q85" s="87">
        <f>Variety!Q308</f>
        <v>-5.9203327695102573E-2</v>
      </c>
    </row>
    <row r="86" spans="2:17">
      <c r="B86" s="501"/>
      <c r="C86" s="120" t="s">
        <v>168</v>
      </c>
      <c r="D86" s="124">
        <f>Variety!D309</f>
        <v>614184.64771158504</v>
      </c>
      <c r="E86" s="88">
        <f>Variety!E309</f>
        <v>-51269.692465811037</v>
      </c>
      <c r="F86" s="87">
        <f>Variety!F309</f>
        <v>-7.7044643592141304E-2</v>
      </c>
      <c r="G86" s="126">
        <f>Variety!G309</f>
        <v>0.28662800034285879</v>
      </c>
      <c r="H86" s="90">
        <f>Variety!H309</f>
        <v>-2.0571707504659087E-2</v>
      </c>
      <c r="I86" s="258">
        <f>Variety!I309</f>
        <v>5.687980845935023</v>
      </c>
      <c r="J86" s="259">
        <f>Variety!J309</f>
        <v>-5.8102414867205354E-2</v>
      </c>
      <c r="K86" s="87">
        <f>Variety!K309</f>
        <v>-1.0111655579994763E-2</v>
      </c>
      <c r="L86" s="125">
        <f>Variety!L309</f>
        <v>3493470.5120508457</v>
      </c>
      <c r="M86" s="89">
        <f>Variety!M309</f>
        <v>-330285.53287068196</v>
      </c>
      <c r="N86" s="87">
        <f>Variety!N309</f>
        <v>-8.6377250271848921E-2</v>
      </c>
      <c r="O86" s="124">
        <f>Variety!O309</f>
        <v>1058508.9372875246</v>
      </c>
      <c r="P86" s="88">
        <f>Variety!P309</f>
        <v>-96208.942717168946</v>
      </c>
      <c r="Q86" s="87">
        <f>Variety!Q309</f>
        <v>-8.331813716851591E-2</v>
      </c>
    </row>
    <row r="87" spans="2:17">
      <c r="B87" s="501"/>
      <c r="C87" s="120" t="s">
        <v>157</v>
      </c>
      <c r="D87" s="124">
        <f>Variety!D310</f>
        <v>13293538.876367928</v>
      </c>
      <c r="E87" s="88">
        <f>Variety!E310</f>
        <v>360347.92950987443</v>
      </c>
      <c r="F87" s="87">
        <f>Variety!F310</f>
        <v>2.7862260055583277E-2</v>
      </c>
      <c r="G87" s="126">
        <f>Variety!G310</f>
        <v>6.2038354097751274</v>
      </c>
      <c r="H87" s="90">
        <f>Variety!H310</f>
        <v>0.23336945811897092</v>
      </c>
      <c r="I87" s="258">
        <f>Variety!I310</f>
        <v>5.4415698821416951</v>
      </c>
      <c r="J87" s="259">
        <f>Variety!J310</f>
        <v>-0.11145724573140203</v>
      </c>
      <c r="K87" s="87">
        <f>Variety!K310</f>
        <v>-2.0071439084449787E-2</v>
      </c>
      <c r="L87" s="125">
        <f>Variety!L310</f>
        <v>72337720.776723474</v>
      </c>
      <c r="M87" s="89">
        <f>Variety!M310</f>
        <v>519360.59885795414</v>
      </c>
      <c r="N87" s="87">
        <f>Variety!N310</f>
        <v>7.2315853156728234E-3</v>
      </c>
      <c r="O87" s="124">
        <f>Variety!O310</f>
        <v>21517885.309260067</v>
      </c>
      <c r="P87" s="88">
        <f>Variety!P310</f>
        <v>442230.16268911213</v>
      </c>
      <c r="Q87" s="87">
        <f>Variety!Q310</f>
        <v>2.0982985326606265E-2</v>
      </c>
    </row>
    <row r="88" spans="2:17">
      <c r="B88" s="501"/>
      <c r="C88" s="120" t="s">
        <v>178</v>
      </c>
      <c r="D88" s="124">
        <f>Variety!D311</f>
        <v>563799.94170271209</v>
      </c>
      <c r="E88" s="88">
        <f>Variety!E311</f>
        <v>94472.223868265573</v>
      </c>
      <c r="F88" s="87">
        <f>Variety!F311</f>
        <v>0.20129265815404127</v>
      </c>
      <c r="G88" s="126">
        <f>Variety!G311</f>
        <v>0.26311444039798737</v>
      </c>
      <c r="H88" s="90">
        <f>Variety!H311</f>
        <v>4.6454439705754108E-2</v>
      </c>
      <c r="I88" s="258">
        <f>Variety!I311</f>
        <v>8.2109755963936237</v>
      </c>
      <c r="J88" s="259">
        <f>Variety!J311</f>
        <v>0.18486254504765398</v>
      </c>
      <c r="K88" s="87">
        <f>Variety!K311</f>
        <v>2.3032636578256611E-2</v>
      </c>
      <c r="L88" s="125">
        <f>Variety!L311</f>
        <v>4629347.5625691172</v>
      </c>
      <c r="M88" s="89">
        <f>Variety!M311</f>
        <v>862470.24109964771</v>
      </c>
      <c r="N88" s="87">
        <f>Variety!N311</f>
        <v>0.22896159537343139</v>
      </c>
      <c r="O88" s="124">
        <f>Variety!O311</f>
        <v>802143.7237529835</v>
      </c>
      <c r="P88" s="88">
        <f>Variety!P311</f>
        <v>148971.066819523</v>
      </c>
      <c r="Q88" s="87">
        <f>Variety!Q311</f>
        <v>0.22807302975436533</v>
      </c>
    </row>
    <row r="89" spans="2:17" ht="15" customHeight="1">
      <c r="B89" s="501"/>
      <c r="C89" s="120" t="s">
        <v>154</v>
      </c>
      <c r="D89" s="124">
        <f>Variety!D312</f>
        <v>19250722.908885486</v>
      </c>
      <c r="E89" s="88">
        <f>Variety!E312</f>
        <v>-1196332.8912419602</v>
      </c>
      <c r="F89" s="87">
        <f>Variety!F312</f>
        <v>-5.850880943135605E-2</v>
      </c>
      <c r="G89" s="126">
        <f>Variety!G312</f>
        <v>8.9839370506691836</v>
      </c>
      <c r="H89" s="90">
        <f>Variety!H312</f>
        <v>-0.45522231594727991</v>
      </c>
      <c r="I89" s="258">
        <f>Variety!I312</f>
        <v>6.3810103064923718</v>
      </c>
      <c r="J89" s="259">
        <f>Variety!J312</f>
        <v>4.309126236168126E-2</v>
      </c>
      <c r="K89" s="87">
        <f>Variety!K312</f>
        <v>6.7989606780456532E-3</v>
      </c>
      <c r="L89" s="125">
        <f>Variety!L312</f>
        <v>122839061.28902709</v>
      </c>
      <c r="M89" s="89">
        <f>Variety!M312</f>
        <v>-6752723.06300354</v>
      </c>
      <c r="N89" s="87">
        <f>Variety!N312</f>
        <v>-5.2107647847953478E-2</v>
      </c>
      <c r="O89" s="124">
        <f>Variety!O312</f>
        <v>32895601.801995307</v>
      </c>
      <c r="P89" s="88">
        <f>Variety!P312</f>
        <v>-2242076.9159983173</v>
      </c>
      <c r="Q89" s="87">
        <f>Variety!Q312</f>
        <v>-6.3808339019565743E-2</v>
      </c>
    </row>
    <row r="90" spans="2:17">
      <c r="B90" s="501"/>
      <c r="C90" s="120" t="s">
        <v>237</v>
      </c>
      <c r="D90" s="124">
        <f>Variety!D313</f>
        <v>190376.80056623818</v>
      </c>
      <c r="E90" s="88">
        <f>Variety!E313</f>
        <v>25076.423787737498</v>
      </c>
      <c r="F90" s="87">
        <f>Variety!F313</f>
        <v>0.15170215746900217</v>
      </c>
      <c r="G90" s="126">
        <f>Variety!G313</f>
        <v>8.8845141052103171E-2</v>
      </c>
      <c r="H90" s="90">
        <f>Variety!H313</f>
        <v>1.2536032541513101E-2</v>
      </c>
      <c r="I90" s="258">
        <f>Variety!I313</f>
        <v>12.905098947348183</v>
      </c>
      <c r="J90" s="259">
        <f>Variety!J313</f>
        <v>-0.59358542014314963</v>
      </c>
      <c r="K90" s="87">
        <f>Variety!K313</f>
        <v>-4.3973575793258196E-2</v>
      </c>
      <c r="L90" s="125">
        <f>Variety!L313</f>
        <v>2456831.4485868751</v>
      </c>
      <c r="M90" s="89">
        <f>Variety!M313</f>
        <v>225493.83662650082</v>
      </c>
      <c r="N90" s="87">
        <f>Variety!N313</f>
        <v>0.10105769535627999</v>
      </c>
      <c r="O90" s="124">
        <f>Variety!O313</f>
        <v>432419.88317762053</v>
      </c>
      <c r="P90" s="88">
        <f>Variety!P313</f>
        <v>52457.362659105856</v>
      </c>
      <c r="Q90" s="87">
        <f>Variety!Q313</f>
        <v>0.1380593080273288</v>
      </c>
    </row>
    <row r="91" spans="2:17">
      <c r="B91" s="501"/>
      <c r="C91" s="120" t="s">
        <v>183</v>
      </c>
      <c r="D91" s="124">
        <f>Variety!D314</f>
        <v>173827.65550217513</v>
      </c>
      <c r="E91" s="88">
        <f>Variety!E314</f>
        <v>10719.617960544274</v>
      </c>
      <c r="F91" s="87">
        <f>Variety!F314</f>
        <v>6.5720967048041729E-2</v>
      </c>
      <c r="G91" s="126">
        <f>Variety!G314</f>
        <v>8.1121977709010695E-2</v>
      </c>
      <c r="H91" s="90">
        <f>Variety!H314</f>
        <v>5.8249385958334121E-3</v>
      </c>
      <c r="I91" s="258">
        <f>Variety!I314</f>
        <v>6.6239387280995139</v>
      </c>
      <c r="J91" s="259">
        <f>Variety!J314</f>
        <v>-1.7686825850919519E-2</v>
      </c>
      <c r="K91" s="87">
        <f>Variety!K314</f>
        <v>-2.6630266502150829E-3</v>
      </c>
      <c r="L91" s="125">
        <f>Variety!L314</f>
        <v>1151423.7392955984</v>
      </c>
      <c r="M91" s="89">
        <f>Variety!M314</f>
        <v>68121.229104396189</v>
      </c>
      <c r="N91" s="87">
        <f>Variety!N314</f>
        <v>6.2882923711099714E-2</v>
      </c>
      <c r="O91" s="124">
        <f>Variety!O314</f>
        <v>224536.51255047708</v>
      </c>
      <c r="P91" s="88">
        <f>Variety!P314</f>
        <v>3982.1374411528232</v>
      </c>
      <c r="Q91" s="87">
        <f>Variety!Q314</f>
        <v>1.8055127853070063E-2</v>
      </c>
    </row>
    <row r="92" spans="2:17">
      <c r="B92" s="501"/>
      <c r="C92" s="120" t="s">
        <v>167</v>
      </c>
      <c r="D92" s="124">
        <f>Variety!D315</f>
        <v>2335485.9099886017</v>
      </c>
      <c r="E92" s="88">
        <f>Variety!E315</f>
        <v>7811.4429364386015</v>
      </c>
      <c r="F92" s="87">
        <f>Variety!F315</f>
        <v>3.3559000826826305E-3</v>
      </c>
      <c r="G92" s="126">
        <f>Variety!G315</f>
        <v>1.0899257392758956</v>
      </c>
      <c r="H92" s="90">
        <f>Variety!H315</f>
        <v>1.5380315089570162E-2</v>
      </c>
      <c r="I92" s="258">
        <f>Variety!I315</f>
        <v>11.881316266703617</v>
      </c>
      <c r="J92" s="259">
        <f>Variety!J315</f>
        <v>7.0279653658484875E-3</v>
      </c>
      <c r="K92" s="87">
        <f>Variety!K315</f>
        <v>5.9186413429567061E-4</v>
      </c>
      <c r="L92" s="125">
        <f>Variety!L315</f>
        <v>27748646.733004674</v>
      </c>
      <c r="M92" s="89">
        <f>Variety!M315</f>
        <v>109169.03956454992</v>
      </c>
      <c r="N92" s="87">
        <f>Variety!N315</f>
        <v>3.94975045387561E-3</v>
      </c>
      <c r="O92" s="124">
        <f>Variety!O315</f>
        <v>5785995.9399497788</v>
      </c>
      <c r="P92" s="88">
        <f>Variety!P315</f>
        <v>13179.145513517782</v>
      </c>
      <c r="Q92" s="87">
        <f>Variety!Q315</f>
        <v>2.2829661814696093E-3</v>
      </c>
    </row>
    <row r="93" spans="2:17">
      <c r="B93" s="501"/>
      <c r="C93" s="120" t="s">
        <v>187</v>
      </c>
      <c r="D93" s="124">
        <f>Variety!D316</f>
        <v>128759.67429621815</v>
      </c>
      <c r="E93" s="88">
        <f>Variety!E316</f>
        <v>-13077.49185102043</v>
      </c>
      <c r="F93" s="87">
        <f>Variety!F316</f>
        <v>-9.2200741217890125E-2</v>
      </c>
      <c r="G93" s="126">
        <f>Variety!G316</f>
        <v>6.0089629569597361E-2</v>
      </c>
      <c r="H93" s="90">
        <f>Variety!H316</f>
        <v>-5.3879447305959088E-3</v>
      </c>
      <c r="I93" s="258">
        <f>Variety!I316</f>
        <v>13.162004882411395</v>
      </c>
      <c r="J93" s="259">
        <f>Variety!J316</f>
        <v>-1.9975166695363811E-2</v>
      </c>
      <c r="K93" s="87">
        <f>Variety!K316</f>
        <v>-1.5153388657053364E-3</v>
      </c>
      <c r="L93" s="125">
        <f>Variety!L316</f>
        <v>1694735.4617445243</v>
      </c>
      <c r="M93" s="89">
        <f>Variety!M316</f>
        <v>-174959.23263021512</v>
      </c>
      <c r="N93" s="87">
        <f>Variety!N316</f>
        <v>-9.3576364716981095E-2</v>
      </c>
      <c r="O93" s="124">
        <f>Variety!O316</f>
        <v>272299.21680276835</v>
      </c>
      <c r="P93" s="88">
        <f>Variety!P316</f>
        <v>-30056.036902051128</v>
      </c>
      <c r="Q93" s="87">
        <f>Variety!Q316</f>
        <v>-9.940636563700643E-2</v>
      </c>
    </row>
    <row r="94" spans="2:17">
      <c r="B94" s="501"/>
      <c r="C94" s="120" t="s">
        <v>165</v>
      </c>
      <c r="D94" s="124">
        <f>Variety!D317</f>
        <v>3515062.665075392</v>
      </c>
      <c r="E94" s="88">
        <f>Variety!E317</f>
        <v>64173.969773383811</v>
      </c>
      <c r="F94" s="87">
        <f>Variety!F317</f>
        <v>1.8596360369648943E-2</v>
      </c>
      <c r="G94" s="126">
        <f>Variety!G317</f>
        <v>1.6404112126936763</v>
      </c>
      <c r="H94" s="90">
        <f>Variety!H317</f>
        <v>4.7346241882191942E-2</v>
      </c>
      <c r="I94" s="258">
        <f>Variety!I317</f>
        <v>8.2955162487155967</v>
      </c>
      <c r="J94" s="259">
        <f>Variety!J317</f>
        <v>-3.8038439210213326E-2</v>
      </c>
      <c r="K94" s="87">
        <f>Variety!K317</f>
        <v>-4.5644914606879422E-3</v>
      </c>
      <c r="L94" s="125">
        <f>Variety!L317</f>
        <v>29159259.453386463</v>
      </c>
      <c r="M94" s="89">
        <f>Variety!M317</f>
        <v>401089.78914223239</v>
      </c>
      <c r="N94" s="87">
        <f>Variety!N317</f>
        <v>1.3946985980853907E-2</v>
      </c>
      <c r="O94" s="124">
        <f>Variety!O317</f>
        <v>5340956.8436227115</v>
      </c>
      <c r="P94" s="88">
        <f>Variety!P317</f>
        <v>99013.158482897095</v>
      </c>
      <c r="Q94" s="87">
        <f>Variety!Q317</f>
        <v>1.8888634527605801E-2</v>
      </c>
    </row>
    <row r="95" spans="2:17">
      <c r="B95" s="501"/>
      <c r="C95" s="120" t="s">
        <v>238</v>
      </c>
      <c r="D95" s="124">
        <f>Variety!D318</f>
        <v>915780.9279776417</v>
      </c>
      <c r="E95" s="88">
        <f>Variety!E318</f>
        <v>3202.1460391686996</v>
      </c>
      <c r="F95" s="87">
        <f>Variety!F318</f>
        <v>3.508898193279045E-3</v>
      </c>
      <c r="G95" s="126">
        <f>Variety!G318</f>
        <v>0.4273771041271956</v>
      </c>
      <c r="H95" s="90">
        <f>Variety!H318</f>
        <v>6.0951043364829149E-3</v>
      </c>
      <c r="I95" s="258">
        <f>Variety!I318</f>
        <v>16.700189905798819</v>
      </c>
      <c r="J95" s="259">
        <f>Variety!J318</f>
        <v>-0.41001995591080487</v>
      </c>
      <c r="K95" s="87">
        <f>Variety!K318</f>
        <v>-2.3963467381447789E-2</v>
      </c>
      <c r="L95" s="125">
        <f>Variety!L318</f>
        <v>15293715.409335287</v>
      </c>
      <c r="M95" s="89">
        <f>Variety!M318</f>
        <v>-320699.06497533061</v>
      </c>
      <c r="N95" s="87">
        <f>Variety!N318</f>
        <v>-2.0538654555568251E-2</v>
      </c>
      <c r="O95" s="124">
        <f>Variety!O318</f>
        <v>3085726.8115118425</v>
      </c>
      <c r="P95" s="88">
        <f>Variety!P318</f>
        <v>10339.711346319411</v>
      </c>
      <c r="Q95" s="87">
        <f>Variety!Q318</f>
        <v>3.3620845147470731E-3</v>
      </c>
    </row>
    <row r="96" spans="2:17">
      <c r="B96" s="501"/>
      <c r="C96" s="120" t="s">
        <v>184</v>
      </c>
      <c r="D96" s="124">
        <f>Variety!D319</f>
        <v>138786.38496086706</v>
      </c>
      <c r="E96" s="88">
        <f>Variety!E319</f>
        <v>-4834.1773512811924</v>
      </c>
      <c r="F96" s="87">
        <f>Variety!F319</f>
        <v>-3.365936794464347E-2</v>
      </c>
      <c r="G96" s="126">
        <f>Variety!G319</f>
        <v>6.4768899946238731E-2</v>
      </c>
      <c r="H96" s="90">
        <f>Variety!H319</f>
        <v>-1.5319596610885999E-3</v>
      </c>
      <c r="I96" s="258">
        <f>Variety!I319</f>
        <v>14.483607004416248</v>
      </c>
      <c r="J96" s="259">
        <f>Variety!J319</f>
        <v>-0.28178524333469213</v>
      </c>
      <c r="K96" s="87">
        <f>Variety!K319</f>
        <v>-1.9084169157620148E-2</v>
      </c>
      <c r="L96" s="125">
        <f>Variety!L319</f>
        <v>2010127.4573368239</v>
      </c>
      <c r="M96" s="89">
        <f>Variety!M319</f>
        <v>-110486.48004460055</v>
      </c>
      <c r="N96" s="87">
        <f>Variety!N319</f>
        <v>-5.210117603066941E-2</v>
      </c>
      <c r="O96" s="124">
        <f>Variety!O319</f>
        <v>399773.07973371824</v>
      </c>
      <c r="P96" s="88">
        <f>Variety!P319</f>
        <v>-14505.994183206058</v>
      </c>
      <c r="Q96" s="87">
        <f>Variety!Q319</f>
        <v>-3.5015029955664516E-2</v>
      </c>
    </row>
    <row r="97" spans="2:17">
      <c r="B97" s="501"/>
      <c r="C97" s="120" t="s">
        <v>170</v>
      </c>
      <c r="D97" s="124">
        <f>Variety!D320</f>
        <v>2079403.2496418229</v>
      </c>
      <c r="E97" s="88">
        <f>Variety!E320</f>
        <v>-44321.147529682843</v>
      </c>
      <c r="F97" s="87">
        <f>Variety!F320</f>
        <v>-2.0869538245505026E-2</v>
      </c>
      <c r="G97" s="126">
        <f>Variety!G320</f>
        <v>0.97041695452987098</v>
      </c>
      <c r="H97" s="90">
        <f>Variety!H320</f>
        <v>-9.9771536305994779E-3</v>
      </c>
      <c r="I97" s="258">
        <f>Variety!I320</f>
        <v>9.5864695667490825</v>
      </c>
      <c r="J97" s="259">
        <f>Variety!J320</f>
        <v>3.9338004255577985E-2</v>
      </c>
      <c r="K97" s="87">
        <f>Variety!K320</f>
        <v>4.1204003525121373E-3</v>
      </c>
      <c r="L97" s="125">
        <f>Variety!L320</f>
        <v>19934135.969690479</v>
      </c>
      <c r="M97" s="89">
        <f>Variety!M320</f>
        <v>-341340.25258309394</v>
      </c>
      <c r="N97" s="87">
        <f>Variety!N320</f>
        <v>-1.683512874573646E-2</v>
      </c>
      <c r="O97" s="124">
        <f>Variety!O320</f>
        <v>4418806.6866986398</v>
      </c>
      <c r="P97" s="88">
        <f>Variety!P320</f>
        <v>-73998.144315076061</v>
      </c>
      <c r="Q97" s="87">
        <f>Variety!Q320</f>
        <v>-1.6470366975273171E-2</v>
      </c>
    </row>
    <row r="98" spans="2:17">
      <c r="B98" s="501"/>
      <c r="C98" s="120" t="s">
        <v>174</v>
      </c>
      <c r="D98" s="124">
        <f>Variety!D321</f>
        <v>369711.97744989127</v>
      </c>
      <c r="E98" s="88">
        <f>Variety!E321</f>
        <v>12131.643375224259</v>
      </c>
      <c r="F98" s="87">
        <f>Variety!F321</f>
        <v>3.3927043014314734E-2</v>
      </c>
      <c r="G98" s="126">
        <f>Variety!G321</f>
        <v>0.17253737160983026</v>
      </c>
      <c r="H98" s="90">
        <f>Variety!H321</f>
        <v>7.4643267327433871E-3</v>
      </c>
      <c r="I98" s="258">
        <f>Variety!I321</f>
        <v>19.586475041667359</v>
      </c>
      <c r="J98" s="259">
        <f>Variety!J321</f>
        <v>0.33235567650915954</v>
      </c>
      <c r="K98" s="87">
        <f>Variety!K321</f>
        <v>1.7261536100715284E-2</v>
      </c>
      <c r="L98" s="125">
        <f>Variety!L321</f>
        <v>7241354.4189277813</v>
      </c>
      <c r="M98" s="89">
        <f>Variety!M321</f>
        <v>356459.98402099684</v>
      </c>
      <c r="N98" s="87">
        <f>Variety!N321</f>
        <v>5.1774211992812201E-2</v>
      </c>
      <c r="O98" s="124">
        <f>Variety!O321</f>
        <v>1093570.4707400799</v>
      </c>
      <c r="P98" s="88">
        <f>Variety!P321</f>
        <v>54666.712780995062</v>
      </c>
      <c r="Q98" s="87">
        <f>Variety!Q321</f>
        <v>5.2619612126908875E-2</v>
      </c>
    </row>
    <row r="99" spans="2:17">
      <c r="B99" s="501"/>
      <c r="C99" s="120" t="s">
        <v>182</v>
      </c>
      <c r="D99" s="124">
        <f>Variety!D322</f>
        <v>335479.65115698322</v>
      </c>
      <c r="E99" s="88">
        <f>Variety!E322</f>
        <v>-7407.4276127996854</v>
      </c>
      <c r="F99" s="87">
        <f>Variety!F322</f>
        <v>-2.1603110969874401E-2</v>
      </c>
      <c r="G99" s="126">
        <f>Variety!G322</f>
        <v>0.15656181235581892</v>
      </c>
      <c r="H99" s="90">
        <f>Variety!H322</f>
        <v>-1.7282521355872493E-3</v>
      </c>
      <c r="I99" s="258">
        <f>Variety!I322</f>
        <v>19.2794632087239</v>
      </c>
      <c r="J99" s="259">
        <f>Variety!J322</f>
        <v>0.19570822874550231</v>
      </c>
      <c r="K99" s="87">
        <f>Variety!K322</f>
        <v>1.0255226445258199E-2</v>
      </c>
      <c r="L99" s="125">
        <f>Variety!L322</f>
        <v>6467867.591756586</v>
      </c>
      <c r="M99" s="89">
        <f>Variety!M322</f>
        <v>-75705.405286503956</v>
      </c>
      <c r="N99" s="87">
        <f>Variety!N322</f>
        <v>-1.1569429319534407E-2</v>
      </c>
      <c r="O99" s="124">
        <f>Variety!O322</f>
        <v>782333.65018021583</v>
      </c>
      <c r="P99" s="88">
        <f>Variety!P322</f>
        <v>-15150.629716224736</v>
      </c>
      <c r="Q99" s="87">
        <f>Variety!Q322</f>
        <v>-1.8998029300580272E-2</v>
      </c>
    </row>
    <row r="100" spans="2:17">
      <c r="B100" s="501"/>
      <c r="C100" s="120" t="s">
        <v>172</v>
      </c>
      <c r="D100" s="124">
        <f>Variety!D323</f>
        <v>1279534.2118711388</v>
      </c>
      <c r="E100" s="88">
        <f>Variety!E323</f>
        <v>-138088.23160487344</v>
      </c>
      <c r="F100" s="87">
        <f>Variety!F323</f>
        <v>-9.7408327753531393E-2</v>
      </c>
      <c r="G100" s="126">
        <f>Variety!G323</f>
        <v>0.59713366963076975</v>
      </c>
      <c r="H100" s="90">
        <f>Variety!H323</f>
        <v>-5.7296205088842256E-2</v>
      </c>
      <c r="I100" s="258">
        <f>Variety!I323</f>
        <v>8.7996262910968674</v>
      </c>
      <c r="J100" s="259">
        <f>Variety!J323</f>
        <v>0.1452349651429703</v>
      </c>
      <c r="K100" s="87">
        <f>Variety!K323</f>
        <v>1.6781649878417338E-2</v>
      </c>
      <c r="L100" s="125">
        <f>Variety!L323</f>
        <v>11259422.891139181</v>
      </c>
      <c r="M100" s="89">
        <f>Variety!M323</f>
        <v>-1009236.4871571884</v>
      </c>
      <c r="N100" s="87">
        <f>Variety!N323</f>
        <v>-8.2261350326716082E-2</v>
      </c>
      <c r="O100" s="124">
        <f>Variety!O323</f>
        <v>2710647.9316824782</v>
      </c>
      <c r="P100" s="88">
        <f>Variety!P323</f>
        <v>-300221.94175927667</v>
      </c>
      <c r="Q100" s="87">
        <f>Variety!Q323</f>
        <v>-9.9712692470528469E-2</v>
      </c>
    </row>
    <row r="101" spans="2:17">
      <c r="B101" s="501"/>
      <c r="C101" s="120" t="s">
        <v>162</v>
      </c>
      <c r="D101" s="124">
        <f>Variety!D324</f>
        <v>3026201.4587396597</v>
      </c>
      <c r="E101" s="88">
        <f>Variety!E324</f>
        <v>-148265.99487560708</v>
      </c>
      <c r="F101" s="87">
        <f>Variety!F324</f>
        <v>-4.6705785156736512E-2</v>
      </c>
      <c r="G101" s="126">
        <f>Variety!G324</f>
        <v>1.4122692190126356</v>
      </c>
      <c r="H101" s="90">
        <f>Variety!H324</f>
        <v>-5.3188913039065255E-2</v>
      </c>
      <c r="I101" s="258">
        <f>Variety!I324</f>
        <v>6.5283372911598443</v>
      </c>
      <c r="J101" s="259">
        <f>Variety!J324</f>
        <v>4.3657519203551765E-2</v>
      </c>
      <c r="K101" s="87">
        <f>Variety!K324</f>
        <v>6.7324094232614979E-3</v>
      </c>
      <c r="L101" s="125">
        <f>Variety!L324</f>
        <v>19756063.83365244</v>
      </c>
      <c r="M101" s="89">
        <f>Variety!M324</f>
        <v>-829341.04954008013</v>
      </c>
      <c r="N101" s="87">
        <f>Variety!N324</f>
        <v>-4.0287818201584988E-2</v>
      </c>
      <c r="O101" s="124">
        <f>Variety!O324</f>
        <v>5967733.7194179427</v>
      </c>
      <c r="P101" s="88">
        <f>Variety!P324</f>
        <v>-287361.70062772091</v>
      </c>
      <c r="Q101" s="87">
        <f>Variety!Q324</f>
        <v>-4.5940418383837077E-2</v>
      </c>
    </row>
    <row r="102" spans="2:17">
      <c r="B102" s="501"/>
      <c r="C102" s="120" t="s">
        <v>188</v>
      </c>
      <c r="D102" s="124">
        <f>Variety!D325</f>
        <v>199387.15011199212</v>
      </c>
      <c r="E102" s="88">
        <f>Variety!E325</f>
        <v>-83797.835525038856</v>
      </c>
      <c r="F102" s="87">
        <f>Variety!F325</f>
        <v>-0.29591200019497416</v>
      </c>
      <c r="G102" s="126">
        <f>Variety!G325</f>
        <v>9.3050095510525926E-2</v>
      </c>
      <c r="H102" s="90">
        <f>Variety!H325</f>
        <v>-3.7679151564951247E-2</v>
      </c>
      <c r="I102" s="258">
        <f>Variety!I325</f>
        <v>12.242423699794685</v>
      </c>
      <c r="J102" s="259">
        <f>Variety!J325</f>
        <v>1.9567940105959902</v>
      </c>
      <c r="K102" s="87">
        <f>Variety!K325</f>
        <v>0.19024542684546472</v>
      </c>
      <c r="L102" s="125">
        <f>Variety!L325</f>
        <v>2440981.9719655728</v>
      </c>
      <c r="M102" s="89">
        <f>Variety!M325</f>
        <v>-471753.92383797886</v>
      </c>
      <c r="N102" s="87">
        <f>Variety!N325</f>
        <v>-0.16196247813529749</v>
      </c>
      <c r="O102" s="124">
        <f>Variety!O325</f>
        <v>338255.05327593902</v>
      </c>
      <c r="P102" s="88">
        <f>Variety!P325</f>
        <v>-111384.43392036355</v>
      </c>
      <c r="Q102" s="87">
        <f>Variety!Q325</f>
        <v>-0.24771942209723138</v>
      </c>
    </row>
    <row r="103" spans="2:17">
      <c r="B103" s="501"/>
      <c r="C103" s="120" t="s">
        <v>179</v>
      </c>
      <c r="D103" s="124">
        <f>Variety!D326</f>
        <v>229847.77897705502</v>
      </c>
      <c r="E103" s="88">
        <f>Variety!E326</f>
        <v>-8385.1859334372566</v>
      </c>
      <c r="F103" s="87">
        <f>Variety!F326</f>
        <v>-3.519742087996805E-2</v>
      </c>
      <c r="G103" s="126">
        <f>Variety!G326</f>
        <v>0.10726547711166109</v>
      </c>
      <c r="H103" s="90">
        <f>Variety!H326</f>
        <v>-2.7121619261151059E-3</v>
      </c>
      <c r="I103" s="258">
        <f>Variety!I326</f>
        <v>9.9128930675391214</v>
      </c>
      <c r="J103" s="259">
        <f>Variety!J326</f>
        <v>0.6353337179726406</v>
      </c>
      <c r="K103" s="87">
        <f>Variety!K326</f>
        <v>6.8480695626304808E-2</v>
      </c>
      <c r="L103" s="125">
        <f>Variety!L326</f>
        <v>2278456.4548109127</v>
      </c>
      <c r="M103" s="89">
        <f>Variety!M326</f>
        <v>68235.983830631711</v>
      </c>
      <c r="N103" s="87">
        <f>Variety!N326</f>
        <v>3.0872930880224615E-2</v>
      </c>
      <c r="O103" s="124">
        <f>Variety!O326</f>
        <v>411954.19460558891</v>
      </c>
      <c r="P103" s="88">
        <f>Variety!P326</f>
        <v>-19198.309338179301</v>
      </c>
      <c r="Q103" s="87">
        <f>Variety!Q326</f>
        <v>-4.4527885522110254E-2</v>
      </c>
    </row>
    <row r="104" spans="2:17">
      <c r="B104" s="501"/>
      <c r="C104" s="120" t="s">
        <v>158</v>
      </c>
      <c r="D104" s="124">
        <f>Variety!D327</f>
        <v>8227706.3260607347</v>
      </c>
      <c r="E104" s="88">
        <f>Variety!E327</f>
        <v>-149702.04426178057</v>
      </c>
      <c r="F104" s="87">
        <f>Variety!F327</f>
        <v>-1.7869732218392179E-2</v>
      </c>
      <c r="G104" s="126">
        <f>Variety!G327</f>
        <v>3.8397101269690275</v>
      </c>
      <c r="H104" s="90">
        <f>Variety!H327</f>
        <v>-2.7628694799535225E-2</v>
      </c>
      <c r="I104" s="258">
        <f>Variety!I327</f>
        <v>5.8305239569509446</v>
      </c>
      <c r="J104" s="259">
        <f>Variety!J327</f>
        <v>-8.2992172584064328E-2</v>
      </c>
      <c r="K104" s="87">
        <f>Variety!K327</f>
        <v>-1.4034319137063073E-2</v>
      </c>
      <c r="L104" s="125">
        <f>Variety!L327</f>
        <v>47971838.844853953</v>
      </c>
      <c r="M104" s="89">
        <f>Variety!M327</f>
        <v>-1568100.6767498329</v>
      </c>
      <c r="N104" s="87">
        <f>Variety!N327</f>
        <v>-3.1653261830608466E-2</v>
      </c>
      <c r="O104" s="124">
        <f>Variety!O327</f>
        <v>14072850.593535675</v>
      </c>
      <c r="P104" s="88">
        <f>Variety!P327</f>
        <v>-298996.16747298278</v>
      </c>
      <c r="Q104" s="87">
        <f>Variety!Q327</f>
        <v>-2.0804296931704717E-2</v>
      </c>
    </row>
    <row r="105" spans="2:17">
      <c r="B105" s="501"/>
      <c r="C105" s="120" t="s">
        <v>156</v>
      </c>
      <c r="D105" s="124">
        <f>Variety!D328</f>
        <v>19908897.792449385</v>
      </c>
      <c r="E105" s="88">
        <f>Variety!E328</f>
        <v>435990.48386308923</v>
      </c>
      <c r="F105" s="87">
        <f>Variety!F328</f>
        <v>2.2389593754746914E-2</v>
      </c>
      <c r="G105" s="126">
        <f>Variety!G328</f>
        <v>9.2910944364076862</v>
      </c>
      <c r="H105" s="90">
        <f>Variety!H328</f>
        <v>0.30164005168639818</v>
      </c>
      <c r="I105" s="258">
        <f>Variety!I328</f>
        <v>5.0362737618092241</v>
      </c>
      <c r="J105" s="259">
        <f>Variety!J328</f>
        <v>9.5808221871385157E-3</v>
      </c>
      <c r="K105" s="87">
        <f>Variety!K328</f>
        <v>1.9059891467846086E-3</v>
      </c>
      <c r="L105" s="125">
        <f>Variety!L328</f>
        <v>100266659.57865442</v>
      </c>
      <c r="M105" s="89">
        <f>Variety!M328</f>
        <v>2382333.8966683745</v>
      </c>
      <c r="N105" s="87">
        <f>Variety!N328</f>
        <v>2.4338257224228933E-2</v>
      </c>
      <c r="O105" s="124">
        <f>Variety!O328</f>
        <v>27174455.262408085</v>
      </c>
      <c r="P105" s="88">
        <f>Variety!P328</f>
        <v>578161.69799854234</v>
      </c>
      <c r="Q105" s="87">
        <f>Variety!Q328</f>
        <v>2.1738431206528078E-2</v>
      </c>
    </row>
    <row r="106" spans="2:17">
      <c r="B106" s="501"/>
      <c r="C106" s="120" t="s">
        <v>166</v>
      </c>
      <c r="D106" s="124">
        <f>Variety!D329</f>
        <v>2275338.9994294317</v>
      </c>
      <c r="E106" s="88">
        <f>Variety!E329</f>
        <v>17904.027845357079</v>
      </c>
      <c r="F106" s="87">
        <f>Variety!F329</f>
        <v>7.9311378049546043E-3</v>
      </c>
      <c r="G106" s="126">
        <f>Variety!G329</f>
        <v>1.0618563488008812</v>
      </c>
      <c r="H106" s="90">
        <f>Variety!H329</f>
        <v>1.9736218409170947E-2</v>
      </c>
      <c r="I106" s="258">
        <f>Variety!I329</f>
        <v>6.9047939011222956</v>
      </c>
      <c r="J106" s="259">
        <f>Variety!J329</f>
        <v>-0.21510851912612772</v>
      </c>
      <c r="K106" s="87">
        <f>Variety!K329</f>
        <v>-3.0212284723787307E-2</v>
      </c>
      <c r="L106" s="125">
        <f>Variety!L329</f>
        <v>15710746.846246047</v>
      </c>
      <c r="M106" s="89">
        <f>Variety!M329</f>
        <v>-361969.87148883753</v>
      </c>
      <c r="N106" s="87">
        <f>Variety!N329</f>
        <v>-2.2520764712379605E-2</v>
      </c>
      <c r="O106" s="124">
        <f>Variety!O329</f>
        <v>4308181.7569475276</v>
      </c>
      <c r="P106" s="88">
        <f>Variety!P329</f>
        <v>41527.972341997549</v>
      </c>
      <c r="Q106" s="87">
        <f>Variety!Q329</f>
        <v>9.7331479042977904E-3</v>
      </c>
    </row>
    <row r="107" spans="2:17">
      <c r="B107" s="501"/>
      <c r="C107" s="120" t="s">
        <v>186</v>
      </c>
      <c r="D107" s="124">
        <f>Variety!D330</f>
        <v>222621.73195565716</v>
      </c>
      <c r="E107" s="88">
        <f>Variety!E330</f>
        <v>22970.443405076832</v>
      </c>
      <c r="F107" s="87">
        <f>Variety!F330</f>
        <v>0.11505281820035648</v>
      </c>
      <c r="G107" s="126">
        <f>Variety!G330</f>
        <v>0.10389322185284949</v>
      </c>
      <c r="H107" s="90">
        <f>Variety!H330</f>
        <v>1.1726391146224702E-2</v>
      </c>
      <c r="I107" s="258">
        <f>Variety!I330</f>
        <v>7.3836995851779239</v>
      </c>
      <c r="J107" s="259">
        <f>Variety!J330</f>
        <v>0.33154225379851443</v>
      </c>
      <c r="K107" s="87">
        <f>Variety!K330</f>
        <v>4.7012883890618536E-2</v>
      </c>
      <c r="L107" s="125">
        <f>Variety!L330</f>
        <v>1643771.9898925768</v>
      </c>
      <c r="M107" s="89">
        <f>Variety!M330</f>
        <v>235799.69162125583</v>
      </c>
      <c r="N107" s="87">
        <f>Variety!N330</f>
        <v>0.16747466687431689</v>
      </c>
      <c r="O107" s="124">
        <f>Variety!O330</f>
        <v>328037.56909852329</v>
      </c>
      <c r="P107" s="88">
        <f>Variety!P330</f>
        <v>38573.511459439062</v>
      </c>
      <c r="Q107" s="87">
        <f>Variety!Q330</f>
        <v>0.13325838024261413</v>
      </c>
    </row>
    <row r="108" spans="2:17">
      <c r="B108" s="501"/>
      <c r="C108" s="120" t="s">
        <v>181</v>
      </c>
      <c r="D108" s="124">
        <f>Variety!D331</f>
        <v>343987.49153460481</v>
      </c>
      <c r="E108" s="88">
        <f>Variety!E331</f>
        <v>113927.78771472213</v>
      </c>
      <c r="F108" s="87">
        <f>Variety!F331</f>
        <v>0.49520966002772032</v>
      </c>
      <c r="G108" s="126">
        <f>Variety!G331</f>
        <v>0.16053225558288417</v>
      </c>
      <c r="H108" s="90">
        <f>Variety!H331</f>
        <v>5.4327713011091516E-2</v>
      </c>
      <c r="I108" s="258">
        <f>Variety!I331</f>
        <v>6.2923561766690028</v>
      </c>
      <c r="J108" s="259">
        <f>Variety!J331</f>
        <v>0.35740208674378504</v>
      </c>
      <c r="K108" s="87">
        <f>Variety!K331</f>
        <v>6.0219857024755588E-2</v>
      </c>
      <c r="L108" s="125">
        <f>Variety!L331</f>
        <v>2164491.817054647</v>
      </c>
      <c r="M108" s="89">
        <f>Variety!M331</f>
        <v>799098.03694185009</v>
      </c>
      <c r="N108" s="87">
        <f>Variety!N331</f>
        <v>0.58525097197662312</v>
      </c>
      <c r="O108" s="124">
        <f>Variety!O331</f>
        <v>478150.41516944754</v>
      </c>
      <c r="P108" s="88">
        <f>Variety!P331</f>
        <v>176440.06117558747</v>
      </c>
      <c r="Q108" s="87">
        <f>Variety!Q331</f>
        <v>0.58479949010691923</v>
      </c>
    </row>
    <row r="109" spans="2:17">
      <c r="B109" s="501"/>
      <c r="C109" s="120" t="s">
        <v>159</v>
      </c>
      <c r="D109" s="124">
        <f>Variety!D332</f>
        <v>8426298.1057237033</v>
      </c>
      <c r="E109" s="88">
        <f>Variety!E332</f>
        <v>373185.45484464057</v>
      </c>
      <c r="F109" s="87">
        <f>Variety!F332</f>
        <v>4.6340523350794596E-2</v>
      </c>
      <c r="G109" s="126">
        <f>Variety!G332</f>
        <v>3.9323890385983136</v>
      </c>
      <c r="H109" s="90">
        <f>Variety!H332</f>
        <v>0.21475778390741329</v>
      </c>
      <c r="I109" s="258">
        <f>Variety!I332</f>
        <v>10.393010359252079</v>
      </c>
      <c r="J109" s="259">
        <f>Variety!J332</f>
        <v>1.4948363741035919E-2</v>
      </c>
      <c r="K109" s="87">
        <f>Variety!K332</f>
        <v>1.4403810410365371E-3</v>
      </c>
      <c r="L109" s="125">
        <f>Variety!L332</f>
        <v>87574603.502932623</v>
      </c>
      <c r="M109" s="89">
        <f>Variety!M332</f>
        <v>3998901.1552754343</v>
      </c>
      <c r="N109" s="87">
        <f>Variety!N332</f>
        <v>4.7847652403097421E-2</v>
      </c>
      <c r="O109" s="124">
        <f>Variety!O332</f>
        <v>20177288.573309086</v>
      </c>
      <c r="P109" s="88">
        <f>Variety!P332</f>
        <v>741798.16410351172</v>
      </c>
      <c r="Q109" s="87">
        <f>Variety!Q332</f>
        <v>3.8167195603778577E-2</v>
      </c>
    </row>
    <row r="110" spans="2:17">
      <c r="B110" s="501"/>
      <c r="C110" s="120" t="s">
        <v>161</v>
      </c>
      <c r="D110" s="124">
        <f>Variety!D333</f>
        <v>7447644.8232941283</v>
      </c>
      <c r="E110" s="88">
        <f>Variety!E333</f>
        <v>-199142.78459305968</v>
      </c>
      <c r="F110" s="87">
        <f>Variety!F333</f>
        <v>-2.6042672401108177E-2</v>
      </c>
      <c r="G110" s="126">
        <f>Variety!G333</f>
        <v>3.4756706324692686</v>
      </c>
      <c r="H110" s="90">
        <f>Variety!H333</f>
        <v>-5.4385116342507533E-2</v>
      </c>
      <c r="I110" s="258">
        <f>Variety!I333</f>
        <v>6.8880498732863185</v>
      </c>
      <c r="J110" s="259">
        <f>Variety!J333</f>
        <v>-1.7493536259838294E-4</v>
      </c>
      <c r="K110" s="87">
        <f>Variety!K333</f>
        <v>-2.5396291128409824E-5</v>
      </c>
      <c r="L110" s="125">
        <f>Variety!L333</f>
        <v>51299748.981372625</v>
      </c>
      <c r="M110" s="89">
        <f>Variety!M333</f>
        <v>-1373043.1257450059</v>
      </c>
      <c r="N110" s="87">
        <f>Variety!N333</f>
        <v>-2.6067407304946489E-2</v>
      </c>
      <c r="O110" s="124">
        <f>Variety!O333</f>
        <v>10568669.992688609</v>
      </c>
      <c r="P110" s="88">
        <f>Variety!P333</f>
        <v>-208630.46455811709</v>
      </c>
      <c r="Q110" s="87">
        <f>Variety!Q333</f>
        <v>-1.9358323114934836E-2</v>
      </c>
    </row>
    <row r="111" spans="2:17">
      <c r="B111" s="501"/>
      <c r="C111" s="120" t="s">
        <v>177</v>
      </c>
      <c r="D111" s="124">
        <f>Variety!D334</f>
        <v>369023.82255871961</v>
      </c>
      <c r="E111" s="88">
        <f>Variety!E334</f>
        <v>-7582.5176668442436</v>
      </c>
      <c r="F111" s="87">
        <f>Variety!F334</f>
        <v>-2.013380248007186E-2</v>
      </c>
      <c r="G111" s="126">
        <f>Variety!G334</f>
        <v>0.17221622313906074</v>
      </c>
      <c r="H111" s="90">
        <f>Variety!H334</f>
        <v>-1.6399690979223835E-3</v>
      </c>
      <c r="I111" s="258">
        <f>Variety!I334</f>
        <v>17.686845464412858</v>
      </c>
      <c r="J111" s="259">
        <f>Variety!J334</f>
        <v>4.7876321178705439E-2</v>
      </c>
      <c r="K111" s="87">
        <f>Variety!K334</f>
        <v>2.7142357804435268E-3</v>
      </c>
      <c r="L111" s="125">
        <f>Variety!L334</f>
        <v>6526867.3222829858</v>
      </c>
      <c r="M111" s="89">
        <f>Variety!M334</f>
        <v>-116080.29210207798</v>
      </c>
      <c r="N111" s="87">
        <f>Variety!N334</f>
        <v>-1.7474214586716035E-2</v>
      </c>
      <c r="O111" s="124">
        <f>Variety!O334</f>
        <v>727938.76045734587</v>
      </c>
      <c r="P111" s="88">
        <f>Variety!P334</f>
        <v>-7670.0078819269547</v>
      </c>
      <c r="Q111" s="87">
        <f>Variety!Q334</f>
        <v>-1.0426748853528406E-2</v>
      </c>
    </row>
    <row r="112" spans="2:17">
      <c r="B112" s="501"/>
      <c r="C112" s="120" t="s">
        <v>164</v>
      </c>
      <c r="D112" s="124">
        <f>Variety!D335</f>
        <v>4632410.6613222342</v>
      </c>
      <c r="E112" s="88">
        <f>Variety!E335</f>
        <v>-149026.99996654689</v>
      </c>
      <c r="F112" s="87">
        <f>Variety!F335</f>
        <v>-3.116782242568826E-2</v>
      </c>
      <c r="G112" s="126">
        <f>Variety!G335</f>
        <v>2.1618557376335521</v>
      </c>
      <c r="H112" s="90">
        <f>Variety!H335</f>
        <v>-4.544259067469314E-2</v>
      </c>
      <c r="I112" s="258">
        <f>Variety!I335</f>
        <v>7.0338390574907859</v>
      </c>
      <c r="J112" s="259">
        <f>Variety!J335</f>
        <v>-0.18595669272788307</v>
      </c>
      <c r="K112" s="87">
        <f>Variety!K335</f>
        <v>-2.575650325319119E-2</v>
      </c>
      <c r="L112" s="125">
        <f>Variety!L335</f>
        <v>32583631.039945051</v>
      </c>
      <c r="M112" s="89">
        <f>Variety!M335</f>
        <v>-1937372.2669631839</v>
      </c>
      <c r="N112" s="87">
        <f>Variety!N335</f>
        <v>-5.6121551559177398E-2</v>
      </c>
      <c r="O112" s="124">
        <f>Variety!O335</f>
        <v>8834046.2994766198</v>
      </c>
      <c r="P112" s="88">
        <f>Variety!P335</f>
        <v>-265040.18125274964</v>
      </c>
      <c r="Q112" s="87">
        <f>Variety!Q335</f>
        <v>-2.9128218729876761E-2</v>
      </c>
    </row>
    <row r="113" spans="2:17">
      <c r="B113" s="501"/>
      <c r="C113" s="120" t="s">
        <v>190</v>
      </c>
      <c r="D113" s="124">
        <f>Variety!D336</f>
        <v>8.8191245049238205</v>
      </c>
      <c r="E113" s="88">
        <f>Variety!E336</f>
        <v>-31.901481002569199</v>
      </c>
      <c r="F113" s="87">
        <f>Variety!F336</f>
        <v>-0.78342354208605747</v>
      </c>
      <c r="G113" s="126">
        <f>Variety!G336</f>
        <v>4.1157134601776181E-6</v>
      </c>
      <c r="H113" s="90">
        <f>Variety!H336</f>
        <v>-1.468250808563295E-5</v>
      </c>
      <c r="I113" s="258">
        <f>Variety!I336</f>
        <v>20.79542778474681</v>
      </c>
      <c r="J113" s="259">
        <f>Variety!J336</f>
        <v>10.416554035666739</v>
      </c>
      <c r="K113" s="87">
        <f>Variety!K336</f>
        <v>1.0036304793272977</v>
      </c>
      <c r="L113" s="125">
        <f>Variety!L336</f>
        <v>183.39746676683427</v>
      </c>
      <c r="M113" s="89">
        <f>Variety!M336</f>
        <v>-239.2365567815304</v>
      </c>
      <c r="N113" s="87">
        <f>Variety!N336</f>
        <v>-0.56606080781887891</v>
      </c>
      <c r="O113" s="124">
        <f>Variety!O336</f>
        <v>23.869632005691528</v>
      </c>
      <c r="P113" s="88">
        <f>Variety!P336</f>
        <v>-35.374656081199646</v>
      </c>
      <c r="Q113" s="87">
        <f>Variety!Q336</f>
        <v>-0.59709817137674237</v>
      </c>
    </row>
    <row r="114" spans="2:17" ht="15.75" customHeight="1">
      <c r="B114" s="501"/>
      <c r="C114" s="120" t="s">
        <v>180</v>
      </c>
      <c r="D114" s="124">
        <f>Variety!D337</f>
        <v>407624.38611024106</v>
      </c>
      <c r="E114" s="88">
        <f>Variety!E337</f>
        <v>33912.125315136334</v>
      </c>
      <c r="F114" s="87">
        <f>Variety!F337</f>
        <v>9.0743946272957149E-2</v>
      </c>
      <c r="G114" s="126">
        <f>Variety!G337</f>
        <v>0.19023035355424425</v>
      </c>
      <c r="H114" s="90">
        <f>Variety!H337</f>
        <v>1.7710181389333335E-2</v>
      </c>
      <c r="I114" s="258">
        <f>Variety!I337</f>
        <v>5.3431720835815888</v>
      </c>
      <c r="J114" s="259">
        <f>Variety!J337</f>
        <v>-4.0874824656671471E-2</v>
      </c>
      <c r="K114" s="87">
        <f>Variety!K337</f>
        <v>-7.5918403671646909E-3</v>
      </c>
      <c r="L114" s="125">
        <f>Variety!L337</f>
        <v>2178007.2404513229</v>
      </c>
      <c r="M114" s="89">
        <f>Variety!M337</f>
        <v>165922.89814670873</v>
      </c>
      <c r="N114" s="87">
        <f>Variety!N337</f>
        <v>8.2463192351401579E-2</v>
      </c>
      <c r="O114" s="124">
        <f>Variety!O337</f>
        <v>332522.9601781097</v>
      </c>
      <c r="P114" s="88">
        <f>Variety!P337</f>
        <v>23090.173808890628</v>
      </c>
      <c r="Q114" s="87">
        <f>Variety!Q337</f>
        <v>7.462096722142153E-2</v>
      </c>
    </row>
    <row r="115" spans="2:17">
      <c r="B115" s="501"/>
      <c r="C115" s="120" t="s">
        <v>185</v>
      </c>
      <c r="D115" s="124">
        <f>Variety!D338</f>
        <v>200321.59852680526</v>
      </c>
      <c r="E115" s="88">
        <f>Variety!E338</f>
        <v>16348.695368801535</v>
      </c>
      <c r="F115" s="87">
        <f>Variety!F338</f>
        <v>8.8864691963688708E-2</v>
      </c>
      <c r="G115" s="126">
        <f>Variety!G338</f>
        <v>9.3486184366799688E-2</v>
      </c>
      <c r="H115" s="90">
        <f>Variety!H338</f>
        <v>8.5571085613396769E-3</v>
      </c>
      <c r="I115" s="258">
        <f>Variety!I338</f>
        <v>6.8576547759240878</v>
      </c>
      <c r="J115" s="259">
        <f>Variety!J338</f>
        <v>2.3402710383590986E-2</v>
      </c>
      <c r="K115" s="87">
        <f>Variety!K338</f>
        <v>3.4243264894474081E-3</v>
      </c>
      <c r="L115" s="125">
        <f>Variety!L338</f>
        <v>1373736.3668580938</v>
      </c>
      <c r="M115" s="89">
        <f>Variety!M338</f>
        <v>116419.17344702501</v>
      </c>
      <c r="N115" s="87">
        <f>Variety!N338</f>
        <v>9.2593320171803925E-2</v>
      </c>
      <c r="O115" s="124">
        <f>Variety!O338</f>
        <v>193383.09127061316</v>
      </c>
      <c r="P115" s="88">
        <f>Variety!P338</f>
        <v>13192.493179298413</v>
      </c>
      <c r="Q115" s="87">
        <f>Variety!Q338</f>
        <v>7.3214103949046691E-2</v>
      </c>
    </row>
    <row r="116" spans="2:17">
      <c r="B116" s="501"/>
      <c r="C116" s="120" t="s">
        <v>163</v>
      </c>
      <c r="D116" s="124">
        <f>Variety!D339</f>
        <v>3388379.6965417224</v>
      </c>
      <c r="E116" s="88">
        <f>Variety!E339</f>
        <v>391260.045137865</v>
      </c>
      <c r="F116" s="87">
        <f>Variety!F339</f>
        <v>0.13054535375476181</v>
      </c>
      <c r="G116" s="126">
        <f>Variety!G339</f>
        <v>1.5812907412139752</v>
      </c>
      <c r="H116" s="90">
        <f>Variety!H339</f>
        <v>0.19770327967622858</v>
      </c>
      <c r="I116" s="258">
        <f>Variety!I339</f>
        <v>5.6566830887691744</v>
      </c>
      <c r="J116" s="259">
        <f>Variety!J339</f>
        <v>-2.7021915662417406E-2</v>
      </c>
      <c r="K116" s="87">
        <f>Variety!K339</f>
        <v>-4.7542783521221429E-3</v>
      </c>
      <c r="L116" s="125">
        <f>Variety!L339</f>
        <v>19166990.127756387</v>
      </c>
      <c r="M116" s="89">
        <f>Variety!M339</f>
        <v>2132246.1661920138</v>
      </c>
      <c r="N116" s="87">
        <f>Variety!N339</f>
        <v>0.12517042645331317</v>
      </c>
      <c r="O116" s="124">
        <f>Variety!O339</f>
        <v>4668543.5805715788</v>
      </c>
      <c r="P116" s="88">
        <f>Variety!P339</f>
        <v>446878.66741179582</v>
      </c>
      <c r="Q116" s="87">
        <f>Variety!Q339</f>
        <v>0.1058536564611712</v>
      </c>
    </row>
    <row r="117" spans="2:17">
      <c r="B117" s="501"/>
      <c r="C117" s="120" t="s">
        <v>175</v>
      </c>
      <c r="D117" s="124">
        <f>Variety!D340</f>
        <v>964663.60788129561</v>
      </c>
      <c r="E117" s="88">
        <f>Variety!E340</f>
        <v>172947.80514981807</v>
      </c>
      <c r="F117" s="87">
        <f>Variety!F340</f>
        <v>0.2184468271987694</v>
      </c>
      <c r="G117" s="126">
        <f>Variety!G340</f>
        <v>0.45018969777373019</v>
      </c>
      <c r="H117" s="90">
        <f>Variety!H340</f>
        <v>8.4702768599089873E-2</v>
      </c>
      <c r="I117" s="258">
        <f>Variety!I340</f>
        <v>5.9850604943340882</v>
      </c>
      <c r="J117" s="259">
        <f>Variety!J340</f>
        <v>-0.12643326480773531</v>
      </c>
      <c r="K117" s="87">
        <f>Variety!K340</f>
        <v>-2.068778432745861E-2</v>
      </c>
      <c r="L117" s="125">
        <f>Variety!L340</f>
        <v>5773570.0498521319</v>
      </c>
      <c r="M117" s="89">
        <f>Variety!M340</f>
        <v>935003.86244474817</v>
      </c>
      <c r="N117" s="87">
        <f>Variety!N340</f>
        <v>0.19323986202320506</v>
      </c>
      <c r="O117" s="124">
        <f>Variety!O340</f>
        <v>1157537.7419615597</v>
      </c>
      <c r="P117" s="88">
        <f>Variety!P340</f>
        <v>132144.52957439283</v>
      </c>
      <c r="Q117" s="87">
        <f>Variety!Q340</f>
        <v>0.12887205413302252</v>
      </c>
    </row>
    <row r="118" spans="2:17">
      <c r="B118" s="501"/>
      <c r="C118" s="120" t="s">
        <v>207</v>
      </c>
      <c r="D118" s="124">
        <f>Variety!D341</f>
        <v>4882670.9887595233</v>
      </c>
      <c r="E118" s="88">
        <f>Variety!E341</f>
        <v>-650630.73039652966</v>
      </c>
      <c r="F118" s="87">
        <f>Variety!F341</f>
        <v>-0.1175845387472861</v>
      </c>
      <c r="G118" s="126">
        <f>Variety!G341</f>
        <v>2.2786473531286102</v>
      </c>
      <c r="H118" s="90">
        <f>Variety!H341</f>
        <v>-0.27574078280836378</v>
      </c>
      <c r="I118" s="258">
        <f>Variety!I341</f>
        <v>3.5138066835698285</v>
      </c>
      <c r="J118" s="259">
        <f>Variety!J341</f>
        <v>0.20181569272917343</v>
      </c>
      <c r="K118" s="87">
        <f>Variety!K341</f>
        <v>6.0934855586049837E-2</v>
      </c>
      <c r="L118" s="125">
        <f>Variety!L341</f>
        <v>17156761.953975715</v>
      </c>
      <c r="M118" s="89">
        <f>Variety!M341</f>
        <v>-1169483.4894722402</v>
      </c>
      <c r="N118" s="87">
        <f>Variety!N341</f>
        <v>-6.3814680048954422E-2</v>
      </c>
      <c r="O118" s="124">
        <f>Variety!O341</f>
        <v>3764501.436065855</v>
      </c>
      <c r="P118" s="88">
        <f>Variety!P341</f>
        <v>-560522.15112076933</v>
      </c>
      <c r="Q118" s="87">
        <f>Variety!Q341</f>
        <v>-0.12959979057256013</v>
      </c>
    </row>
    <row r="119" spans="2:17">
      <c r="B119" s="501"/>
      <c r="C119" s="120" t="s">
        <v>208</v>
      </c>
      <c r="D119" s="124">
        <f>Variety!D342</f>
        <v>153805.41649379436</v>
      </c>
      <c r="E119" s="88">
        <f>Variety!E342</f>
        <v>9811.3421634878905</v>
      </c>
      <c r="F119" s="87">
        <f>Variety!F342</f>
        <v>6.8137124455425566E-2</v>
      </c>
      <c r="G119" s="126">
        <f>Variety!G342</f>
        <v>7.1777989136938947E-2</v>
      </c>
      <c r="H119" s="90">
        <f>Variety!H342</f>
        <v>5.3047017972669003E-3</v>
      </c>
      <c r="I119" s="258">
        <f>Variety!I342</f>
        <v>12.347074248952245</v>
      </c>
      <c r="J119" s="259">
        <f>Variety!J342</f>
        <v>-0.33014359299222562</v>
      </c>
      <c r="K119" s="87">
        <f>Variety!K342</f>
        <v>-2.6042274977708137E-2</v>
      </c>
      <c r="L119" s="125">
        <f>Variety!L342</f>
        <v>1899046.8973399031</v>
      </c>
      <c r="M119" s="89">
        <f>Variety!M342</f>
        <v>73602.649105463643</v>
      </c>
      <c r="N119" s="87">
        <f>Variety!N342</f>
        <v>4.0320403746458844E-2</v>
      </c>
      <c r="O119" s="124">
        <f>Variety!O342</f>
        <v>362568.91955484141</v>
      </c>
      <c r="P119" s="88">
        <f>Variety!P342</f>
        <v>22178.032293925178</v>
      </c>
      <c r="Q119" s="87">
        <f>Variety!Q342</f>
        <v>6.5154600560517612E-2</v>
      </c>
    </row>
    <row r="120" spans="2:17">
      <c r="B120" s="501"/>
      <c r="C120" s="120" t="s">
        <v>239</v>
      </c>
      <c r="D120" s="124">
        <f>Variety!D343</f>
        <v>154102.89958823379</v>
      </c>
      <c r="E120" s="88">
        <f>Variety!E343</f>
        <v>-9092.5406773795839</v>
      </c>
      <c r="F120" s="87">
        <f>Variety!F343</f>
        <v>-5.5715653958105453E-2</v>
      </c>
      <c r="G120" s="126">
        <f>Variety!G343</f>
        <v>7.1916818697092696E-2</v>
      </c>
      <c r="H120" s="90">
        <f>Variety!H343</f>
        <v>-3.4205689263450412E-3</v>
      </c>
      <c r="I120" s="258">
        <f>Variety!I343</f>
        <v>15.813383428556991</v>
      </c>
      <c r="J120" s="259">
        <f>Variety!J343</f>
        <v>0.80268614573932773</v>
      </c>
      <c r="K120" s="87">
        <f>Variety!K343</f>
        <v>5.3474274420159063E-2</v>
      </c>
      <c r="L120" s="125">
        <f>Variety!L343</f>
        <v>2436888.2386411582</v>
      </c>
      <c r="M120" s="89">
        <f>Variety!M343</f>
        <v>-12789.113122116774</v>
      </c>
      <c r="N120" s="87">
        <f>Variety!N343</f>
        <v>-5.2207337072007398E-3</v>
      </c>
      <c r="O120" s="124">
        <f>Variety!O343</f>
        <v>296200.0114015321</v>
      </c>
      <c r="P120" s="88">
        <f>Variety!P343</f>
        <v>-29280.768442869012</v>
      </c>
      <c r="Q120" s="87">
        <f>Variety!Q343</f>
        <v>-8.9961589918971366E-2</v>
      </c>
    </row>
    <row r="121" spans="2:17">
      <c r="B121" s="501"/>
      <c r="C121" s="120" t="s">
        <v>209</v>
      </c>
      <c r="D121" s="124">
        <f>Variety!D344</f>
        <v>8596808.3421386406</v>
      </c>
      <c r="E121" s="88">
        <f>Variety!E344</f>
        <v>273292.38024653587</v>
      </c>
      <c r="F121" s="87">
        <f>Variety!F344</f>
        <v>3.2833766583468045E-2</v>
      </c>
      <c r="G121" s="126">
        <f>Variety!G344</f>
        <v>4.0119628414989554</v>
      </c>
      <c r="H121" s="90">
        <f>Variety!H344</f>
        <v>0.16950285983324331</v>
      </c>
      <c r="I121" s="258">
        <f>Variety!I344</f>
        <v>6.0682055058934745</v>
      </c>
      <c r="J121" s="259">
        <f>Variety!J344</f>
        <v>4.9258031497006804E-2</v>
      </c>
      <c r="K121" s="87">
        <f>Variety!K344</f>
        <v>8.1838281039237695E-3</v>
      </c>
      <c r="L121" s="125">
        <f>Variety!L344</f>
        <v>52167199.714876652</v>
      </c>
      <c r="M121" s="89">
        <f>Variety!M344</f>
        <v>2068394.3379474804</v>
      </c>
      <c r="N121" s="87">
        <f>Variety!N344</f>
        <v>4.1286300589115234E-2</v>
      </c>
      <c r="O121" s="124">
        <f>Variety!O344</f>
        <v>9714807.9666160624</v>
      </c>
      <c r="P121" s="88">
        <f>Variety!P344</f>
        <v>158403.22044641338</v>
      </c>
      <c r="Q121" s="87">
        <f>Variety!Q344</f>
        <v>1.657560815534773E-2</v>
      </c>
    </row>
    <row r="122" spans="2:17" ht="15" thickBot="1">
      <c r="B122" s="504"/>
      <c r="C122" s="95" t="s">
        <v>210</v>
      </c>
      <c r="D122" s="121">
        <f>Variety!D345</f>
        <v>5598411.5704043964</v>
      </c>
      <c r="E122" s="84">
        <f>Variety!E345</f>
        <v>-297296.55202732701</v>
      </c>
      <c r="F122" s="83">
        <f>Variety!F345</f>
        <v>-5.0425927785703394E-2</v>
      </c>
      <c r="G122" s="123">
        <f>Variety!G345</f>
        <v>2.6126695278043952</v>
      </c>
      <c r="H122" s="86">
        <f>Variety!H345</f>
        <v>-0.10901955499946236</v>
      </c>
      <c r="I122" s="260">
        <f>Variety!I345</f>
        <v>7.3192554622778223</v>
      </c>
      <c r="J122" s="261">
        <f>Variety!J345</f>
        <v>-7.1299100391926551E-2</v>
      </c>
      <c r="K122" s="83">
        <f>Variety!K345</f>
        <v>-9.6473275161330536E-3</v>
      </c>
      <c r="L122" s="122">
        <f>Variety!L345</f>
        <v>40976204.466761738</v>
      </c>
      <c r="M122" s="85">
        <f>Variety!M345</f>
        <v>-2596348.0976451337</v>
      </c>
      <c r="N122" s="83">
        <f>Variety!N345</f>
        <v>-5.9586779861182923E-2</v>
      </c>
      <c r="O122" s="121">
        <f>Variety!O345</f>
        <v>11155193.20505292</v>
      </c>
      <c r="P122" s="84">
        <f>Variety!P345</f>
        <v>-546298.20814564079</v>
      </c>
      <c r="Q122" s="83">
        <f>Variety!Q345</f>
        <v>-4.6686203395359512E-2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03" t="s">
        <v>212</v>
      </c>
      <c r="C124" s="503"/>
      <c r="D124" s="503"/>
      <c r="E124" s="503"/>
      <c r="F124" s="503"/>
      <c r="G124" s="503"/>
      <c r="H124" s="503"/>
      <c r="I124" s="503"/>
      <c r="J124" s="503"/>
      <c r="K124" s="503"/>
      <c r="L124" s="503"/>
      <c r="M124" s="503"/>
      <c r="N124" s="503"/>
      <c r="O124" s="503"/>
      <c r="P124" s="503"/>
      <c r="Q124" s="503"/>
    </row>
    <row r="125" spans="2:17" s="55" customFormat="1">
      <c r="B125" s="499" t="s">
        <v>14</v>
      </c>
      <c r="C125" s="499"/>
      <c r="D125" s="499"/>
      <c r="E125" s="499"/>
      <c r="F125" s="499"/>
      <c r="G125" s="499"/>
      <c r="H125" s="499"/>
      <c r="I125" s="499"/>
      <c r="J125" s="499"/>
      <c r="K125" s="499"/>
      <c r="L125" s="499"/>
      <c r="M125" s="499"/>
      <c r="N125" s="499"/>
      <c r="O125" s="499"/>
      <c r="P125" s="499"/>
      <c r="Q125" s="499"/>
    </row>
    <row r="126" spans="2:17" s="55" customFormat="1" ht="15" thickBot="1">
      <c r="B126" s="499" t="str">
        <f>'HOME PAGE'!H6</f>
        <v>LATEST 52 WEEKS ENDING 03-23-2025</v>
      </c>
      <c r="C126" s="499"/>
      <c r="D126" s="499"/>
      <c r="E126" s="499"/>
      <c r="F126" s="499"/>
      <c r="G126" s="499"/>
      <c r="H126" s="499"/>
      <c r="I126" s="499"/>
      <c r="J126" s="499"/>
      <c r="K126" s="499"/>
      <c r="L126" s="499"/>
      <c r="M126" s="499"/>
      <c r="N126" s="499"/>
      <c r="O126" s="499"/>
      <c r="P126" s="499"/>
      <c r="Q126" s="499"/>
    </row>
    <row r="127" spans="2:17" s="55" customFormat="1" ht="24" customHeight="1">
      <c r="B127" s="1"/>
      <c r="C127" s="68"/>
      <c r="D127" s="494" t="s">
        <v>70</v>
      </c>
      <c r="E127" s="495"/>
      <c r="F127" s="496"/>
      <c r="G127" s="497" t="s">
        <v>19</v>
      </c>
      <c r="H127" s="498"/>
      <c r="I127" s="494" t="s">
        <v>20</v>
      </c>
      <c r="J127" s="495"/>
      <c r="K127" s="496"/>
      <c r="L127" s="497" t="s">
        <v>21</v>
      </c>
      <c r="M127" s="495"/>
      <c r="N127" s="498"/>
      <c r="O127" s="494" t="s">
        <v>22</v>
      </c>
      <c r="P127" s="495"/>
      <c r="Q127" s="496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Data'!D45</f>
        <v>2975819901.4186702</v>
      </c>
      <c r="E129" s="425">
        <f>'Segment Data'!E45</f>
        <v>14619210.395522118</v>
      </c>
      <c r="F129" s="426">
        <f>'Segment Data'!F45</f>
        <v>4.9369198243942453E-3</v>
      </c>
      <c r="G129" s="427">
        <f>'Segment Data'!G45</f>
        <v>99.999999999999957</v>
      </c>
      <c r="H129" s="428">
        <f>'Segment Data'!H45</f>
        <v>-1.4210854715202004E-14</v>
      </c>
      <c r="I129" s="429">
        <f>'Segment Data'!I45</f>
        <v>6.4329414284907998</v>
      </c>
      <c r="J129" s="430">
        <f>'Segment Data'!J45</f>
        <v>-1.7084719871963472E-2</v>
      </c>
      <c r="K129" s="426">
        <f>'Segment Data'!K45</f>
        <v>-2.6487830404067674E-3</v>
      </c>
      <c r="L129" s="431">
        <f>'Segment Data'!L45</f>
        <v>19143275127.563572</v>
      </c>
      <c r="M129" s="432">
        <f>'Segment Data'!M45</f>
        <v>43453239.914382935</v>
      </c>
      <c r="N129" s="426">
        <f>'Segment Data'!N45</f>
        <v>2.2750599544847992E-3</v>
      </c>
      <c r="O129" s="424">
        <f>'Segment Data'!O45</f>
        <v>4769086503.3884935</v>
      </c>
      <c r="P129" s="425">
        <f>'Segment Data'!P45</f>
        <v>21215073.932421684</v>
      </c>
      <c r="Q129" s="426">
        <f>'Segment Data'!Q45</f>
        <v>4.4683337044053315E-3</v>
      </c>
    </row>
    <row r="130" spans="2:17" s="55" customFormat="1">
      <c r="B130" s="500" t="s">
        <v>66</v>
      </c>
      <c r="C130" s="421" t="s">
        <v>194</v>
      </c>
      <c r="D130" s="355">
        <f>'Segment Data'!D46</f>
        <v>2538908703.1802378</v>
      </c>
      <c r="E130" s="347">
        <f>'Segment Data'!E46</f>
        <v>23034740.943480015</v>
      </c>
      <c r="F130" s="114">
        <f>'Segment Data'!F46</f>
        <v>9.1557610950434073E-3</v>
      </c>
      <c r="G130" s="348">
        <f>'Segment Data'!G46</f>
        <v>85.317955631987559</v>
      </c>
      <c r="H130" s="115">
        <f>'Segment Data'!H46</f>
        <v>0.35667726056189508</v>
      </c>
      <c r="I130" s="349">
        <f>'Segment Data'!I46</f>
        <v>6.5039539326188818</v>
      </c>
      <c r="J130" s="350">
        <f>'Segment Data'!J46</f>
        <v>-1.4264409445877035E-2</v>
      </c>
      <c r="K130" s="114">
        <f>'Segment Data'!K46</f>
        <v>-2.1883908604016684E-3</v>
      </c>
      <c r="L130" s="351">
        <f>'Segment Data'!L46</f>
        <v>16512945244.609413</v>
      </c>
      <c r="M130" s="352">
        <f>'Segment Data'!M46</f>
        <v>113929437.63463783</v>
      </c>
      <c r="N130" s="114">
        <f>'Segment Data'!N46</f>
        <v>6.9473338507413194E-3</v>
      </c>
      <c r="O130" s="353">
        <f>'Segment Data'!O46</f>
        <v>4203039298.0235505</v>
      </c>
      <c r="P130" s="354">
        <f>'Segment Data'!P46</f>
        <v>30459950.493228912</v>
      </c>
      <c r="Q130" s="114">
        <f>'Segment Data'!Q46</f>
        <v>7.3000290602640398E-3</v>
      </c>
    </row>
    <row r="131" spans="2:17" s="55" customFormat="1">
      <c r="B131" s="501"/>
      <c r="C131" s="421" t="s">
        <v>195</v>
      </c>
      <c r="D131" s="355">
        <f>'Segment Data'!D47</f>
        <v>396589184.95524842</v>
      </c>
      <c r="E131" s="347">
        <f>'Segment Data'!E47</f>
        <v>-7155930.5675461888</v>
      </c>
      <c r="F131" s="114">
        <f>'Segment Data'!F47</f>
        <v>-1.7723881459916213E-2</v>
      </c>
      <c r="G131" s="348">
        <f>'Segment Data'!G47</f>
        <v>13.327056007864632</v>
      </c>
      <c r="H131" s="115">
        <f>'Segment Data'!H47</f>
        <v>-0.30745099285112332</v>
      </c>
      <c r="I131" s="349">
        <f>'Segment Data'!I47</f>
        <v>5.69352761524482</v>
      </c>
      <c r="J131" s="350">
        <f>'Segment Data'!J47</f>
        <v>-2.4218543943306692E-2</v>
      </c>
      <c r="K131" s="114">
        <f>'Segment Data'!K47</f>
        <v>-4.2356801559629799E-3</v>
      </c>
      <c r="L131" s="351">
        <f>'Segment Data'!L47</f>
        <v>2257991476.4501424</v>
      </c>
      <c r="M131" s="352">
        <f>'Segment Data'!M47</f>
        <v>-50520607.121283054</v>
      </c>
      <c r="N131" s="114">
        <f>'Segment Data'!N47</f>
        <v>-2.1884488922892808E-2</v>
      </c>
      <c r="O131" s="353">
        <f>'Segment Data'!O47</f>
        <v>484710793.95108503</v>
      </c>
      <c r="P131" s="354">
        <f>'Segment Data'!P47</f>
        <v>-5598998.6791794896</v>
      </c>
      <c r="Q131" s="114">
        <f>'Segment Data'!Q47</f>
        <v>-1.1419308289038423E-2</v>
      </c>
    </row>
    <row r="132" spans="2:17" s="55" customFormat="1">
      <c r="B132" s="501"/>
      <c r="C132" s="421" t="s">
        <v>293</v>
      </c>
      <c r="D132" s="355">
        <f>'Segment Data'!D48</f>
        <v>15474540.724860799</v>
      </c>
      <c r="E132" s="347">
        <f>'Segment Data'!E48</f>
        <v>-531129.37817085348</v>
      </c>
      <c r="F132" s="114">
        <f>'Segment Data'!F48</f>
        <v>-3.3183826403510072E-2</v>
      </c>
      <c r="G132" s="348">
        <f>'Segment Data'!G48</f>
        <v>0.52000931633945913</v>
      </c>
      <c r="H132" s="115">
        <f>'Segment Data'!H48</f>
        <v>-2.0503528722095932E-2</v>
      </c>
      <c r="I132" s="349">
        <f>'Segment Data'!I48</f>
        <v>10.972377243497625</v>
      </c>
      <c r="J132" s="350">
        <f>'Segment Data'!J48</f>
        <v>-0.22773930025961953</v>
      </c>
      <c r="K132" s="114">
        <f>'Segment Data'!K48</f>
        <v>-2.0333654508850406E-2</v>
      </c>
      <c r="L132" s="351">
        <f>'Segment Data'!L48</f>
        <v>169792498.50303987</v>
      </c>
      <c r="M132" s="352">
        <f>'Segment Data'!M48</f>
        <v>-9472872.0118456781</v>
      </c>
      <c r="N132" s="114">
        <f>'Segment Data'!N48</f>
        <v>-5.2842732450989943E-2</v>
      </c>
      <c r="O132" s="353">
        <f>'Segment Data'!O48</f>
        <v>34162725.555443272</v>
      </c>
      <c r="P132" s="354">
        <f>'Segment Data'!P48</f>
        <v>-1007993.1009985283</v>
      </c>
      <c r="Q132" s="114">
        <f>'Segment Data'!Q48</f>
        <v>-2.8660008652223155E-2</v>
      </c>
    </row>
    <row r="133" spans="2:17" s="55" customFormat="1">
      <c r="B133" s="501"/>
      <c r="C133" s="421" t="s">
        <v>193</v>
      </c>
      <c r="D133" s="355">
        <f>'Segment Data'!D49</f>
        <v>5505726.4561157189</v>
      </c>
      <c r="E133" s="347">
        <f>'Segment Data'!E49</f>
        <v>-219552.03205025103</v>
      </c>
      <c r="F133" s="114">
        <f>'Segment Data'!F49</f>
        <v>-3.8347834520898932E-2</v>
      </c>
      <c r="G133" s="348">
        <f>'Segment Data'!G49</f>
        <v>0.18501544577650544</v>
      </c>
      <c r="H133" s="115">
        <f>'Segment Data'!H49</f>
        <v>-8.3276972776649694E-3</v>
      </c>
      <c r="I133" s="349">
        <f>'Segment Data'!I49</f>
        <v>3.0999045912190466</v>
      </c>
      <c r="J133" s="350">
        <f>'Segment Data'!J49</f>
        <v>-3.1225077994835093E-2</v>
      </c>
      <c r="K133" s="114">
        <f>'Segment Data'!K49</f>
        <v>-9.9724640285097574E-3</v>
      </c>
      <c r="L133" s="351">
        <f>'Segment Data'!L49</f>
        <v>17067226.719309289</v>
      </c>
      <c r="M133" s="352">
        <f>'Segment Data'!M49</f>
        <v>-859362.61949917674</v>
      </c>
      <c r="N133" s="114">
        <f>'Segment Data'!N49</f>
        <v>-4.7937876149077692E-2</v>
      </c>
      <c r="O133" s="353">
        <f>'Segment Data'!O49</f>
        <v>8882186.2023537736</v>
      </c>
      <c r="P133" s="354">
        <f>'Segment Data'!P49</f>
        <v>-389463.36921518482</v>
      </c>
      <c r="Q133" s="114">
        <f>'Segment Data'!Q49</f>
        <v>-4.2005833612333066E-2</v>
      </c>
    </row>
    <row r="134" spans="2:17" s="55" customFormat="1" ht="15" thickBot="1">
      <c r="B134" s="504"/>
      <c r="C134" s="422" t="s">
        <v>292</v>
      </c>
      <c r="D134" s="356">
        <f>'Segment Data'!D50</f>
        <v>1171569.541907049</v>
      </c>
      <c r="E134" s="113">
        <f>'Segment Data'!E50</f>
        <v>-505347.09220717126</v>
      </c>
      <c r="F134" s="111">
        <f>'Segment Data'!F50</f>
        <v>-0.30135492840054351</v>
      </c>
      <c r="G134" s="171">
        <f>'Segment Data'!G50</f>
        <v>3.9369638644748739E-2</v>
      </c>
      <c r="H134" s="112">
        <f>'Segment Data'!H50</f>
        <v>-1.7259979172029996E-2</v>
      </c>
      <c r="I134" s="234">
        <f>'Segment Data'!I50</f>
        <v>28.71170574349032</v>
      </c>
      <c r="J134" s="235">
        <f>'Segment Data'!J50</f>
        <v>0.35576135545349175</v>
      </c>
      <c r="K134" s="111">
        <f>'Segment Data'!K50</f>
        <v>1.2546270742567296E-2</v>
      </c>
      <c r="L134" s="170">
        <f>'Segment Data'!L50</f>
        <v>33637759.945270941</v>
      </c>
      <c r="M134" s="169">
        <f>'Segment Data'!M50</f>
        <v>-13912794.875045791</v>
      </c>
      <c r="N134" s="111">
        <f>'Segment Data'!N50</f>
        <v>-0.29258953817929645</v>
      </c>
      <c r="O134" s="168">
        <f>'Segment Data'!O50</f>
        <v>7652540.8253374249</v>
      </c>
      <c r="P134" s="167">
        <f>'Segment Data'!P50</f>
        <v>-3904391.5861535091</v>
      </c>
      <c r="Q134" s="111">
        <f>'Segment Data'!Q50</f>
        <v>-0.33783978716284735</v>
      </c>
    </row>
    <row r="135" spans="2:17" s="55" customFormat="1">
      <c r="B135" s="500" t="s">
        <v>151</v>
      </c>
      <c r="C135" s="224" t="s">
        <v>150</v>
      </c>
      <c r="D135" s="110">
        <f>Fat!D31</f>
        <v>2815010613.4793472</v>
      </c>
      <c r="E135" s="109">
        <f>Fat!E31</f>
        <v>19308458.879116058</v>
      </c>
      <c r="F135" s="107">
        <f>Fat!F31</f>
        <v>6.9064792354023323E-3</v>
      </c>
      <c r="G135" s="223">
        <f>Fat!G31</f>
        <v>94.59613507313864</v>
      </c>
      <c r="H135" s="108">
        <f>Fat!H31</f>
        <v>0.18503476928637497</v>
      </c>
      <c r="I135" s="236">
        <f>Fat!I31</f>
        <v>6.4743252376978413</v>
      </c>
      <c r="J135" s="237">
        <f>Fat!J31</f>
        <v>-1.8337602919838325E-2</v>
      </c>
      <c r="K135" s="107">
        <f>Fat!K31</f>
        <v>-2.8243577974077856E-3</v>
      </c>
      <c r="L135" s="222">
        <f>Fat!L31</f>
        <v>18225294259.236622</v>
      </c>
      <c r="M135" s="221">
        <f>Fat!M31</f>
        <v>73742766.628917694</v>
      </c>
      <c r="N135" s="107">
        <f>Fat!N31</f>
        <v>4.0626150695134656E-3</v>
      </c>
      <c r="O135" s="225">
        <f>Fat!O31</f>
        <v>4541625101.2497425</v>
      </c>
      <c r="P135" s="226">
        <f>Fat!P31</f>
        <v>30349330.740306854</v>
      </c>
      <c r="Q135" s="107">
        <f>Fat!Q31</f>
        <v>6.7274385970156857E-3</v>
      </c>
    </row>
    <row r="136" spans="2:17" s="55" customFormat="1">
      <c r="B136" s="501"/>
      <c r="C136" s="220" t="s">
        <v>213</v>
      </c>
      <c r="D136" s="99">
        <f>Fat!D32</f>
        <v>149525340.19193688</v>
      </c>
      <c r="E136" s="98">
        <f>Fat!E32</f>
        <v>-3710414.5628882349</v>
      </c>
      <c r="F136" s="96">
        <f>Fat!F32</f>
        <v>-2.4213765049970498E-2</v>
      </c>
      <c r="G136" s="203">
        <f>Fat!G32</f>
        <v>5.0246770686846087</v>
      </c>
      <c r="H136" s="97">
        <f>Fat!H32</f>
        <v>-0.15010744421104949</v>
      </c>
      <c r="I136" s="238">
        <f>Fat!I32</f>
        <v>5.6475402189065775</v>
      </c>
      <c r="J136" s="239">
        <f>Fat!J32</f>
        <v>-2.8345482902670582E-2</v>
      </c>
      <c r="K136" s="96">
        <f>Fat!K32</f>
        <v>-4.9940193287604717E-3</v>
      </c>
      <c r="L136" s="202">
        <f>Fat!L32</f>
        <v>844450372.47965169</v>
      </c>
      <c r="M136" s="201">
        <f>Fat!M32</f>
        <v>-25298256.939208746</v>
      </c>
      <c r="N136" s="96">
        <f>Fat!N32</f>
        <v>-2.9086860368049413E-2</v>
      </c>
      <c r="O136" s="200">
        <f>Fat!O32</f>
        <v>207232829.55455554</v>
      </c>
      <c r="P136" s="199">
        <f>Fat!P32</f>
        <v>-7485288.5466921329</v>
      </c>
      <c r="Q136" s="96">
        <f>Fat!Q32</f>
        <v>-3.4861001078458305E-2</v>
      </c>
    </row>
    <row r="137" spans="2:17" s="55" customFormat="1">
      <c r="B137" s="501"/>
      <c r="C137" s="220" t="s">
        <v>65</v>
      </c>
      <c r="D137" s="99">
        <f>Fat!D33</f>
        <v>2487088.2548496402</v>
      </c>
      <c r="E137" s="98">
        <f>Fat!E33</f>
        <v>-818458.35442555323</v>
      </c>
      <c r="F137" s="96">
        <f>Fat!F33</f>
        <v>-0.24760151683506784</v>
      </c>
      <c r="G137" s="203">
        <f>Fat!G33</f>
        <v>8.3576571742932551E-2</v>
      </c>
      <c r="H137" s="97">
        <f>Fat!H33</f>
        <v>-2.8052019297719513E-2</v>
      </c>
      <c r="I137" s="238">
        <f>Fat!I33</f>
        <v>4.9251755501371548</v>
      </c>
      <c r="J137" s="239">
        <f>Fat!J33</f>
        <v>0.26451051784027957</v>
      </c>
      <c r="K137" s="96">
        <f>Fat!K33</f>
        <v>5.6753814317765536E-2</v>
      </c>
      <c r="L137" s="202">
        <f>Fat!L33</f>
        <v>12249346.263818733</v>
      </c>
      <c r="M137" s="201">
        <f>Fat!M33</f>
        <v>-3156699.2306576613</v>
      </c>
      <c r="N137" s="96">
        <f>Fat!N33</f>
        <v>-0.20490003302855675</v>
      </c>
      <c r="O137" s="200">
        <f>Fat!O33</f>
        <v>3403618.3003716767</v>
      </c>
      <c r="P137" s="199">
        <f>Fat!P33</f>
        <v>-1105506.1261771843</v>
      </c>
      <c r="Q137" s="96">
        <f>Fat!Q33</f>
        <v>-0.24517090716507531</v>
      </c>
    </row>
    <row r="138" spans="2:17" s="55" customFormat="1" ht="15" thickBot="1">
      <c r="B138" s="504"/>
      <c r="C138" s="227" t="s">
        <v>13</v>
      </c>
      <c r="D138" s="94">
        <f>Fat!D34</f>
        <v>8796859.4925217889</v>
      </c>
      <c r="E138" s="93">
        <f>Fat!E34</f>
        <v>-160375.56628112681</v>
      </c>
      <c r="F138" s="91">
        <f>Fat!F34</f>
        <v>-1.7904583861904379E-2</v>
      </c>
      <c r="G138" s="215">
        <f>Fat!G34</f>
        <v>0.29561128643329654</v>
      </c>
      <c r="H138" s="92">
        <f>Fat!H34</f>
        <v>-6.8753057776497761E-3</v>
      </c>
      <c r="I138" s="240">
        <f>Fat!I34</f>
        <v>6.9662530856178133</v>
      </c>
      <c r="J138" s="241">
        <f>Fat!J34</f>
        <v>-8.0086517370394184E-2</v>
      </c>
      <c r="K138" s="91">
        <f>Fat!K34</f>
        <v>-1.1365690824272951E-2</v>
      </c>
      <c r="L138" s="214">
        <f>Fat!L34</f>
        <v>61281149.583526261</v>
      </c>
      <c r="M138" s="213">
        <f>Fat!M34</f>
        <v>-1834570.5445911288</v>
      </c>
      <c r="N138" s="91">
        <f>Fat!N34</f>
        <v>-2.9066776721665685E-2</v>
      </c>
      <c r="O138" s="212">
        <f>Fat!O34</f>
        <v>16824954.283823699</v>
      </c>
      <c r="P138" s="211">
        <f>Fat!P34</f>
        <v>-543462.13502332568</v>
      </c>
      <c r="Q138" s="91">
        <f>Fat!Q34</f>
        <v>-3.1290252485747495E-2</v>
      </c>
    </row>
    <row r="139" spans="2:17" s="55" customFormat="1">
      <c r="B139" s="500" t="s">
        <v>67</v>
      </c>
      <c r="C139" s="224" t="s">
        <v>148</v>
      </c>
      <c r="D139" s="110">
        <f>'Form Data'!D136</f>
        <v>29959294.728900652</v>
      </c>
      <c r="E139" s="109">
        <f>'Form Data'!E136</f>
        <v>1630243.7523745783</v>
      </c>
      <c r="F139" s="107">
        <f>'Form Data'!F136</f>
        <v>5.7546712515199522E-2</v>
      </c>
      <c r="G139" s="223">
        <f>'Form Data'!G136</f>
        <v>1.0067576574314216</v>
      </c>
      <c r="H139" s="108">
        <f>'Form Data'!H136</f>
        <v>5.008318878073803E-2</v>
      </c>
      <c r="I139" s="236">
        <f>'Form Data'!I136</f>
        <v>9.692571045127151</v>
      </c>
      <c r="J139" s="237">
        <f>'Form Data'!J136</f>
        <v>6.2627516831490482E-3</v>
      </c>
      <c r="K139" s="107">
        <f>'Form Data'!K136</f>
        <v>6.465571292406494E-4</v>
      </c>
      <c r="L139" s="222">
        <f>'Form Data'!L136</f>
        <v>290382592.62177294</v>
      </c>
      <c r="M139" s="221">
        <f>'Form Data'!M136</f>
        <v>15978671.202450514</v>
      </c>
      <c r="N139" s="107">
        <f>'Form Data'!N136</f>
        <v>5.8230476881681183E-2</v>
      </c>
      <c r="O139" s="225">
        <f>'Form Data'!O136</f>
        <v>57761027.833738074</v>
      </c>
      <c r="P139" s="226">
        <f>'Form Data'!P136</f>
        <v>2673147.5199941993</v>
      </c>
      <c r="Q139" s="107">
        <f>'Form Data'!Q136</f>
        <v>4.8525147541886374E-2</v>
      </c>
    </row>
    <row r="140" spans="2:17" s="55" customFormat="1">
      <c r="B140" s="501"/>
      <c r="C140" s="220" t="s">
        <v>147</v>
      </c>
      <c r="D140" s="99">
        <f>'Form Data'!D137</f>
        <v>601932061.08343482</v>
      </c>
      <c r="E140" s="98">
        <f>'Form Data'!E137</f>
        <v>19587949.606306672</v>
      </c>
      <c r="F140" s="96">
        <f>'Form Data'!F137</f>
        <v>3.3636383059874042E-2</v>
      </c>
      <c r="G140" s="203">
        <f>'Form Data'!G137</f>
        <v>20.227435833615939</v>
      </c>
      <c r="H140" s="97">
        <f>'Form Data'!H137</f>
        <v>0.56162550058114036</v>
      </c>
      <c r="I140" s="238">
        <f>'Form Data'!I137</f>
        <v>5.7553101585306363</v>
      </c>
      <c r="J140" s="239">
        <f>'Form Data'!J137</f>
        <v>5.1663108466513563E-2</v>
      </c>
      <c r="K140" s="96">
        <f>'Form Data'!K137</f>
        <v>9.0579076883680488E-3</v>
      </c>
      <c r="L140" s="202">
        <f>'Form Data'!L137</f>
        <v>3464305705.8987761</v>
      </c>
      <c r="M140" s="201">
        <f>'Form Data'!M137</f>
        <v>142820432.35004139</v>
      </c>
      <c r="N140" s="96">
        <f>'Form Data'!N137</f>
        <v>4.2998966000969037E-2</v>
      </c>
      <c r="O140" s="200">
        <f>'Form Data'!O137</f>
        <v>933678203.90426564</v>
      </c>
      <c r="P140" s="199">
        <f>'Form Data'!P137</f>
        <v>30660968.584289789</v>
      </c>
      <c r="Q140" s="96">
        <f>'Form Data'!Q137</f>
        <v>3.3953912932155009E-2</v>
      </c>
    </row>
    <row r="141" spans="2:17" s="55" customFormat="1">
      <c r="B141" s="501"/>
      <c r="C141" s="220" t="s">
        <v>146</v>
      </c>
      <c r="D141" s="99">
        <f>'Form Data'!D138</f>
        <v>2419729.0796326487</v>
      </c>
      <c r="E141" s="98">
        <f>'Form Data'!E138</f>
        <v>-236872.2339043906</v>
      </c>
      <c r="F141" s="96">
        <f>'Form Data'!F138</f>
        <v>-8.9163636522115286E-2</v>
      </c>
      <c r="G141" s="203">
        <f>'Form Data'!G138</f>
        <v>8.1313021613945269E-2</v>
      </c>
      <c r="H141" s="97">
        <f>'Form Data'!H138</f>
        <v>-8.4006314184378872E-3</v>
      </c>
      <c r="I141" s="238">
        <f>'Form Data'!I138</f>
        <v>8.0430332488142255</v>
      </c>
      <c r="J141" s="239">
        <f>'Form Data'!J138</f>
        <v>4.7773235695295568E-2</v>
      </c>
      <c r="K141" s="96">
        <f>'Form Data'!K138</f>
        <v>5.9751947550057668E-3</v>
      </c>
      <c r="L141" s="202">
        <f>'Form Data'!L138</f>
        <v>19461961.440608039</v>
      </c>
      <c r="M141" s="201">
        <f>'Form Data'!M138</f>
        <v>-1778256.812313877</v>
      </c>
      <c r="N141" s="96">
        <f>'Form Data'!N138</f>
        <v>-8.3721211860393691E-2</v>
      </c>
      <c r="O141" s="200">
        <f>'Form Data'!O138</f>
        <v>3850827.7657162002</v>
      </c>
      <c r="P141" s="199">
        <f>'Form Data'!P138</f>
        <v>-369675.15128052188</v>
      </c>
      <c r="Q141" s="96">
        <f>'Form Data'!Q138</f>
        <v>-8.7590308205160519E-2</v>
      </c>
    </row>
    <row r="142" spans="2:17" s="55" customFormat="1">
      <c r="B142" s="501"/>
      <c r="C142" s="220" t="s">
        <v>145</v>
      </c>
      <c r="D142" s="99">
        <f>'Form Data'!D139</f>
        <v>30877205.080306023</v>
      </c>
      <c r="E142" s="98">
        <f>'Form Data'!E139</f>
        <v>-36931.891759850085</v>
      </c>
      <c r="F142" s="96">
        <f>'Form Data'!F139</f>
        <v>-1.1946602874025522E-3</v>
      </c>
      <c r="G142" s="203">
        <f>'Form Data'!G139</f>
        <v>1.0376032859241866</v>
      </c>
      <c r="H142" s="97">
        <f>'Form Data'!H139</f>
        <v>-6.369757368076101E-3</v>
      </c>
      <c r="I142" s="238">
        <f>'Form Data'!I139</f>
        <v>12.861891777515366</v>
      </c>
      <c r="J142" s="239">
        <f>'Form Data'!J139</f>
        <v>-3.5122181802927699E-2</v>
      </c>
      <c r="K142" s="96">
        <f>'Form Data'!K139</f>
        <v>-2.7232801262149038E-3</v>
      </c>
      <c r="L142" s="202">
        <f>'Form Data'!L139</f>
        <v>397139270.13504374</v>
      </c>
      <c r="M142" s="201">
        <f>'Form Data'!M139</f>
        <v>-1560785.9339675903</v>
      </c>
      <c r="N142" s="96">
        <f>'Form Data'!N139</f>
        <v>-3.914687018999146E-3</v>
      </c>
      <c r="O142" s="200">
        <f>'Form Data'!O139</f>
        <v>89902708.670664251</v>
      </c>
      <c r="P142" s="199">
        <f>'Form Data'!P139</f>
        <v>-959899.36678427458</v>
      </c>
      <c r="Q142" s="96">
        <f>'Form Data'!Q139</f>
        <v>-1.056429468091712E-2</v>
      </c>
    </row>
    <row r="143" spans="2:17" s="55" customFormat="1">
      <c r="B143" s="501"/>
      <c r="C143" s="220" t="s">
        <v>144</v>
      </c>
      <c r="D143" s="99">
        <f>'Form Data'!D140</f>
        <v>15530559.990247842</v>
      </c>
      <c r="E143" s="98">
        <f>'Form Data'!E140</f>
        <v>-421775.52772836387</v>
      </c>
      <c r="F143" s="96">
        <f>'Form Data'!F140</f>
        <v>-2.643973525087143E-2</v>
      </c>
      <c r="G143" s="203">
        <f>'Form Data'!G140</f>
        <v>0.52189179805014119</v>
      </c>
      <c r="H143" s="97">
        <f>'Form Data'!H140</f>
        <v>-1.681993352332356E-2</v>
      </c>
      <c r="I143" s="238">
        <f>'Form Data'!I140</f>
        <v>7.3518052028300103</v>
      </c>
      <c r="J143" s="239">
        <f>'Form Data'!J140</f>
        <v>2.6984047900522334E-2</v>
      </c>
      <c r="K143" s="96">
        <f>'Form Data'!K140</f>
        <v>3.6839190104133125E-3</v>
      </c>
      <c r="L143" s="202">
        <f>'Form Data'!L140</f>
        <v>114177651.73916768</v>
      </c>
      <c r="M143" s="201">
        <f>'Form Data'!M140</f>
        <v>-2670352.9334374815</v>
      </c>
      <c r="N143" s="96">
        <f>'Form Data'!N140</f>
        <v>-2.2853218083779072E-2</v>
      </c>
      <c r="O143" s="200">
        <f>'Form Data'!O140</f>
        <v>31891882.913425867</v>
      </c>
      <c r="P143" s="199">
        <f>'Form Data'!P140</f>
        <v>-610581.80850024521</v>
      </c>
      <c r="Q143" s="96">
        <f>'Form Data'!Q140</f>
        <v>-1.8785707906279109E-2</v>
      </c>
    </row>
    <row r="144" spans="2:17" s="55" customFormat="1">
      <c r="B144" s="501"/>
      <c r="C144" s="220" t="s">
        <v>143</v>
      </c>
      <c r="D144" s="99">
        <f>'Form Data'!D141</f>
        <v>4743691.4352074908</v>
      </c>
      <c r="E144" s="98">
        <f>'Form Data'!E141</f>
        <v>237153.79614710249</v>
      </c>
      <c r="F144" s="96">
        <f>'Form Data'!F141</f>
        <v>5.2624390417062836E-2</v>
      </c>
      <c r="G144" s="203">
        <f>'Form Data'!G141</f>
        <v>0.15940788059606756</v>
      </c>
      <c r="H144" s="97">
        <f>'Form Data'!H141</f>
        <v>7.2217200051317709E-3</v>
      </c>
      <c r="I144" s="238">
        <f>'Form Data'!I141</f>
        <v>7.9892756629240322</v>
      </c>
      <c r="J144" s="239">
        <f>'Form Data'!J141</f>
        <v>-9.7845577387380978E-2</v>
      </c>
      <c r="K144" s="96">
        <f>'Form Data'!K141</f>
        <v>-1.2098937864274335E-2</v>
      </c>
      <c r="L144" s="202">
        <f>'Form Data'!L141</f>
        <v>37898658.535724379</v>
      </c>
      <c r="M144" s="201">
        <f>'Form Data'!M141</f>
        <v>1453742.2746162638</v>
      </c>
      <c r="N144" s="96">
        <f>'Form Data'!N141</f>
        <v>3.9888753322987122E-2</v>
      </c>
      <c r="O144" s="200">
        <f>'Form Data'!O141</f>
        <v>7332371.7523751268</v>
      </c>
      <c r="P144" s="199">
        <f>'Form Data'!P141</f>
        <v>419859.5491623925</v>
      </c>
      <c r="Q144" s="96">
        <f>'Form Data'!Q141</f>
        <v>6.0739068057956411E-2</v>
      </c>
    </row>
    <row r="145" spans="2:17" s="55" customFormat="1">
      <c r="B145" s="501"/>
      <c r="C145" s="220" t="s">
        <v>142</v>
      </c>
      <c r="D145" s="99">
        <f>'Form Data'!D142</f>
        <v>61081446.244975798</v>
      </c>
      <c r="E145" s="98">
        <f>'Form Data'!E142</f>
        <v>-7847.1737686172128</v>
      </c>
      <c r="F145" s="96">
        <f>'Form Data'!F142</f>
        <v>-1.2845415832243715E-4</v>
      </c>
      <c r="G145" s="203">
        <f>'Form Data'!G142</f>
        <v>2.0525921684930015</v>
      </c>
      <c r="H145" s="97">
        <f>'Form Data'!H142</f>
        <v>-1.0398482695755273E-2</v>
      </c>
      <c r="I145" s="238">
        <f>'Form Data'!I142</f>
        <v>9.2517005263736998</v>
      </c>
      <c r="J145" s="239">
        <f>'Form Data'!J142</f>
        <v>7.7678092285259126E-2</v>
      </c>
      <c r="K145" s="96">
        <f>'Form Data'!K142</f>
        <v>8.4671792382615269E-3</v>
      </c>
      <c r="L145" s="202">
        <f>'Form Data'!L142</f>
        <v>565107248.37630939</v>
      </c>
      <c r="M145" s="201">
        <f>'Form Data'!M142</f>
        <v>4672700.0701367855</v>
      </c>
      <c r="N145" s="96">
        <f>'Form Data'!N142</f>
        <v>8.3376374355565771E-3</v>
      </c>
      <c r="O145" s="200">
        <f>'Form Data'!O142</f>
        <v>126181050.75794025</v>
      </c>
      <c r="P145" s="199">
        <f>'Form Data'!P142</f>
        <v>-157038.03993470967</v>
      </c>
      <c r="Q145" s="96">
        <f>'Form Data'!Q142</f>
        <v>-1.2429983817940349E-3</v>
      </c>
    </row>
    <row r="146" spans="2:17" s="55" customFormat="1">
      <c r="B146" s="501"/>
      <c r="C146" s="220" t="s">
        <v>141</v>
      </c>
      <c r="D146" s="99">
        <f>'Form Data'!D143</f>
        <v>50026728.102935091</v>
      </c>
      <c r="E146" s="98">
        <f>'Form Data'!E143</f>
        <v>-833723.52504421026</v>
      </c>
      <c r="F146" s="96">
        <f>'Form Data'!F143</f>
        <v>-1.6392373609705878E-2</v>
      </c>
      <c r="G146" s="203">
        <f>'Form Data'!G143</f>
        <v>1.681107384189672</v>
      </c>
      <c r="H146" s="97">
        <f>'Form Data'!H143</f>
        <v>-3.6454406950059859E-2</v>
      </c>
      <c r="I146" s="238">
        <f>'Form Data'!I143</f>
        <v>4.8580539432119867</v>
      </c>
      <c r="J146" s="239">
        <f>'Form Data'!J143</f>
        <v>2.3505542845995819E-2</v>
      </c>
      <c r="K146" s="96">
        <f>'Form Data'!K143</f>
        <v>4.8619934892401477E-3</v>
      </c>
      <c r="L146" s="202">
        <f>'Form Data'!L143</f>
        <v>243032543.72645772</v>
      </c>
      <c r="M146" s="201">
        <f>'Form Data'!M143</f>
        <v>-2854771.3334814906</v>
      </c>
      <c r="N146" s="96">
        <f>'Form Data'!N143</f>
        <v>-1.1610079734229443E-2</v>
      </c>
      <c r="O146" s="200">
        <f>'Form Data'!O143</f>
        <v>29409880.443355866</v>
      </c>
      <c r="P146" s="199">
        <f>'Form Data'!P143</f>
        <v>-428999.79406126589</v>
      </c>
      <c r="Q146" s="96">
        <f>'Form Data'!Q143</f>
        <v>-1.437720821451309E-2</v>
      </c>
    </row>
    <row r="147" spans="2:17" s="55" customFormat="1">
      <c r="B147" s="501"/>
      <c r="C147" s="220" t="s">
        <v>140</v>
      </c>
      <c r="D147" s="99">
        <f>'Form Data'!D144</f>
        <v>15861887.654968113</v>
      </c>
      <c r="E147" s="98">
        <f>'Form Data'!E144</f>
        <v>-451825.60742925294</v>
      </c>
      <c r="F147" s="96">
        <f>'Form Data'!F144</f>
        <v>-2.769606159933544E-2</v>
      </c>
      <c r="G147" s="203">
        <f>'Form Data'!G144</f>
        <v>0.53302579391334237</v>
      </c>
      <c r="H147" s="97">
        <f>'Form Data'!H144</f>
        <v>-1.788969492374437E-2</v>
      </c>
      <c r="I147" s="238">
        <f>'Form Data'!I144</f>
        <v>11.622272455520545</v>
      </c>
      <c r="J147" s="239">
        <f>'Form Data'!J144</f>
        <v>-4.035159502396013E-2</v>
      </c>
      <c r="K147" s="96">
        <f>'Form Data'!K144</f>
        <v>-3.4599070371368265E-3</v>
      </c>
      <c r="L147" s="202">
        <f>'Form Data'!L144</f>
        <v>184351179.98489726</v>
      </c>
      <c r="M147" s="201">
        <f>'Form Data'!M144</f>
        <v>-5909524.6628251076</v>
      </c>
      <c r="N147" s="96">
        <f>'Form Data'!N144</f>
        <v>-3.1060142838043731E-2</v>
      </c>
      <c r="O147" s="200">
        <f>'Form Data'!O144</f>
        <v>37920736.957710102</v>
      </c>
      <c r="P147" s="199">
        <f>'Form Data'!P144</f>
        <v>-150074.34859494865</v>
      </c>
      <c r="Q147" s="96">
        <f>'Form Data'!Q144</f>
        <v>-3.9419792603709045E-3</v>
      </c>
    </row>
    <row r="148" spans="2:17" s="55" customFormat="1">
      <c r="B148" s="501"/>
      <c r="C148" s="220" t="s">
        <v>139</v>
      </c>
      <c r="D148" s="99">
        <f>'Form Data'!D145</f>
        <v>41875927.484497897</v>
      </c>
      <c r="E148" s="98">
        <f>'Form Data'!E145</f>
        <v>2171921.1685823649</v>
      </c>
      <c r="F148" s="96">
        <f>'Form Data'!F145</f>
        <v>5.4702821455872588E-2</v>
      </c>
      <c r="G148" s="203">
        <f>'Form Data'!G145</f>
        <v>1.4072063791405611</v>
      </c>
      <c r="H148" s="97">
        <f>'Form Data'!H145</f>
        <v>6.6398698111786114E-2</v>
      </c>
      <c r="I148" s="238">
        <f>'Form Data'!I145</f>
        <v>13.097476063887211</v>
      </c>
      <c r="J148" s="239">
        <f>'Form Data'!J145</f>
        <v>-0.12482157806361727</v>
      </c>
      <c r="K148" s="96">
        <f>'Form Data'!K145</f>
        <v>-9.4402335693602648E-3</v>
      </c>
      <c r="L148" s="202">
        <f>'Form Data'!L145</f>
        <v>548468957.88128781</v>
      </c>
      <c r="M148" s="201">
        <f>'Form Data'!M145</f>
        <v>23490768.794357121</v>
      </c>
      <c r="N148" s="96">
        <f>'Form Data'!N145</f>
        <v>4.474618047506599E-2</v>
      </c>
      <c r="O148" s="200">
        <f>'Form Data'!O145</f>
        <v>98199716.97575362</v>
      </c>
      <c r="P148" s="199">
        <f>'Form Data'!P145</f>
        <v>5338088.1716926843</v>
      </c>
      <c r="Q148" s="96">
        <f>'Form Data'!Q145</f>
        <v>5.7484326308298007E-2</v>
      </c>
    </row>
    <row r="149" spans="2:17" s="55" customFormat="1">
      <c r="B149" s="501"/>
      <c r="C149" s="220" t="s">
        <v>138</v>
      </c>
      <c r="D149" s="99">
        <f>'Form Data'!D146</f>
        <v>59079298.788715556</v>
      </c>
      <c r="E149" s="98">
        <f>'Form Data'!E146</f>
        <v>4459743.0004174337</v>
      </c>
      <c r="F149" s="96">
        <f>'Form Data'!F146</f>
        <v>8.1651030222638754E-2</v>
      </c>
      <c r="G149" s="203">
        <f>'Form Data'!G146</f>
        <v>1.9853116366534989</v>
      </c>
      <c r="H149" s="97">
        <f>'Form Data'!H146</f>
        <v>0.14080457727461959</v>
      </c>
      <c r="I149" s="238">
        <f>'Form Data'!I146</f>
        <v>9.3392027417981112</v>
      </c>
      <c r="J149" s="239">
        <f>'Form Data'!J146</f>
        <v>-9.0528898648162937E-2</v>
      </c>
      <c r="K149" s="96">
        <f>'Form Data'!K146</f>
        <v>-9.6003685046416164E-3</v>
      </c>
      <c r="L149" s="202">
        <f>'Form Data'!L146</f>
        <v>551753549.2310822</v>
      </c>
      <c r="M149" s="201">
        <f>'Form Data'!M146</f>
        <v>36705795.827046931</v>
      </c>
      <c r="N149" s="96">
        <f>'Form Data'!N146</f>
        <v>7.1266781739076218E-2</v>
      </c>
      <c r="O149" s="200">
        <f>'Form Data'!O146</f>
        <v>99404592.677716851</v>
      </c>
      <c r="P149" s="199">
        <f>'Form Data'!P146</f>
        <v>6504597.091684401</v>
      </c>
      <c r="Q149" s="96">
        <f>'Form Data'!Q146</f>
        <v>7.0017194841098251E-2</v>
      </c>
    </row>
    <row r="150" spans="2:17" s="55" customFormat="1">
      <c r="B150" s="501"/>
      <c r="C150" s="220" t="s">
        <v>137</v>
      </c>
      <c r="D150" s="99">
        <f>'Form Data'!D147</f>
        <v>8394828.1719102953</v>
      </c>
      <c r="E150" s="98">
        <f>'Form Data'!E147</f>
        <v>308908.18703116197</v>
      </c>
      <c r="F150" s="96">
        <f>'Form Data'!F147</f>
        <v>3.8203220859076986E-2</v>
      </c>
      <c r="G150" s="203">
        <f>'Form Data'!G147</f>
        <v>0.28210135189660518</v>
      </c>
      <c r="H150" s="97">
        <f>'Form Data'!H147</f>
        <v>9.0391440769351239E-3</v>
      </c>
      <c r="I150" s="238">
        <f>'Form Data'!I147</f>
        <v>11.789603184646596</v>
      </c>
      <c r="J150" s="239">
        <f>'Form Data'!J147</f>
        <v>-4.3031095841131517E-2</v>
      </c>
      <c r="K150" s="96">
        <f>'Form Data'!K147</f>
        <v>-3.6366454688869015E-3</v>
      </c>
      <c r="L150" s="202">
        <f>'Form Data'!L147</f>
        <v>98971692.950114578</v>
      </c>
      <c r="M150" s="201">
        <f>'Form Data'!M147</f>
        <v>3293958.9477529377</v>
      </c>
      <c r="N150" s="96">
        <f>'Form Data'!N147</f>
        <v>3.4427643820156027E-2</v>
      </c>
      <c r="O150" s="200">
        <f>'Form Data'!O147</f>
        <v>22796055.36693358</v>
      </c>
      <c r="P150" s="199">
        <f>'Form Data'!P147</f>
        <v>611346.30859306455</v>
      </c>
      <c r="Q150" s="96">
        <f>'Form Data'!Q147</f>
        <v>2.7557102821829618E-2</v>
      </c>
    </row>
    <row r="151" spans="2:17" s="55" customFormat="1">
      <c r="B151" s="501"/>
      <c r="C151" s="220" t="s">
        <v>136</v>
      </c>
      <c r="D151" s="99">
        <f>'Form Data'!D148</f>
        <v>539892070.47314048</v>
      </c>
      <c r="E151" s="98">
        <f>'Form Data'!E148</f>
        <v>1840549.0116628408</v>
      </c>
      <c r="F151" s="96">
        <f>'Form Data'!F148</f>
        <v>3.4207672281335922E-3</v>
      </c>
      <c r="G151" s="203">
        <f>'Form Data'!G148</f>
        <v>18.142632563743398</v>
      </c>
      <c r="H151" s="97">
        <f>'Form Data'!H148</f>
        <v>-2.7413225202138847E-2</v>
      </c>
      <c r="I151" s="238">
        <f>'Form Data'!I148</f>
        <v>5.2076563820398087</v>
      </c>
      <c r="J151" s="239">
        <f>'Form Data'!J148</f>
        <v>-7.0141251311914843E-3</v>
      </c>
      <c r="K151" s="96">
        <f>'Form Data'!K148</f>
        <v>-1.345075421648587E-3</v>
      </c>
      <c r="L151" s="202">
        <f>'Form Data'!L148</f>
        <v>2811572386.4121361</v>
      </c>
      <c r="M151" s="201">
        <f>'Form Data'!M148</f>
        <v>5810986.1084842682</v>
      </c>
      <c r="N151" s="96">
        <f>'Form Data'!N148</f>
        <v>2.0710906165632538E-3</v>
      </c>
      <c r="O151" s="200">
        <f>'Form Data'!O148</f>
        <v>763852869.86131132</v>
      </c>
      <c r="P151" s="199">
        <f>'Form Data'!P148</f>
        <v>761104.9070032835</v>
      </c>
      <c r="Q151" s="96">
        <f>'Form Data'!Q148</f>
        <v>9.9739630534324592E-4</v>
      </c>
    </row>
    <row r="152" spans="2:17" s="55" customFormat="1">
      <c r="B152" s="501"/>
      <c r="C152" s="220" t="s">
        <v>135</v>
      </c>
      <c r="D152" s="99">
        <f>'Form Data'!D149</f>
        <v>318066750.29125631</v>
      </c>
      <c r="E152" s="98">
        <f>'Form Data'!E149</f>
        <v>-7567650.7260555625</v>
      </c>
      <c r="F152" s="96">
        <f>'Form Data'!F149</f>
        <v>-2.3239715160356292E-2</v>
      </c>
      <c r="G152" s="203">
        <f>'Form Data'!G149</f>
        <v>10.688373652572974</v>
      </c>
      <c r="H152" s="97">
        <f>'Form Data'!H149</f>
        <v>-0.30832785450385103</v>
      </c>
      <c r="I152" s="238">
        <f>'Form Data'!I149</f>
        <v>5.0985513531605875</v>
      </c>
      <c r="J152" s="239">
        <f>'Form Data'!J149</f>
        <v>1.9100477174189834E-3</v>
      </c>
      <c r="K152" s="96">
        <f>'Form Data'!K149</f>
        <v>3.7476596898806063E-4</v>
      </c>
      <c r="L152" s="202">
        <f>'Form Data'!L149</f>
        <v>1621679660.0928755</v>
      </c>
      <c r="M152" s="201">
        <f>'Form Data'!M149</f>
        <v>-37962078.605201244</v>
      </c>
      <c r="N152" s="96">
        <f>'Form Data'!N149</f>
        <v>-2.2873658645739408E-2</v>
      </c>
      <c r="O152" s="200">
        <f>'Form Data'!O149</f>
        <v>547545871.12761843</v>
      </c>
      <c r="P152" s="199">
        <f>'Form Data'!P149</f>
        <v>-14348355.316056132</v>
      </c>
      <c r="Q152" s="96">
        <f>'Form Data'!Q149</f>
        <v>-2.5535687395952342E-2</v>
      </c>
    </row>
    <row r="153" spans="2:17" s="55" customFormat="1">
      <c r="B153" s="501"/>
      <c r="C153" s="220" t="s">
        <v>134</v>
      </c>
      <c r="D153" s="99">
        <f>'Form Data'!D150</f>
        <v>596284841.15757084</v>
      </c>
      <c r="E153" s="98">
        <f>'Form Data'!E150</f>
        <v>13542818.290149689</v>
      </c>
      <c r="F153" s="96">
        <f>'Form Data'!F150</f>
        <v>2.3239817549987805E-2</v>
      </c>
      <c r="G153" s="203">
        <f>'Form Data'!G150</f>
        <v>20.037665615224302</v>
      </c>
      <c r="H153" s="97">
        <f>'Form Data'!H150</f>
        <v>0.35841778058755835</v>
      </c>
      <c r="I153" s="238">
        <f>'Form Data'!I150</f>
        <v>6.0688710083932786</v>
      </c>
      <c r="J153" s="239">
        <f>'Form Data'!J150</f>
        <v>-7.6676366037016663E-2</v>
      </c>
      <c r="K153" s="96">
        <f>'Form Data'!K150</f>
        <v>-1.2476735002652993E-2</v>
      </c>
      <c r="L153" s="202">
        <f>'Form Data'!L150</f>
        <v>3618775785.245573</v>
      </c>
      <c r="M153" s="201">
        <f>'Form Data'!M150</f>
        <v>37507076.642493725</v>
      </c>
      <c r="N153" s="96">
        <f>'Form Data'!N150</f>
        <v>1.04731255022536E-2</v>
      </c>
      <c r="O153" s="200">
        <f>'Form Data'!O150</f>
        <v>1003472994.3959579</v>
      </c>
      <c r="P153" s="199">
        <f>'Form Data'!P150</f>
        <v>27335926.738413572</v>
      </c>
      <c r="Q153" s="96">
        <f>'Form Data'!Q150</f>
        <v>2.8004188801079077E-2</v>
      </c>
    </row>
    <row r="154" spans="2:17" s="55" customFormat="1">
      <c r="B154" s="501"/>
      <c r="C154" s="220" t="s">
        <v>133</v>
      </c>
      <c r="D154" s="99">
        <f>'Form Data'!D151</f>
        <v>175532347.39309913</v>
      </c>
      <c r="E154" s="98">
        <f>'Form Data'!E151</f>
        <v>-365068.14595970511</v>
      </c>
      <c r="F154" s="96">
        <f>'Form Data'!F151</f>
        <v>-2.0754605452326276E-3</v>
      </c>
      <c r="G154" s="203">
        <f>'Form Data'!G151</f>
        <v>5.8986213281730224</v>
      </c>
      <c r="H154" s="97">
        <f>'Form Data'!H151</f>
        <v>-4.1449403010115127E-2</v>
      </c>
      <c r="I154" s="238">
        <f>'Form Data'!I151</f>
        <v>8.022295787689945</v>
      </c>
      <c r="J154" s="239">
        <f>'Form Data'!J151</f>
        <v>1.6580105571426529E-2</v>
      </c>
      <c r="K154" s="96">
        <f>'Form Data'!K151</f>
        <v>2.0710335252674132E-3</v>
      </c>
      <c r="L154" s="202">
        <f>'Form Data'!L151</f>
        <v>1408172411.0949872</v>
      </c>
      <c r="M154" s="201">
        <f>'Form Data'!M151</f>
        <v>-12286.930173873901</v>
      </c>
      <c r="N154" s="96">
        <f>'Form Data'!N151</f>
        <v>-8.7253683349244594E-6</v>
      </c>
      <c r="O154" s="200">
        <f>'Form Data'!O151</f>
        <v>306132394.53731793</v>
      </c>
      <c r="P154" s="199">
        <f>'Form Data'!P151</f>
        <v>-2567443.6276984811</v>
      </c>
      <c r="Q154" s="96">
        <f>'Form Data'!Q151</f>
        <v>-8.3169581265735756E-3</v>
      </c>
    </row>
    <row r="155" spans="2:17" s="55" customFormat="1">
      <c r="B155" s="501"/>
      <c r="C155" s="220" t="s">
        <v>132</v>
      </c>
      <c r="D155" s="99">
        <f>'Form Data'!D152</f>
        <v>26191696.770039029</v>
      </c>
      <c r="E155" s="98">
        <f>'Form Data'!E152</f>
        <v>507756.17961558327</v>
      </c>
      <c r="F155" s="96">
        <f>'Form Data'!F152</f>
        <v>1.9769403290276495E-2</v>
      </c>
      <c r="G155" s="203">
        <f>'Form Data'!G152</f>
        <v>0.88015060177373594</v>
      </c>
      <c r="H155" s="97">
        <f>'Form Data'!H152</f>
        <v>1.2801736555513199E-2</v>
      </c>
      <c r="I155" s="238">
        <f>'Form Data'!I152</f>
        <v>8.1058122900361447</v>
      </c>
      <c r="J155" s="239">
        <f>'Form Data'!J152</f>
        <v>-0.35443993455988121</v>
      </c>
      <c r="K155" s="96">
        <f>'Form Data'!K152</f>
        <v>-4.1894724312052718E-2</v>
      </c>
      <c r="L155" s="202">
        <f>'Form Data'!L152</f>
        <v>212304977.57548237</v>
      </c>
      <c r="M155" s="201">
        <f>'Form Data'!M152</f>
        <v>-4987637.9410397708</v>
      </c>
      <c r="N155" s="96">
        <f>'Form Data'!N152</f>
        <v>-2.2953554722436157E-2</v>
      </c>
      <c r="O155" s="200">
        <f>'Form Data'!O152</f>
        <v>50277462.819810376</v>
      </c>
      <c r="P155" s="199">
        <f>'Form Data'!P152</f>
        <v>1240119.496683076</v>
      </c>
      <c r="Q155" s="96">
        <f>'Form Data'!Q152</f>
        <v>2.5289287972054618E-2</v>
      </c>
    </row>
    <row r="156" spans="2:17" s="55" customFormat="1">
      <c r="B156" s="502"/>
      <c r="C156" s="216" t="s">
        <v>131</v>
      </c>
      <c r="D156" s="99">
        <f>'Form Data'!D153</f>
        <v>111279240.05735891</v>
      </c>
      <c r="E156" s="98">
        <f>'Form Data'!E153</f>
        <v>1407622.4990574419</v>
      </c>
      <c r="F156" s="96">
        <f>'Form Data'!F153</f>
        <v>1.2811520666932127E-2</v>
      </c>
      <c r="G156" s="203">
        <f>'Form Data'!G153</f>
        <v>3.739448076286755</v>
      </c>
      <c r="H156" s="97">
        <f>'Form Data'!H153</f>
        <v>2.9074176558302245E-2</v>
      </c>
      <c r="I156" s="238">
        <f>'Form Data'!I153</f>
        <v>5.9701868151460724</v>
      </c>
      <c r="J156" s="239">
        <f>'Form Data'!J153</f>
        <v>-3.073742882346675E-2</v>
      </c>
      <c r="K156" s="96">
        <f>'Form Data'!K153</f>
        <v>-5.1221157898061233E-3</v>
      </c>
      <c r="L156" s="202">
        <f>'Form Data'!L153</f>
        <v>664357851.78991878</v>
      </c>
      <c r="M156" s="201">
        <f>'Form Data'!M153</f>
        <v>5026598.2601581812</v>
      </c>
      <c r="N156" s="96">
        <f>'Form Data'!N153</f>
        <v>7.6237827848263722E-3</v>
      </c>
      <c r="O156" s="200">
        <f>'Form Data'!O153</f>
        <v>126883742.76272891</v>
      </c>
      <c r="P156" s="199">
        <f>'Form Data'!P153</f>
        <v>-431805.31703475118</v>
      </c>
      <c r="Q156" s="96">
        <f>'Form Data'!Q153</f>
        <v>-3.3916149562834503E-3</v>
      </c>
    </row>
    <row r="157" spans="2:17" s="55" customFormat="1" ht="15" thickBot="1">
      <c r="B157" s="501"/>
      <c r="C157" s="228" t="s">
        <v>130</v>
      </c>
      <c r="D157" s="94">
        <f>'Form Data'!D154</f>
        <v>73093968.528400406</v>
      </c>
      <c r="E157" s="93">
        <f>'Form Data'!E154</f>
        <v>-2759845.3620007783</v>
      </c>
      <c r="F157" s="91">
        <f>'Form Data'!F154</f>
        <v>-3.6383738937483E-2</v>
      </c>
      <c r="G157" s="215">
        <f>'Form Data'!G154</f>
        <v>2.4562631795544516</v>
      </c>
      <c r="H157" s="92">
        <f>'Form Data'!H154</f>
        <v>-0.10532658774336445</v>
      </c>
      <c r="I157" s="240">
        <f>'Form Data'!I154</f>
        <v>3.3554645589716756</v>
      </c>
      <c r="J157" s="241">
        <f>'Form Data'!J154</f>
        <v>3.915802621313258E-2</v>
      </c>
      <c r="K157" s="91">
        <f>'Form Data'!K154</f>
        <v>1.1807722183196518E-2</v>
      </c>
      <c r="L157" s="214">
        <f>'Form Data'!L154</f>
        <v>245264220.8716386</v>
      </c>
      <c r="M157" s="213">
        <f>'Form Data'!M154</f>
        <v>-6290277.6677495539</v>
      </c>
      <c r="N157" s="91">
        <f>'Form Data'!N154</f>
        <v>-2.5005625835646222E-2</v>
      </c>
      <c r="O157" s="212">
        <f>'Form Data'!O154</f>
        <v>56301602.082750954</v>
      </c>
      <c r="P157" s="211">
        <f>'Form Data'!P154</f>
        <v>-2084334.5711449832</v>
      </c>
      <c r="Q157" s="91">
        <f>'Form Data'!Q154</f>
        <v>-3.5699257228682328E-2</v>
      </c>
    </row>
    <row r="158" spans="2:17" s="55" customFormat="1">
      <c r="B158" s="500" t="s">
        <v>68</v>
      </c>
      <c r="C158" s="210" t="s">
        <v>129</v>
      </c>
      <c r="D158" s="104">
        <f>Package!D52</f>
        <v>1134076974.6455486</v>
      </c>
      <c r="E158" s="103">
        <f>Package!E52</f>
        <v>4411458.734992981</v>
      </c>
      <c r="F158" s="101">
        <f>Package!F52</f>
        <v>3.9051017074174994E-3</v>
      </c>
      <c r="G158" s="209">
        <f>Package!G52</f>
        <v>38.109731509789853</v>
      </c>
      <c r="H158" s="102">
        <f>Package!H52</f>
        <v>-3.9169351105059036E-2</v>
      </c>
      <c r="I158" s="242">
        <f>Package!I52</f>
        <v>5.423947431630336</v>
      </c>
      <c r="J158" s="243">
        <f>Package!J52</f>
        <v>-2.3621335221302608E-2</v>
      </c>
      <c r="K158" s="101">
        <f>Package!K52</f>
        <v>-4.3361242844767783E-3</v>
      </c>
      <c r="L158" s="208">
        <f>Package!L52</f>
        <v>6151173893.8998251</v>
      </c>
      <c r="M158" s="207">
        <f>Package!M52</f>
        <v>-2756687.5638599396</v>
      </c>
      <c r="N158" s="101">
        <f>Package!N52</f>
        <v>-4.4795558340605685E-4</v>
      </c>
      <c r="O158" s="206">
        <f>Package!O52</f>
        <v>1863190219.3506958</v>
      </c>
      <c r="P158" s="205">
        <f>Package!P52</f>
        <v>5934161.9370467663</v>
      </c>
      <c r="Q158" s="101">
        <f>Package!Q52</f>
        <v>3.1951232105876001E-3</v>
      </c>
    </row>
    <row r="159" spans="2:17" s="55" customFormat="1">
      <c r="B159" s="501"/>
      <c r="C159" s="204" t="s">
        <v>128</v>
      </c>
      <c r="D159" s="99">
        <f>Package!D53</f>
        <v>4299469.719722678</v>
      </c>
      <c r="E159" s="98">
        <f>Package!E53</f>
        <v>-94985.073209142312</v>
      </c>
      <c r="F159" s="96">
        <f>Package!F53</f>
        <v>-2.1614757162121523E-2</v>
      </c>
      <c r="G159" s="203">
        <f>Package!G53</f>
        <v>0.14448017226018886</v>
      </c>
      <c r="H159" s="97">
        <f>Package!H53</f>
        <v>-3.9209410535277489E-3</v>
      </c>
      <c r="I159" s="238">
        <f>Package!I53</f>
        <v>10.496479886402385</v>
      </c>
      <c r="J159" s="239">
        <f>Package!J53</f>
        <v>-5.2731531020633327E-4</v>
      </c>
      <c r="K159" s="96">
        <f>Package!K53</f>
        <v>-5.0234824085888166E-5</v>
      </c>
      <c r="L159" s="202">
        <f>Package!L53</f>
        <v>45129297.435265191</v>
      </c>
      <c r="M159" s="201">
        <f>Package!M53</f>
        <v>-999326.17374054343</v>
      </c>
      <c r="N159" s="96">
        <f>Package!N53</f>
        <v>-2.1663906172683722E-2</v>
      </c>
      <c r="O159" s="200">
        <f>Package!O53</f>
        <v>9932673.7899615373</v>
      </c>
      <c r="P159" s="199">
        <f>Package!P53</f>
        <v>-299508.62377459556</v>
      </c>
      <c r="Q159" s="96">
        <f>Package!Q53</f>
        <v>-2.9271235760273583E-2</v>
      </c>
    </row>
    <row r="160" spans="2:17" s="55" customFormat="1">
      <c r="B160" s="501"/>
      <c r="C160" s="204" t="s">
        <v>127</v>
      </c>
      <c r="D160" s="99">
        <f>Package!D54</f>
        <v>21305346.21796263</v>
      </c>
      <c r="E160" s="98">
        <f>Package!E54</f>
        <v>-299994.89279587567</v>
      </c>
      <c r="F160" s="96">
        <f>Package!F54</f>
        <v>-1.3885218995523817E-2</v>
      </c>
      <c r="G160" s="203">
        <f>Package!G54</f>
        <v>0.71594877794202783</v>
      </c>
      <c r="H160" s="97">
        <f>Package!H54</f>
        <v>-1.3665434841823587E-2</v>
      </c>
      <c r="I160" s="238">
        <f>Package!I54</f>
        <v>6.7631771450292897</v>
      </c>
      <c r="J160" s="239">
        <f>Package!J54</f>
        <v>3.2399303875707552E-2</v>
      </c>
      <c r="K160" s="96">
        <f>Package!K54</f>
        <v>4.8136047036956824E-3</v>
      </c>
      <c r="L160" s="202">
        <f>Package!L54</f>
        <v>144091830.60826108</v>
      </c>
      <c r="M160" s="201">
        <f>Package!M54</f>
        <v>-1328920.5905967951</v>
      </c>
      <c r="N160" s="96">
        <f>Package!N54</f>
        <v>-9.1384522472968237E-3</v>
      </c>
      <c r="O160" s="200">
        <f>Package!O54</f>
        <v>42222744.075028554</v>
      </c>
      <c r="P160" s="199">
        <f>Package!P54</f>
        <v>-213942.70730733871</v>
      </c>
      <c r="Q160" s="96">
        <f>Package!Q54</f>
        <v>-5.0414564267159409E-3</v>
      </c>
    </row>
    <row r="161" spans="2:17" s="55" customFormat="1">
      <c r="B161" s="501"/>
      <c r="C161" s="204" t="s">
        <v>126</v>
      </c>
      <c r="D161" s="99">
        <f>Package!D55</f>
        <v>354407594.0781129</v>
      </c>
      <c r="E161" s="98">
        <f>Package!E55</f>
        <v>35162.960128605366</v>
      </c>
      <c r="F161" s="96">
        <f>Package!F55</f>
        <v>9.9226003607764439E-5</v>
      </c>
      <c r="G161" s="203">
        <f>Package!G55</f>
        <v>11.90957805978632</v>
      </c>
      <c r="H161" s="97">
        <f>Package!H55</f>
        <v>-5.7609175859715478E-2</v>
      </c>
      <c r="I161" s="238">
        <f>Package!I55</f>
        <v>8.0548189149423308</v>
      </c>
      <c r="J161" s="239">
        <f>Package!J55</f>
        <v>3.4801320384932666E-2</v>
      </c>
      <c r="K161" s="96">
        <f>Package!K55</f>
        <v>4.339307236501549E-3</v>
      </c>
      <c r="L161" s="202">
        <f>Package!L55</f>
        <v>2854688992.3795872</v>
      </c>
      <c r="M161" s="201">
        <f>Package!M55</f>
        <v>12615859.787273407</v>
      </c>
      <c r="N161" s="96">
        <f>Package!N55</f>
        <v>4.4389638122247126E-3</v>
      </c>
      <c r="O161" s="200">
        <f>Package!O55</f>
        <v>622453204.23579645</v>
      </c>
      <c r="P161" s="199">
        <f>Package!P55</f>
        <v>1053959.9524458647</v>
      </c>
      <c r="Q161" s="96">
        <f>Package!Q55</f>
        <v>1.69610755426872E-3</v>
      </c>
    </row>
    <row r="162" spans="2:17" s="55" customFormat="1">
      <c r="B162" s="501"/>
      <c r="C162" s="204" t="s">
        <v>125</v>
      </c>
      <c r="D162" s="99">
        <f>Package!D56</f>
        <v>373493457.28078401</v>
      </c>
      <c r="E162" s="98">
        <f>Package!E56</f>
        <v>579594.5545104146</v>
      </c>
      <c r="F162" s="96">
        <f>Package!F56</f>
        <v>1.5542317206261888E-3</v>
      </c>
      <c r="G162" s="203">
        <f>Package!G56</f>
        <v>12.550942921738223</v>
      </c>
      <c r="H162" s="97">
        <f>Package!H56</f>
        <v>-4.2390041365511166E-2</v>
      </c>
      <c r="I162" s="238">
        <f>Package!I56</f>
        <v>6.0600527274979292</v>
      </c>
      <c r="J162" s="239">
        <f>Package!J56</f>
        <v>-2.934795959171943E-2</v>
      </c>
      <c r="K162" s="96">
        <f>Package!K56</f>
        <v>-4.8195152692022819E-3</v>
      </c>
      <c r="L162" s="202">
        <f>Package!L56</f>
        <v>2263390044.4970465</v>
      </c>
      <c r="M162" s="201">
        <f>Package!M56</f>
        <v>-7431887.4135789871</v>
      </c>
      <c r="N162" s="96">
        <f>Package!N56</f>
        <v>-3.2727741920855684E-3</v>
      </c>
      <c r="O162" s="200">
        <f>Package!O56</f>
        <v>509184852.48852456</v>
      </c>
      <c r="P162" s="199">
        <f>Package!P56</f>
        <v>1304148.2680676579</v>
      </c>
      <c r="Q162" s="96">
        <f>Package!Q56</f>
        <v>2.5678240130610742E-3</v>
      </c>
    </row>
    <row r="163" spans="2:17" s="55" customFormat="1">
      <c r="B163" s="501"/>
      <c r="C163" s="204" t="s">
        <v>124</v>
      </c>
      <c r="D163" s="99">
        <f>Package!D57</f>
        <v>558533310.00237656</v>
      </c>
      <c r="E163" s="98">
        <f>Package!E57</f>
        <v>28789028.211312592</v>
      </c>
      <c r="F163" s="96">
        <f>Package!F57</f>
        <v>5.4345141988087098E-2</v>
      </c>
      <c r="G163" s="203">
        <f>Package!G57</f>
        <v>18.76905620989044</v>
      </c>
      <c r="H163" s="97">
        <f>Package!H57</f>
        <v>0.8795466134291523</v>
      </c>
      <c r="I163" s="238">
        <f>Package!I57</f>
        <v>6.7515589600172516</v>
      </c>
      <c r="J163" s="239">
        <f>Package!J57</f>
        <v>-2.4665708493183836E-2</v>
      </c>
      <c r="K163" s="96">
        <f>Package!K57</f>
        <v>-3.6400369969737008E-3</v>
      </c>
      <c r="L163" s="202">
        <f>Package!L57</f>
        <v>3770970573.6146388</v>
      </c>
      <c r="M163" s="201">
        <f>Package!M57</f>
        <v>181304303.33968782</v>
      </c>
      <c r="N163" s="96">
        <f>Package!N57</f>
        <v>5.0507286663671047E-2</v>
      </c>
      <c r="O163" s="200">
        <f>Package!O57</f>
        <v>886961814.5237571</v>
      </c>
      <c r="P163" s="199">
        <f>Package!P57</f>
        <v>46626729.375087738</v>
      </c>
      <c r="Q163" s="96">
        <f>Package!Q57</f>
        <v>5.548587724007583E-2</v>
      </c>
    </row>
    <row r="164" spans="2:17" s="55" customFormat="1" ht="15" thickBot="1">
      <c r="B164" s="504"/>
      <c r="C164" s="198" t="s">
        <v>123</v>
      </c>
      <c r="D164" s="197">
        <f>Package!D58</f>
        <v>47010951.921611592</v>
      </c>
      <c r="E164" s="139">
        <f>Package!E58</f>
        <v>5069305.0588981584</v>
      </c>
      <c r="F164" s="137">
        <f>Package!F58</f>
        <v>0.12086566546829672</v>
      </c>
      <c r="G164" s="196">
        <f>Package!G58</f>
        <v>1.5797646860013248</v>
      </c>
      <c r="H164" s="138">
        <f>Package!H58</f>
        <v>0.16339169278073196</v>
      </c>
      <c r="I164" s="244">
        <f>Package!I58</f>
        <v>7.3095371172704144</v>
      </c>
      <c r="J164" s="245">
        <f>Package!J58</f>
        <v>-0.36054686188477891</v>
      </c>
      <c r="K164" s="137">
        <f>Package!K58</f>
        <v>-4.7006898863771067E-2</v>
      </c>
      <c r="L164" s="195">
        <f>Package!L58</f>
        <v>343628297.98923486</v>
      </c>
      <c r="M164" s="194">
        <f>Package!M58</f>
        <v>21932344.328151882</v>
      </c>
      <c r="N164" s="137">
        <f>Package!N58</f>
        <v>6.8177246491755106E-2</v>
      </c>
      <c r="O164" s="193">
        <f>Package!O58</f>
        <v>74889047.710543305</v>
      </c>
      <c r="P164" s="192">
        <f>Package!P58</f>
        <v>7949275.0437434614</v>
      </c>
      <c r="Q164" s="137">
        <f>Package!Q58</f>
        <v>0.11875264475892175</v>
      </c>
    </row>
    <row r="165" spans="2:17" s="55" customFormat="1">
      <c r="B165" s="500" t="s">
        <v>122</v>
      </c>
      <c r="C165" s="219" t="s">
        <v>12</v>
      </c>
      <c r="D165" s="136">
        <f>'NB &amp; PL'!D17</f>
        <v>1272863132.5584593</v>
      </c>
      <c r="E165" s="119">
        <f>'NB &amp; PL'!E17</f>
        <v>9804299.66309762</v>
      </c>
      <c r="F165" s="117">
        <f>'NB &amp; PL'!F17</f>
        <v>7.7623459871800438E-3</v>
      </c>
      <c r="G165" s="181">
        <f>'NB &amp; PL'!G17</f>
        <v>42.773527119421566</v>
      </c>
      <c r="H165" s="118">
        <f>'NB &amp; PL'!H17</f>
        <v>0.11992256217853026</v>
      </c>
      <c r="I165" s="246">
        <f>'NB &amp; PL'!I17</f>
        <v>7.6697814280665346</v>
      </c>
      <c r="J165" s="247">
        <f>'NB &amp; PL'!J17</f>
        <v>1.7063884507203753E-2</v>
      </c>
      <c r="K165" s="117">
        <f>'NB &amp; PL'!K17</f>
        <v>2.2297810431491797E-3</v>
      </c>
      <c r="L165" s="180">
        <f>'NB &amp; PL'!L17</f>
        <v>9762582014.5674629</v>
      </c>
      <c r="M165" s="179">
        <f>'NB &amp; PL'!M17</f>
        <v>96749525.521554947</v>
      </c>
      <c r="N165" s="117">
        <f>'NB &amp; PL'!N17</f>
        <v>1.0009435362261784E-2</v>
      </c>
      <c r="O165" s="178">
        <f>'NB &amp; PL'!O17</f>
        <v>2084760634.9380488</v>
      </c>
      <c r="P165" s="177">
        <f>'NB &amp; PL'!P17</f>
        <v>13715119.802239418</v>
      </c>
      <c r="Q165" s="117">
        <f>'NB &amp; PL'!Q17</f>
        <v>6.6223169418563191E-3</v>
      </c>
    </row>
    <row r="166" spans="2:17" s="55" customFormat="1" ht="15" thickBot="1">
      <c r="B166" s="504"/>
      <c r="C166" s="217" t="s">
        <v>11</v>
      </c>
      <c r="D166" s="134">
        <f>'NB &amp; PL'!D18</f>
        <v>1464067473.696173</v>
      </c>
      <c r="E166" s="113">
        <f>'NB &amp; PL'!E18</f>
        <v>22022777.643248081</v>
      </c>
      <c r="F166" s="111">
        <f>'NB &amp; PL'!F18</f>
        <v>1.5271910574982495E-2</v>
      </c>
      <c r="G166" s="171">
        <f>'NB &amp; PL'!G18</f>
        <v>49.19879301157318</v>
      </c>
      <c r="H166" s="112">
        <f>'NB &amp; PL'!H18</f>
        <v>0.50082058354863079</v>
      </c>
      <c r="I166" s="234">
        <f>'NB &amp; PL'!I18</f>
        <v>4.8615664791592081</v>
      </c>
      <c r="J166" s="235">
        <f>'NB &amp; PL'!J18</f>
        <v>-5.0533698101862257E-4</v>
      </c>
      <c r="K166" s="111">
        <f>'NB &amp; PL'!K18</f>
        <v>-1.0393449544309409E-4</v>
      </c>
      <c r="L166" s="170">
        <f>'NB &amp; PL'!L18</f>
        <v>7117661353.3486204</v>
      </c>
      <c r="M166" s="169">
        <f>'NB &amp; PL'!M18</f>
        <v>106336479.05519485</v>
      </c>
      <c r="N166" s="111">
        <f>'NB &amp; PL'!N18</f>
        <v>1.5166388801219404E-2</v>
      </c>
      <c r="O166" s="168">
        <f>'NB &amp; PL'!O18</f>
        <v>2269484116.935204</v>
      </c>
      <c r="P166" s="167">
        <f>'NB &amp; PL'!P18</f>
        <v>38841690.301180363</v>
      </c>
      <c r="Q166" s="111">
        <f>'NB &amp; PL'!Q18</f>
        <v>1.7412782002802382E-2</v>
      </c>
    </row>
    <row r="167" spans="2:17" s="55" customFormat="1">
      <c r="B167" s="500" t="s">
        <v>121</v>
      </c>
      <c r="C167" s="120" t="s">
        <v>120</v>
      </c>
      <c r="D167" s="166">
        <f>Sodium!D31</f>
        <v>2962372296.3885937</v>
      </c>
      <c r="E167" s="165">
        <f>Sodium!E31</f>
        <v>14997644.487878799</v>
      </c>
      <c r="F167" s="158">
        <f>Sodium!F31</f>
        <v>5.0884757654433435E-3</v>
      </c>
      <c r="G167" s="164">
        <f>Sodium!G31</f>
        <v>99.548104204032384</v>
      </c>
      <c r="H167" s="163">
        <f>Sodium!H31</f>
        <v>1.5010724902339234E-2</v>
      </c>
      <c r="I167" s="248">
        <f>Sodium!I31</f>
        <v>6.4285359346861037</v>
      </c>
      <c r="J167" s="249">
        <f>Sodium!J31</f>
        <v>-1.5933287109493932E-2</v>
      </c>
      <c r="K167" s="158">
        <f>Sodium!K31</f>
        <v>-2.4723971146617565E-3</v>
      </c>
      <c r="L167" s="162">
        <f>Sodium!L31</f>
        <v>19043716759.252666</v>
      </c>
      <c r="M167" s="161">
        <f>Sodium!M31</f>
        <v>49451529.977996826</v>
      </c>
      <c r="N167" s="158">
        <f>Sodium!N31</f>
        <v>2.6034979179810698E-3</v>
      </c>
      <c r="O167" s="160">
        <f>Sodium!O31</f>
        <v>4740731346.7020264</v>
      </c>
      <c r="P167" s="159">
        <f>Sodium!P31</f>
        <v>21892259.993429184</v>
      </c>
      <c r="Q167" s="158">
        <f>Sodium!Q31</f>
        <v>4.6393317490084395E-3</v>
      </c>
    </row>
    <row r="168" spans="2:17" s="55" customFormat="1">
      <c r="B168" s="501"/>
      <c r="C168" s="100" t="s">
        <v>119</v>
      </c>
      <c r="D168" s="157">
        <f>Sodium!D32</f>
        <v>4055835.2802613392</v>
      </c>
      <c r="E168" s="156">
        <f>Sodium!E32</f>
        <v>-640541.59335728409</v>
      </c>
      <c r="F168" s="149">
        <f>Sodium!F32</f>
        <v>-0.13639058589089295</v>
      </c>
      <c r="G168" s="155">
        <f>Sodium!G32</f>
        <v>0.13629303568834214</v>
      </c>
      <c r="H168" s="154">
        <f>Sodium!H32</f>
        <v>-2.230401205163865E-2</v>
      </c>
      <c r="I168" s="250">
        <f>Sodium!I32</f>
        <v>10.810422785509123</v>
      </c>
      <c r="J168" s="251">
        <f>Sodium!J32</f>
        <v>-7.1154247595664799E-2</v>
      </c>
      <c r="K168" s="149">
        <f>Sodium!K32</f>
        <v>-6.5389646536704888E-3</v>
      </c>
      <c r="L168" s="153">
        <f>Sodium!L32</f>
        <v>43845294.128008962</v>
      </c>
      <c r="M168" s="152">
        <f>Sodium!M32</f>
        <v>-7258692.5987639204</v>
      </c>
      <c r="N168" s="149">
        <f>Sodium!N32</f>
        <v>-0.14203769732432953</v>
      </c>
      <c r="O168" s="151">
        <f>Sodium!O32</f>
        <v>7078941.8210573616</v>
      </c>
      <c r="P168" s="150">
        <f>Sodium!P32</f>
        <v>-1153529.0869057411</v>
      </c>
      <c r="Q168" s="149">
        <f>Sodium!Q32</f>
        <v>-0.14011942462984664</v>
      </c>
    </row>
    <row r="169" spans="2:17" s="55" customFormat="1">
      <c r="B169" s="501"/>
      <c r="C169" s="100" t="s">
        <v>118</v>
      </c>
      <c r="D169" s="157">
        <f>Sodium!D33</f>
        <v>8517701.5852699857</v>
      </c>
      <c r="E169" s="156">
        <f>Sodium!E33</f>
        <v>244751.63155251276</v>
      </c>
      <c r="F169" s="149">
        <f>Sodium!F33</f>
        <v>2.958456571377335E-2</v>
      </c>
      <c r="G169" s="155">
        <f>Sodium!G33</f>
        <v>0.28623041270774863</v>
      </c>
      <c r="H169" s="154">
        <f>Sodium!H33</f>
        <v>6.8521868820947684E-3</v>
      </c>
      <c r="I169" s="250">
        <f>Sodium!I33</f>
        <v>5.971820855158799</v>
      </c>
      <c r="J169" s="251">
        <f>Sodium!J33</f>
        <v>-5.3066469760353563E-2</v>
      </c>
      <c r="K169" s="149">
        <f>Sodium!K33</f>
        <v>-8.8078775416875789E-3</v>
      </c>
      <c r="L169" s="153">
        <f>Sodium!L33</f>
        <v>50866187.964934461</v>
      </c>
      <c r="M169" s="152">
        <f>Sodium!M33</f>
        <v>1022596.6490915716</v>
      </c>
      <c r="N169" s="149">
        <f>Sodium!N33</f>
        <v>2.051611094015485E-2</v>
      </c>
      <c r="O169" s="151">
        <f>Sodium!O33</f>
        <v>20162366.980964087</v>
      </c>
      <c r="P169" s="150">
        <f>Sodium!P33</f>
        <v>454419.78106882051</v>
      </c>
      <c r="Q169" s="149">
        <f>Sodium!Q33</f>
        <v>2.3057692232463227E-2</v>
      </c>
    </row>
    <row r="170" spans="2:17" s="55" customFormat="1" ht="15" thickBot="1">
      <c r="B170" s="504"/>
      <c r="C170" s="297" t="s">
        <v>117</v>
      </c>
      <c r="D170" s="148">
        <f>Sodium!D34</f>
        <v>874068.16454374383</v>
      </c>
      <c r="E170" s="147">
        <f>Sodium!E34</f>
        <v>17355.869447814417</v>
      </c>
      <c r="F170" s="140">
        <f>Sodium!F34</f>
        <v>2.0258690749700298E-2</v>
      </c>
      <c r="G170" s="146">
        <f>Sodium!G34</f>
        <v>2.9372347571405326E-2</v>
      </c>
      <c r="H170" s="145">
        <f>Sodium!H34</f>
        <v>4.4110026712619946E-4</v>
      </c>
      <c r="I170" s="254">
        <f>Sodium!I34</f>
        <v>5.5452039264160291</v>
      </c>
      <c r="J170" s="255">
        <f>Sodium!J34</f>
        <v>0.16524106341403666</v>
      </c>
      <c r="K170" s="140">
        <f>Sodium!K34</f>
        <v>3.0714164320798484E-2</v>
      </c>
      <c r="L170" s="144">
        <f>Sodium!L34</f>
        <v>4846886.2179832198</v>
      </c>
      <c r="M170" s="143">
        <f>Sodium!M34</f>
        <v>237805.88608991541</v>
      </c>
      <c r="N170" s="140">
        <f>Sodium!N34</f>
        <v>5.1595083827109214E-2</v>
      </c>
      <c r="O170" s="142">
        <f>Sodium!O34</f>
        <v>1113847.8844473155</v>
      </c>
      <c r="P170" s="141">
        <f>Sodium!P34</f>
        <v>21923.24483393319</v>
      </c>
      <c r="Q170" s="140">
        <f>Sodium!Q34</f>
        <v>2.0077617116228418E-2</v>
      </c>
    </row>
    <row r="171" spans="2:17" s="55" customFormat="1">
      <c r="B171" s="505"/>
      <c r="C171" s="285" t="s">
        <v>114</v>
      </c>
      <c r="D171" s="286">
        <f>'Flavor Groups'!D87</f>
        <v>16474759.25545327</v>
      </c>
      <c r="E171" s="287">
        <f>'Flavor Groups'!E87</f>
        <v>-228981.46434706077</v>
      </c>
      <c r="F171" s="288">
        <f>'Flavor Groups'!F87</f>
        <v>-1.3708394316467689E-2</v>
      </c>
      <c r="G171" s="289">
        <f>'Flavor Groups'!G87</f>
        <v>0.55362084404366074</v>
      </c>
      <c r="H171" s="290">
        <f>'Flavor Groups'!H87</f>
        <v>-1.0465905308977175E-2</v>
      </c>
      <c r="I171" s="291">
        <f>'Flavor Groups'!I87</f>
        <v>8.5082016666153315</v>
      </c>
      <c r="J171" s="292">
        <f>'Flavor Groups'!J87</f>
        <v>-6.4514926872725198E-2</v>
      </c>
      <c r="K171" s="288">
        <f>'Flavor Groups'!K87</f>
        <v>-7.5256106006970471E-3</v>
      </c>
      <c r="L171" s="293">
        <f>'Flavor Groups'!L87</f>
        <v>140170574.15433386</v>
      </c>
      <c r="M171" s="294">
        <f>'Flavor Groups'!M87</f>
        <v>-3025861.0876205862</v>
      </c>
      <c r="N171" s="288">
        <f>'Flavor Groups'!N87</f>
        <v>-2.1130840879578359E-2</v>
      </c>
      <c r="O171" s="295">
        <f>'Flavor Groups'!O87</f>
        <v>34488483.623380087</v>
      </c>
      <c r="P171" s="296">
        <f>'Flavor Groups'!P87</f>
        <v>-613934.21743953973</v>
      </c>
      <c r="Q171" s="288">
        <f>'Flavor Groups'!Q87</f>
        <v>-1.7489798572382462E-2</v>
      </c>
    </row>
    <row r="172" spans="2:17" s="55" customFormat="1">
      <c r="B172" s="505"/>
      <c r="C172" s="218" t="s">
        <v>113</v>
      </c>
      <c r="D172" s="135">
        <f>'Flavor Groups'!D88</f>
        <v>6520206.4266888136</v>
      </c>
      <c r="E172" s="116">
        <f>'Flavor Groups'!E88</f>
        <v>-203950.15127479658</v>
      </c>
      <c r="F172" s="114">
        <f>'Flavor Groups'!F88</f>
        <v>-3.0330964026504308E-2</v>
      </c>
      <c r="G172" s="176">
        <f>'Flavor Groups'!G88</f>
        <v>0.21910621753623</v>
      </c>
      <c r="H172" s="115">
        <f>'Flavor Groups'!H88</f>
        <v>-7.9691238395782904E-3</v>
      </c>
      <c r="I172" s="232">
        <f>'Flavor Groups'!I88</f>
        <v>11.748614851918392</v>
      </c>
      <c r="J172" s="233">
        <f>'Flavor Groups'!J88</f>
        <v>0.16197234312411979</v>
      </c>
      <c r="K172" s="114">
        <f>'Flavor Groups'!K88</f>
        <v>1.3979230221453941E-2</v>
      </c>
      <c r="L172" s="175">
        <f>'Flavor Groups'!L88</f>
        <v>76603394.062169939</v>
      </c>
      <c r="M172" s="174">
        <f>'Flavor Groups'!M88</f>
        <v>-1307004.3798518479</v>
      </c>
      <c r="N172" s="114">
        <f>'Flavor Groups'!N88</f>
        <v>-1.6775737334015498E-2</v>
      </c>
      <c r="O172" s="173">
        <f>'Flavor Groups'!O88</f>
        <v>13925061.61260815</v>
      </c>
      <c r="P172" s="172">
        <f>'Flavor Groups'!P88</f>
        <v>-412127.60503604263</v>
      </c>
      <c r="Q172" s="114">
        <f>'Flavor Groups'!Q88</f>
        <v>-2.8745355786255096E-2</v>
      </c>
    </row>
    <row r="173" spans="2:17" s="55" customFormat="1">
      <c r="B173" s="505"/>
      <c r="C173" s="218" t="s">
        <v>112</v>
      </c>
      <c r="D173" s="135">
        <f>'Flavor Groups'!D89</f>
        <v>1719535.9023084175</v>
      </c>
      <c r="E173" s="116">
        <f>'Flavor Groups'!E89</f>
        <v>-232558.44578524446</v>
      </c>
      <c r="F173" s="114">
        <f>'Flavor Groups'!F89</f>
        <v>-0.11913278987378445</v>
      </c>
      <c r="G173" s="176">
        <f>'Flavor Groups'!G89</f>
        <v>5.7783601134217141E-2</v>
      </c>
      <c r="H173" s="115">
        <f>'Flavor Groups'!H89</f>
        <v>-8.1387915631578461E-3</v>
      </c>
      <c r="I173" s="232">
        <f>'Flavor Groups'!I89</f>
        <v>11.106157108919929</v>
      </c>
      <c r="J173" s="233">
        <f>'Flavor Groups'!J89</f>
        <v>-2.7053731778416079E-2</v>
      </c>
      <c r="K173" s="114">
        <f>'Flavor Groups'!K89</f>
        <v>-2.4300026439379907E-3</v>
      </c>
      <c r="L173" s="175">
        <f>'Flavor Groups'!L89</f>
        <v>19097435.885465674</v>
      </c>
      <c r="M173" s="174">
        <f>'Flavor Groups'!M89</f>
        <v>-2635642.0727966502</v>
      </c>
      <c r="N173" s="114">
        <f>'Flavor Groups'!N89</f>
        <v>-0.12127329952334942</v>
      </c>
      <c r="O173" s="173">
        <f>'Flavor Groups'!O89</f>
        <v>4061739.9070329452</v>
      </c>
      <c r="P173" s="172">
        <f>'Flavor Groups'!P89</f>
        <v>-568266.90833090805</v>
      </c>
      <c r="Q173" s="114">
        <f>'Flavor Groups'!Q89</f>
        <v>-0.12273565266582664</v>
      </c>
    </row>
    <row r="174" spans="2:17" s="55" customFormat="1">
      <c r="B174" s="505"/>
      <c r="C174" s="218" t="s">
        <v>111</v>
      </c>
      <c r="D174" s="135">
        <f>'Flavor Groups'!D90</f>
        <v>1553109.8164319233</v>
      </c>
      <c r="E174" s="116">
        <f>'Flavor Groups'!E90</f>
        <v>-258488.79456502432</v>
      </c>
      <c r="F174" s="114">
        <f>'Flavor Groups'!F90</f>
        <v>-0.14268546740758117</v>
      </c>
      <c r="G174" s="176">
        <f>'Flavor Groups'!G90</f>
        <v>5.2190988295074771E-2</v>
      </c>
      <c r="H174" s="115">
        <f>'Flavor Groups'!H90</f>
        <v>-8.9868513727596674E-3</v>
      </c>
      <c r="I174" s="232">
        <f>'Flavor Groups'!I90</f>
        <v>9.2871213936626091</v>
      </c>
      <c r="J174" s="233">
        <f>'Flavor Groups'!J90</f>
        <v>0.33528357318894741</v>
      </c>
      <c r="K174" s="114">
        <f>'Flavor Groups'!K90</f>
        <v>3.7454160800603827E-2</v>
      </c>
      <c r="L174" s="175">
        <f>'Flavor Groups'!L90</f>
        <v>14423919.402892323</v>
      </c>
      <c r="M174" s="174">
        <f>'Flavor Groups'!M90</f>
        <v>-1793217.5585477054</v>
      </c>
      <c r="N174" s="114">
        <f>'Flavor Groups'!N90</f>
        <v>-0.11057547104717019</v>
      </c>
      <c r="O174" s="173">
        <f>'Flavor Groups'!O90</f>
        <v>3510337.797142928</v>
      </c>
      <c r="P174" s="172">
        <f>'Flavor Groups'!P90</f>
        <v>-636227.54953301372</v>
      </c>
      <c r="Q174" s="114">
        <f>'Flavor Groups'!Q90</f>
        <v>-0.15343483011621656</v>
      </c>
    </row>
    <row r="175" spans="2:17" s="55" customFormat="1">
      <c r="B175" s="505"/>
      <c r="C175" s="218" t="s">
        <v>110</v>
      </c>
      <c r="D175" s="135">
        <f>'Flavor Groups'!D91</f>
        <v>34879746.857242808</v>
      </c>
      <c r="E175" s="116">
        <f>'Flavor Groups'!E91</f>
        <v>-1328933.4161140323</v>
      </c>
      <c r="F175" s="114">
        <f>'Flavor Groups'!F91</f>
        <v>-3.6702067186135237E-2</v>
      </c>
      <c r="G175" s="176">
        <f>'Flavor Groups'!G91</f>
        <v>1.1721054369121771</v>
      </c>
      <c r="H175" s="115">
        <f>'Flavor Groups'!H91</f>
        <v>-5.0664785421050684E-2</v>
      </c>
      <c r="I175" s="232">
        <f>'Flavor Groups'!I91</f>
        <v>6.9818265207457477</v>
      </c>
      <c r="J175" s="233">
        <f>'Flavor Groups'!J91</f>
        <v>9.2029351577238572E-2</v>
      </c>
      <c r="K175" s="114">
        <f>'Flavor Groups'!K91</f>
        <v>1.3357338295685282E-2</v>
      </c>
      <c r="L175" s="175">
        <f>'Flavor Groups'!L91</f>
        <v>243524341.64479598</v>
      </c>
      <c r="M175" s="174">
        <f>'Flavor Groups'!M91</f>
        <v>-5946121.2019056082</v>
      </c>
      <c r="N175" s="114">
        <f>'Flavor Groups'!N91</f>
        <v>-2.3834970818006104E-2</v>
      </c>
      <c r="O175" s="173">
        <f>'Flavor Groups'!O91</f>
        <v>58251171.196532182</v>
      </c>
      <c r="P175" s="172">
        <f>'Flavor Groups'!P91</f>
        <v>-2187199.6268777549</v>
      </c>
      <c r="Q175" s="114">
        <f>'Flavor Groups'!Q91</f>
        <v>-3.6188924305527018E-2</v>
      </c>
    </row>
    <row r="176" spans="2:17" s="55" customFormat="1">
      <c r="B176" s="505"/>
      <c r="C176" s="218" t="s">
        <v>109</v>
      </c>
      <c r="D176" s="135">
        <f>'Flavor Groups'!D92</f>
        <v>117278859.4468815</v>
      </c>
      <c r="E176" s="116">
        <f>'Flavor Groups'!E92</f>
        <v>5050135.2121159583</v>
      </c>
      <c r="F176" s="114">
        <f>'Flavor Groups'!F92</f>
        <v>4.4998597699033256E-2</v>
      </c>
      <c r="G176" s="176">
        <f>'Flavor Groups'!G92</f>
        <v>3.9410603911537421</v>
      </c>
      <c r="H176" s="115">
        <f>'Flavor Groups'!H92</f>
        <v>0.15108679784121071</v>
      </c>
      <c r="I176" s="232">
        <f>'Flavor Groups'!I92</f>
        <v>6.4435129254020591</v>
      </c>
      <c r="J176" s="233">
        <f>'Flavor Groups'!J92</f>
        <v>-0.15386015230070971</v>
      </c>
      <c r="K176" s="114">
        <f>'Flavor Groups'!K92</f>
        <v>-2.3321426647935517E-2</v>
      </c>
      <c r="L176" s="175">
        <f>'Flavor Groups'!L92</f>
        <v>755687846.72239232</v>
      </c>
      <c r="M176" s="174">
        <f>'Flavor Groups'!M92</f>
        <v>15273082.911021829</v>
      </c>
      <c r="N176" s="114">
        <f>'Flavor Groups'!N92</f>
        <v>2.0627739555599718E-2</v>
      </c>
      <c r="O176" s="173">
        <f>'Flavor Groups'!O92</f>
        <v>206285449.73286188</v>
      </c>
      <c r="P176" s="172">
        <f>'Flavor Groups'!P92</f>
        <v>7343992.1157887578</v>
      </c>
      <c r="Q176" s="114">
        <f>'Flavor Groups'!Q92</f>
        <v>3.6915342853899434E-2</v>
      </c>
    </row>
    <row r="177" spans="2:17" s="55" customFormat="1">
      <c r="B177" s="505"/>
      <c r="C177" s="218" t="s">
        <v>108</v>
      </c>
      <c r="D177" s="135">
        <f>'Flavor Groups'!D93</f>
        <v>2673056879.3791032</v>
      </c>
      <c r="E177" s="116">
        <f>'Flavor Groups'!E93</f>
        <v>6991111.3940114975</v>
      </c>
      <c r="F177" s="114">
        <f>'Flavor Groups'!F93</f>
        <v>2.6222576644443045E-3</v>
      </c>
      <c r="G177" s="176">
        <f>'Flavor Groups'!G93</f>
        <v>89.825895649960898</v>
      </c>
      <c r="H177" s="115">
        <f>'Flavor Groups'!H93</f>
        <v>-0.20737281668655783</v>
      </c>
      <c r="I177" s="232">
        <f>'Flavor Groups'!I93</f>
        <v>6.2806347064413455</v>
      </c>
      <c r="J177" s="233">
        <f>'Flavor Groups'!J93</f>
        <v>-1.2390185366601081E-2</v>
      </c>
      <c r="K177" s="114">
        <f>'Flavor Groups'!K93</f>
        <v>-1.9688759506942708E-3</v>
      </c>
      <c r="L177" s="175">
        <f>'Flavor Groups'!L93</f>
        <v>16788493808.920193</v>
      </c>
      <c r="M177" s="174">
        <f>'Flavor Groups'!M93</f>
        <v>10875567.792942047</v>
      </c>
      <c r="N177" s="114">
        <f>'Flavor Groups'!N93</f>
        <v>6.4821881369803668E-4</v>
      </c>
      <c r="O177" s="173">
        <f>'Flavor Groups'!O93</f>
        <v>4185631507.2292995</v>
      </c>
      <c r="P177" s="172">
        <f>'Flavor Groups'!P93</f>
        <v>8372554.343167305</v>
      </c>
      <c r="Q177" s="114">
        <f>'Flavor Groups'!Q93</f>
        <v>2.0043177685650968E-3</v>
      </c>
    </row>
    <row r="178" spans="2:17" s="55" customFormat="1">
      <c r="B178" s="505"/>
      <c r="C178" s="218" t="s">
        <v>107</v>
      </c>
      <c r="D178" s="135">
        <f>'Flavor Groups'!D94</f>
        <v>41543813.266067334</v>
      </c>
      <c r="E178" s="116">
        <f>'Flavor Groups'!E94</f>
        <v>1610258.6031263024</v>
      </c>
      <c r="F178" s="114">
        <f>'Flavor Groups'!F94</f>
        <v>4.0323447705011041E-2</v>
      </c>
      <c r="G178" s="176">
        <f>'Flavor Groups'!G94</f>
        <v>1.396045951781627</v>
      </c>
      <c r="H178" s="115">
        <f>'Flavor Groups'!H94</f>
        <v>4.7486403487611906E-2</v>
      </c>
      <c r="I178" s="232">
        <f>'Flavor Groups'!I94</f>
        <v>7.8652000368875727</v>
      </c>
      <c r="J178" s="233">
        <f>'Flavor Groups'!J94</f>
        <v>-0.19581235978556055</v>
      </c>
      <c r="K178" s="114">
        <f>'Flavor Groups'!K94</f>
        <v>-2.4291286273964104E-2</v>
      </c>
      <c r="L178" s="175">
        <f>'Flavor Groups'!L94</f>
        <v>326750401.63272321</v>
      </c>
      <c r="M178" s="174">
        <f>'Flavor Groups'!M94</f>
        <v>4845522.4515313506</v>
      </c>
      <c r="N178" s="114">
        <f>'Flavor Groups'!N94</f>
        <v>1.5052653019291243E-2</v>
      </c>
      <c r="O178" s="173">
        <f>'Flavor Groups'!O94</f>
        <v>85956058.647235021</v>
      </c>
      <c r="P178" s="172">
        <f>'Flavor Groups'!P94</f>
        <v>3164718.5922424495</v>
      </c>
      <c r="Q178" s="114">
        <f>'Flavor Groups'!Q94</f>
        <v>3.82252369648848E-2</v>
      </c>
    </row>
    <row r="179" spans="2:17" s="55" customFormat="1">
      <c r="B179" s="505"/>
      <c r="C179" s="218" t="s">
        <v>106</v>
      </c>
      <c r="D179" s="135">
        <f>'Flavor Groups'!D95</f>
        <v>21077357.364936769</v>
      </c>
      <c r="E179" s="116">
        <f>'Flavor Groups'!E95</f>
        <v>-219367.31567693129</v>
      </c>
      <c r="F179" s="114">
        <f>'Flavor Groups'!F95</f>
        <v>-1.0300518927993666E-2</v>
      </c>
      <c r="G179" s="176">
        <f>'Flavor Groups'!G95</f>
        <v>0.70828739853808065</v>
      </c>
      <c r="H179" s="115">
        <f>'Flavor Groups'!H95</f>
        <v>-1.0904811067114828E-2</v>
      </c>
      <c r="I179" s="232">
        <f>'Flavor Groups'!I95</f>
        <v>5.3986914332013143</v>
      </c>
      <c r="J179" s="233">
        <f>'Flavor Groups'!J95</f>
        <v>8.4070427922845248E-2</v>
      </c>
      <c r="K179" s="114">
        <f>'Flavor Groups'!K95</f>
        <v>1.5818706139035445E-2</v>
      </c>
      <c r="L179" s="175">
        <f>'Flavor Groups'!L95</f>
        <v>113790148.64060676</v>
      </c>
      <c r="M179" s="174">
        <f>'Flavor Groups'!M95</f>
        <v>606128.30938479304</v>
      </c>
      <c r="N179" s="114">
        <f>'Flavor Groups'!N95</f>
        <v>5.3552463290402466E-3</v>
      </c>
      <c r="O179" s="173">
        <f>'Flavor Groups'!O95</f>
        <v>38535410.605873398</v>
      </c>
      <c r="P179" s="172">
        <f>'Flavor Groups'!P95</f>
        <v>-560537.46335157752</v>
      </c>
      <c r="Q179" s="114">
        <f>'Flavor Groups'!Q95</f>
        <v>-1.4337482297630069E-2</v>
      </c>
    </row>
    <row r="180" spans="2:17" s="55" customFormat="1">
      <c r="B180" s="505"/>
      <c r="C180" s="218" t="s">
        <v>105</v>
      </c>
      <c r="D180" s="135">
        <f>'Flavor Groups'!D96</f>
        <v>4068413.1854809038</v>
      </c>
      <c r="E180" s="116">
        <f>'Flavor Groups'!E96</f>
        <v>778193.12299321219</v>
      </c>
      <c r="F180" s="114">
        <f>'Flavor Groups'!F96</f>
        <v>0.23651704391007533</v>
      </c>
      <c r="G180" s="176">
        <f>'Flavor Groups'!G96</f>
        <v>0.13671570593171181</v>
      </c>
      <c r="H180" s="115">
        <f>'Flavor Groups'!H96</f>
        <v>2.5604693683809743E-2</v>
      </c>
      <c r="I180" s="232">
        <f>'Flavor Groups'!I96</f>
        <v>8.7331004992235872</v>
      </c>
      <c r="J180" s="233">
        <f>'Flavor Groups'!J96</f>
        <v>-0.5521648575054634</v>
      </c>
      <c r="K180" s="114">
        <f>'Flavor Groups'!K96</f>
        <v>-5.9466782724233981E-2</v>
      </c>
      <c r="L180" s="175">
        <f>'Flavor Groups'!L96</f>
        <v>35529861.221171103</v>
      </c>
      <c r="M180" s="174">
        <f>'Flavor Groups'!M96</f>
        <v>4979294.8589392491</v>
      </c>
      <c r="N180" s="114">
        <f>'Flavor Groups'!N96</f>
        <v>0.16298535352506274</v>
      </c>
      <c r="O180" s="173">
        <f>'Flavor Groups'!O96</f>
        <v>7604243.7455097567</v>
      </c>
      <c r="P180" s="172">
        <f>'Flavor Groups'!P96</f>
        <v>1067663.528502631</v>
      </c>
      <c r="Q180" s="114">
        <f>'Flavor Groups'!Q96</f>
        <v>0.16333671324414301</v>
      </c>
    </row>
    <row r="181" spans="2:17" s="55" customFormat="1">
      <c r="B181" s="505"/>
      <c r="C181" s="218" t="s">
        <v>104</v>
      </c>
      <c r="D181" s="135">
        <f>'Flavor Groups'!D97</f>
        <v>14139183.146406135</v>
      </c>
      <c r="E181" s="116">
        <f>'Flavor Groups'!E97</f>
        <v>-122220.61564991064</v>
      </c>
      <c r="F181" s="114">
        <f>'Flavor Groups'!F97</f>
        <v>-8.5700270246251188E-3</v>
      </c>
      <c r="G181" s="176">
        <f>'Flavor Groups'!G97</f>
        <v>0.47513571435104429</v>
      </c>
      <c r="H181" s="115">
        <f>'Flavor Groups'!H97</f>
        <v>-6.473107546416168E-3</v>
      </c>
      <c r="I181" s="232">
        <f>'Flavor Groups'!I97</f>
        <v>10.117785369115122</v>
      </c>
      <c r="J181" s="233">
        <f>'Flavor Groups'!J97</f>
        <v>-9.2300866483462585E-2</v>
      </c>
      <c r="K181" s="114">
        <f>'Flavor Groups'!K97</f>
        <v>-9.0401652203137613E-3</v>
      </c>
      <c r="L181" s="175">
        <f>'Flavor Groups'!L97</f>
        <v>143057220.36994711</v>
      </c>
      <c r="M181" s="174">
        <f>'Flavor Groups'!M97</f>
        <v>-2552941.8813351989</v>
      </c>
      <c r="N181" s="114">
        <f>'Flavor Groups'!N97</f>
        <v>-1.7532717784693744E-2</v>
      </c>
      <c r="O181" s="173">
        <f>'Flavor Groups'!O97</f>
        <v>29438609.068581823</v>
      </c>
      <c r="P181" s="172">
        <f>'Flavor Groups'!P97</f>
        <v>-457660.03846066073</v>
      </c>
      <c r="Q181" s="114">
        <f>'Flavor Groups'!Q97</f>
        <v>-1.5308265951916138E-2</v>
      </c>
    </row>
    <row r="182" spans="2:17" s="55" customFormat="1" ht="15" thickBot="1">
      <c r="B182" s="506"/>
      <c r="C182" s="217" t="s">
        <v>103</v>
      </c>
      <c r="D182" s="134">
        <f>'Flavor Groups'!D98</f>
        <v>4674308.3674879028</v>
      </c>
      <c r="E182" s="113">
        <f>'Flavor Groups'!E98</f>
        <v>-35393.41498414427</v>
      </c>
      <c r="F182" s="111">
        <f>'Flavor Groups'!F98</f>
        <v>-7.5150012928349007E-3</v>
      </c>
      <c r="G182" s="171">
        <f>'Flavor Groups'!G98</f>
        <v>0.15707631921069917</v>
      </c>
      <c r="H182" s="112">
        <f>'Flavor Groups'!H98</f>
        <v>-1.9707118382081834E-3</v>
      </c>
      <c r="I182" s="234">
        <f>'Flavor Groups'!I98</f>
        <v>10.820968313994641</v>
      </c>
      <c r="J182" s="235">
        <f>'Flavor Groups'!J98</f>
        <v>-0.13111870304143025</v>
      </c>
      <c r="K182" s="111">
        <f>'Flavor Groups'!K98</f>
        <v>-1.1972028969225128E-2</v>
      </c>
      <c r="L182" s="170">
        <f>'Flavor Groups'!L98</f>
        <v>50580542.73442661</v>
      </c>
      <c r="M182" s="169">
        <f>'Flavor Groups'!M98</f>
        <v>-1000521.0114971399</v>
      </c>
      <c r="N182" s="111">
        <f>'Flavor Groups'!N98</f>
        <v>-1.9397060448878532E-2</v>
      </c>
      <c r="O182" s="168">
        <f>'Flavor Groups'!O98</f>
        <v>8980354.6341271978</v>
      </c>
      <c r="P182" s="167">
        <f>'Flavor Groups'!P98</f>
        <v>-26004.143878694624</v>
      </c>
      <c r="Q182" s="111">
        <f>'Flavor Groups'!Q98</f>
        <v>-2.8873093466139075E-3</v>
      </c>
    </row>
    <row r="183" spans="2:17" s="55" customFormat="1">
      <c r="B183" s="513" t="s">
        <v>102</v>
      </c>
      <c r="C183" s="120" t="s">
        <v>101</v>
      </c>
      <c r="D183" s="166">
        <f>'Cheddar Sharpness'!D38</f>
        <v>2975819901.4186716</v>
      </c>
      <c r="E183" s="165">
        <f>'Cheddar Sharpness'!E38</f>
        <v>14619210.395524025</v>
      </c>
      <c r="F183" s="158">
        <f>'Cheddar Sharpness'!F38</f>
        <v>4.9369198243948897E-3</v>
      </c>
      <c r="G183" s="164">
        <f>'Cheddar Sharpness'!G38</f>
        <v>100</v>
      </c>
      <c r="H183" s="163">
        <f>'Cheddar Sharpness'!H38</f>
        <v>2.8421709430404007E-14</v>
      </c>
      <c r="I183" s="248">
        <f>'Cheddar Sharpness'!I38</f>
        <v>6.4329414284907953</v>
      </c>
      <c r="J183" s="249">
        <f>'Cheddar Sharpness'!J38</f>
        <v>-1.7084719871970577E-2</v>
      </c>
      <c r="K183" s="158">
        <f>'Cheddar Sharpness'!K38</f>
        <v>-2.6487830404078681E-3</v>
      </c>
      <c r="L183" s="162">
        <f>'Cheddar Sharpness'!L38</f>
        <v>19143275127.563568</v>
      </c>
      <c r="M183" s="161">
        <f>'Cheddar Sharpness'!M38</f>
        <v>43453239.914375305</v>
      </c>
      <c r="N183" s="158">
        <f>'Cheddar Sharpness'!N38</f>
        <v>2.2750599544843994E-3</v>
      </c>
      <c r="O183" s="160">
        <f>'Cheddar Sharpness'!O38</f>
        <v>4769086503.3884907</v>
      </c>
      <c r="P183" s="159">
        <f>'Cheddar Sharpness'!P38</f>
        <v>21215073.932418823</v>
      </c>
      <c r="Q183" s="158">
        <f>'Cheddar Sharpness'!Q38</f>
        <v>4.4683337044047287E-3</v>
      </c>
    </row>
    <row r="184" spans="2:17" s="55" customFormat="1">
      <c r="B184" s="509"/>
      <c r="C184" s="106" t="s">
        <v>100</v>
      </c>
      <c r="D184" s="157">
        <f>'Cheddar Sharpness'!D39</f>
        <v>96084488.467702031</v>
      </c>
      <c r="E184" s="156">
        <f>'Cheddar Sharpness'!E39</f>
        <v>2496558.2830641866</v>
      </c>
      <c r="F184" s="149">
        <f>'Cheddar Sharpness'!F39</f>
        <v>2.6676071135869488E-2</v>
      </c>
      <c r="G184" s="155">
        <f>'Cheddar Sharpness'!G39</f>
        <v>3.2288408455731936</v>
      </c>
      <c r="H184" s="154">
        <f>'Cheddar Sharpness'!H39</f>
        <v>6.8368457857333365E-2</v>
      </c>
      <c r="I184" s="250">
        <f>'Cheddar Sharpness'!I39</f>
        <v>6.4094816260072855</v>
      </c>
      <c r="J184" s="251">
        <f>'Cheddar Sharpness'!J39</f>
        <v>-7.4998087660511636E-2</v>
      </c>
      <c r="K184" s="149">
        <f>'Cheddar Sharpness'!K39</f>
        <v>-1.1565783373866196E-2</v>
      </c>
      <c r="L184" s="153">
        <f>'Cheddar Sharpness'!L39</f>
        <v>615851763.37804508</v>
      </c>
      <c r="M184" s="152">
        <f>'Cheddar Sharpness'!M39</f>
        <v>8982728.6516028643</v>
      </c>
      <c r="N184" s="149">
        <f>'Cheddar Sharpness'!N39</f>
        <v>1.4801758101979944E-2</v>
      </c>
      <c r="O184" s="151">
        <f>'Cheddar Sharpness'!O39</f>
        <v>172679082.15105903</v>
      </c>
      <c r="P184" s="150">
        <f>'Cheddar Sharpness'!P39</f>
        <v>4902805.16157493</v>
      </c>
      <c r="Q184" s="149">
        <f>'Cheddar Sharpness'!Q39</f>
        <v>2.9222278915404878E-2</v>
      </c>
    </row>
    <row r="185" spans="2:17" s="55" customFormat="1">
      <c r="B185" s="509"/>
      <c r="C185" s="106" t="s">
        <v>99</v>
      </c>
      <c r="D185" s="157">
        <f>'Cheddar Sharpness'!D40</f>
        <v>281427378.42518938</v>
      </c>
      <c r="E185" s="156">
        <f>'Cheddar Sharpness'!E40</f>
        <v>-1169144.2426788211</v>
      </c>
      <c r="F185" s="149">
        <f>'Cheddar Sharpness'!F40</f>
        <v>-4.1371501377350638E-3</v>
      </c>
      <c r="G185" s="155">
        <f>'Cheddar Sharpness'!G40</f>
        <v>9.4571374528083361</v>
      </c>
      <c r="H185" s="154">
        <f>'Cheddar Sharpness'!H40</f>
        <v>-8.6171230205174254E-2</v>
      </c>
      <c r="I185" s="250">
        <f>'Cheddar Sharpness'!I40</f>
        <v>5.7648768356761844</v>
      </c>
      <c r="J185" s="251">
        <f>'Cheddar Sharpness'!J40</f>
        <v>-2.0233121519517283E-3</v>
      </c>
      <c r="K185" s="149">
        <f>'Cheddar Sharpness'!K40</f>
        <v>-3.5084917374782795E-4</v>
      </c>
      <c r="L185" s="153">
        <f>'Cheddar Sharpness'!L40</f>
        <v>1622394174.8084497</v>
      </c>
      <c r="M185" s="152">
        <f>'Cheddar Sharpness'!M40</f>
        <v>-7311753.5405964851</v>
      </c>
      <c r="N185" s="149">
        <f>'Cheddar Sharpness'!N40</f>
        <v>-4.4865477957753818E-3</v>
      </c>
      <c r="O185" s="151">
        <f>'Cheddar Sharpness'!O40</f>
        <v>469973198.40269452</v>
      </c>
      <c r="P185" s="150">
        <f>'Cheddar Sharpness'!P40</f>
        <v>-2639811.1808910966</v>
      </c>
      <c r="Q185" s="149">
        <f>'Cheddar Sharpness'!Q40</f>
        <v>-5.5855660495190487E-3</v>
      </c>
    </row>
    <row r="186" spans="2:17" s="55" customFormat="1">
      <c r="B186" s="509"/>
      <c r="C186" s="106" t="s">
        <v>98</v>
      </c>
      <c r="D186" s="157">
        <f>'Cheddar Sharpness'!D41</f>
        <v>67088009.381960787</v>
      </c>
      <c r="E186" s="156">
        <f>'Cheddar Sharpness'!E41</f>
        <v>-221364.76987888664</v>
      </c>
      <c r="F186" s="149">
        <f>'Cheddar Sharpness'!F41</f>
        <v>-3.2887658319258996E-3</v>
      </c>
      <c r="G186" s="155">
        <f>'Cheddar Sharpness'!G41</f>
        <v>2.2544378223284851</v>
      </c>
      <c r="H186" s="154">
        <f>'Cheddar Sharpness'!H41</f>
        <v>-1.8605485944655609E-2</v>
      </c>
      <c r="I186" s="250">
        <f>'Cheddar Sharpness'!I41</f>
        <v>5.788257578433738</v>
      </c>
      <c r="J186" s="251">
        <f>'Cheddar Sharpness'!J41</f>
        <v>6.4705701402714588E-2</v>
      </c>
      <c r="K186" s="149">
        <f>'Cheddar Sharpness'!K41</f>
        <v>1.1305165532330137E-2</v>
      </c>
      <c r="L186" s="153">
        <f>'Cheddar Sharpness'!L41</f>
        <v>388322678.72716826</v>
      </c>
      <c r="M186" s="152">
        <f>'Cheddar Sharpness'!M41</f>
        <v>3073983.9586228728</v>
      </c>
      <c r="N186" s="149">
        <f>'Cheddar Sharpness'!N41</f>
        <v>7.9792196582773624E-3</v>
      </c>
      <c r="O186" s="151">
        <f>'Cheddar Sharpness'!O41</f>
        <v>98313365.604723215</v>
      </c>
      <c r="P186" s="150">
        <f>'Cheddar Sharpness'!P41</f>
        <v>584680.16092969477</v>
      </c>
      <c r="Q186" s="149">
        <f>'Cheddar Sharpness'!Q41</f>
        <v>5.9826872557900163E-3</v>
      </c>
    </row>
    <row r="187" spans="2:17" s="55" customFormat="1" ht="15" thickBot="1">
      <c r="B187" s="510"/>
      <c r="C187" s="105" t="s">
        <v>97</v>
      </c>
      <c r="D187" s="148">
        <f>'Cheddar Sharpness'!D42</f>
        <v>149925847.96786642</v>
      </c>
      <c r="E187" s="147">
        <f>'Cheddar Sharpness'!E42</f>
        <v>-4904194.0492832959</v>
      </c>
      <c r="F187" s="140">
        <f>'Cheddar Sharpness'!F42</f>
        <v>-3.1674693007834251E-2</v>
      </c>
      <c r="G187" s="146">
        <f>'Cheddar Sharpness'!G42</f>
        <v>5.0381358057452266</v>
      </c>
      <c r="H187" s="145">
        <f>'Cheddar Sharpness'!H42</f>
        <v>-0.19048792403153225</v>
      </c>
      <c r="I187" s="254">
        <f>'Cheddar Sharpness'!I42</f>
        <v>5.5578755338179464</v>
      </c>
      <c r="J187" s="255">
        <f>'Cheddar Sharpness'!J42</f>
        <v>-1.0975824753787222E-3</v>
      </c>
      <c r="K187" s="140">
        <f>'Cheddar Sharpness'!K42</f>
        <v>-1.9744338611059532E-4</v>
      </c>
      <c r="L187" s="144">
        <f>'Cheddar Sharpness'!L42</f>
        <v>833269202.30751383</v>
      </c>
      <c r="M187" s="143">
        <f>'Cheddar Sharpness'!M42</f>
        <v>-27426838.860387444</v>
      </c>
      <c r="N187" s="140">
        <f>'Cheddar Sharpness'!N42</f>
        <v>-3.1865882435303458E-2</v>
      </c>
      <c r="O187" s="142">
        <f>'Cheddar Sharpness'!O42</f>
        <v>226451804.1490922</v>
      </c>
      <c r="P187" s="141">
        <f>'Cheddar Sharpness'!P42</f>
        <v>-5709326.2737648785</v>
      </c>
      <c r="Q187" s="140">
        <f>'Cheddar Sharpness'!Q42</f>
        <v>-2.4592085089204817E-2</v>
      </c>
    </row>
    <row r="188" spans="2:17" s="55" customFormat="1">
      <c r="B188" s="511" t="s">
        <v>69</v>
      </c>
      <c r="C188" s="362" t="s">
        <v>294</v>
      </c>
      <c r="D188" s="317">
        <f>Size!D45</f>
        <v>2986332.8962139408</v>
      </c>
      <c r="E188" s="318">
        <f>Size!E45</f>
        <v>-138982.81374333706</v>
      </c>
      <c r="F188" s="321">
        <f>Size!F45</f>
        <v>-4.4470007718112076E-2</v>
      </c>
      <c r="G188" s="333">
        <f>Size!G45</f>
        <v>0.10035328061319362</v>
      </c>
      <c r="H188" s="334">
        <f>Size!H45</f>
        <v>-5.1888975793092651E-3</v>
      </c>
      <c r="I188" s="332">
        <f>Size!I45</f>
        <v>18.573919810612463</v>
      </c>
      <c r="J188" s="319">
        <f>Size!J45</f>
        <v>-1.1428294412621725</v>
      </c>
      <c r="K188" s="321">
        <f>Size!K45</f>
        <v>-5.796236624318353E-2</v>
      </c>
      <c r="L188" s="337">
        <f>Size!L45</f>
        <v>55467907.742071807</v>
      </c>
      <c r="M188" s="340">
        <f>Size!M45</f>
        <v>-6153158.4441003948</v>
      </c>
      <c r="N188" s="321">
        <f>Size!N45</f>
        <v>-9.9854787087101174E-2</v>
      </c>
      <c r="O188" s="329">
        <f>Size!O45</f>
        <v>19142998.195871729</v>
      </c>
      <c r="P188" s="320">
        <f>Size!P45</f>
        <v>-1515455.1035723425</v>
      </c>
      <c r="Q188" s="321">
        <f>Size!Q45</f>
        <v>-7.335762661443411E-2</v>
      </c>
    </row>
    <row r="189" spans="2:17" s="55" customFormat="1">
      <c r="B189" s="502"/>
      <c r="C189" s="362" t="s">
        <v>295</v>
      </c>
      <c r="D189" s="157">
        <f>Size!D46</f>
        <v>372012602.01327157</v>
      </c>
      <c r="E189" s="357">
        <f>Size!E46</f>
        <v>6558791.5228632689</v>
      </c>
      <c r="F189" s="325">
        <f>Size!F46</f>
        <v>1.7946978071078045E-2</v>
      </c>
      <c r="G189" s="313">
        <f>Size!G46</f>
        <v>12.501179988611574</v>
      </c>
      <c r="H189" s="335">
        <f>Size!H46</f>
        <v>0.15977362604121126</v>
      </c>
      <c r="I189" s="315">
        <f>Size!I46</f>
        <v>9.8121842094544895</v>
      </c>
      <c r="J189" s="358">
        <f>Size!J46</f>
        <v>-5.4285002113582337E-2</v>
      </c>
      <c r="K189" s="325">
        <f>Size!K46</f>
        <v>-5.5019684295913246E-3</v>
      </c>
      <c r="L189" s="338">
        <f>Size!L46</f>
        <v>3650256179.1927009</v>
      </c>
      <c r="M189" s="359">
        <f>Size!M46</f>
        <v>44517409.738854408</v>
      </c>
      <c r="N189" s="325">
        <f>Size!N46</f>
        <v>1.2346265934733083E-2</v>
      </c>
      <c r="O189" s="360">
        <f>Size!O46</f>
        <v>957487793.16557276</v>
      </c>
      <c r="P189" s="361">
        <f>Size!P46</f>
        <v>16171973.504721284</v>
      </c>
      <c r="Q189" s="325">
        <f>Size!Q46</f>
        <v>1.7180178179251163E-2</v>
      </c>
    </row>
    <row r="190" spans="2:17" s="55" customFormat="1">
      <c r="B190" s="502"/>
      <c r="C190" s="100" t="s">
        <v>96</v>
      </c>
      <c r="D190" s="157">
        <f>Size!D47</f>
        <v>1199433585.8992877</v>
      </c>
      <c r="E190" s="322">
        <f>Size!E47</f>
        <v>19884751.36877656</v>
      </c>
      <c r="F190" s="325">
        <f>Size!F47</f>
        <v>1.6857929732677131E-2</v>
      </c>
      <c r="G190" s="313">
        <f>Size!G47</f>
        <v>40.305987110559961</v>
      </c>
      <c r="H190" s="335">
        <f>Size!H47</f>
        <v>0.47252232358005841</v>
      </c>
      <c r="I190" s="315">
        <f>Size!I47</f>
        <v>6.2074873396096066</v>
      </c>
      <c r="J190" s="323">
        <f>Size!J47</f>
        <v>2.4526244338005654E-3</v>
      </c>
      <c r="K190" s="325">
        <f>Size!K47</f>
        <v>3.9526361195081172E-4</v>
      </c>
      <c r="L190" s="338">
        <f>Size!L47</f>
        <v>7445468799.1723804</v>
      </c>
      <c r="M190" s="341">
        <f>Size!M47</f>
        <v>126327332.66539669</v>
      </c>
      <c r="N190" s="325">
        <f>Size!N47</f>
        <v>1.7259856670824216E-2</v>
      </c>
      <c r="O190" s="330">
        <f>Size!O47</f>
        <v>2348579607.040318</v>
      </c>
      <c r="P190" s="324">
        <f>Size!P47</f>
        <v>36585662.497949123</v>
      </c>
      <c r="Q190" s="325">
        <f>Size!Q47</f>
        <v>1.5824289931343574E-2</v>
      </c>
    </row>
    <row r="191" spans="2:17" s="55" customFormat="1">
      <c r="B191" s="502"/>
      <c r="C191" s="100" t="s">
        <v>95</v>
      </c>
      <c r="D191" s="157">
        <f>Size!D48</f>
        <v>298600953.19833797</v>
      </c>
      <c r="E191" s="322">
        <f>Size!E48</f>
        <v>-4264635.9467276335</v>
      </c>
      <c r="F191" s="325">
        <f>Size!F48</f>
        <v>-1.4080952407851694E-2</v>
      </c>
      <c r="G191" s="313">
        <f>Size!G48</f>
        <v>10.034241422203847</v>
      </c>
      <c r="H191" s="335">
        <f>Size!H48</f>
        <v>-0.19355536520066075</v>
      </c>
      <c r="I191" s="315">
        <f>Size!I48</f>
        <v>5.3673617172384187</v>
      </c>
      <c r="J191" s="323">
        <f>Size!J48</f>
        <v>1.3961907559253639E-2</v>
      </c>
      <c r="K191" s="325">
        <f>Size!K48</f>
        <v>2.6080449911493517E-3</v>
      </c>
      <c r="L191" s="338">
        <f>Size!L48</f>
        <v>1602699324.92766</v>
      </c>
      <c r="M191" s="341">
        <f>Size!M48</f>
        <v>-18661262.359902382</v>
      </c>
      <c r="N191" s="325">
        <f>Size!N48</f>
        <v>-1.1509631174100228E-2</v>
      </c>
      <c r="O191" s="330">
        <f>Size!O48</f>
        <v>385808381.92668945</v>
      </c>
      <c r="P191" s="324">
        <f>Size!P48</f>
        <v>-5653746.5621927977</v>
      </c>
      <c r="Q191" s="325">
        <f>Size!Q48</f>
        <v>-1.444263991517475E-2</v>
      </c>
    </row>
    <row r="192" spans="2:17" s="55" customFormat="1">
      <c r="B192" s="502"/>
      <c r="C192" s="100" t="s">
        <v>94</v>
      </c>
      <c r="D192" s="157">
        <f>Size!D49</f>
        <v>471050518.5933913</v>
      </c>
      <c r="E192" s="322">
        <f>Size!E49</f>
        <v>6587736.8916873336</v>
      </c>
      <c r="F192" s="325">
        <f>Size!F49</f>
        <v>1.4183562496764777E-2</v>
      </c>
      <c r="G192" s="313">
        <f>Size!G49</f>
        <v>15.829268376383464</v>
      </c>
      <c r="H192" s="335">
        <f>Size!H49</f>
        <v>0.14432060807723346</v>
      </c>
      <c r="I192" s="315">
        <f>Size!I49</f>
        <v>5.4567707910756456</v>
      </c>
      <c r="J192" s="323">
        <f>Size!J49</f>
        <v>3.0569926995864805E-2</v>
      </c>
      <c r="K192" s="325">
        <f>Size!K49</f>
        <v>5.6337625092780456E-3</v>
      </c>
      <c r="L192" s="338">
        <f>Size!L49</f>
        <v>2570414710.9814529</v>
      </c>
      <c r="M192" s="341">
        <f>Size!M49</f>
        <v>50146363.578768253</v>
      </c>
      <c r="N192" s="325">
        <f>Size!N49</f>
        <v>1.9897231828685084E-2</v>
      </c>
      <c r="O192" s="330">
        <f>Size!O49</f>
        <v>451642250.24045265</v>
      </c>
      <c r="P192" s="324">
        <f>Size!P49</f>
        <v>7092793.1568100452</v>
      </c>
      <c r="Q192" s="325">
        <f>Size!Q49</f>
        <v>1.5955014776849737E-2</v>
      </c>
    </row>
    <row r="193" spans="2:17" s="55" customFormat="1" ht="15" thickBot="1">
      <c r="B193" s="512"/>
      <c r="C193" s="95" t="s">
        <v>93</v>
      </c>
      <c r="D193" s="148">
        <f>Size!D50</f>
        <v>392334161.3333292</v>
      </c>
      <c r="E193" s="147">
        <f>Size!E50</f>
        <v>2254945.82372123</v>
      </c>
      <c r="F193" s="328">
        <f>Size!F50</f>
        <v>5.7807382040986717E-3</v>
      </c>
      <c r="G193" s="314">
        <f>Size!G50</f>
        <v>13.18406941046031</v>
      </c>
      <c r="H193" s="336">
        <f>Size!H50</f>
        <v>1.1061019231391356E-2</v>
      </c>
      <c r="I193" s="316">
        <f>Size!I50</f>
        <v>3.9790562722113925</v>
      </c>
      <c r="J193" s="326">
        <f>Size!J50</f>
        <v>-4.3054146361516388E-3</v>
      </c>
      <c r="K193" s="328">
        <f>Size!K50</f>
        <v>-1.0808495373060057E-3</v>
      </c>
      <c r="L193" s="339">
        <f>Size!L50</f>
        <v>1561119705.4561799</v>
      </c>
      <c r="M193" s="342">
        <f>Size!M50</f>
        <v>7293103.55966115</v>
      </c>
      <c r="N193" s="328">
        <f>Size!N50</f>
        <v>4.6936405585794273E-3</v>
      </c>
      <c r="O193" s="331">
        <f>Size!O50</f>
        <v>189393778.03853357</v>
      </c>
      <c r="P193" s="327">
        <f>Size!P50</f>
        <v>672192.64488935471</v>
      </c>
      <c r="Q193" s="328">
        <f>Size!Q50</f>
        <v>3.5618217359040523E-3</v>
      </c>
    </row>
    <row r="194" spans="2:17" s="55" customFormat="1">
      <c r="B194" s="500" t="s">
        <v>92</v>
      </c>
      <c r="C194" s="120" t="s">
        <v>189</v>
      </c>
      <c r="D194" s="129">
        <f>Variety!D346</f>
        <v>403527.63023188477</v>
      </c>
      <c r="E194" s="128">
        <f>Variety!E346</f>
        <v>35535.089914698154</v>
      </c>
      <c r="F194" s="127">
        <f>Variety!F346</f>
        <v>9.6564701784631612E-2</v>
      </c>
      <c r="G194" s="133">
        <f>Variety!G346</f>
        <v>1.3560216800738175E-2</v>
      </c>
      <c r="H194" s="132">
        <f>Variety!H346</f>
        <v>1.1330773153006464E-3</v>
      </c>
      <c r="I194" s="256">
        <f>Variety!I346</f>
        <v>5.6523352716403679</v>
      </c>
      <c r="J194" s="257">
        <f>Variety!J346</f>
        <v>-0.12680775110995945</v>
      </c>
      <c r="K194" s="127">
        <f>Variety!K346</f>
        <v>-2.1942310583206663E-2</v>
      </c>
      <c r="L194" s="131">
        <f>Variety!L346</f>
        <v>2280873.4574411344</v>
      </c>
      <c r="M194" s="130">
        <f>Variety!M346</f>
        <v>154191.93564289669</v>
      </c>
      <c r="N194" s="127">
        <f>Variety!N346</f>
        <v>7.2503538523491798E-2</v>
      </c>
      <c r="O194" s="129">
        <f>Variety!O346</f>
        <v>736899.58826254972</v>
      </c>
      <c r="P194" s="128">
        <f>Variety!P346</f>
        <v>101214.07050163718</v>
      </c>
      <c r="Q194" s="127">
        <f>Variety!Q346</f>
        <v>0.15922034980149535</v>
      </c>
    </row>
    <row r="195" spans="2:17" s="55" customFormat="1">
      <c r="B195" s="501"/>
      <c r="C195" s="120" t="s">
        <v>176</v>
      </c>
      <c r="D195" s="124">
        <f>Variety!D347</f>
        <v>3668748.7195929135</v>
      </c>
      <c r="E195" s="88">
        <f>Variety!E347</f>
        <v>-125994.97895017453</v>
      </c>
      <c r="F195" s="87">
        <f>Variety!F347</f>
        <v>-3.3202500342394047E-2</v>
      </c>
      <c r="G195" s="126">
        <f>Variety!G347</f>
        <v>0.12328530761703357</v>
      </c>
      <c r="H195" s="90">
        <f>Variety!H347</f>
        <v>-4.8635108688872553E-3</v>
      </c>
      <c r="I195" s="258">
        <f>Variety!I347</f>
        <v>11.649077023065898</v>
      </c>
      <c r="J195" s="259">
        <f>Variety!J347</f>
        <v>-3.3491703795913708E-3</v>
      </c>
      <c r="K195" s="87">
        <f>Variety!K347</f>
        <v>-2.8742257826745862E-4</v>
      </c>
      <c r="L195" s="125">
        <f>Variety!L347</f>
        <v>42737536.41281224</v>
      </c>
      <c r="M195" s="89">
        <f>Variety!M347</f>
        <v>-1480434.4575034529</v>
      </c>
      <c r="N195" s="87">
        <f>Variety!N347</f>
        <v>-3.3480379772408204E-2</v>
      </c>
      <c r="O195" s="124">
        <f>Variety!O347</f>
        <v>8053791.7408209927</v>
      </c>
      <c r="P195" s="88">
        <f>Variety!P347</f>
        <v>-425504.44498150982</v>
      </c>
      <c r="Q195" s="87">
        <f>Variety!Q347</f>
        <v>-5.0181575882909078E-2</v>
      </c>
    </row>
    <row r="196" spans="2:17" s="55" customFormat="1">
      <c r="B196" s="501"/>
      <c r="C196" s="120" t="s">
        <v>171</v>
      </c>
      <c r="D196" s="124">
        <f>Variety!D348</f>
        <v>17139903.974041224</v>
      </c>
      <c r="E196" s="88">
        <f>Variety!E348</f>
        <v>-1573541.5357021727</v>
      </c>
      <c r="F196" s="87">
        <f>Variety!F348</f>
        <v>-8.4086147304241118E-2</v>
      </c>
      <c r="G196" s="126">
        <f>Variety!G348</f>
        <v>0.57597248966142311</v>
      </c>
      <c r="H196" s="90">
        <f>Variety!H348</f>
        <v>-5.5982161925449359E-2</v>
      </c>
      <c r="I196" s="258">
        <f>Variety!I348</f>
        <v>8.9786269249435993</v>
      </c>
      <c r="J196" s="259">
        <f>Variety!J348</f>
        <v>-8.3921137714755289E-2</v>
      </c>
      <c r="K196" s="87">
        <f>Variety!K348</f>
        <v>-9.2602143607433025E-3</v>
      </c>
      <c r="L196" s="125">
        <f>Variety!L348</f>
        <v>153892803.31227434</v>
      </c>
      <c r="M196" s="89">
        <f>Variety!M348</f>
        <v>-15698696.037713349</v>
      </c>
      <c r="N196" s="87">
        <f>Variety!N348</f>
        <v>-9.2567705916177981E-2</v>
      </c>
      <c r="O196" s="124">
        <f>Variety!O348</f>
        <v>35640472.356175795</v>
      </c>
      <c r="P196" s="88">
        <f>Variety!P348</f>
        <v>-3121664.0630073398</v>
      </c>
      <c r="Q196" s="87">
        <f>Variety!Q348</f>
        <v>-8.0533849560016718E-2</v>
      </c>
    </row>
    <row r="197" spans="2:17" s="55" customFormat="1">
      <c r="B197" s="501"/>
      <c r="C197" s="120" t="s">
        <v>173</v>
      </c>
      <c r="D197" s="124">
        <f>Variety!D349</f>
        <v>7305107.0543283271</v>
      </c>
      <c r="E197" s="88">
        <f>Variety!E349</f>
        <v>-361670.48905710597</v>
      </c>
      <c r="F197" s="87">
        <f>Variety!F349</f>
        <v>-4.7173729381145245E-2</v>
      </c>
      <c r="G197" s="126">
        <f>Variety!G349</f>
        <v>0.24548216277624005</v>
      </c>
      <c r="H197" s="90">
        <f>Variety!H349</f>
        <v>-1.3425569030901391E-2</v>
      </c>
      <c r="I197" s="258">
        <f>Variety!I349</f>
        <v>15.098274732591687</v>
      </c>
      <c r="J197" s="259">
        <f>Variety!J349</f>
        <v>7.5810183156722388E-2</v>
      </c>
      <c r="K197" s="87">
        <f>Variety!K349</f>
        <v>5.0464544554091701E-3</v>
      </c>
      <c r="L197" s="125">
        <f>Variety!L349</f>
        <v>110294513.25724266</v>
      </c>
      <c r="M197" s="89">
        <f>Variety!M349</f>
        <v>-4879380.5966690928</v>
      </c>
      <c r="N197" s="87">
        <f>Variety!N349</f>
        <v>-4.2365335002549881E-2</v>
      </c>
      <c r="O197" s="124">
        <f>Variety!O349</f>
        <v>23320766.162400939</v>
      </c>
      <c r="P197" s="88">
        <f>Variety!P349</f>
        <v>-1184447.3340847977</v>
      </c>
      <c r="Q197" s="87">
        <f>Variety!Q349</f>
        <v>-4.8334503768133169E-2</v>
      </c>
    </row>
    <row r="198" spans="2:17" s="55" customFormat="1">
      <c r="B198" s="501"/>
      <c r="C198" s="120" t="s">
        <v>169</v>
      </c>
      <c r="D198" s="124">
        <f>Variety!D350</f>
        <v>12016687.80937569</v>
      </c>
      <c r="E198" s="88">
        <f>Variety!E350</f>
        <v>-1080867.7402267102</v>
      </c>
      <c r="F198" s="87">
        <f>Variety!F350</f>
        <v>-8.2524386793650345E-2</v>
      </c>
      <c r="G198" s="126">
        <f>Variety!G350</f>
        <v>0.40381099016264199</v>
      </c>
      <c r="H198" s="90">
        <f>Variety!H350</f>
        <v>-3.8494578295028392E-2</v>
      </c>
      <c r="I198" s="258">
        <f>Variety!I350</f>
        <v>14.951385648366919</v>
      </c>
      <c r="J198" s="259">
        <f>Variety!J350</f>
        <v>0.2578740268299935</v>
      </c>
      <c r="K198" s="87">
        <f>Variety!K350</f>
        <v>1.7550197221201786E-2</v>
      </c>
      <c r="L198" s="125">
        <f>Variety!L350</f>
        <v>179666133.65400541</v>
      </c>
      <c r="M198" s="89">
        <f>Variety!M350</f>
        <v>-12782951.027802914</v>
      </c>
      <c r="N198" s="87">
        <f>Variety!N350</f>
        <v>-6.642250883623585E-2</v>
      </c>
      <c r="O198" s="124">
        <f>Variety!O350</f>
        <v>25919246.297676772</v>
      </c>
      <c r="P198" s="88">
        <f>Variety!P350</f>
        <v>-2233085.0001721159</v>
      </c>
      <c r="Q198" s="87">
        <f>Variety!Q350</f>
        <v>-7.9321494783018032E-2</v>
      </c>
    </row>
    <row r="199" spans="2:17" s="55" customFormat="1">
      <c r="B199" s="501"/>
      <c r="C199" s="120" t="s">
        <v>233</v>
      </c>
      <c r="D199" s="124">
        <f>Variety!D351</f>
        <v>3890769.6920948052</v>
      </c>
      <c r="E199" s="88">
        <f>Variety!E351</f>
        <v>942199.26968988031</v>
      </c>
      <c r="F199" s="87">
        <f>Variety!F351</f>
        <v>0.31954443500162361</v>
      </c>
      <c r="G199" s="126">
        <f>Variety!G351</f>
        <v>0.13074614126479725</v>
      </c>
      <c r="H199" s="90">
        <f>Variety!H351</f>
        <v>3.1172666513711061E-2</v>
      </c>
      <c r="I199" s="258">
        <f>Variety!I351</f>
        <v>13.67124698908712</v>
      </c>
      <c r="J199" s="259">
        <f>Variety!J351</f>
        <v>-0.77627574222582574</v>
      </c>
      <c r="K199" s="87">
        <f>Variety!K351</f>
        <v>-5.3730716100093667E-2</v>
      </c>
      <c r="L199" s="125">
        <f>Variety!L351</f>
        <v>53191673.438282527</v>
      </c>
      <c r="M199" s="89">
        <f>Variety!M351</f>
        <v>10592135.23571036</v>
      </c>
      <c r="N199" s="87">
        <f>Variety!N351</f>
        <v>0.24864436758309286</v>
      </c>
      <c r="O199" s="124">
        <f>Variety!O351</f>
        <v>7976433.7781684864</v>
      </c>
      <c r="P199" s="88">
        <f>Variety!P351</f>
        <v>2062989.0548552563</v>
      </c>
      <c r="Q199" s="87">
        <f>Variety!Q351</f>
        <v>0.34886418177244566</v>
      </c>
    </row>
    <row r="200" spans="2:17" s="55" customFormat="1">
      <c r="B200" s="501"/>
      <c r="C200" s="120" t="s">
        <v>153</v>
      </c>
      <c r="D200" s="124">
        <f>Variety!D352</f>
        <v>612175288.74688017</v>
      </c>
      <c r="E200" s="88">
        <f>Variety!E352</f>
        <v>-546752.72869026661</v>
      </c>
      <c r="F200" s="87">
        <f>Variety!F352</f>
        <v>-8.9233403024569652E-4</v>
      </c>
      <c r="G200" s="126">
        <f>Variety!G352</f>
        <v>20.571651142430905</v>
      </c>
      <c r="H200" s="90">
        <f>Variety!H352</f>
        <v>-0.1200244786450817</v>
      </c>
      <c r="I200" s="258">
        <f>Variety!I352</f>
        <v>5.9739044253210078</v>
      </c>
      <c r="J200" s="259">
        <f>Variety!J352</f>
        <v>-1.7574372523903925E-2</v>
      </c>
      <c r="K200" s="87">
        <f>Variety!K352</f>
        <v>-2.9332278585756308E-3</v>
      </c>
      <c r="L200" s="125">
        <f>Variety!L352</f>
        <v>3657076666.5171533</v>
      </c>
      <c r="M200" s="89">
        <f>Variety!M352</f>
        <v>-14034453.95597744</v>
      </c>
      <c r="N200" s="87">
        <f>Variety!N352</f>
        <v>-3.8229444697845832E-3</v>
      </c>
      <c r="O200" s="124">
        <f>Variety!O352</f>
        <v>1022958606.0667942</v>
      </c>
      <c r="P200" s="88">
        <f>Variety!P352</f>
        <v>1166401.0641909838</v>
      </c>
      <c r="Q200" s="87">
        <f>Variety!Q352</f>
        <v>1.1415247234030448E-3</v>
      </c>
    </row>
    <row r="201" spans="2:17" s="55" customFormat="1">
      <c r="B201" s="501"/>
      <c r="C201" s="120" t="s">
        <v>234</v>
      </c>
      <c r="D201" s="124">
        <f>Variety!D353</f>
        <v>50481680.356060684</v>
      </c>
      <c r="E201" s="88">
        <f>Variety!E353</f>
        <v>-2332463.3085055053</v>
      </c>
      <c r="F201" s="87">
        <f>Variety!F353</f>
        <v>-4.4163611234889537E-2</v>
      </c>
      <c r="G201" s="126">
        <f>Variety!G353</f>
        <v>1.696395683488588</v>
      </c>
      <c r="H201" s="90">
        <f>Variety!H353</f>
        <v>-8.7142454425257476E-2</v>
      </c>
      <c r="I201" s="258">
        <f>Variety!I353</f>
        <v>4.9562594822064829</v>
      </c>
      <c r="J201" s="259">
        <f>Variety!J353</f>
        <v>-2.7720540641036351E-3</v>
      </c>
      <c r="K201" s="87">
        <f>Variety!K353</f>
        <v>-5.5899101343250251E-4</v>
      </c>
      <c r="L201" s="125">
        <f>Variety!L353</f>
        <v>250200306.94244251</v>
      </c>
      <c r="M201" s="89">
        <f>Variety!M353</f>
        <v>-11706697.051266611</v>
      </c>
      <c r="N201" s="87">
        <f>Variety!N353</f>
        <v>-4.4697915186520935E-2</v>
      </c>
      <c r="O201" s="124">
        <f>Variety!O353</f>
        <v>79811728.698739782</v>
      </c>
      <c r="P201" s="88">
        <f>Variety!P353</f>
        <v>-3256355.3861426562</v>
      </c>
      <c r="Q201" s="87">
        <f>Variety!Q353</f>
        <v>-3.9201041194295225E-2</v>
      </c>
    </row>
    <row r="202" spans="2:17" s="55" customFormat="1">
      <c r="B202" s="501"/>
      <c r="C202" s="120" t="s">
        <v>235</v>
      </c>
      <c r="D202" s="124">
        <f>Variety!D354</f>
        <v>156076294.39404869</v>
      </c>
      <c r="E202" s="88">
        <f>Variety!E354</f>
        <v>23628.700479924679</v>
      </c>
      <c r="F202" s="87">
        <f>Variety!F354</f>
        <v>1.5141491095270961E-4</v>
      </c>
      <c r="G202" s="126">
        <f>Variety!G354</f>
        <v>5.2448165401287223</v>
      </c>
      <c r="H202" s="90">
        <f>Variety!H354</f>
        <v>-2.5095295520949357E-2</v>
      </c>
      <c r="I202" s="258">
        <f>Variety!I354</f>
        <v>4.8029154313848927</v>
      </c>
      <c r="J202" s="259">
        <f>Variety!J354</f>
        <v>-7.2815537449404388E-3</v>
      </c>
      <c r="K202" s="87">
        <f>Variety!K354</f>
        <v>-1.5137745434231735E-3</v>
      </c>
      <c r="L202" s="125">
        <f>Variety!L354</f>
        <v>749621242.81854784</v>
      </c>
      <c r="M202" s="89">
        <f>Variety!M354</f>
        <v>-1022819.2221304178</v>
      </c>
      <c r="N202" s="87">
        <f>Variety!N354</f>
        <v>-1.3625888405082594E-3</v>
      </c>
      <c r="O202" s="124">
        <f>Variety!O354</f>
        <v>205941003.75461531</v>
      </c>
      <c r="P202" s="88">
        <f>Variety!P354</f>
        <v>498265.05576545</v>
      </c>
      <c r="Q202" s="87">
        <f>Variety!Q354</f>
        <v>2.4253232746076097E-3</v>
      </c>
    </row>
    <row r="203" spans="2:17" s="55" customFormat="1">
      <c r="B203" s="501"/>
      <c r="C203" s="120" t="s">
        <v>236</v>
      </c>
      <c r="D203" s="124">
        <f>Variety!D355</f>
        <v>7468654.6195780672</v>
      </c>
      <c r="E203" s="88">
        <f>Variety!E355</f>
        <v>84437.114124105312</v>
      </c>
      <c r="F203" s="87">
        <f>Variety!F355</f>
        <v>1.1434808639065723E-2</v>
      </c>
      <c r="G203" s="126">
        <f>Variety!G355</f>
        <v>0.25097804527812706</v>
      </c>
      <c r="H203" s="90">
        <f>Variety!H355</f>
        <v>1.6123900613379261E-3</v>
      </c>
      <c r="I203" s="258">
        <f>Variety!I355</f>
        <v>6.2565247978400729</v>
      </c>
      <c r="J203" s="259">
        <f>Variety!J355</f>
        <v>-0.21608239230674897</v>
      </c>
      <c r="K203" s="87">
        <f>Variety!K355</f>
        <v>-3.3384135010647457E-2</v>
      </c>
      <c r="L203" s="125">
        <f>Variety!L355</f>
        <v>46727822.833892994</v>
      </c>
      <c r="M203" s="89">
        <f>Variety!M355</f>
        <v>-1067316.485516347</v>
      </c>
      <c r="N203" s="87">
        <f>Variety!N355</f>
        <v>-2.2331067567009175E-2</v>
      </c>
      <c r="O203" s="124">
        <f>Variety!O355</f>
        <v>13218534.329011343</v>
      </c>
      <c r="P203" s="88">
        <f>Variety!P355</f>
        <v>601447.82249096036</v>
      </c>
      <c r="Q203" s="87">
        <f>Variety!Q355</f>
        <v>4.7669311150410058E-2</v>
      </c>
    </row>
    <row r="204" spans="2:17" s="55" customFormat="1">
      <c r="B204" s="501"/>
      <c r="C204" s="120" t="s">
        <v>160</v>
      </c>
      <c r="D204" s="124">
        <f>Variety!D356</f>
        <v>34067186.758886397</v>
      </c>
      <c r="E204" s="88">
        <f>Variety!E356</f>
        <v>-2523415.9923474267</v>
      </c>
      <c r="F204" s="87">
        <f>Variety!F356</f>
        <v>-6.8963498893505878E-2</v>
      </c>
      <c r="G204" s="126">
        <f>Variety!G356</f>
        <v>1.1448000177243742</v>
      </c>
      <c r="H204" s="90">
        <f>Variety!H356</f>
        <v>-9.0867759274256388E-2</v>
      </c>
      <c r="I204" s="258">
        <f>Variety!I356</f>
        <v>5.4989716111856737</v>
      </c>
      <c r="J204" s="259">
        <f>Variety!J356</f>
        <v>8.2345668247789661E-2</v>
      </c>
      <c r="K204" s="87">
        <f>Variety!K356</f>
        <v>1.5202391510004621E-2</v>
      </c>
      <c r="L204" s="125">
        <f>Variety!L356</f>
        <v>187334492.86007679</v>
      </c>
      <c r="M204" s="89">
        <f>Variety!M356</f>
        <v>-10863115.269990653</v>
      </c>
      <c r="N204" s="87">
        <f>Variety!N356</f>
        <v>-5.480951749358004E-2</v>
      </c>
      <c r="O204" s="124">
        <f>Variety!O356</f>
        <v>35084113.944434538</v>
      </c>
      <c r="P204" s="88">
        <f>Variety!P356</f>
        <v>-2758563.1865224838</v>
      </c>
      <c r="Q204" s="87">
        <f>Variety!Q356</f>
        <v>-7.2895561193419223E-2</v>
      </c>
    </row>
    <row r="205" spans="2:17" s="55" customFormat="1">
      <c r="B205" s="501"/>
      <c r="C205" s="120" t="s">
        <v>155</v>
      </c>
      <c r="D205" s="124">
        <f>Variety!D357</f>
        <v>231089156.80478466</v>
      </c>
      <c r="E205" s="88">
        <f>Variety!E357</f>
        <v>-4521403.788487196</v>
      </c>
      <c r="F205" s="87">
        <f>Variety!F357</f>
        <v>-1.9190157593540015E-2</v>
      </c>
      <c r="G205" s="126">
        <f>Variety!G357</f>
        <v>7.7655625830923745</v>
      </c>
      <c r="H205" s="90">
        <f>Variety!H357</f>
        <v>-0.19102615158957459</v>
      </c>
      <c r="I205" s="258">
        <f>Variety!I357</f>
        <v>4.8656739696662932</v>
      </c>
      <c r="J205" s="259">
        <f>Variety!J357</f>
        <v>-6.3664674635412588E-2</v>
      </c>
      <c r="K205" s="87">
        <f>Variety!K357</f>
        <v>-1.2915459705534468E-2</v>
      </c>
      <c r="L205" s="125">
        <f>Variety!L357</f>
        <v>1124404494.9371731</v>
      </c>
      <c r="M205" s="89">
        <f>Variety!M357</f>
        <v>-36999746.400830507</v>
      </c>
      <c r="N205" s="87">
        <f>Variety!N357</f>
        <v>-3.1857767591932241E-2</v>
      </c>
      <c r="O205" s="124">
        <f>Variety!O357</f>
        <v>251041156.46187684</v>
      </c>
      <c r="P205" s="88">
        <f>Variety!P357</f>
        <v>-4002003.5227377117</v>
      </c>
      <c r="Q205" s="87">
        <f>Variety!Q357</f>
        <v>-1.5691475603498373E-2</v>
      </c>
    </row>
    <row r="206" spans="2:17" s="55" customFormat="1">
      <c r="B206" s="501"/>
      <c r="C206" s="120" t="s">
        <v>168</v>
      </c>
      <c r="D206" s="124">
        <f>Variety!D358</f>
        <v>9097095.7972530462</v>
      </c>
      <c r="E206" s="88">
        <f>Variety!E358</f>
        <v>-185540.79239330813</v>
      </c>
      <c r="F206" s="87">
        <f>Variety!F358</f>
        <v>-1.9987940990844798E-2</v>
      </c>
      <c r="G206" s="126">
        <f>Variety!G358</f>
        <v>0.30570048250958209</v>
      </c>
      <c r="H206" s="90">
        <f>Variety!H358</f>
        <v>-7.7749471627996947E-3</v>
      </c>
      <c r="I206" s="258">
        <f>Variety!I358</f>
        <v>5.6440160884121111</v>
      </c>
      <c r="J206" s="259">
        <f>Variety!J358</f>
        <v>-9.071728298113868E-2</v>
      </c>
      <c r="K206" s="87">
        <f>Variety!K358</f>
        <v>-1.5818919051000094E-2</v>
      </c>
      <c r="L206" s="125">
        <f>Variety!L358</f>
        <v>51344155.03752239</v>
      </c>
      <c r="M206" s="89">
        <f>Variety!M358</f>
        <v>-1889290.7876385823</v>
      </c>
      <c r="N206" s="87">
        <f>Variety!N358</f>
        <v>-3.549067242131454E-2</v>
      </c>
      <c r="O206" s="124">
        <f>Variety!O358</f>
        <v>15746180.391898181</v>
      </c>
      <c r="P206" s="88">
        <f>Variety!P358</f>
        <v>-502059.16460370272</v>
      </c>
      <c r="Q206" s="87">
        <f>Variety!Q358</f>
        <v>-3.0899296065757417E-2</v>
      </c>
    </row>
    <row r="207" spans="2:17" s="55" customFormat="1">
      <c r="B207" s="501"/>
      <c r="C207" s="120" t="s">
        <v>157</v>
      </c>
      <c r="D207" s="124">
        <f>Variety!D359</f>
        <v>180311815.41985416</v>
      </c>
      <c r="E207" s="88">
        <f>Variety!E359</f>
        <v>9477091.552424401</v>
      </c>
      <c r="F207" s="87">
        <f>Variety!F359</f>
        <v>5.5475206315659588E-2</v>
      </c>
      <c r="G207" s="126">
        <f>Variety!G359</f>
        <v>6.05923145194014</v>
      </c>
      <c r="H207" s="90">
        <f>Variety!H359</f>
        <v>0.29012825048156987</v>
      </c>
      <c r="I207" s="258">
        <f>Variety!I359</f>
        <v>5.4266584629639372</v>
      </c>
      <c r="J207" s="259">
        <f>Variety!J359</f>
        <v>-0.15728159265799224</v>
      </c>
      <c r="K207" s="87">
        <f>Variety!K359</f>
        <v>-2.8166776700914008E-2</v>
      </c>
      <c r="L207" s="125">
        <f>Variety!L359</f>
        <v>978490639.12054288</v>
      </c>
      <c r="M207" s="89">
        <f>Variety!M359</f>
        <v>24559781.626090169</v>
      </c>
      <c r="N207" s="87">
        <f>Variety!N359</f>
        <v>2.5745871866015183E-2</v>
      </c>
      <c r="O207" s="124">
        <f>Variety!O359</f>
        <v>292605274.64423656</v>
      </c>
      <c r="P207" s="88">
        <f>Variety!P359</f>
        <v>12306601.068527639</v>
      </c>
      <c r="Q207" s="87">
        <f>Variety!Q359</f>
        <v>4.3905313255803241E-2</v>
      </c>
    </row>
    <row r="208" spans="2:17" s="55" customFormat="1">
      <c r="B208" s="501"/>
      <c r="C208" s="120" t="s">
        <v>178</v>
      </c>
      <c r="D208" s="124">
        <f>Variety!D360</f>
        <v>6716343.3478420768</v>
      </c>
      <c r="E208" s="88">
        <f>Variety!E360</f>
        <v>-131128.61904822569</v>
      </c>
      <c r="F208" s="87">
        <f>Variety!F360</f>
        <v>-1.9149931490376904E-2</v>
      </c>
      <c r="G208" s="126">
        <f>Variety!G360</f>
        <v>0.22569723875561745</v>
      </c>
      <c r="H208" s="90">
        <f>Variety!H360</f>
        <v>-5.5424738261183326E-3</v>
      </c>
      <c r="I208" s="258">
        <f>Variety!I360</f>
        <v>8.2437013329492128</v>
      </c>
      <c r="J208" s="259">
        <f>Variety!J360</f>
        <v>9.5178953786490439E-2</v>
      </c>
      <c r="K208" s="87">
        <f>Variety!K360</f>
        <v>1.1680516952359438E-2</v>
      </c>
      <c r="L208" s="125">
        <f>Variety!L360</f>
        <v>55367528.609150305</v>
      </c>
      <c r="M208" s="89">
        <f>Variety!M360</f>
        <v>-429249.95374470949</v>
      </c>
      <c r="N208" s="87">
        <f>Variety!N360</f>
        <v>-7.6930956374273857E-3</v>
      </c>
      <c r="O208" s="124">
        <f>Variety!O360</f>
        <v>9479526.6472140737</v>
      </c>
      <c r="P208" s="88">
        <f>Variety!P360</f>
        <v>-566800.05606628768</v>
      </c>
      <c r="Q208" s="87">
        <f>Variety!Q360</f>
        <v>-5.6418636662613625E-2</v>
      </c>
    </row>
    <row r="209" spans="2:17" s="55" customFormat="1">
      <c r="B209" s="501"/>
      <c r="C209" s="120" t="s">
        <v>154</v>
      </c>
      <c r="D209" s="124">
        <f>Variety!D361</f>
        <v>296039373.26835835</v>
      </c>
      <c r="E209" s="88">
        <f>Variety!E361</f>
        <v>-4225738.4731662273</v>
      </c>
      <c r="F209" s="87">
        <f>Variety!F361</f>
        <v>-1.4073358202213797E-2</v>
      </c>
      <c r="G209" s="126">
        <f>Variety!G361</f>
        <v>9.9481616184913175</v>
      </c>
      <c r="H209" s="90">
        <f>Variety!H361</f>
        <v>-0.19181682511013776</v>
      </c>
      <c r="I209" s="258">
        <f>Variety!I361</f>
        <v>6.2252508145101997</v>
      </c>
      <c r="J209" s="259">
        <f>Variety!J361</f>
        <v>0.11643134479498674</v>
      </c>
      <c r="K209" s="87">
        <f>Variety!K361</f>
        <v>1.9059549127650788E-2</v>
      </c>
      <c r="L209" s="125">
        <f>Variety!L361</f>
        <v>1842919349.5659368</v>
      </c>
      <c r="M209" s="89">
        <f>Variety!M361</f>
        <v>8653988.8830974102</v>
      </c>
      <c r="N209" s="87">
        <f>Variety!N361</f>
        <v>4.7179590633908072E-3</v>
      </c>
      <c r="O209" s="124">
        <f>Variety!O361</f>
        <v>508534632.56977975</v>
      </c>
      <c r="P209" s="88">
        <f>Variety!P361</f>
        <v>-10412835.963425219</v>
      </c>
      <c r="Q209" s="87">
        <f>Variety!Q361</f>
        <v>-2.0065298695563349E-2</v>
      </c>
    </row>
    <row r="210" spans="2:17" s="55" customFormat="1">
      <c r="B210" s="501"/>
      <c r="C210" s="120" t="s">
        <v>237</v>
      </c>
      <c r="D210" s="124">
        <f>Variety!D362</f>
        <v>1260675.540454051</v>
      </c>
      <c r="E210" s="88">
        <f>Variety!E362</f>
        <v>178852.28682330879</v>
      </c>
      <c r="F210" s="87">
        <f>Variety!F362</f>
        <v>0.16532486820102713</v>
      </c>
      <c r="G210" s="126">
        <f>Variety!G362</f>
        <v>4.236397302985459E-2</v>
      </c>
      <c r="H210" s="90">
        <f>Variety!H362</f>
        <v>5.8307094482851624E-3</v>
      </c>
      <c r="I210" s="258">
        <f>Variety!I362</f>
        <v>15.564111522606821</v>
      </c>
      <c r="J210" s="259">
        <f>Variety!J362</f>
        <v>-0.29914858684256451</v>
      </c>
      <c r="K210" s="87">
        <f>Variety!K362</f>
        <v>-1.8857951315087398E-2</v>
      </c>
      <c r="L210" s="125">
        <f>Variety!L362</f>
        <v>19621294.705449477</v>
      </c>
      <c r="M210" s="89">
        <f>Variety!M362</f>
        <v>2460051.0406541787</v>
      </c>
      <c r="N210" s="87">
        <f>Variety!N362</f>
        <v>0.14334922857023152</v>
      </c>
      <c r="O210" s="124">
        <f>Variety!O362</f>
        <v>2838751.27518366</v>
      </c>
      <c r="P210" s="88">
        <f>Variety!P362</f>
        <v>369960.63286549365</v>
      </c>
      <c r="Q210" s="87">
        <f>Variety!Q362</f>
        <v>0.14985500452079842</v>
      </c>
    </row>
    <row r="211" spans="2:17" s="55" customFormat="1">
      <c r="B211" s="501"/>
      <c r="C211" s="120" t="s">
        <v>183</v>
      </c>
      <c r="D211" s="124">
        <f>Variety!D363</f>
        <v>2106600.4004604369</v>
      </c>
      <c r="E211" s="88">
        <f>Variety!E363</f>
        <v>168806.00197760575</v>
      </c>
      <c r="F211" s="87">
        <f>Variety!F363</f>
        <v>8.7112441913223621E-2</v>
      </c>
      <c r="G211" s="126">
        <f>Variety!G363</f>
        <v>7.0790587812661371E-2</v>
      </c>
      <c r="H211" s="90">
        <f>Variety!H363</f>
        <v>5.3511056337858798E-3</v>
      </c>
      <c r="I211" s="258">
        <f>Variety!I363</f>
        <v>6.6366578877180258</v>
      </c>
      <c r="J211" s="259">
        <f>Variety!J363</f>
        <v>1.5460918320441053E-2</v>
      </c>
      <c r="K211" s="87">
        <f>Variety!K363</f>
        <v>2.3350639456732143E-3</v>
      </c>
      <c r="L211" s="125">
        <f>Variety!L363</f>
        <v>13980786.163985711</v>
      </c>
      <c r="M211" s="89">
        <f>Variety!M363</f>
        <v>1150267.7654355727</v>
      </c>
      <c r="N211" s="87">
        <f>Variety!N363</f>
        <v>8.9650918981227928E-2</v>
      </c>
      <c r="O211" s="124">
        <f>Variety!O363</f>
        <v>2789847.5674305926</v>
      </c>
      <c r="P211" s="88">
        <f>Variety!P363</f>
        <v>106802.25190054392</v>
      </c>
      <c r="Q211" s="87">
        <f>Variety!Q363</f>
        <v>3.9806354101568582E-2</v>
      </c>
    </row>
    <row r="212" spans="2:17" s="55" customFormat="1">
      <c r="B212" s="501"/>
      <c r="C212" s="120" t="s">
        <v>167</v>
      </c>
      <c r="D212" s="124">
        <f>Variety!D364</f>
        <v>32020211.855564199</v>
      </c>
      <c r="E212" s="88">
        <f>Variety!E364</f>
        <v>1361394.2743637525</v>
      </c>
      <c r="F212" s="87">
        <f>Variety!F364</f>
        <v>4.4404656857952023E-2</v>
      </c>
      <c r="G212" s="126">
        <f>Variety!G364</f>
        <v>1.0760130960982928</v>
      </c>
      <c r="H212" s="90">
        <f>Variety!H364</f>
        <v>4.0662210420656653E-2</v>
      </c>
      <c r="I212" s="258">
        <f>Variety!I364</f>
        <v>11.793111669565047</v>
      </c>
      <c r="J212" s="259">
        <f>Variety!J364</f>
        <v>-6.5881463086125081E-2</v>
      </c>
      <c r="K212" s="87">
        <f>Variety!K364</f>
        <v>-5.5554010656043576E-3</v>
      </c>
      <c r="L212" s="125">
        <f>Variety!L364</f>
        <v>377617934.09579921</v>
      </c>
      <c r="M212" s="89">
        <f>Variety!M364</f>
        <v>14035226.945138097</v>
      </c>
      <c r="N212" s="87">
        <f>Variety!N364</f>
        <v>3.8602570114321173E-2</v>
      </c>
      <c r="O212" s="124">
        <f>Variety!O364</f>
        <v>78374771.020075709</v>
      </c>
      <c r="P212" s="88">
        <f>Variety!P364</f>
        <v>2474055.440327704</v>
      </c>
      <c r="Q212" s="87">
        <f>Variety!Q364</f>
        <v>3.2595943548493198E-2</v>
      </c>
    </row>
    <row r="213" spans="2:17" s="55" customFormat="1">
      <c r="B213" s="501"/>
      <c r="C213" s="120" t="s">
        <v>187</v>
      </c>
      <c r="D213" s="124">
        <f>Variety!D365</f>
        <v>1854263.226733644</v>
      </c>
      <c r="E213" s="88">
        <f>Variety!E365</f>
        <v>-200602.3971032782</v>
      </c>
      <c r="F213" s="87">
        <f>Variety!F365</f>
        <v>-9.7623121812075414E-2</v>
      </c>
      <c r="G213" s="126">
        <f>Variety!G365</f>
        <v>6.2311002955846087E-2</v>
      </c>
      <c r="H213" s="90">
        <f>Variety!H365</f>
        <v>-7.0819844923274838E-3</v>
      </c>
      <c r="I213" s="258">
        <f>Variety!I365</f>
        <v>13.293058041062125</v>
      </c>
      <c r="J213" s="259">
        <f>Variety!J365</f>
        <v>-7.5838137247412618E-3</v>
      </c>
      <c r="K213" s="87">
        <f>Variety!K365</f>
        <v>-5.7018404130713941E-4</v>
      </c>
      <c r="L213" s="125">
        <f>Variety!L365</f>
        <v>24648828.696377467</v>
      </c>
      <c r="M213" s="89">
        <f>Variety!M365</f>
        <v>-2682203.025990624</v>
      </c>
      <c r="N213" s="87">
        <f>Variety!N365</f>
        <v>-9.8137642707262759E-2</v>
      </c>
      <c r="O213" s="124">
        <f>Variety!O365</f>
        <v>3927537.3683253559</v>
      </c>
      <c r="P213" s="88">
        <f>Variety!P365</f>
        <v>-422327.68496055668</v>
      </c>
      <c r="Q213" s="87">
        <f>Variety!Q365</f>
        <v>-9.7089836072392174E-2</v>
      </c>
    </row>
    <row r="214" spans="2:17" s="55" customFormat="1">
      <c r="B214" s="501"/>
      <c r="C214" s="120" t="s">
        <v>165</v>
      </c>
      <c r="D214" s="124">
        <f>Variety!D366</f>
        <v>55757724.809285045</v>
      </c>
      <c r="E214" s="88">
        <f>Variety!E366</f>
        <v>1497032.356427975</v>
      </c>
      <c r="F214" s="87">
        <f>Variety!F366</f>
        <v>2.7589628675097188E-2</v>
      </c>
      <c r="G214" s="126">
        <f>Variety!G366</f>
        <v>1.8736928529412522</v>
      </c>
      <c r="H214" s="90">
        <f>Variety!H366</f>
        <v>4.1304639020195433E-2</v>
      </c>
      <c r="I214" s="258">
        <f>Variety!I366</f>
        <v>8.208327524104666</v>
      </c>
      <c r="J214" s="259">
        <f>Variety!J366</f>
        <v>-2.4387611920246854E-2</v>
      </c>
      <c r="K214" s="87">
        <f>Variety!K366</f>
        <v>-2.9622805498918524E-3</v>
      </c>
      <c r="L214" s="125">
        <f>Variety!L366</f>
        <v>457677667.23350805</v>
      </c>
      <c r="M214" s="89">
        <f>Variety!M366</f>
        <v>10964843.185678899</v>
      </c>
      <c r="N214" s="87">
        <f>Variety!N366</f>
        <v>2.4545619904802425E-2</v>
      </c>
      <c r="O214" s="124">
        <f>Variety!O366</f>
        <v>83879529.145620376</v>
      </c>
      <c r="P214" s="88">
        <f>Variety!P366</f>
        <v>1877846.511758998</v>
      </c>
      <c r="Q214" s="87">
        <f>Variety!Q366</f>
        <v>2.290009730829071E-2</v>
      </c>
    </row>
    <row r="215" spans="2:17" s="55" customFormat="1">
      <c r="B215" s="501"/>
      <c r="C215" s="120" t="s">
        <v>238</v>
      </c>
      <c r="D215" s="124">
        <f>Variety!D367</f>
        <v>14198267.011115361</v>
      </c>
      <c r="E215" s="88">
        <f>Variety!E367</f>
        <v>84333.404241211712</v>
      </c>
      <c r="F215" s="87">
        <f>Variety!F367</f>
        <v>5.9751878243310833E-3</v>
      </c>
      <c r="G215" s="126">
        <f>Variety!G367</f>
        <v>0.47712117942173121</v>
      </c>
      <c r="H215" s="90">
        <f>Variety!H367</f>
        <v>4.9243724763936569E-4</v>
      </c>
      <c r="I215" s="258">
        <f>Variety!I367</f>
        <v>16.504479711424626</v>
      </c>
      <c r="J215" s="259">
        <f>Variety!J367</f>
        <v>-0.26281576055195899</v>
      </c>
      <c r="K215" s="87">
        <f>Variety!K367</f>
        <v>-1.5674308417311943E-2</v>
      </c>
      <c r="L215" s="125">
        <f>Variety!L367</f>
        <v>234335009.82234302</v>
      </c>
      <c r="M215" s="89">
        <f>Variety!M367</f>
        <v>-2317485.2359760404</v>
      </c>
      <c r="N215" s="87">
        <f>Variety!N367</f>
        <v>-9.7927775297908214E-3</v>
      </c>
      <c r="O215" s="124">
        <f>Variety!O367</f>
        <v>47404438.7460429</v>
      </c>
      <c r="P215" s="88">
        <f>Variety!P367</f>
        <v>210664.2654645443</v>
      </c>
      <c r="Q215" s="87">
        <f>Variety!Q367</f>
        <v>4.4638147252078538E-3</v>
      </c>
    </row>
    <row r="216" spans="2:17" s="55" customFormat="1">
      <c r="B216" s="501"/>
      <c r="C216" s="120" t="s">
        <v>184</v>
      </c>
      <c r="D216" s="124">
        <f>Variety!D368</f>
        <v>2013522.6591765904</v>
      </c>
      <c r="E216" s="88">
        <f>Variety!E368</f>
        <v>-18477.031402566237</v>
      </c>
      <c r="F216" s="87">
        <f>Variety!F368</f>
        <v>-9.0930286496746209E-3</v>
      </c>
      <c r="G216" s="126">
        <f>Variety!G368</f>
        <v>6.7662786253182811E-2</v>
      </c>
      <c r="H216" s="90">
        <f>Variety!H368</f>
        <v>-9.5801667784256583E-4</v>
      </c>
      <c r="I216" s="258">
        <f>Variety!I368</f>
        <v>14.536335348313994</v>
      </c>
      <c r="J216" s="259">
        <f>Variety!J368</f>
        <v>-0.14777419980454987</v>
      </c>
      <c r="K216" s="87">
        <f>Variety!K368</f>
        <v>-1.0063545175845135E-2</v>
      </c>
      <c r="L216" s="125">
        <f>Variety!L368</f>
        <v>29269240.60521986</v>
      </c>
      <c r="M216" s="89">
        <f>Variety!M368</f>
        <v>-568865.45298746228</v>
      </c>
      <c r="N216" s="87">
        <f>Variety!N368</f>
        <v>-1.9065065720918609E-2</v>
      </c>
      <c r="O216" s="124">
        <f>Variety!O368</f>
        <v>5857922.8621894093</v>
      </c>
      <c r="P216" s="88">
        <f>Variety!P368</f>
        <v>-3772.2084296327084</v>
      </c>
      <c r="Q216" s="87">
        <f>Variety!Q368</f>
        <v>-6.435354251947352E-4</v>
      </c>
    </row>
    <row r="217" spans="2:17" s="55" customFormat="1">
      <c r="B217" s="501"/>
      <c r="C217" s="120" t="s">
        <v>170</v>
      </c>
      <c r="D217" s="124">
        <f>Variety!D369</f>
        <v>30781478.138938211</v>
      </c>
      <c r="E217" s="88">
        <f>Variety!E369</f>
        <v>2433299.0747223534</v>
      </c>
      <c r="F217" s="87">
        <f>Variety!F369</f>
        <v>8.5836168496407128E-2</v>
      </c>
      <c r="G217" s="126">
        <f>Variety!G369</f>
        <v>1.0343864601572048</v>
      </c>
      <c r="H217" s="90">
        <f>Variety!H369</f>
        <v>7.7066034353135304E-2</v>
      </c>
      <c r="I217" s="258">
        <f>Variety!I369</f>
        <v>9.4906239342206735</v>
      </c>
      <c r="J217" s="259">
        <f>Variety!J369</f>
        <v>-0.40496970281700584</v>
      </c>
      <c r="K217" s="87">
        <f>Variety!K369</f>
        <v>-4.0924245444079951E-2</v>
      </c>
      <c r="L217" s="125">
        <f>Variety!L369</f>
        <v>292135433.15609741</v>
      </c>
      <c r="M217" s="89">
        <f>Variety!M369</f>
        <v>11613372.7866382</v>
      </c>
      <c r="N217" s="87">
        <f>Variety!N369</f>
        <v>4.1399142624800725E-2</v>
      </c>
      <c r="O217" s="124">
        <f>Variety!O369</f>
        <v>64881461.965385623</v>
      </c>
      <c r="P217" s="88">
        <f>Variety!P369</f>
        <v>4963794.1523779035</v>
      </c>
      <c r="Q217" s="87">
        <f>Variety!Q369</f>
        <v>8.2843580759334845E-2</v>
      </c>
    </row>
    <row r="218" spans="2:17" s="55" customFormat="1">
      <c r="B218" s="501"/>
      <c r="C218" s="120" t="s">
        <v>174</v>
      </c>
      <c r="D218" s="124">
        <f>Variety!D370</f>
        <v>6054116.3934883224</v>
      </c>
      <c r="E218" s="88">
        <f>Variety!E370</f>
        <v>605965.67542401142</v>
      </c>
      <c r="F218" s="87">
        <f>Variety!F370</f>
        <v>0.11122410277946693</v>
      </c>
      <c r="G218" s="126">
        <f>Variety!G370</f>
        <v>0.20344364222452196</v>
      </c>
      <c r="H218" s="90">
        <f>Variety!H370</f>
        <v>1.9459127612583393E-2</v>
      </c>
      <c r="I218" s="258">
        <f>Variety!I370</f>
        <v>17.953087195941716</v>
      </c>
      <c r="J218" s="259">
        <f>Variety!J370</f>
        <v>9.275677770876456E-3</v>
      </c>
      <c r="K218" s="87">
        <f>Variety!K370</f>
        <v>5.1692906835782467E-4</v>
      </c>
      <c r="L218" s="125">
        <f>Variety!L370</f>
        <v>108690079.50667605</v>
      </c>
      <c r="M218" s="89">
        <f>Variety!M370</f>
        <v>10929489.899142936</v>
      </c>
      <c r="N218" s="87">
        <f>Variety!N370</f>
        <v>0.11179852681965356</v>
      </c>
      <c r="O218" s="124">
        <f>Variety!O370</f>
        <v>17631083.791258045</v>
      </c>
      <c r="P218" s="88">
        <f>Variety!P370</f>
        <v>1961427.3115667775</v>
      </c>
      <c r="Q218" s="87">
        <f>Variety!Q370</f>
        <v>0.12517359995153018</v>
      </c>
    </row>
    <row r="219" spans="2:17" s="55" customFormat="1">
      <c r="B219" s="501"/>
      <c r="C219" s="120" t="s">
        <v>182</v>
      </c>
      <c r="D219" s="124">
        <f>Variety!D371</f>
        <v>5752848.115476897</v>
      </c>
      <c r="E219" s="88">
        <f>Variety!E371</f>
        <v>-24449.293726400472</v>
      </c>
      <c r="F219" s="87">
        <f>Variety!F371</f>
        <v>-4.2319603777801855E-3</v>
      </c>
      <c r="G219" s="126">
        <f>Variety!G371</f>
        <v>0.19331976752807944</v>
      </c>
      <c r="H219" s="90">
        <f>Variety!H371</f>
        <v>-1.7800589280306811E-3</v>
      </c>
      <c r="I219" s="258">
        <f>Variety!I371</f>
        <v>18.710168415373005</v>
      </c>
      <c r="J219" s="259">
        <f>Variety!J371</f>
        <v>7.7399359729415806E-2</v>
      </c>
      <c r="K219" s="87">
        <f>Variety!K371</f>
        <v>4.153937586961756E-3</v>
      </c>
      <c r="L219" s="125">
        <f>Variety!L371</f>
        <v>107636757.10863395</v>
      </c>
      <c r="M219" s="89">
        <f>Variety!M371</f>
        <v>-10291.282819122076</v>
      </c>
      <c r="N219" s="87">
        <f>Variety!N371</f>
        <v>-9.5602090098172911E-5</v>
      </c>
      <c r="O219" s="124">
        <f>Variety!O371</f>
        <v>13361972.867598748</v>
      </c>
      <c r="P219" s="88">
        <f>Variety!P371</f>
        <v>6855.0431709960103</v>
      </c>
      <c r="Q219" s="87">
        <f>Variety!Q371</f>
        <v>5.1328960636030474E-4</v>
      </c>
    </row>
    <row r="220" spans="2:17" s="55" customFormat="1">
      <c r="B220" s="501"/>
      <c r="C220" s="120" t="s">
        <v>172</v>
      </c>
      <c r="D220" s="124">
        <f>Variety!D372</f>
        <v>18184350.978652816</v>
      </c>
      <c r="E220" s="88">
        <f>Variety!E372</f>
        <v>-921258.75928297266</v>
      </c>
      <c r="F220" s="87">
        <f>Variety!F372</f>
        <v>-4.821928072014034E-2</v>
      </c>
      <c r="G220" s="126">
        <f>Variety!G372</f>
        <v>0.61107027915176393</v>
      </c>
      <c r="H220" s="90">
        <f>Variety!H372</f>
        <v>-3.4127791882538561E-2</v>
      </c>
      <c r="I220" s="258">
        <f>Variety!I372</f>
        <v>8.7054610283527154</v>
      </c>
      <c r="J220" s="259">
        <f>Variety!J372</f>
        <v>8.3438639990252028E-3</v>
      </c>
      <c r="K220" s="87">
        <f>Variety!K372</f>
        <v>9.5938272893731464E-4</v>
      </c>
      <c r="L220" s="125">
        <f>Variety!L372</f>
        <v>158303158.77054965</v>
      </c>
      <c r="M220" s="89">
        <f>Variety!M372</f>
        <v>-7860567.6166946888</v>
      </c>
      <c r="N220" s="87">
        <f>Variety!N372</f>
        <v>-4.7306158736327604E-2</v>
      </c>
      <c r="O220" s="124">
        <f>Variety!O372</f>
        <v>38544062.579917438</v>
      </c>
      <c r="P220" s="88">
        <f>Variety!P372</f>
        <v>-1743987.6381624117</v>
      </c>
      <c r="Q220" s="87">
        <f>Variety!Q372</f>
        <v>-4.3287963272538116E-2</v>
      </c>
    </row>
    <row r="221" spans="2:17" s="55" customFormat="1">
      <c r="B221" s="501"/>
      <c r="C221" s="120" t="s">
        <v>162</v>
      </c>
      <c r="D221" s="124">
        <f>Variety!D373</f>
        <v>40619587.522631854</v>
      </c>
      <c r="E221" s="88">
        <f>Variety!E373</f>
        <v>-2237304.19858329</v>
      </c>
      <c r="F221" s="87">
        <f>Variety!F373</f>
        <v>-5.2204070541022767E-2</v>
      </c>
      <c r="G221" s="126">
        <f>Variety!G373</f>
        <v>1.3649880996920267</v>
      </c>
      <c r="H221" s="90">
        <f>Variety!H373</f>
        <v>-8.2292790493343038E-2</v>
      </c>
      <c r="I221" s="258">
        <f>Variety!I373</f>
        <v>6.5239173199798746</v>
      </c>
      <c r="J221" s="259">
        <f>Variety!J373</f>
        <v>4.7262984267538499E-2</v>
      </c>
      <c r="K221" s="87">
        <f>Variety!K373</f>
        <v>7.2974381243306342E-3</v>
      </c>
      <c r="L221" s="125">
        <f>Variety!L373</f>
        <v>264998830.56933635</v>
      </c>
      <c r="M221" s="89">
        <f>Variety!M373</f>
        <v>-12570443.012025833</v>
      </c>
      <c r="N221" s="87">
        <f>Variety!N373</f>
        <v>-4.5287588391303465E-2</v>
      </c>
      <c r="O221" s="124">
        <f>Variety!O373</f>
        <v>80188226.908576712</v>
      </c>
      <c r="P221" s="88">
        <f>Variety!P373</f>
        <v>-4661806.256291464</v>
      </c>
      <c r="Q221" s="87">
        <f>Variety!Q373</f>
        <v>-5.4941714014811564E-2</v>
      </c>
    </row>
    <row r="222" spans="2:17" s="55" customFormat="1">
      <c r="B222" s="501"/>
      <c r="C222" s="120" t="s">
        <v>188</v>
      </c>
      <c r="D222" s="124">
        <f>Variety!D374</f>
        <v>3442635.6739913565</v>
      </c>
      <c r="E222" s="88">
        <f>Variety!E374</f>
        <v>-450130.15820171777</v>
      </c>
      <c r="F222" s="87">
        <f>Variety!F374</f>
        <v>-0.11563247767927699</v>
      </c>
      <c r="G222" s="126">
        <f>Variety!G374</f>
        <v>0.11568696319122469</v>
      </c>
      <c r="H222" s="90">
        <f>Variety!H374</f>
        <v>-1.5772071111784788E-2</v>
      </c>
      <c r="I222" s="258">
        <f>Variety!I374</f>
        <v>10.620209096684491</v>
      </c>
      <c r="J222" s="259">
        <f>Variety!J374</f>
        <v>5.9657861117106137E-3</v>
      </c>
      <c r="K222" s="87">
        <f>Variety!K374</f>
        <v>5.6205477273807468E-4</v>
      </c>
      <c r="L222" s="125">
        <f>Variety!L374</f>
        <v>36561510.701493546</v>
      </c>
      <c r="M222" s="89">
        <f>Variety!M374</f>
        <v>-4757252.9924880713</v>
      </c>
      <c r="N222" s="87">
        <f>Variety!N374</f>
        <v>-0.11513541469250205</v>
      </c>
      <c r="O222" s="124">
        <f>Variety!O374</f>
        <v>5702688.2713381471</v>
      </c>
      <c r="P222" s="88">
        <f>Variety!P374</f>
        <v>-817827.80592677463</v>
      </c>
      <c r="Q222" s="87">
        <f>Variety!Q374</f>
        <v>-0.12542378490228623</v>
      </c>
    </row>
    <row r="223" spans="2:17" s="55" customFormat="1">
      <c r="B223" s="501"/>
      <c r="C223" s="120" t="s">
        <v>179</v>
      </c>
      <c r="D223" s="124">
        <f>Variety!D375</f>
        <v>3407147.2534110956</v>
      </c>
      <c r="E223" s="88">
        <f>Variety!E375</f>
        <v>231837.1049360265</v>
      </c>
      <c r="F223" s="87">
        <f>Variety!F375</f>
        <v>7.3012428422894501E-2</v>
      </c>
      <c r="G223" s="126">
        <f>Variety!G375</f>
        <v>0.1144944037704297</v>
      </c>
      <c r="H223" s="90">
        <f>Variety!H375</f>
        <v>7.2639091234106418E-3</v>
      </c>
      <c r="I223" s="258">
        <f>Variety!I375</f>
        <v>9.774216353303121</v>
      </c>
      <c r="J223" s="259">
        <f>Variety!J375</f>
        <v>0.17734118451004655</v>
      </c>
      <c r="K223" s="87">
        <f>Variety!K375</f>
        <v>1.8479055045617455E-2</v>
      </c>
      <c r="L223" s="125">
        <f>Variety!L375</f>
        <v>33302194.402402543</v>
      </c>
      <c r="M223" s="89">
        <f>Variety!M375</f>
        <v>2829139.2852854989</v>
      </c>
      <c r="N223" s="87">
        <f>Variety!N375</f>
        <v>9.2840684152352707E-2</v>
      </c>
      <c r="O223" s="124">
        <f>Variety!O375</f>
        <v>6085977.7064987496</v>
      </c>
      <c r="P223" s="88">
        <f>Variety!P375</f>
        <v>357334.85151358787</v>
      </c>
      <c r="Q223" s="87">
        <f>Variety!Q375</f>
        <v>6.2376877134630422E-2</v>
      </c>
    </row>
    <row r="224" spans="2:17" s="55" customFormat="1">
      <c r="B224" s="501"/>
      <c r="C224" s="120" t="s">
        <v>158</v>
      </c>
      <c r="D224" s="124">
        <f>Variety!D376</f>
        <v>113458009.38692908</v>
      </c>
      <c r="E224" s="88">
        <f>Variety!E376</f>
        <v>2261836.2572667152</v>
      </c>
      <c r="F224" s="87">
        <f>Variety!F376</f>
        <v>2.0340954131841022E-2</v>
      </c>
      <c r="G224" s="126">
        <f>Variety!G376</f>
        <v>3.8126638420839893</v>
      </c>
      <c r="H224" s="90">
        <f>Variety!H376</f>
        <v>5.7559587693110092E-2</v>
      </c>
      <c r="I224" s="258">
        <f>Variety!I376</f>
        <v>5.8257258771490648</v>
      </c>
      <c r="J224" s="259">
        <f>Variety!J376</f>
        <v>-0.13231908704372586</v>
      </c>
      <c r="K224" s="87">
        <f>Variety!K376</f>
        <v>-2.2208474061365654E-2</v>
      </c>
      <c r="L224" s="125">
        <f>Variety!L376</f>
        <v>660975261.25525427</v>
      </c>
      <c r="M224" s="89">
        <f>Variety!M376</f>
        <v>-1536538.0974402428</v>
      </c>
      <c r="N224" s="87">
        <f>Variety!N376</f>
        <v>-2.319261481744949E-3</v>
      </c>
      <c r="O224" s="124">
        <f>Variety!O376</f>
        <v>194862062.82416418</v>
      </c>
      <c r="P224" s="88">
        <f>Variety!P376</f>
        <v>3827514.6128859222</v>
      </c>
      <c r="Q224" s="87">
        <f>Variety!Q376</f>
        <v>2.0035719448258178E-2</v>
      </c>
    </row>
    <row r="225" spans="2:17" s="55" customFormat="1">
      <c r="B225" s="501"/>
      <c r="C225" s="120" t="s">
        <v>156</v>
      </c>
      <c r="D225" s="124">
        <f>Variety!D377</f>
        <v>261905808.32310593</v>
      </c>
      <c r="E225" s="88">
        <f>Variety!E377</f>
        <v>8102982.3675887585</v>
      </c>
      <c r="F225" s="87">
        <f>Variety!F377</f>
        <v>3.1926288988637697E-2</v>
      </c>
      <c r="G225" s="126">
        <f>Variety!G377</f>
        <v>8.8011310159679645</v>
      </c>
      <c r="H225" s="90">
        <f>Variety!H377</f>
        <v>0.23018792774979779</v>
      </c>
      <c r="I225" s="258">
        <f>Variety!I377</f>
        <v>5.0013685169102722</v>
      </c>
      <c r="J225" s="259">
        <f>Variety!J377</f>
        <v>-1.5977163206444267E-2</v>
      </c>
      <c r="K225" s="87">
        <f>Variety!K377</f>
        <v>-3.1843855745798638E-3</v>
      </c>
      <c r="L225" s="125">
        <f>Variety!L377</f>
        <v>1309887464.1431184</v>
      </c>
      <c r="M225" s="89">
        <f>Variety!M377</f>
        <v>36470951.733789444</v>
      </c>
      <c r="N225" s="87">
        <f>Variety!N377</f>
        <v>2.8640237799952579E-2</v>
      </c>
      <c r="O225" s="124">
        <f>Variety!O377</f>
        <v>358240386.4503383</v>
      </c>
      <c r="P225" s="88">
        <f>Variety!P377</f>
        <v>10255954.358573854</v>
      </c>
      <c r="Q225" s="87">
        <f>Variety!Q377</f>
        <v>2.9472451675278767E-2</v>
      </c>
    </row>
    <row r="226" spans="2:17" s="55" customFormat="1">
      <c r="B226" s="501"/>
      <c r="C226" s="120" t="s">
        <v>166</v>
      </c>
      <c r="D226" s="124">
        <f>Variety!D378</f>
        <v>30442008.577029154</v>
      </c>
      <c r="E226" s="88">
        <f>Variety!E378</f>
        <v>-10306.419820144773</v>
      </c>
      <c r="F226" s="87">
        <f>Variety!F378</f>
        <v>-3.3844454259753686E-4</v>
      </c>
      <c r="G226" s="126">
        <f>Variety!G378</f>
        <v>1.0229788624814442</v>
      </c>
      <c r="H226" s="90">
        <f>Variety!H378</f>
        <v>-5.3984133028415204E-3</v>
      </c>
      <c r="I226" s="258">
        <f>Variety!I378</f>
        <v>6.9323093423462492</v>
      </c>
      <c r="J226" s="259">
        <f>Variety!J378</f>
        <v>-0.24170449806732641</v>
      </c>
      <c r="K226" s="87">
        <f>Variety!K378</f>
        <v>-3.3691668770657456E-2</v>
      </c>
      <c r="L226" s="125">
        <f>Variety!L378</f>
        <v>211033420.45832384</v>
      </c>
      <c r="M226" s="89">
        <f>Variety!M378</f>
        <v>-7431908.8017069101</v>
      </c>
      <c r="N226" s="87">
        <f>Variety!N378</f>
        <v>-3.401871055182857E-2</v>
      </c>
      <c r="O226" s="124">
        <f>Variety!O378</f>
        <v>57588504.786174983</v>
      </c>
      <c r="P226" s="88">
        <f>Variety!P378</f>
        <v>310146.88707155734</v>
      </c>
      <c r="Q226" s="87">
        <f>Variety!Q378</f>
        <v>5.4147307717495171E-3</v>
      </c>
    </row>
    <row r="227" spans="2:17" s="55" customFormat="1">
      <c r="B227" s="501"/>
      <c r="C227" s="120" t="s">
        <v>186</v>
      </c>
      <c r="D227" s="124">
        <f>Variety!D379</f>
        <v>2658103.8672937658</v>
      </c>
      <c r="E227" s="88">
        <f>Variety!E379</f>
        <v>-46594.039691834245</v>
      </c>
      <c r="F227" s="87">
        <f>Variety!F379</f>
        <v>-1.7227077216828087E-2</v>
      </c>
      <c r="G227" s="126">
        <f>Variety!G379</f>
        <v>8.9323411878069664E-2</v>
      </c>
      <c r="H227" s="90">
        <f>Variety!H379</f>
        <v>-2.014467218908314E-3</v>
      </c>
      <c r="I227" s="258">
        <f>Variety!I379</f>
        <v>7.3014853528608548</v>
      </c>
      <c r="J227" s="259">
        <f>Variety!J379</f>
        <v>-1.6266081713263603E-2</v>
      </c>
      <c r="K227" s="87">
        <f>Variety!K379</f>
        <v>-2.2228251203520503E-3</v>
      </c>
      <c r="L227" s="125">
        <f>Variety!L379</f>
        <v>19408106.453428224</v>
      </c>
      <c r="M227" s="89">
        <f>Variety!M379</f>
        <v>-384200.535505265</v>
      </c>
      <c r="N227" s="87">
        <f>Variety!N379</f>
        <v>-1.9411609557192285E-2</v>
      </c>
      <c r="O227" s="124">
        <f>Variety!O379</f>
        <v>3864949.4229665664</v>
      </c>
      <c r="P227" s="88">
        <f>Variety!P379</f>
        <v>-185442.46960111288</v>
      </c>
      <c r="Q227" s="87">
        <f>Variety!Q379</f>
        <v>-4.5783833890590445E-2</v>
      </c>
    </row>
    <row r="228" spans="2:17" s="55" customFormat="1">
      <c r="B228" s="501"/>
      <c r="C228" s="120" t="s">
        <v>181</v>
      </c>
      <c r="D228" s="124">
        <f>Variety!D380</f>
        <v>3967133.8280838234</v>
      </c>
      <c r="E228" s="88">
        <f>Variety!E380</f>
        <v>166031.42016303493</v>
      </c>
      <c r="F228" s="87">
        <f>Variety!F380</f>
        <v>4.3679807157275326E-2</v>
      </c>
      <c r="G228" s="126">
        <f>Variety!G380</f>
        <v>0.13331229575393863</v>
      </c>
      <c r="H228" s="90">
        <f>Variety!H380</f>
        <v>4.9487431097766099E-3</v>
      </c>
      <c r="I228" s="258">
        <f>Variety!I380</f>
        <v>6.1510659539260866</v>
      </c>
      <c r="J228" s="259">
        <f>Variety!J380</f>
        <v>0.26051104537240199</v>
      </c>
      <c r="K228" s="87">
        <f>Variety!K380</f>
        <v>4.4225212975116057E-2</v>
      </c>
      <c r="L228" s="125">
        <f>Variety!L380</f>
        <v>24402101.82459487</v>
      </c>
      <c r="M228" s="89">
        <f>Variety!M380</f>
        <v>2011499.3777018413</v>
      </c>
      <c r="N228" s="87">
        <f>Variety!N380</f>
        <v>8.9836768906633932E-2</v>
      </c>
      <c r="O228" s="124">
        <f>Variety!O380</f>
        <v>5407272.5702614505</v>
      </c>
      <c r="P228" s="88">
        <f>Variety!P380</f>
        <v>210173.84615154192</v>
      </c>
      <c r="Q228" s="87">
        <f>Variety!Q380</f>
        <v>4.0440610676976844E-2</v>
      </c>
    </row>
    <row r="229" spans="2:17" s="55" customFormat="1">
      <c r="B229" s="501"/>
      <c r="C229" s="120" t="s">
        <v>159</v>
      </c>
      <c r="D229" s="124">
        <f>Variety!D381</f>
        <v>108334084.18332557</v>
      </c>
      <c r="E229" s="88">
        <f>Variety!E381</f>
        <v>3525794.7236506939</v>
      </c>
      <c r="F229" s="87">
        <f>Variety!F381</f>
        <v>3.3640418537765067E-2</v>
      </c>
      <c r="G229" s="126">
        <f>Variety!G381</f>
        <v>3.6404785159101589</v>
      </c>
      <c r="H229" s="90">
        <f>Variety!H381</f>
        <v>0.10109363810028293</v>
      </c>
      <c r="I229" s="258">
        <f>Variety!I381</f>
        <v>10.41264028592559</v>
      </c>
      <c r="J229" s="259">
        <f>Variety!J381</f>
        <v>4.3044225179595941E-3</v>
      </c>
      <c r="K229" s="87">
        <f>Variety!K381</f>
        <v>4.1355530552127573E-4</v>
      </c>
      <c r="L229" s="125">
        <f>Variety!L381</f>
        <v>1128043849.3061502</v>
      </c>
      <c r="M229" s="89">
        <f>Variety!M381</f>
        <v>37163971.34060812</v>
      </c>
      <c r="N229" s="87">
        <f>Variety!N381</f>
        <v>3.406788601685256E-2</v>
      </c>
      <c r="O229" s="124">
        <f>Variety!O381</f>
        <v>260196824.68323463</v>
      </c>
      <c r="P229" s="88">
        <f>Variety!P381</f>
        <v>7030032.0080411434</v>
      </c>
      <c r="Q229" s="87">
        <f>Variety!Q381</f>
        <v>2.7768381207327195E-2</v>
      </c>
    </row>
    <row r="230" spans="2:17" s="55" customFormat="1">
      <c r="B230" s="501"/>
      <c r="C230" s="120" t="s">
        <v>161</v>
      </c>
      <c r="D230" s="124">
        <f>Variety!D382</f>
        <v>103023711.50327235</v>
      </c>
      <c r="E230" s="88">
        <f>Variety!E382</f>
        <v>-2185185.6578518152</v>
      </c>
      <c r="F230" s="87">
        <f>Variety!F382</f>
        <v>-2.0769970190879113E-2</v>
      </c>
      <c r="G230" s="126">
        <f>Variety!G382</f>
        <v>3.4620277744011858</v>
      </c>
      <c r="H230" s="90">
        <f>Variety!H382</f>
        <v>-9.0885659668444418E-2</v>
      </c>
      <c r="I230" s="258">
        <f>Variety!I382</f>
        <v>6.8233208267137888</v>
      </c>
      <c r="J230" s="259">
        <f>Variety!J382</f>
        <v>-6.4735771923700725E-3</v>
      </c>
      <c r="K230" s="87">
        <f>Variety!K382</f>
        <v>-9.4784364060324338E-4</v>
      </c>
      <c r="L230" s="125">
        <f>Variety!L382</f>
        <v>702963836.34563124</v>
      </c>
      <c r="M230" s="89">
        <f>Variety!M382</f>
        <v>-15591300.726553202</v>
      </c>
      <c r="N230" s="87">
        <f>Variety!N382</f>
        <v>-2.1698127147321382E-2</v>
      </c>
      <c r="O230" s="124">
        <f>Variety!O382</f>
        <v>145223522.85069111</v>
      </c>
      <c r="P230" s="88">
        <f>Variety!P382</f>
        <v>-3041678.7782660425</v>
      </c>
      <c r="Q230" s="87">
        <f>Variety!Q382</f>
        <v>-2.0515122529412073E-2</v>
      </c>
    </row>
    <row r="231" spans="2:17" s="55" customFormat="1">
      <c r="B231" s="501"/>
      <c r="C231" s="120" t="s">
        <v>177</v>
      </c>
      <c r="D231" s="124">
        <f>Variety!D383</f>
        <v>5120542.6463360442</v>
      </c>
      <c r="E231" s="88">
        <f>Variety!E383</f>
        <v>82588.778049707413</v>
      </c>
      <c r="F231" s="87">
        <f>Variety!F383</f>
        <v>1.639331764619751E-2</v>
      </c>
      <c r="G231" s="126">
        <f>Variety!G383</f>
        <v>0.17207165809647668</v>
      </c>
      <c r="H231" s="90">
        <f>Variety!H383</f>
        <v>1.9395261015448528E-3</v>
      </c>
      <c r="I231" s="258">
        <f>Variety!I383</f>
        <v>17.605425495554766</v>
      </c>
      <c r="J231" s="259">
        <f>Variety!J383</f>
        <v>0.30783821192655836</v>
      </c>
      <c r="K231" s="87">
        <f>Variety!K383</f>
        <v>1.7796598269974945E-2</v>
      </c>
      <c r="L231" s="125">
        <f>Variety!L383</f>
        <v>90149332.056880057</v>
      </c>
      <c r="M231" s="89">
        <f>Variety!M383</f>
        <v>3004885.289304778</v>
      </c>
      <c r="N231" s="87">
        <f>Variety!N383</f>
        <v>3.4481661204633827E-2</v>
      </c>
      <c r="O231" s="124">
        <f>Variety!O383</f>
        <v>10076214.470681617</v>
      </c>
      <c r="P231" s="88">
        <f>Variety!P383</f>
        <v>234507.35896910354</v>
      </c>
      <c r="Q231" s="87">
        <f>Variety!Q383</f>
        <v>2.3827914843149393E-2</v>
      </c>
    </row>
    <row r="232" spans="2:17" s="55" customFormat="1">
      <c r="B232" s="501"/>
      <c r="C232" s="120" t="s">
        <v>164</v>
      </c>
      <c r="D232" s="124">
        <f>Variety!D384</f>
        <v>62938354.849560462</v>
      </c>
      <c r="E232" s="88">
        <f>Variety!E384</f>
        <v>-844517.02027623355</v>
      </c>
      <c r="F232" s="87">
        <f>Variety!F384</f>
        <v>-1.3240498515019215E-2</v>
      </c>
      <c r="G232" s="126">
        <f>Variety!G384</f>
        <v>2.1149920672133313</v>
      </c>
      <c r="H232" s="90">
        <f>Variety!H384</f>
        <v>-3.8960958098119391E-2</v>
      </c>
      <c r="I232" s="258">
        <f>Variety!I384</f>
        <v>7.0915096243775038</v>
      </c>
      <c r="J232" s="259">
        <f>Variety!J384</f>
        <v>-0.20285381132687608</v>
      </c>
      <c r="K232" s="87">
        <f>Variety!K384</f>
        <v>-2.7809666068179327E-2</v>
      </c>
      <c r="L232" s="125">
        <f>Variety!L384</f>
        <v>446327949.15814453</v>
      </c>
      <c r="M232" s="89">
        <f>Variety!M384</f>
        <v>-18927499.233409703</v>
      </c>
      <c r="N232" s="87">
        <f>Variety!N384</f>
        <v>-4.0681950740919667E-2</v>
      </c>
      <c r="O232" s="124">
        <f>Variety!O384</f>
        <v>119735472.78514768</v>
      </c>
      <c r="P232" s="88">
        <f>Variety!P384</f>
        <v>-1007885.9293992072</v>
      </c>
      <c r="Q232" s="87">
        <f>Variety!Q384</f>
        <v>-8.3473405090708271E-3</v>
      </c>
    </row>
    <row r="233" spans="2:17" s="55" customFormat="1">
      <c r="B233" s="501"/>
      <c r="C233" s="120" t="s">
        <v>190</v>
      </c>
      <c r="D233" s="124">
        <f>Variety!D385</f>
        <v>443.36256393790245</v>
      </c>
      <c r="E233" s="88">
        <f>Variety!E385</f>
        <v>-539.83556774575709</v>
      </c>
      <c r="F233" s="87">
        <f>Variety!F385</f>
        <v>-0.54906081526144235</v>
      </c>
      <c r="G233" s="126">
        <f>Variety!G385</f>
        <v>1.489883724907334E-5</v>
      </c>
      <c r="H233" s="90">
        <f>Variety!H385</f>
        <v>-1.8303847549164597E-5</v>
      </c>
      <c r="I233" s="258">
        <f>Variety!I385</f>
        <v>12.06751191985291</v>
      </c>
      <c r="J233" s="259">
        <f>Variety!J385</f>
        <v>1.9805980222128046</v>
      </c>
      <c r="K233" s="87">
        <f>Variety!K385</f>
        <v>0.19635321985609269</v>
      </c>
      <c r="L233" s="125">
        <f>Variety!L385</f>
        <v>5350.2830251371861</v>
      </c>
      <c r="M233" s="89">
        <f>Variety!M385</f>
        <v>-4567.1518734765059</v>
      </c>
      <c r="N233" s="87">
        <f>Variety!N385</f>
        <v>-0.46051745437874514</v>
      </c>
      <c r="O233" s="124">
        <f>Variety!O385</f>
        <v>771.32840037345886</v>
      </c>
      <c r="P233" s="88">
        <f>Variety!P385</f>
        <v>-632.76603019237518</v>
      </c>
      <c r="Q233" s="87">
        <f>Variety!Q385</f>
        <v>-0.45065774524679064</v>
      </c>
    </row>
    <row r="234" spans="2:17" s="55" customFormat="1">
      <c r="B234" s="501"/>
      <c r="C234" s="120" t="s">
        <v>180</v>
      </c>
      <c r="D234" s="124">
        <f>Variety!D386</f>
        <v>5551981.1327500949</v>
      </c>
      <c r="E234" s="88">
        <f>Variety!E386</f>
        <v>-74350.286344922148</v>
      </c>
      <c r="F234" s="87">
        <f>Variety!F386</f>
        <v>-1.3214700807099135E-2</v>
      </c>
      <c r="G234" s="126">
        <f>Variety!G386</f>
        <v>0.1865697964484774</v>
      </c>
      <c r="H234" s="90">
        <f>Variety!H386</f>
        <v>-3.4318956405183232E-3</v>
      </c>
      <c r="I234" s="258">
        <f>Variety!I386</f>
        <v>5.2337964362081824</v>
      </c>
      <c r="J234" s="259">
        <f>Variety!J386</f>
        <v>0.1381918423732662</v>
      </c>
      <c r="K234" s="87">
        <f>Variety!K386</f>
        <v>2.7119812738308251E-2</v>
      </c>
      <c r="L234" s="125">
        <f>Variety!L386</f>
        <v>29057939.066482514</v>
      </c>
      <c r="M234" s="89">
        <f>Variety!M386</f>
        <v>388378.84090422466</v>
      </c>
      <c r="N234" s="87">
        <f>Variety!N386</f>
        <v>1.35467317199279E-2</v>
      </c>
      <c r="O234" s="124">
        <f>Variety!O386</f>
        <v>4386556.3779769186</v>
      </c>
      <c r="P234" s="88">
        <f>Variety!P386</f>
        <v>-28584.465640950948</v>
      </c>
      <c r="Q234" s="87">
        <f>Variety!Q386</f>
        <v>-6.4741911194679284E-3</v>
      </c>
    </row>
    <row r="235" spans="2:17" s="55" customFormat="1">
      <c r="B235" s="501"/>
      <c r="C235" s="120" t="s">
        <v>185</v>
      </c>
      <c r="D235" s="124">
        <f>Variety!D387</f>
        <v>2462205.3418030581</v>
      </c>
      <c r="E235" s="88">
        <f>Variety!E387</f>
        <v>127973.27657744661</v>
      </c>
      <c r="F235" s="87">
        <f>Variety!F387</f>
        <v>5.482457313646643E-2</v>
      </c>
      <c r="G235" s="126">
        <f>Variety!G387</f>
        <v>8.2740401750430001E-2</v>
      </c>
      <c r="H235" s="90">
        <f>Variety!H387</f>
        <v>3.9131857396471625E-3</v>
      </c>
      <c r="I235" s="258">
        <f>Variety!I387</f>
        <v>6.8480529239408092</v>
      </c>
      <c r="J235" s="259">
        <f>Variety!J387</f>
        <v>-3.1712766820954919E-2</v>
      </c>
      <c r="K235" s="87">
        <f>Variety!K387</f>
        <v>-4.6095707683096272E-3</v>
      </c>
      <c r="L235" s="125">
        <f>Variety!L387</f>
        <v>16861312.490277112</v>
      </c>
      <c r="M235" s="89">
        <f>Variety!M387</f>
        <v>802342.81366197392</v>
      </c>
      <c r="N235" s="87">
        <f>Variety!N387</f>
        <v>4.9962284618441932E-2</v>
      </c>
      <c r="O235" s="124">
        <f>Variety!O387</f>
        <v>2390429.0368796685</v>
      </c>
      <c r="P235" s="88">
        <f>Variety!P387</f>
        <v>86941.178798055742</v>
      </c>
      <c r="Q235" s="87">
        <f>Variety!Q387</f>
        <v>3.7743276350699746E-2</v>
      </c>
    </row>
    <row r="236" spans="2:17" s="55" customFormat="1">
      <c r="B236" s="501"/>
      <c r="C236" s="120" t="s">
        <v>163</v>
      </c>
      <c r="D236" s="124">
        <f>Variety!D388</f>
        <v>40901623.666003436</v>
      </c>
      <c r="E236" s="88">
        <f>Variety!E388</f>
        <v>3740417.2390752435</v>
      </c>
      <c r="F236" s="87">
        <f>Variety!F388</f>
        <v>0.10065381613565748</v>
      </c>
      <c r="G236" s="126">
        <f>Variety!G388</f>
        <v>1.3744656941942051</v>
      </c>
      <c r="H236" s="90">
        <f>Variety!H388</f>
        <v>0.1195285823806751</v>
      </c>
      <c r="I236" s="258">
        <f>Variety!I388</f>
        <v>5.693956758191022</v>
      </c>
      <c r="J236" s="259">
        <f>Variety!J388</f>
        <v>1.7631456158561321E-2</v>
      </c>
      <c r="K236" s="87">
        <f>Variety!K388</f>
        <v>3.1061391341063935E-3</v>
      </c>
      <c r="L236" s="125">
        <f>Variety!L388</f>
        <v>232892076.49402609</v>
      </c>
      <c r="M236" s="89">
        <f>Variety!M388</f>
        <v>21952980.198802292</v>
      </c>
      <c r="N236" s="87">
        <f>Variety!N388</f>
        <v>0.10407260002705987</v>
      </c>
      <c r="O236" s="124">
        <f>Variety!O388</f>
        <v>56449319.982181117</v>
      </c>
      <c r="P236" s="88">
        <f>Variety!P388</f>
        <v>5644790.3727777377</v>
      </c>
      <c r="Q236" s="87">
        <f>Variety!Q388</f>
        <v>0.11110801371799232</v>
      </c>
    </row>
    <row r="237" spans="2:17" s="55" customFormat="1">
      <c r="B237" s="501"/>
      <c r="C237" s="120" t="s">
        <v>175</v>
      </c>
      <c r="D237" s="124">
        <f>Variety!D389</f>
        <v>11273927.029499242</v>
      </c>
      <c r="E237" s="88">
        <f>Variety!E389</f>
        <v>1755053.0901255384</v>
      </c>
      <c r="F237" s="87">
        <f>Variety!F389</f>
        <v>0.18437612487607041</v>
      </c>
      <c r="G237" s="126">
        <f>Variety!G389</f>
        <v>0.3788511201274174</v>
      </c>
      <c r="H237" s="90">
        <f>Variety!H389</f>
        <v>5.7397934997815092E-2</v>
      </c>
      <c r="I237" s="258">
        <f>Variety!I389</f>
        <v>6.0063427805585583</v>
      </c>
      <c r="J237" s="259">
        <f>Variety!J389</f>
        <v>-4.062841732391842E-2</v>
      </c>
      <c r="K237" s="87">
        <f>Variety!K389</f>
        <v>-6.7188045046660131E-3</v>
      </c>
      <c r="L237" s="125">
        <f>Variety!L389</f>
        <v>67715070.22217676</v>
      </c>
      <c r="M237" s="89">
        <f>Variety!M389</f>
        <v>10154713.674509868</v>
      </c>
      <c r="N237" s="87">
        <f>Variety!N389</f>
        <v>0.17641853323303416</v>
      </c>
      <c r="O237" s="124">
        <f>Variety!O389</f>
        <v>13993082.604374146</v>
      </c>
      <c r="P237" s="88">
        <f>Variety!P389</f>
        <v>1320506.8183473162</v>
      </c>
      <c r="Q237" s="87">
        <f>Variety!Q389</f>
        <v>0.10420192710966839</v>
      </c>
    </row>
    <row r="238" spans="2:17" s="55" customFormat="1">
      <c r="B238" s="501"/>
      <c r="C238" s="120" t="s">
        <v>207</v>
      </c>
      <c r="D238" s="124">
        <f>Variety!D390</f>
        <v>73175917.789045036</v>
      </c>
      <c r="E238" s="88">
        <f>Variety!E390</f>
        <v>-2777011.365004167</v>
      </c>
      <c r="F238" s="87">
        <f>Variety!F390</f>
        <v>-3.6562268182860715E-2</v>
      </c>
      <c r="G238" s="126">
        <f>Variety!G390</f>
        <v>2.4590170176010884</v>
      </c>
      <c r="H238" s="90">
        <f>Variety!H390</f>
        <v>-0.1059198806071211</v>
      </c>
      <c r="I238" s="258">
        <f>Variety!I390</f>
        <v>3.3643672535290148</v>
      </c>
      <c r="J238" s="259">
        <f>Variety!J390</f>
        <v>3.9443001218191664E-2</v>
      </c>
      <c r="K238" s="87">
        <f>Variety!K390</f>
        <v>1.1862827007496116E-2</v>
      </c>
      <c r="L238" s="125">
        <f>Variety!L390</f>
        <v>246190661.55639443</v>
      </c>
      <c r="M238" s="89">
        <f>Variety!M390</f>
        <v>-6347074.6219495237</v>
      </c>
      <c r="N238" s="87">
        <f>Variety!N390</f>
        <v>-2.5133173037819482E-2</v>
      </c>
      <c r="O238" s="124">
        <f>Variety!O390</f>
        <v>56498085.249965295</v>
      </c>
      <c r="P238" s="88">
        <f>Variety!P390</f>
        <v>-2144483.5401066542</v>
      </c>
      <c r="Q238" s="87">
        <f>Variety!Q390</f>
        <v>-3.6568717645767766E-2</v>
      </c>
    </row>
    <row r="239" spans="2:17" s="55" customFormat="1">
      <c r="B239" s="501"/>
      <c r="C239" s="120" t="s">
        <v>208</v>
      </c>
      <c r="D239" s="124">
        <f>Variety!D391</f>
        <v>2114853.4539253204</v>
      </c>
      <c r="E239" s="88">
        <f>Variety!E391</f>
        <v>105099.15525666485</v>
      </c>
      <c r="F239" s="87">
        <f>Variety!F391</f>
        <v>5.2294529399084695E-2</v>
      </c>
      <c r="G239" s="126">
        <f>Variety!G391</f>
        <v>7.1067924941193544E-2</v>
      </c>
      <c r="H239" s="90">
        <f>Variety!H391</f>
        <v>3.1983507930715971E-3</v>
      </c>
      <c r="I239" s="258">
        <f>Variety!I391</f>
        <v>12.31373528703079</v>
      </c>
      <c r="J239" s="259">
        <f>Variety!J391</f>
        <v>-0.14072595536942956</v>
      </c>
      <c r="K239" s="87">
        <f>Variety!K391</f>
        <v>-1.1299240700219072E-2</v>
      </c>
      <c r="L239" s="125">
        <f>Variety!L391</f>
        <v>26041745.602499161</v>
      </c>
      <c r="M239" s="89">
        <f>Variety!M391</f>
        <v>1011338.5829831548</v>
      </c>
      <c r="N239" s="87">
        <f>Variety!N391</f>
        <v>4.0404400223880588E-2</v>
      </c>
      <c r="O239" s="124">
        <f>Variety!O391</f>
        <v>4990593.5920545831</v>
      </c>
      <c r="P239" s="88">
        <f>Variety!P391</f>
        <v>220888.75870618317</v>
      </c>
      <c r="Q239" s="87">
        <f>Variety!Q391</f>
        <v>4.6310781573273195E-2</v>
      </c>
    </row>
    <row r="240" spans="2:17" s="55" customFormat="1">
      <c r="B240" s="501"/>
      <c r="C240" s="120" t="s">
        <v>239</v>
      </c>
      <c r="D240" s="124">
        <f>Variety!D392</f>
        <v>2205651.6935536759</v>
      </c>
      <c r="E240" s="88">
        <f>Variety!E392</f>
        <v>20143.71922172932</v>
      </c>
      <c r="F240" s="87">
        <f>Variety!F392</f>
        <v>9.2169506852917051E-3</v>
      </c>
      <c r="G240" s="126">
        <f>Variety!G392</f>
        <v>7.4119125707243563E-2</v>
      </c>
      <c r="H240" s="90">
        <f>Variety!H392</f>
        <v>3.143349358077363E-4</v>
      </c>
      <c r="I240" s="258">
        <f>Variety!I392</f>
        <v>15.66544654727805</v>
      </c>
      <c r="J240" s="259">
        <f>Variety!J392</f>
        <v>0.55565077745824709</v>
      </c>
      <c r="K240" s="87">
        <f>Variety!K392</f>
        <v>3.6774208329678419E-2</v>
      </c>
      <c r="L240" s="125">
        <f>Variety!L392</f>
        <v>34552518.707278416</v>
      </c>
      <c r="M240" s="89">
        <f>Variety!M392</f>
        <v>1529939.5618101247</v>
      </c>
      <c r="N240" s="87">
        <f>Variety!N392</f>
        <v>4.6330105079635468E-2</v>
      </c>
      <c r="O240" s="124">
        <f>Variety!O392</f>
        <v>4288735.8812956242</v>
      </c>
      <c r="P240" s="88">
        <f>Variety!P392</f>
        <v>-199856.8172453139</v>
      </c>
      <c r="Q240" s="87">
        <f>Variety!Q392</f>
        <v>-4.4525496222965241E-2</v>
      </c>
    </row>
    <row r="241" spans="2:17" s="55" customFormat="1">
      <c r="B241" s="501"/>
      <c r="C241" s="120" t="s">
        <v>209</v>
      </c>
      <c r="D241" s="124">
        <f>Variety!D393</f>
        <v>109131384.40430509</v>
      </c>
      <c r="E241" s="88">
        <f>Variety!E393</f>
        <v>2481710.9948878586</v>
      </c>
      <c r="F241" s="87">
        <f>Variety!F393</f>
        <v>2.3269747722159666E-2</v>
      </c>
      <c r="G241" s="126">
        <f>Variety!G393</f>
        <v>3.6672711393682991</v>
      </c>
      <c r="H241" s="90">
        <f>Variety!H393</f>
        <v>6.5702568459724997E-2</v>
      </c>
      <c r="I241" s="258">
        <f>Variety!I393</f>
        <v>5.9263747354896212</v>
      </c>
      <c r="J241" s="259">
        <f>Variety!J393</f>
        <v>-2.2241559856203352E-2</v>
      </c>
      <c r="K241" s="87">
        <f>Variety!K393</f>
        <v>-3.7389467990404874E-3</v>
      </c>
      <c r="L241" s="125">
        <f>Variety!L393</f>
        <v>646753479.3826797</v>
      </c>
      <c r="M241" s="89">
        <f>Variety!M393</f>
        <v>12335494.246110082</v>
      </c>
      <c r="N241" s="87">
        <f>Variety!N393</f>
        <v>1.9443796574358858E-2</v>
      </c>
      <c r="O241" s="124">
        <f>Variety!O393</f>
        <v>123797601.24866709</v>
      </c>
      <c r="P241" s="88">
        <f>Variety!P393</f>
        <v>1618932.506333679</v>
      </c>
      <c r="Q241" s="87">
        <f>Variety!Q393</f>
        <v>1.3250533198621591E-2</v>
      </c>
    </row>
    <row r="242" spans="2:17" s="55" customFormat="1" ht="15" thickBot="1">
      <c r="B242" s="504"/>
      <c r="C242" s="95" t="s">
        <v>210</v>
      </c>
      <c r="D242" s="121">
        <f>Variety!D394</f>
        <v>70972492.374245286</v>
      </c>
      <c r="E242" s="84">
        <f>Variety!E394</f>
        <v>-2643844.4676747173</v>
      </c>
      <c r="F242" s="83">
        <f>Variety!F394</f>
        <v>-3.5913828113343579E-2</v>
      </c>
      <c r="G242" s="123">
        <f>Variety!G394</f>
        <v>2.384972704175087</v>
      </c>
      <c r="H242" s="86">
        <f>Variety!H394</f>
        <v>-0.10105727228301742</v>
      </c>
      <c r="I242" s="260">
        <f>Variety!I394</f>
        <v>7.260278280788989</v>
      </c>
      <c r="J242" s="261">
        <f>Variety!J394</f>
        <v>-0.15744133731037646</v>
      </c>
      <c r="K242" s="83">
        <f>Variety!K394</f>
        <v>-2.1225032141443691E-2</v>
      </c>
      <c r="L242" s="122">
        <f>Variety!L394</f>
        <v>515280044.91819519</v>
      </c>
      <c r="M242" s="85">
        <f>Variety!M394</f>
        <v>-30785301.086725891</v>
      </c>
      <c r="N242" s="83">
        <f>Variety!N394</f>
        <v>-5.6376588098759256E-2</v>
      </c>
      <c r="O242" s="121">
        <f>Variety!O394</f>
        <v>140932719.73578951</v>
      </c>
      <c r="P242" s="84">
        <f>Variety!P394</f>
        <v>-4509738.8721945286</v>
      </c>
      <c r="Q242" s="83">
        <f>Variety!Q394</f>
        <v>-3.1007031339794523E-2</v>
      </c>
    </row>
    <row r="244" spans="2:17" ht="23.5">
      <c r="B244" s="503" t="s">
        <v>212</v>
      </c>
      <c r="C244" s="503"/>
      <c r="D244" s="503"/>
      <c r="E244" s="503"/>
      <c r="F244" s="503"/>
      <c r="G244" s="503"/>
      <c r="H244" s="503"/>
      <c r="I244" s="503"/>
      <c r="J244" s="503"/>
      <c r="K244" s="503"/>
      <c r="L244" s="503"/>
      <c r="M244" s="503"/>
      <c r="N244" s="503"/>
      <c r="O244" s="503"/>
      <c r="P244" s="503"/>
      <c r="Q244" s="503"/>
    </row>
    <row r="245" spans="2:17">
      <c r="B245" s="499" t="s">
        <v>14</v>
      </c>
      <c r="C245" s="499"/>
      <c r="D245" s="499"/>
      <c r="E245" s="499"/>
      <c r="F245" s="499"/>
      <c r="G245" s="499"/>
      <c r="H245" s="499"/>
      <c r="I245" s="499"/>
      <c r="J245" s="499"/>
      <c r="K245" s="499"/>
      <c r="L245" s="499"/>
      <c r="M245" s="499"/>
      <c r="N245" s="499"/>
      <c r="O245" s="499"/>
      <c r="P245" s="499"/>
      <c r="Q245" s="499"/>
    </row>
    <row r="246" spans="2:17" ht="15" thickBot="1">
      <c r="B246" s="499" t="str">
        <f>'HOME PAGE'!H7</f>
        <v>YTD ENDING 03-23-2025</v>
      </c>
      <c r="C246" s="499"/>
      <c r="D246" s="499"/>
      <c r="E246" s="499"/>
      <c r="F246" s="499"/>
      <c r="G246" s="499"/>
      <c r="H246" s="499"/>
      <c r="I246" s="499"/>
      <c r="J246" s="499"/>
      <c r="K246" s="499"/>
      <c r="L246" s="499"/>
      <c r="M246" s="499"/>
      <c r="N246" s="499"/>
      <c r="O246" s="499"/>
      <c r="P246" s="499"/>
      <c r="Q246" s="499"/>
    </row>
    <row r="247" spans="2:17">
      <c r="D247" s="494" t="s">
        <v>70</v>
      </c>
      <c r="E247" s="495"/>
      <c r="F247" s="496"/>
      <c r="G247" s="497" t="s">
        <v>19</v>
      </c>
      <c r="H247" s="498"/>
      <c r="I247" s="494" t="s">
        <v>20</v>
      </c>
      <c r="J247" s="495"/>
      <c r="K247" s="496"/>
      <c r="L247" s="497" t="s">
        <v>21</v>
      </c>
      <c r="M247" s="495"/>
      <c r="N247" s="498"/>
      <c r="O247" s="494" t="s">
        <v>22</v>
      </c>
      <c r="P247" s="495"/>
      <c r="Q247" s="496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Data'!D51</f>
        <v>680003966.03287756</v>
      </c>
      <c r="E249" s="425">
        <f>'Segment Data'!E51</f>
        <v>3803102.1224216223</v>
      </c>
      <c r="F249" s="426">
        <f>'Segment Data'!F51</f>
        <v>5.6242195557520578E-3</v>
      </c>
      <c r="G249" s="427">
        <f>'Segment Data'!G51</f>
        <v>100.00000000000009</v>
      </c>
      <c r="H249" s="428">
        <f>'Segment Data'!H51</f>
        <v>1.2789769243681803E-13</v>
      </c>
      <c r="I249" s="429">
        <f>'Segment Data'!I51</f>
        <v>6.4435222737841267</v>
      </c>
      <c r="J249" s="430">
        <f>'Segment Data'!J51</f>
        <v>2.0965564616650667E-3</v>
      </c>
      <c r="K249" s="426">
        <f>'Segment Data'!K51</f>
        <v>3.2548018927346296E-4</v>
      </c>
      <c r="L249" s="431">
        <f>'Segment Data'!L51</f>
        <v>4381620701.3943911</v>
      </c>
      <c r="M249" s="432">
        <f>'Segment Data'!M51</f>
        <v>25923066.525914192</v>
      </c>
      <c r="N249" s="426">
        <f>'Segment Data'!N51</f>
        <v>5.9515303170710005E-3</v>
      </c>
      <c r="O249" s="424">
        <f>'Segment Data'!O51</f>
        <v>1090199316.1966562</v>
      </c>
      <c r="P249" s="425">
        <f>'Segment Data'!P51</f>
        <v>10200327.896412611</v>
      </c>
      <c r="Q249" s="426">
        <f>'Segment Data'!Q51</f>
        <v>9.4447568996952457E-3</v>
      </c>
    </row>
    <row r="250" spans="2:17">
      <c r="B250" s="500" t="s">
        <v>66</v>
      </c>
      <c r="C250" s="421" t="s">
        <v>194</v>
      </c>
      <c r="D250" s="355">
        <f>'Segment Data'!D52</f>
        <v>580710040.69348395</v>
      </c>
      <c r="E250" s="347">
        <f>'Segment Data'!E52</f>
        <v>6427877.7321666479</v>
      </c>
      <c r="F250" s="114">
        <f>'Segment Data'!F52</f>
        <v>1.1192891137382616E-2</v>
      </c>
      <c r="G250" s="348">
        <f>'Segment Data'!G52</f>
        <v>85.398037320477584</v>
      </c>
      <c r="H250" s="115">
        <f>'Segment Data'!H52</f>
        <v>0.47028972189349361</v>
      </c>
      <c r="I250" s="349">
        <f>'Segment Data'!I52</f>
        <v>6.5120855129472934</v>
      </c>
      <c r="J250" s="350">
        <f>'Segment Data'!J52</f>
        <v>-1.2492489299713583E-3</v>
      </c>
      <c r="K250" s="114">
        <f>'Segment Data'!K52</f>
        <v>-1.9179866775514872E-4</v>
      </c>
      <c r="L250" s="351">
        <f>'Segment Data'!L52</f>
        <v>3781633443.2230701</v>
      </c>
      <c r="M250" s="352">
        <f>'Segment Data'!M52</f>
        <v>41141468.081058025</v>
      </c>
      <c r="N250" s="114">
        <f>'Segment Data'!N52</f>
        <v>1.0998945688019032E-2</v>
      </c>
      <c r="O250" s="353">
        <f>'Segment Data'!O52</f>
        <v>960693208.63164496</v>
      </c>
      <c r="P250" s="354">
        <f>'Segment Data'!P52</f>
        <v>11611674.110573292</v>
      </c>
      <c r="Q250" s="114">
        <f>'Segment Data'!Q52</f>
        <v>1.2234643377012713E-2</v>
      </c>
    </row>
    <row r="251" spans="2:17">
      <c r="B251" s="501"/>
      <c r="C251" s="421" t="s">
        <v>195</v>
      </c>
      <c r="D251" s="355">
        <f>'Segment Data'!D53</f>
        <v>89409539.156146586</v>
      </c>
      <c r="E251" s="347">
        <f>'Segment Data'!E53</f>
        <v>-3201708.1554761976</v>
      </c>
      <c r="F251" s="114">
        <f>'Segment Data'!F53</f>
        <v>-3.4571482929097543E-2</v>
      </c>
      <c r="G251" s="348">
        <f>'Segment Data'!G53</f>
        <v>13.14838495395243</v>
      </c>
      <c r="H251" s="115">
        <f>'Segment Data'!H53</f>
        <v>-0.54743418121604392</v>
      </c>
      <c r="I251" s="349">
        <f>'Segment Data'!I53</f>
        <v>5.6757674292274256</v>
      </c>
      <c r="J251" s="350">
        <f>'Segment Data'!J53</f>
        <v>-1.562264066395791E-2</v>
      </c>
      <c r="K251" s="114">
        <f>'Segment Data'!K53</f>
        <v>-2.7449604529137567E-3</v>
      </c>
      <c r="L251" s="351">
        <f>'Segment Data'!L53</f>
        <v>507467750.20469093</v>
      </c>
      <c r="M251" s="352">
        <f>'Segment Data'!M53</f>
        <v>-19618983.104934096</v>
      </c>
      <c r="N251" s="114">
        <f>'Segment Data'!N53</f>
        <v>-3.7221546028572444E-2</v>
      </c>
      <c r="O251" s="353">
        <f>'Segment Data'!O53</f>
        <v>108581666.70546541</v>
      </c>
      <c r="P251" s="354">
        <f>'Segment Data'!P53</f>
        <v>-3410755.5985046178</v>
      </c>
      <c r="Q251" s="114">
        <f>'Segment Data'!Q53</f>
        <v>-3.045523552698181E-2</v>
      </c>
    </row>
    <row r="252" spans="2:17">
      <c r="B252" s="501"/>
      <c r="C252" s="421" t="s">
        <v>293</v>
      </c>
      <c r="D252" s="355">
        <f>'Segment Data'!D54</f>
        <v>3577037.4571230691</v>
      </c>
      <c r="E252" s="347">
        <f>'Segment Data'!E54</f>
        <v>-311170.65717664035</v>
      </c>
      <c r="F252" s="114">
        <f>'Segment Data'!F54</f>
        <v>-8.0029321484167554E-2</v>
      </c>
      <c r="G252" s="348">
        <f>'Segment Data'!G54</f>
        <v>0.52603185213630443</v>
      </c>
      <c r="H252" s="115">
        <f>'Segment Data'!H54</f>
        <v>-4.897600748314046E-2</v>
      </c>
      <c r="I252" s="349">
        <f>'Segment Data'!I54</f>
        <v>10.778290983911042</v>
      </c>
      <c r="J252" s="350">
        <f>'Segment Data'!J54</f>
        <v>-0.48182223636596788</v>
      </c>
      <c r="K252" s="114">
        <f>'Segment Data'!K54</f>
        <v>-4.2790176878355991E-2</v>
      </c>
      <c r="L252" s="351">
        <f>'Segment Data'!L54</f>
        <v>38554350.573221654</v>
      </c>
      <c r="M252" s="352">
        <f>'Segment Data'!M54</f>
        <v>-5227313.0177928433</v>
      </c>
      <c r="N252" s="114">
        <f>'Segment Data'!N54</f>
        <v>-0.11939502954076116</v>
      </c>
      <c r="O252" s="353">
        <f>'Segment Data'!O54</f>
        <v>7920836.5707021952</v>
      </c>
      <c r="P252" s="354">
        <f>'Segment Data'!P54</f>
        <v>-596220.33646111935</v>
      </c>
      <c r="Q252" s="114">
        <f>'Segment Data'!Q54</f>
        <v>-7.0003094139204955E-2</v>
      </c>
    </row>
    <row r="253" spans="2:17">
      <c r="B253" s="501"/>
      <c r="C253" s="421" t="s">
        <v>193</v>
      </c>
      <c r="D253" s="355">
        <f>'Segment Data'!D55</f>
        <v>1183527.5447509959</v>
      </c>
      <c r="E253" s="347">
        <f>'Segment Data'!E55</f>
        <v>-84362.285046754405</v>
      </c>
      <c r="F253" s="114">
        <f>'Segment Data'!F55</f>
        <v>-6.6537551657947752E-2</v>
      </c>
      <c r="G253" s="348">
        <f>'Segment Data'!G55</f>
        <v>0.17404715323289371</v>
      </c>
      <c r="H253" s="115">
        <f>'Segment Data'!H55</f>
        <v>-1.3454800323564164E-2</v>
      </c>
      <c r="I253" s="349">
        <f>'Segment Data'!I55</f>
        <v>3.1353652311796103</v>
      </c>
      <c r="J253" s="350">
        <f>'Segment Data'!J55</f>
        <v>9.3782461940991269E-2</v>
      </c>
      <c r="K253" s="114">
        <f>'Segment Data'!K55</f>
        <v>3.0833440697215438E-2</v>
      </c>
      <c r="L253" s="351">
        <f>'Segment Data'!L55</f>
        <v>3710791.113955643</v>
      </c>
      <c r="M253" s="352">
        <f>'Segment Data'!M55</f>
        <v>-145600.74565008003</v>
      </c>
      <c r="N253" s="114">
        <f>'Segment Data'!N55</f>
        <v>-3.7755692613915599E-2</v>
      </c>
      <c r="O253" s="353">
        <f>'Segment Data'!O55</f>
        <v>1868522.5774441957</v>
      </c>
      <c r="P253" s="354">
        <f>'Segment Data'!P55</f>
        <v>-174985.77805169625</v>
      </c>
      <c r="Q253" s="114">
        <f>'Segment Data'!Q55</f>
        <v>-8.5630077107873126E-2</v>
      </c>
    </row>
    <row r="254" spans="2:17" ht="15" thickBot="1">
      <c r="B254" s="504"/>
      <c r="C254" s="422" t="s">
        <v>292</v>
      </c>
      <c r="D254" s="356">
        <f>'Segment Data'!D56</f>
        <v>216608.98904557983</v>
      </c>
      <c r="E254" s="113">
        <f>'Segment Data'!E56</f>
        <v>-127396.76313926492</v>
      </c>
      <c r="F254" s="111">
        <f>'Segment Data'!F56</f>
        <v>-0.37033323521523781</v>
      </c>
      <c r="G254" s="171">
        <f>'Segment Data'!G56</f>
        <v>3.185407730917663E-2</v>
      </c>
      <c r="H254" s="112">
        <f>'Segment Data'!H56</f>
        <v>-1.9019231280739436E-2</v>
      </c>
      <c r="I254" s="234">
        <f>'Segment Data'!I56</f>
        <v>28.081699250938939</v>
      </c>
      <c r="J254" s="235">
        <f>'Segment Data'!J56</f>
        <v>-0.78950900316759842</v>
      </c>
      <c r="K254" s="111">
        <f>'Segment Data'!K56</f>
        <v>-2.7345894090016185E-2</v>
      </c>
      <c r="L254" s="170">
        <f>'Segment Data'!L56</f>
        <v>6082748.4854279002</v>
      </c>
      <c r="M254" s="169">
        <f>'Segment Data'!M56</f>
        <v>-3849113.2265113173</v>
      </c>
      <c r="N254" s="111">
        <f>'Segment Data'!N56</f>
        <v>-0.38755203587704501</v>
      </c>
      <c r="O254" s="168">
        <f>'Segment Data'!O56</f>
        <v>1406811.4881948233</v>
      </c>
      <c r="P254" s="167">
        <f>'Segment Data'!P56</f>
        <v>-929481.78599181026</v>
      </c>
      <c r="Q254" s="111">
        <f>'Segment Data'!Q56</f>
        <v>-0.39784465257916035</v>
      </c>
    </row>
    <row r="255" spans="2:17">
      <c r="B255" s="500" t="s">
        <v>151</v>
      </c>
      <c r="C255" s="224" t="s">
        <v>150</v>
      </c>
      <c r="D255" s="110">
        <f>Fat!D35</f>
        <v>642247955.18926692</v>
      </c>
      <c r="E255" s="109">
        <f>Fat!E35</f>
        <v>4257095.7474249601</v>
      </c>
      <c r="F255" s="107">
        <f>Fat!F35</f>
        <v>6.6726594659198704E-3</v>
      </c>
      <c r="G255" s="223">
        <f>Fat!G35</f>
        <v>94.447677847545876</v>
      </c>
      <c r="H255" s="108">
        <f>Fat!H35</f>
        <v>9.8366349723576718E-2</v>
      </c>
      <c r="I255" s="236">
        <f>Fat!I35</f>
        <v>6.4881262623504909</v>
      </c>
      <c r="J255" s="237">
        <f>Fat!J35</f>
        <v>5.7287415381930273E-3</v>
      </c>
      <c r="K255" s="107">
        <f>Fat!K35</f>
        <v>8.8373807990028486E-4</v>
      </c>
      <c r="L255" s="222">
        <f>Fat!L35</f>
        <v>4166985825.004384</v>
      </c>
      <c r="M255" s="221">
        <f>Fat!M35</f>
        <v>31275459.457680702</v>
      </c>
      <c r="N255" s="107">
        <f>Fat!N35</f>
        <v>7.5622944290844631E-3</v>
      </c>
      <c r="O255" s="225">
        <f>Fat!O35</f>
        <v>1037120126.1541499</v>
      </c>
      <c r="P255" s="226">
        <f>Fat!P35</f>
        <v>11239722.435528636</v>
      </c>
      <c r="Q255" s="107">
        <f>Fat!Q35</f>
        <v>1.0956172273870112E-2</v>
      </c>
    </row>
    <row r="256" spans="2:17">
      <c r="B256" s="501"/>
      <c r="C256" s="220" t="s">
        <v>213</v>
      </c>
      <c r="D256" s="99">
        <f>Fat!D36</f>
        <v>35034301.622603968</v>
      </c>
      <c r="E256" s="98">
        <f>Fat!E36</f>
        <v>-317793.48731166869</v>
      </c>
      <c r="F256" s="96">
        <f>Fat!F36</f>
        <v>-8.9893819962747618E-3</v>
      </c>
      <c r="G256" s="203">
        <f>Fat!G36</f>
        <v>5.1520731308367287</v>
      </c>
      <c r="H256" s="97">
        <f>Fat!H36</f>
        <v>-7.5973296888187214E-2</v>
      </c>
      <c r="I256" s="238">
        <f>Fat!I36</f>
        <v>5.6278185423687868</v>
      </c>
      <c r="J256" s="239">
        <f>Fat!J36</f>
        <v>-7.2483459650932502E-2</v>
      </c>
      <c r="K256" s="96">
        <f>Fat!K36</f>
        <v>-1.2715722715261456E-2</v>
      </c>
      <c r="L256" s="202">
        <f>Fat!L36</f>
        <v>197166692.29063147</v>
      </c>
      <c r="M256" s="201">
        <f>Fat!M36</f>
        <v>-4350926.2400121689</v>
      </c>
      <c r="N256" s="96">
        <f>Fat!N36</f>
        <v>-2.1590798222690132E-2</v>
      </c>
      <c r="O256" s="200">
        <f>Fat!O36</f>
        <v>48231705.811714642</v>
      </c>
      <c r="P256" s="199">
        <f>Fat!P36</f>
        <v>-754297.15389640629</v>
      </c>
      <c r="Q256" s="96">
        <f>Fat!Q36</f>
        <v>-1.5398218026196888E-2</v>
      </c>
    </row>
    <row r="257" spans="2:17">
      <c r="B257" s="501"/>
      <c r="C257" s="220" t="s">
        <v>65</v>
      </c>
      <c r="D257" s="99">
        <f>Fat!D37</f>
        <v>629008.99048127502</v>
      </c>
      <c r="E257" s="98">
        <f>Fat!E37</f>
        <v>-85324.186671547475</v>
      </c>
      <c r="F257" s="96">
        <f>Fat!F37</f>
        <v>-0.11944592439571577</v>
      </c>
      <c r="G257" s="203">
        <f>Fat!G37</f>
        <v>9.2500782627915376E-2</v>
      </c>
      <c r="H257" s="97">
        <f>Fat!H37</f>
        <v>-1.313841650321966E-2</v>
      </c>
      <c r="I257" s="238">
        <f>Fat!I37</f>
        <v>4.8958770095632005</v>
      </c>
      <c r="J257" s="239">
        <f>Fat!J37</f>
        <v>0.26487730587759195</v>
      </c>
      <c r="K257" s="96">
        <f>Fat!K37</f>
        <v>5.719657154518662E-2</v>
      </c>
      <c r="L257" s="202">
        <f>Fat!L37</f>
        <v>3079550.6553058326</v>
      </c>
      <c r="M257" s="201">
        <f>Fat!M37</f>
        <v>-228526.07642168738</v>
      </c>
      <c r="N257" s="96">
        <f>Fat!N37</f>
        <v>-6.9081250211009512E-2</v>
      </c>
      <c r="O257" s="200">
        <f>Fat!O37</f>
        <v>859228.47378409642</v>
      </c>
      <c r="P257" s="199">
        <f>Fat!P37</f>
        <v>-114752.27784539666</v>
      </c>
      <c r="Q257" s="96">
        <f>Fat!Q37</f>
        <v>-0.11781780867169434</v>
      </c>
    </row>
    <row r="258" spans="2:17" ht="15" thickBot="1">
      <c r="B258" s="504"/>
      <c r="C258" s="227" t="s">
        <v>13</v>
      </c>
      <c r="D258" s="94">
        <f>Fat!D38</f>
        <v>2092700.230525027</v>
      </c>
      <c r="E258" s="93">
        <f>Fat!E38</f>
        <v>-50875.9510189211</v>
      </c>
      <c r="F258" s="91">
        <f>Fat!F38</f>
        <v>-2.3734146449731871E-2</v>
      </c>
      <c r="G258" s="215">
        <f>Fat!G38</f>
        <v>0.30774823898951326</v>
      </c>
      <c r="H258" s="92">
        <f>Fat!H38</f>
        <v>-9.2546363318355973E-3</v>
      </c>
      <c r="I258" s="240">
        <f>Fat!I38</f>
        <v>6.8756304578130729</v>
      </c>
      <c r="J258" s="241">
        <f>Fat!J38</f>
        <v>-0.19739740560039376</v>
      </c>
      <c r="K258" s="91">
        <f>Fat!K38</f>
        <v>-2.7908472780302201E-2</v>
      </c>
      <c r="L258" s="214">
        <f>Fat!L38</f>
        <v>14388633.444070315</v>
      </c>
      <c r="M258" s="213">
        <f>Fat!M38</f>
        <v>-772940.61533947475</v>
      </c>
      <c r="N258" s="91">
        <f>Fat!N38</f>
        <v>-5.0980235449878071E-2</v>
      </c>
      <c r="O258" s="212">
        <f>Fat!O38</f>
        <v>3988255.7570077181</v>
      </c>
      <c r="P258" s="211">
        <f>Fat!P38</f>
        <v>-170345.10737519246</v>
      </c>
      <c r="Q258" s="91">
        <f>Fat!Q38</f>
        <v>-4.0962119936573844E-2</v>
      </c>
    </row>
    <row r="259" spans="2:17">
      <c r="B259" s="500" t="s">
        <v>67</v>
      </c>
      <c r="C259" s="224" t="s">
        <v>148</v>
      </c>
      <c r="D259" s="110">
        <f>'Form Data'!D155</f>
        <v>5632335.8771665934</v>
      </c>
      <c r="E259" s="109">
        <f>'Form Data'!E155</f>
        <v>306046.42110623699</v>
      </c>
      <c r="F259" s="107">
        <f>'Form Data'!F155</f>
        <v>5.7459592391850084E-2</v>
      </c>
      <c r="G259" s="223">
        <f>'Form Data'!G155</f>
        <v>0.82827985695811057</v>
      </c>
      <c r="H259" s="108">
        <f>'Form Data'!H155</f>
        <v>4.0601263165945256E-2</v>
      </c>
      <c r="I259" s="236">
        <f>'Form Data'!I155</f>
        <v>9.8065493495352563</v>
      </c>
      <c r="J259" s="237">
        <f>'Form Data'!J155</f>
        <v>-6.9948688740044673E-3</v>
      </c>
      <c r="K259" s="107">
        <f>'Form Data'!K155</f>
        <v>-7.1277702717054755E-4</v>
      </c>
      <c r="L259" s="222">
        <f>'Form Data'!L155</f>
        <v>55233779.732592143</v>
      </c>
      <c r="M259" s="221">
        <f>'Form Data'!M155</f>
        <v>2964002.635496825</v>
      </c>
      <c r="N259" s="107">
        <f>'Form Data'!N155</f>
        <v>5.6705859487232009E-2</v>
      </c>
      <c r="O259" s="225">
        <f>'Form Data'!O155</f>
        <v>10841686.610402822</v>
      </c>
      <c r="P259" s="226">
        <f>'Form Data'!P155</f>
        <v>592544.30576770566</v>
      </c>
      <c r="Q259" s="107">
        <f>'Form Data'!Q155</f>
        <v>5.7814038302476375E-2</v>
      </c>
    </row>
    <row r="260" spans="2:17">
      <c r="B260" s="501"/>
      <c r="C260" s="220" t="s">
        <v>147</v>
      </c>
      <c r="D260" s="99">
        <f>'Form Data'!D156</f>
        <v>135714046.95072833</v>
      </c>
      <c r="E260" s="98">
        <f>'Form Data'!E156</f>
        <v>6159176.9742218256</v>
      </c>
      <c r="F260" s="96">
        <f>'Form Data'!F156</f>
        <v>4.754106870192322E-2</v>
      </c>
      <c r="G260" s="203">
        <f>'Form Data'!G156</f>
        <v>19.957831678906231</v>
      </c>
      <c r="H260" s="97">
        <f>'Form Data'!H156</f>
        <v>0.7986029806030075</v>
      </c>
      <c r="I260" s="238">
        <f>'Form Data'!I156</f>
        <v>5.7950407977076459</v>
      </c>
      <c r="J260" s="239">
        <f>'Form Data'!J156</f>
        <v>4.02557153490255E-2</v>
      </c>
      <c r="K260" s="96">
        <f>'Form Data'!K156</f>
        <v>6.9951726733340569E-3</v>
      </c>
      <c r="L260" s="202">
        <f>'Form Data'!L156</f>
        <v>786468438.90148163</v>
      </c>
      <c r="M260" s="201">
        <f>'Form Data'!M156</f>
        <v>40908005.813771248</v>
      </c>
      <c r="N260" s="96">
        <f>'Form Data'!N156</f>
        <v>5.4868799359902035E-2</v>
      </c>
      <c r="O260" s="200">
        <f>'Form Data'!O156</f>
        <v>208785538.61092389</v>
      </c>
      <c r="P260" s="199">
        <f>'Form Data'!P156</f>
        <v>10441666.702469945</v>
      </c>
      <c r="Q260" s="96">
        <f>'Form Data'!Q156</f>
        <v>5.2644261715780759E-2</v>
      </c>
    </row>
    <row r="261" spans="2:17">
      <c r="B261" s="501"/>
      <c r="C261" s="220" t="s">
        <v>146</v>
      </c>
      <c r="D261" s="99">
        <f>'Form Data'!D157</f>
        <v>480557.88397708908</v>
      </c>
      <c r="E261" s="98">
        <f>'Form Data'!E157</f>
        <v>-40070.807975648902</v>
      </c>
      <c r="F261" s="96">
        <f>'Form Data'!F157</f>
        <v>-7.6966192211485873E-2</v>
      </c>
      <c r="G261" s="203">
        <f>'Form Data'!G157</f>
        <v>7.0669864880443189E-2</v>
      </c>
      <c r="H261" s="97">
        <f>'Form Data'!H157</f>
        <v>-6.3233363618552113E-3</v>
      </c>
      <c r="I261" s="238">
        <f>'Form Data'!I157</f>
        <v>8.3389325987634262</v>
      </c>
      <c r="J261" s="239">
        <f>'Form Data'!J157</f>
        <v>-4.1530371725734483E-2</v>
      </c>
      <c r="K261" s="96">
        <f>'Form Data'!K157</f>
        <v>-4.9556178306591082E-3</v>
      </c>
      <c r="L261" s="202">
        <f>'Form Data'!L157</f>
        <v>4007339.8042893205</v>
      </c>
      <c r="M261" s="201">
        <f>'Form Data'!M157</f>
        <v>-355769.6699948078</v>
      </c>
      <c r="N261" s="96">
        <f>'Form Data'!N157</f>
        <v>-8.1540395007663719E-2</v>
      </c>
      <c r="O261" s="200">
        <f>'Form Data'!O157</f>
        <v>778560.21875574684</v>
      </c>
      <c r="P261" s="199">
        <f>'Form Data'!P157</f>
        <v>-64637.309427188826</v>
      </c>
      <c r="Q261" s="96">
        <f>'Form Data'!Q157</f>
        <v>-7.6657375367881128E-2</v>
      </c>
    </row>
    <row r="262" spans="2:17">
      <c r="B262" s="501"/>
      <c r="C262" s="220" t="s">
        <v>145</v>
      </c>
      <c r="D262" s="99">
        <f>'Form Data'!D158</f>
        <v>6770138.0092890002</v>
      </c>
      <c r="E262" s="98">
        <f>'Form Data'!E158</f>
        <v>-208523.55416619591</v>
      </c>
      <c r="F262" s="96">
        <f>'Form Data'!F158</f>
        <v>-2.9880164308033027E-2</v>
      </c>
      <c r="G262" s="203">
        <f>'Form Data'!G158</f>
        <v>0.99560272402318239</v>
      </c>
      <c r="H262" s="97">
        <f>'Form Data'!H158</f>
        <v>-3.6437004985404364E-2</v>
      </c>
      <c r="I262" s="238">
        <f>'Form Data'!I158</f>
        <v>12.877853296182158</v>
      </c>
      <c r="J262" s="239">
        <f>'Form Data'!J158</f>
        <v>9.4549591439943015E-2</v>
      </c>
      <c r="K262" s="96">
        <f>'Form Data'!K158</f>
        <v>7.396334595795296E-3</v>
      </c>
      <c r="L262" s="202">
        <f>'Form Data'!L158</f>
        <v>87184844.078530461</v>
      </c>
      <c r="M262" s="201">
        <f>'Form Data'!M158</f>
        <v>-2025506.1397284418</v>
      </c>
      <c r="N262" s="96">
        <f>'Form Data'!N158</f>
        <v>-2.2704833405237282E-2</v>
      </c>
      <c r="O262" s="200">
        <f>'Form Data'!O158</f>
        <v>19817259.233633384</v>
      </c>
      <c r="P262" s="199">
        <f>'Form Data'!P158</f>
        <v>-732023.09060430899</v>
      </c>
      <c r="Q262" s="96">
        <f>'Form Data'!Q158</f>
        <v>-3.562280565588874E-2</v>
      </c>
    </row>
    <row r="263" spans="2:17">
      <c r="B263" s="501"/>
      <c r="C263" s="220" t="s">
        <v>144</v>
      </c>
      <c r="D263" s="99">
        <f>'Form Data'!D159</f>
        <v>3660063.9357641735</v>
      </c>
      <c r="E263" s="98">
        <f>'Form Data'!E159</f>
        <v>127578.80983134778</v>
      </c>
      <c r="F263" s="96">
        <f>'Form Data'!F159</f>
        <v>3.6115880260828549E-2</v>
      </c>
      <c r="G263" s="203">
        <f>'Form Data'!G159</f>
        <v>0.53824155719515543</v>
      </c>
      <c r="H263" s="97">
        <f>'Form Data'!H159</f>
        <v>1.5839810249058228E-2</v>
      </c>
      <c r="I263" s="238">
        <f>'Form Data'!I159</f>
        <v>7.0410359722527618</v>
      </c>
      <c r="J263" s="239">
        <f>'Form Data'!J159</f>
        <v>-0.20786847619106652</v>
      </c>
      <c r="K263" s="96">
        <f>'Form Data'!K159</f>
        <v>-2.8675847180699293E-2</v>
      </c>
      <c r="L263" s="202">
        <f>'Form Data'!L159</f>
        <v>25770641.832460567</v>
      </c>
      <c r="M263" s="201">
        <f>'Form Data'!M159</f>
        <v>163994.68902444839</v>
      </c>
      <c r="N263" s="96">
        <f>'Form Data'!N159</f>
        <v>6.4043796169732424E-3</v>
      </c>
      <c r="O263" s="200">
        <f>'Form Data'!O159</f>
        <v>7640806.6747547844</v>
      </c>
      <c r="P263" s="199">
        <f>'Form Data'!P159</f>
        <v>450584.7767960811</v>
      </c>
      <c r="Q263" s="96">
        <f>'Form Data'!Q159</f>
        <v>6.2666324237364873E-2</v>
      </c>
    </row>
    <row r="264" spans="2:17">
      <c r="B264" s="501"/>
      <c r="C264" s="220" t="s">
        <v>143</v>
      </c>
      <c r="D264" s="99">
        <f>'Form Data'!D160</f>
        <v>1149150.0284974375</v>
      </c>
      <c r="E264" s="98">
        <f>'Form Data'!E160</f>
        <v>114318.40509886527</v>
      </c>
      <c r="F264" s="96">
        <f>'Form Data'!F160</f>
        <v>0.11047053695887567</v>
      </c>
      <c r="G264" s="203">
        <f>'Form Data'!G160</f>
        <v>0.16899166562241463</v>
      </c>
      <c r="H264" s="97">
        <f>'Form Data'!H160</f>
        <v>1.5955537065263564E-2</v>
      </c>
      <c r="I264" s="238">
        <f>'Form Data'!I160</f>
        <v>7.6005709409755919</v>
      </c>
      <c r="J264" s="239">
        <f>'Form Data'!J160</f>
        <v>-0.32860375735852188</v>
      </c>
      <c r="K264" s="96">
        <f>'Form Data'!K160</f>
        <v>-4.1442365676160491E-2</v>
      </c>
      <c r="L264" s="202">
        <f>'Form Data'!L160</f>
        <v>8734196.3134188969</v>
      </c>
      <c r="M264" s="201">
        <f>'Form Data'!M160</f>
        <v>528835.58813092206</v>
      </c>
      <c r="N264" s="96">
        <f>'Form Data'!N160</f>
        <v>6.4450010893623705E-2</v>
      </c>
      <c r="O264" s="200">
        <f>'Form Data'!O160</f>
        <v>1760117.3379553887</v>
      </c>
      <c r="P264" s="199">
        <f>'Form Data'!P160</f>
        <v>185329.56352649629</v>
      </c>
      <c r="Q264" s="96">
        <f>'Form Data'!Q160</f>
        <v>0.11768542183006681</v>
      </c>
    </row>
    <row r="265" spans="2:17">
      <c r="B265" s="501"/>
      <c r="C265" s="220" t="s">
        <v>142</v>
      </c>
      <c r="D265" s="99">
        <f>'Form Data'!D161</f>
        <v>14570822.928576343</v>
      </c>
      <c r="E265" s="98">
        <f>'Form Data'!E161</f>
        <v>32445.533088559285</v>
      </c>
      <c r="F265" s="96">
        <f>'Form Data'!F161</f>
        <v>2.2317162504413507E-3</v>
      </c>
      <c r="G265" s="203">
        <f>'Form Data'!G161</f>
        <v>2.1427555803214049</v>
      </c>
      <c r="H265" s="97">
        <f>'Form Data'!H161</f>
        <v>-7.2531184863176001E-3</v>
      </c>
      <c r="I265" s="238">
        <f>'Form Data'!I161</f>
        <v>9.202556990604517</v>
      </c>
      <c r="J265" s="239">
        <f>'Form Data'!J161</f>
        <v>5.4514780885423164E-2</v>
      </c>
      <c r="K265" s="96">
        <f>'Form Data'!K161</f>
        <v>5.9591746119738477E-3</v>
      </c>
      <c r="L265" s="202">
        <f>'Form Data'!L161</f>
        <v>134088828.4002308</v>
      </c>
      <c r="M265" s="201">
        <f>'Form Data'!M161</f>
        <v>1091138.3254826069</v>
      </c>
      <c r="N265" s="96">
        <f>'Form Data'!N161</f>
        <v>8.2041900492358811E-3</v>
      </c>
      <c r="O265" s="200">
        <f>'Form Data'!O161</f>
        <v>30103440.350794923</v>
      </c>
      <c r="P265" s="199">
        <f>'Form Data'!P161</f>
        <v>27159.85742200911</v>
      </c>
      <c r="Q265" s="96">
        <f>'Form Data'!Q161</f>
        <v>9.0303245535941804E-4</v>
      </c>
    </row>
    <row r="266" spans="2:17" ht="15" customHeight="1">
      <c r="B266" s="501"/>
      <c r="C266" s="220" t="s">
        <v>141</v>
      </c>
      <c r="D266" s="99">
        <f>'Form Data'!D162</f>
        <v>11539237.063766181</v>
      </c>
      <c r="E266" s="98">
        <f>'Form Data'!E162</f>
        <v>-221309.81087490916</v>
      </c>
      <c r="F266" s="96">
        <f>'Form Data'!F162</f>
        <v>-1.8817986377156728E-2</v>
      </c>
      <c r="G266" s="203">
        <f>'Form Data'!G162</f>
        <v>1.6969367298084668</v>
      </c>
      <c r="H266" s="97">
        <f>'Form Data'!H162</f>
        <v>-4.2272357655585902E-2</v>
      </c>
      <c r="I266" s="238">
        <f>'Form Data'!I162</f>
        <v>4.9090216823568724</v>
      </c>
      <c r="J266" s="239">
        <f>'Form Data'!J162</f>
        <v>2.8591796541281411E-2</v>
      </c>
      <c r="K266" s="96">
        <f>'Form Data'!K162</f>
        <v>5.8584586215202445E-3</v>
      </c>
      <c r="L266" s="202">
        <f>'Form Data'!L162</f>
        <v>56646364.943884239</v>
      </c>
      <c r="M266" s="201">
        <f>'Form Data'!M162</f>
        <v>-750159.49664928764</v>
      </c>
      <c r="N266" s="96">
        <f>'Form Data'!N162</f>
        <v>-1.3069772150167401E-2</v>
      </c>
      <c r="O266" s="200">
        <f>'Form Data'!O162</f>
        <v>6831461.7494335175</v>
      </c>
      <c r="P266" s="199">
        <f>'Form Data'!P162</f>
        <v>-68339.412152898498</v>
      </c>
      <c r="Q266" s="96">
        <f>'Form Data'!Q162</f>
        <v>-9.9045480518145483E-3</v>
      </c>
    </row>
    <row r="267" spans="2:17">
      <c r="B267" s="501"/>
      <c r="C267" s="220" t="s">
        <v>140</v>
      </c>
      <c r="D267" s="99">
        <f>'Form Data'!D163</f>
        <v>3182173.304832669</v>
      </c>
      <c r="E267" s="98">
        <f>'Form Data'!E163</f>
        <v>20303.531552912667</v>
      </c>
      <c r="F267" s="96">
        <f>'Form Data'!F163</f>
        <v>6.4213686864946825E-3</v>
      </c>
      <c r="G267" s="203">
        <f>'Form Data'!G163</f>
        <v>0.46796393312194534</v>
      </c>
      <c r="H267" s="97">
        <f>'Form Data'!H163</f>
        <v>3.7065691778243037E-4</v>
      </c>
      <c r="I267" s="238">
        <f>'Form Data'!I163</f>
        <v>11.831046500718662</v>
      </c>
      <c r="J267" s="239">
        <f>'Form Data'!J163</f>
        <v>-0.13982776879135805</v>
      </c>
      <c r="K267" s="96">
        <f>'Form Data'!K163</f>
        <v>-1.1680664723670291E-2</v>
      </c>
      <c r="L267" s="202">
        <f>'Form Data'!L163</f>
        <v>37648440.34282089</v>
      </c>
      <c r="M267" s="201">
        <f>'Form Data'!M163</f>
        <v>-201905.16967522353</v>
      </c>
      <c r="N267" s="96">
        <f>'Form Data'!N163</f>
        <v>-5.3343018918695336E-3</v>
      </c>
      <c r="O267" s="200">
        <f>'Form Data'!O163</f>
        <v>7757703.3788357936</v>
      </c>
      <c r="P267" s="199">
        <f>'Form Data'!P163</f>
        <v>244454.74708008487</v>
      </c>
      <c r="Q267" s="96">
        <f>'Form Data'!Q163</f>
        <v>3.2536491078821159E-2</v>
      </c>
    </row>
    <row r="268" spans="2:17">
      <c r="B268" s="501"/>
      <c r="C268" s="220" t="s">
        <v>139</v>
      </c>
      <c r="D268" s="99">
        <f>'Form Data'!D164</f>
        <v>9829521.3276523296</v>
      </c>
      <c r="E268" s="98">
        <f>'Form Data'!E164</f>
        <v>543590.70336179435</v>
      </c>
      <c r="F268" s="96">
        <f>'Form Data'!F164</f>
        <v>5.853917343942313E-2</v>
      </c>
      <c r="G268" s="203">
        <f>'Form Data'!G164</f>
        <v>1.4455094115108569</v>
      </c>
      <c r="H268" s="97">
        <f>'Form Data'!H164</f>
        <v>7.2259077195964139E-2</v>
      </c>
      <c r="I268" s="238">
        <f>'Form Data'!I164</f>
        <v>12.903684249789322</v>
      </c>
      <c r="J268" s="239">
        <f>'Form Data'!J164</f>
        <v>-0.25241792636012406</v>
      </c>
      <c r="K268" s="96">
        <f>'Form Data'!K164</f>
        <v>-1.9186376251906112E-2</v>
      </c>
      <c r="L268" s="202">
        <f>'Form Data'!L164</f>
        <v>126837039.53859559</v>
      </c>
      <c r="M268" s="201">
        <f>'Form Data'!M164</f>
        <v>4670387.4447940886</v>
      </c>
      <c r="N268" s="96">
        <f>'Form Data'!N164</f>
        <v>3.8229642580432592E-2</v>
      </c>
      <c r="O268" s="200">
        <f>'Form Data'!O164</f>
        <v>23117391.335968014</v>
      </c>
      <c r="P268" s="199">
        <f>'Form Data'!P164</f>
        <v>1137528.7995288</v>
      </c>
      <c r="Q268" s="96">
        <f>'Form Data'!Q164</f>
        <v>5.1753226283510784E-2</v>
      </c>
    </row>
    <row r="269" spans="2:17">
      <c r="B269" s="501"/>
      <c r="C269" s="220" t="s">
        <v>138</v>
      </c>
      <c r="D269" s="99">
        <f>'Form Data'!D165</f>
        <v>14201639.836959399</v>
      </c>
      <c r="E269" s="98">
        <f>'Form Data'!E165</f>
        <v>2147585.4100391194</v>
      </c>
      <c r="F269" s="96">
        <f>'Form Data'!F165</f>
        <v>0.17816290967153126</v>
      </c>
      <c r="G269" s="203">
        <f>'Form Data'!G165</f>
        <v>2.0884642658499986</v>
      </c>
      <c r="H269" s="97">
        <f>'Form Data'!H165</f>
        <v>0.30584979872082063</v>
      </c>
      <c r="I269" s="238">
        <f>'Form Data'!I165</f>
        <v>9.0832625709684933</v>
      </c>
      <c r="J269" s="239">
        <f>'Form Data'!J165</f>
        <v>-0.3676203105117537</v>
      </c>
      <c r="K269" s="96">
        <f>'Form Data'!K165</f>
        <v>-3.8897986052936366E-2</v>
      </c>
      <c r="L269" s="202">
        <f>'Form Data'!L165</f>
        <v>128997223.57742842</v>
      </c>
      <c r="M269" s="201">
        <f>'Form Data'!M165</f>
        <v>15075766.941616356</v>
      </c>
      <c r="N269" s="96">
        <f>'Form Data'!N165</f>
        <v>0.13233474524304123</v>
      </c>
      <c r="O269" s="200">
        <f>'Form Data'!O165</f>
        <v>23531419.899899773</v>
      </c>
      <c r="P269" s="199">
        <f>'Form Data'!P165</f>
        <v>2689394.8943635523</v>
      </c>
      <c r="Q269" s="96">
        <f>'Form Data'!Q165</f>
        <v>0.12903712060844252</v>
      </c>
    </row>
    <row r="270" spans="2:17">
      <c r="B270" s="501"/>
      <c r="C270" s="220" t="s">
        <v>137</v>
      </c>
      <c r="D270" s="99">
        <f>'Form Data'!D166</f>
        <v>1996566.9017204966</v>
      </c>
      <c r="E270" s="98">
        <f>'Form Data'!E166</f>
        <v>13502.321251713671</v>
      </c>
      <c r="F270" s="96">
        <f>'Form Data'!F166</f>
        <v>6.8088157010609378E-3</v>
      </c>
      <c r="G270" s="203">
        <f>'Form Data'!G166</f>
        <v>0.29361106720721186</v>
      </c>
      <c r="H270" s="97">
        <f>'Form Data'!H166</f>
        <v>3.454583760194585E-4</v>
      </c>
      <c r="I270" s="238">
        <f>'Form Data'!I166</f>
        <v>11.676170836919463</v>
      </c>
      <c r="J270" s="239">
        <f>'Form Data'!J166</f>
        <v>0.13022342987711788</v>
      </c>
      <c r="K270" s="96">
        <f>'Form Data'!K166</f>
        <v>1.1278713239044315E-2</v>
      </c>
      <c r="L270" s="202">
        <f>'Form Data'!L166</f>
        <v>23312256.231827509</v>
      </c>
      <c r="M270" s="201">
        <f>'Form Data'!M166</f>
        <v>415896.88096645102</v>
      </c>
      <c r="N270" s="96">
        <f>'Form Data'!N166</f>
        <v>1.8164323619895076E-2</v>
      </c>
      <c r="O270" s="200">
        <f>'Form Data'!O166</f>
        <v>5419210.8442808427</v>
      </c>
      <c r="P270" s="199">
        <f>'Form Data'!P166</f>
        <v>6356.7396469628438</v>
      </c>
      <c r="Q270" s="96">
        <f>'Form Data'!Q166</f>
        <v>1.1743785300846951E-3</v>
      </c>
    </row>
    <row r="271" spans="2:17">
      <c r="B271" s="501"/>
      <c r="C271" s="220" t="s">
        <v>136</v>
      </c>
      <c r="D271" s="99">
        <f>'Form Data'!D167</f>
        <v>127611306.44486794</v>
      </c>
      <c r="E271" s="98">
        <f>'Form Data'!E167</f>
        <v>345142.47369615734</v>
      </c>
      <c r="F271" s="96">
        <f>'Form Data'!F167</f>
        <v>2.711973575115682E-3</v>
      </c>
      <c r="G271" s="203">
        <f>'Form Data'!G167</f>
        <v>18.766259142479491</v>
      </c>
      <c r="H271" s="97">
        <f>'Form Data'!H167</f>
        <v>-5.4504148947561504E-2</v>
      </c>
      <c r="I271" s="238">
        <f>'Form Data'!I167</f>
        <v>5.2570045827440186</v>
      </c>
      <c r="J271" s="239">
        <f>'Form Data'!J167</f>
        <v>1.6635682586670697E-2</v>
      </c>
      <c r="K271" s="96">
        <f>'Form Data'!K167</f>
        <v>3.1745250961571032E-3</v>
      </c>
      <c r="L271" s="202">
        <f>'Form Data'!L167</f>
        <v>670853222.79062212</v>
      </c>
      <c r="M271" s="201">
        <f>'Form Data'!M167</f>
        <v>3931575.0737679005</v>
      </c>
      <c r="N271" s="96">
        <f>'Form Data'!N167</f>
        <v>5.8951078994470959E-3</v>
      </c>
      <c r="O271" s="200">
        <f>'Form Data'!O167</f>
        <v>180925473.62882966</v>
      </c>
      <c r="P271" s="199">
        <f>'Form Data'!P167</f>
        <v>442028.69557711482</v>
      </c>
      <c r="Q271" s="96">
        <f>'Form Data'!Q167</f>
        <v>2.4491370703866411E-3</v>
      </c>
    </row>
    <row r="272" spans="2:17">
      <c r="B272" s="501"/>
      <c r="C272" s="220" t="s">
        <v>135</v>
      </c>
      <c r="D272" s="99">
        <f>'Form Data'!D168</f>
        <v>74718629.959875241</v>
      </c>
      <c r="E272" s="98">
        <f>'Form Data'!E168</f>
        <v>-1797317.704662621</v>
      </c>
      <c r="F272" s="96">
        <f>'Form Data'!F168</f>
        <v>-2.3489452323618116E-2</v>
      </c>
      <c r="G272" s="203">
        <f>'Form Data'!G168</f>
        <v>10.987969731379877</v>
      </c>
      <c r="H272" s="97">
        <f>'Form Data'!H168</f>
        <v>-0.32759517666351456</v>
      </c>
      <c r="I272" s="238">
        <f>'Form Data'!I168</f>
        <v>5.153927094998191</v>
      </c>
      <c r="J272" s="239">
        <f>'Form Data'!J168</f>
        <v>4.3089808648788086E-2</v>
      </c>
      <c r="K272" s="96">
        <f>'Form Data'!K168</f>
        <v>8.4310664250409964E-3</v>
      </c>
      <c r="L272" s="202">
        <f>'Form Data'!L168</f>
        <v>385094371.45134461</v>
      </c>
      <c r="M272" s="201">
        <f>'Form Data'!M168</f>
        <v>-5966186.8729349971</v>
      </c>
      <c r="N272" s="96">
        <f>'Form Data'!N168</f>
        <v>-1.5256427031405322E-2</v>
      </c>
      <c r="O272" s="200">
        <f>'Form Data'!O168</f>
        <v>129199518.25287759</v>
      </c>
      <c r="P272" s="199">
        <f>'Form Data'!P168</f>
        <v>-2157064.0962811857</v>
      </c>
      <c r="Q272" s="96">
        <f>'Form Data'!Q168</f>
        <v>-1.6421438938990483E-2</v>
      </c>
    </row>
    <row r="273" spans="2:17">
      <c r="B273" s="501"/>
      <c r="C273" s="220" t="s">
        <v>134</v>
      </c>
      <c r="D273" s="99">
        <f>'Form Data'!D169</f>
        <v>132922574.09349512</v>
      </c>
      <c r="E273" s="98">
        <f>'Form Data'!E169</f>
        <v>661552.66283674538</v>
      </c>
      <c r="F273" s="96">
        <f>'Form Data'!F169</f>
        <v>5.0018717206382936E-3</v>
      </c>
      <c r="G273" s="203">
        <f>'Form Data'!G169</f>
        <v>19.547323358856488</v>
      </c>
      <c r="H273" s="97">
        <f>'Form Data'!H169</f>
        <v>-1.2104688276647124E-2</v>
      </c>
      <c r="I273" s="238">
        <f>'Form Data'!I169</f>
        <v>6.089890692942979</v>
      </c>
      <c r="J273" s="239">
        <f>'Form Data'!J169</f>
        <v>-5.5974332928570902E-2</v>
      </c>
      <c r="K273" s="96">
        <f>'Form Data'!K169</f>
        <v>-9.1076411038872665E-3</v>
      </c>
      <c r="L273" s="202">
        <f>'Form Data'!L169</f>
        <v>809483946.8539995</v>
      </c>
      <c r="M273" s="201">
        <f>'Form Data'!M169</f>
        <v>-3374439.0427312851</v>
      </c>
      <c r="N273" s="96">
        <f>'Form Data'!N169</f>
        <v>-4.1513246357281096E-3</v>
      </c>
      <c r="O273" s="200">
        <f>'Form Data'!O169</f>
        <v>224948932.57160768</v>
      </c>
      <c r="P273" s="199">
        <f>'Form Data'!P169</f>
        <v>2813485.8366398513</v>
      </c>
      <c r="Q273" s="96">
        <f>'Form Data'!Q169</f>
        <v>1.2665632063651018E-2</v>
      </c>
    </row>
    <row r="274" spans="2:17">
      <c r="B274" s="501"/>
      <c r="C274" s="220" t="s">
        <v>133</v>
      </c>
      <c r="D274" s="99">
        <f>'Form Data'!D170</f>
        <v>40038274.513094269</v>
      </c>
      <c r="E274" s="98">
        <f>'Form Data'!E170</f>
        <v>234908.39415219426</v>
      </c>
      <c r="F274" s="96">
        <f>'Form Data'!F170</f>
        <v>5.901721815442222E-3</v>
      </c>
      <c r="G274" s="203">
        <f>'Form Data'!G170</f>
        <v>5.8879472051724004</v>
      </c>
      <c r="H274" s="97">
        <f>'Form Data'!H170</f>
        <v>1.6243322970268537E-3</v>
      </c>
      <c r="I274" s="238">
        <f>'Form Data'!I170</f>
        <v>7.9722724098533329</v>
      </c>
      <c r="J274" s="239">
        <f>'Form Data'!J170</f>
        <v>-8.3240862183557418E-2</v>
      </c>
      <c r="K274" s="96">
        <f>'Form Data'!K170</f>
        <v>-1.0333402648905253E-2</v>
      </c>
      <c r="L274" s="202">
        <f>'Form Data'!L170</f>
        <v>319196031.23887533</v>
      </c>
      <c r="M274" s="201">
        <f>'Form Data'!M170</f>
        <v>-1440512.8040060401</v>
      </c>
      <c r="N274" s="96">
        <f>'Form Data'!N170</f>
        <v>-4.4926657013038057E-3</v>
      </c>
      <c r="O274" s="200">
        <f>'Form Data'!O170</f>
        <v>69461546.123107433</v>
      </c>
      <c r="P274" s="199">
        <f>'Form Data'!P170</f>
        <v>-20392.144346684217</v>
      </c>
      <c r="Q274" s="96">
        <f>'Form Data'!Q170</f>
        <v>-2.9348842095034154E-4</v>
      </c>
    </row>
    <row r="275" spans="2:17">
      <c r="B275" s="501"/>
      <c r="C275" s="220" t="s">
        <v>132</v>
      </c>
      <c r="D275" s="99">
        <f>'Form Data'!D171</f>
        <v>5934926.9637759458</v>
      </c>
      <c r="E275" s="98">
        <f>'Form Data'!E171</f>
        <v>-9321.6316168103367</v>
      </c>
      <c r="F275" s="96">
        <f>'Form Data'!F171</f>
        <v>-1.5681766109235924E-3</v>
      </c>
      <c r="G275" s="203">
        <f>'Form Data'!G171</f>
        <v>0.87277828663266965</v>
      </c>
      <c r="H275" s="97">
        <f>'Form Data'!H171</f>
        <v>-6.2872266849683944E-3</v>
      </c>
      <c r="I275" s="238">
        <f>'Form Data'!I171</f>
        <v>8.1749308119563775</v>
      </c>
      <c r="J275" s="239">
        <f>'Form Data'!J171</f>
        <v>-0.19105278898677192</v>
      </c>
      <c r="K275" s="96">
        <f>'Form Data'!K171</f>
        <v>-2.2836859130973355E-2</v>
      </c>
      <c r="L275" s="202">
        <f>'Form Data'!L171</f>
        <v>48517617.302882694</v>
      </c>
      <c r="M275" s="201">
        <f>'Form Data'!M171</f>
        <v>-1211868.9661024511</v>
      </c>
      <c r="N275" s="96">
        <f>'Form Data'!N171</f>
        <v>-2.4369223513540678E-2</v>
      </c>
      <c r="O275" s="200">
        <f>'Form Data'!O171</f>
        <v>11346128.211974263</v>
      </c>
      <c r="P275" s="199">
        <f>'Form Data'!P171</f>
        <v>14839.245224846527</v>
      </c>
      <c r="Q275" s="96">
        <f>'Form Data'!Q171</f>
        <v>1.3095813961139702E-3</v>
      </c>
    </row>
    <row r="276" spans="2:17">
      <c r="B276" s="502"/>
      <c r="C276" s="216" t="s">
        <v>131</v>
      </c>
      <c r="D276" s="99">
        <f>'Form Data'!D172</f>
        <v>25724563.645360567</v>
      </c>
      <c r="E276" s="98">
        <f>'Form Data'!E172</f>
        <v>-515604.60829464719</v>
      </c>
      <c r="F276" s="96">
        <f>'Form Data'!F172</f>
        <v>-1.9649439870600839E-2</v>
      </c>
      <c r="G276" s="203">
        <f>'Form Data'!G172</f>
        <v>3.7830020015084478</v>
      </c>
      <c r="H276" s="97">
        <f>'Form Data'!H172</f>
        <v>-9.7526648205016553E-2</v>
      </c>
      <c r="I276" s="238">
        <f>'Form Data'!I172</f>
        <v>6.0763042489236749</v>
      </c>
      <c r="J276" s="239">
        <f>'Form Data'!J172</f>
        <v>0.12678701307554885</v>
      </c>
      <c r="K276" s="96">
        <f>'Form Data'!K172</f>
        <v>2.1310470757460523E-2</v>
      </c>
      <c r="L276" s="202">
        <f>'Form Data'!L172</f>
        <v>156310275.38001192</v>
      </c>
      <c r="M276" s="201">
        <f>'Form Data'!M172</f>
        <v>193942.08333539963</v>
      </c>
      <c r="N276" s="96">
        <f>'Form Data'!N172</f>
        <v>1.2422920730968024E-3</v>
      </c>
      <c r="O276" s="200">
        <f>'Form Data'!O172</f>
        <v>29185481.288849529</v>
      </c>
      <c r="P276" s="199">
        <f>'Form Data'!P172</f>
        <v>-1017346.5037399419</v>
      </c>
      <c r="Q276" s="96">
        <f>'Form Data'!Q172</f>
        <v>-3.368381632098557E-2</v>
      </c>
    </row>
    <row r="277" spans="2:17" ht="15" thickBot="1">
      <c r="B277" s="501"/>
      <c r="C277" s="228" t="s">
        <v>130</v>
      </c>
      <c r="D277" s="94">
        <f>'Form Data'!D173</f>
        <v>16044476.723396948</v>
      </c>
      <c r="E277" s="93">
        <f>'Form Data'!E173</f>
        <v>-1430790.8795059677</v>
      </c>
      <c r="F277" s="91">
        <f>'Form Data'!F173</f>
        <v>-8.187519138581266E-2</v>
      </c>
      <c r="G277" s="215">
        <f>'Form Data'!G173</f>
        <v>2.3594681097229397</v>
      </c>
      <c r="H277" s="92">
        <f>'Form Data'!H173</f>
        <v>-0.22486275046611448</v>
      </c>
      <c r="I277" s="240">
        <f>'Form Data'!I173</f>
        <v>3.5043415921240548</v>
      </c>
      <c r="J277" s="241">
        <f>'Form Data'!J173</f>
        <v>0.15494394598600802</v>
      </c>
      <c r="K277" s="91">
        <f>'Form Data'!K173</f>
        <v>4.6260242095966991E-2</v>
      </c>
      <c r="L277" s="214">
        <f>'Form Data'!L173</f>
        <v>56225327.105666198</v>
      </c>
      <c r="M277" s="213">
        <f>'Form Data'!M173</f>
        <v>-2306293.0691292956</v>
      </c>
      <c r="N277" s="91">
        <f>'Form Data'!N173</f>
        <v>-3.9402515465007011E-2</v>
      </c>
      <c r="O277" s="212">
        <f>'Form Data'!O173</f>
        <v>12348009.410399795</v>
      </c>
      <c r="P277" s="211">
        <f>'Form Data'!P173</f>
        <v>-1411003.2342356872</v>
      </c>
      <c r="Q277" s="91">
        <f>'Form Data'!Q173</f>
        <v>-0.10255119830751991</v>
      </c>
    </row>
    <row r="278" spans="2:17">
      <c r="B278" s="500" t="s">
        <v>68</v>
      </c>
      <c r="C278" s="210" t="s">
        <v>129</v>
      </c>
      <c r="D278" s="104">
        <f>Package!D59</f>
        <v>266663384.26029438</v>
      </c>
      <c r="E278" s="103">
        <f>Package!E59</f>
        <v>1852002.6472108662</v>
      </c>
      <c r="F278" s="101">
        <f>Package!F59</f>
        <v>6.9936670996899649E-3</v>
      </c>
      <c r="G278" s="209">
        <f>Package!G59</f>
        <v>39.214974850220457</v>
      </c>
      <c r="H278" s="102">
        <f>Package!H59</f>
        <v>5.3329879570107153E-2</v>
      </c>
      <c r="I278" s="242">
        <f>Package!I59</f>
        <v>5.4690191568198241</v>
      </c>
      <c r="J278" s="243">
        <f>Package!J59</f>
        <v>1.8855033742178229E-2</v>
      </c>
      <c r="K278" s="101">
        <f>Package!K59</f>
        <v>3.4595350371817804E-3</v>
      </c>
      <c r="L278" s="208">
        <f>Package!L59</f>
        <v>1458387156.9419558</v>
      </c>
      <c r="M278" s="207">
        <f>Package!M59</f>
        <v>15121665.491704702</v>
      </c>
      <c r="N278" s="101">
        <f>Package!N59</f>
        <v>1.0477396973241456E-2</v>
      </c>
      <c r="O278" s="206">
        <f>Package!O59</f>
        <v>439937091.75543821</v>
      </c>
      <c r="P278" s="205">
        <f>Package!P59</f>
        <v>6465308.3525550961</v>
      </c>
      <c r="Q278" s="101">
        <f>Package!Q59</f>
        <v>1.4915176950620621E-2</v>
      </c>
    </row>
    <row r="279" spans="2:17">
      <c r="B279" s="501"/>
      <c r="C279" s="204" t="s">
        <v>128</v>
      </c>
      <c r="D279" s="99">
        <f>Package!D60</f>
        <v>981131.84410741786</v>
      </c>
      <c r="E279" s="98">
        <f>Package!E60</f>
        <v>-54928.087880299077</v>
      </c>
      <c r="F279" s="96">
        <f>Package!F60</f>
        <v>-5.3016322882902762E-2</v>
      </c>
      <c r="G279" s="203">
        <f>Package!G60</f>
        <v>0.14428325320384705</v>
      </c>
      <c r="H279" s="97">
        <f>Package!H60</f>
        <v>-8.9345238330237053E-3</v>
      </c>
      <c r="I279" s="238">
        <f>Package!I60</f>
        <v>10.453538474562208</v>
      </c>
      <c r="J279" s="239">
        <f>Package!J60</f>
        <v>0.16841409647256356</v>
      </c>
      <c r="K279" s="96">
        <f>Package!K60</f>
        <v>1.6374531826891209E-2</v>
      </c>
      <c r="L279" s="202">
        <f>Package!L60</f>
        <v>10256299.480995063</v>
      </c>
      <c r="M279" s="201">
        <f>Package!M60</f>
        <v>-399705.78265370429</v>
      </c>
      <c r="N279" s="96">
        <f>Package!N60</f>
        <v>-3.7509908522402456E-2</v>
      </c>
      <c r="O279" s="200">
        <f>Package!O60</f>
        <v>2265064.564060688</v>
      </c>
      <c r="P279" s="199">
        <f>Package!P60</f>
        <v>-81017.336629408412</v>
      </c>
      <c r="Q279" s="96">
        <f>Package!Q60</f>
        <v>-3.4533038512243451E-2</v>
      </c>
    </row>
    <row r="280" spans="2:17">
      <c r="B280" s="501"/>
      <c r="C280" s="204" t="s">
        <v>127</v>
      </c>
      <c r="D280" s="99">
        <f>Package!D61</f>
        <v>5212462.330622403</v>
      </c>
      <c r="E280" s="98">
        <f>Package!E61</f>
        <v>36331.796415572055</v>
      </c>
      <c r="F280" s="96">
        <f>Package!F61</f>
        <v>7.0191035901182872E-3</v>
      </c>
      <c r="G280" s="203">
        <f>Package!G61</f>
        <v>0.76653410729819038</v>
      </c>
      <c r="H280" s="97">
        <f>Package!H61</f>
        <v>1.0617734899535103E-3</v>
      </c>
      <c r="I280" s="238">
        <f>Package!I61</f>
        <v>6.664817302257223</v>
      </c>
      <c r="J280" s="239">
        <f>Package!J61</f>
        <v>-5.8351466530238483E-2</v>
      </c>
      <c r="K280" s="96">
        <f>Package!K61</f>
        <v>-8.6791613503943467E-3</v>
      </c>
      <c r="L280" s="202">
        <f>Package!L61</f>
        <v>34740109.1284962</v>
      </c>
      <c r="M280" s="201">
        <f>Package!M61</f>
        <v>-59890.022250324488</v>
      </c>
      <c r="N280" s="96">
        <f>Package!N61</f>
        <v>-1.7209776928698499E-3</v>
      </c>
      <c r="O280" s="200">
        <f>Package!O61</f>
        <v>10369513.643831253</v>
      </c>
      <c r="P280" s="199">
        <f>Package!P61</f>
        <v>207612.64917482436</v>
      </c>
      <c r="Q280" s="96">
        <f>Package!Q61</f>
        <v>2.0430493200435249E-2</v>
      </c>
    </row>
    <row r="281" spans="2:17">
      <c r="B281" s="501"/>
      <c r="C281" s="204" t="s">
        <v>126</v>
      </c>
      <c r="D281" s="99">
        <f>Package!D62</f>
        <v>80195477.066098943</v>
      </c>
      <c r="E281" s="98">
        <f>Package!E62</f>
        <v>-667550.29715791345</v>
      </c>
      <c r="F281" s="96">
        <f>Package!F62</f>
        <v>-8.2553216089611796E-3</v>
      </c>
      <c r="G281" s="203">
        <f>Package!G62</f>
        <v>11.79338372597398</v>
      </c>
      <c r="H281" s="97">
        <f>Package!H62</f>
        <v>-0.16504928986506329</v>
      </c>
      <c r="I281" s="238">
        <f>Package!I62</f>
        <v>8.0841112993811635</v>
      </c>
      <c r="J281" s="239">
        <f>Package!J62</f>
        <v>7.272482676376768E-2</v>
      </c>
      <c r="K281" s="96">
        <f>Package!K62</f>
        <v>9.0776829968618137E-3</v>
      </c>
      <c r="L281" s="202">
        <f>Package!L62</f>
        <v>648309162.30931342</v>
      </c>
      <c r="M281" s="201">
        <f>Package!M62</f>
        <v>484198.75642716885</v>
      </c>
      <c r="N281" s="96">
        <f>Package!N62</f>
        <v>7.4742219529741927E-4</v>
      </c>
      <c r="O281" s="200">
        <f>Package!O62</f>
        <v>141281528.88049781</v>
      </c>
      <c r="P281" s="199">
        <f>Package!P62</f>
        <v>-740349.40489324927</v>
      </c>
      <c r="Q281" s="96">
        <f>Package!Q62</f>
        <v>-5.2129250354338158E-3</v>
      </c>
    </row>
    <row r="282" spans="2:17">
      <c r="B282" s="501"/>
      <c r="C282" s="204" t="s">
        <v>125</v>
      </c>
      <c r="D282" s="99">
        <f>Package!D63</f>
        <v>85243637.350027218</v>
      </c>
      <c r="E282" s="98">
        <f>Package!E63</f>
        <v>-944062.83707906306</v>
      </c>
      <c r="F282" s="96">
        <f>Package!F63</f>
        <v>-1.0953568026871372E-2</v>
      </c>
      <c r="G282" s="203">
        <f>Package!G63</f>
        <v>12.535755908503898</v>
      </c>
      <c r="H282" s="97">
        <f>Package!H63</f>
        <v>-0.21011662538854559</v>
      </c>
      <c r="I282" s="238">
        <f>Package!I63</f>
        <v>6.1198988765105202</v>
      </c>
      <c r="J282" s="239">
        <f>Package!J63</f>
        <v>1.7468804998121534E-2</v>
      </c>
      <c r="K282" s="96">
        <f>Package!K63</f>
        <v>2.8625981442491392E-3</v>
      </c>
      <c r="L282" s="202">
        <f>Package!L63</f>
        <v>521682440.44810182</v>
      </c>
      <c r="M282" s="201">
        <f>Package!M63</f>
        <v>-4271972.9681903124</v>
      </c>
      <c r="N282" s="96">
        <f>Package!N63</f>
        <v>-8.1223255461287513E-3</v>
      </c>
      <c r="O282" s="200">
        <f>Package!O63</f>
        <v>116095566.24054205</v>
      </c>
      <c r="P282" s="199">
        <f>Package!P63</f>
        <v>-1218117.8210508525</v>
      </c>
      <c r="Q282" s="96">
        <f>Package!Q63</f>
        <v>-1.0383424839094706E-2</v>
      </c>
    </row>
    <row r="283" spans="2:17">
      <c r="B283" s="501"/>
      <c r="C283" s="204" t="s">
        <v>124</v>
      </c>
      <c r="D283" s="99">
        <f>Package!D64</f>
        <v>127548817.99286447</v>
      </c>
      <c r="E283" s="98">
        <f>Package!E64</f>
        <v>9054815.255802989</v>
      </c>
      <c r="F283" s="96">
        <f>Package!F64</f>
        <v>7.6415810476886739E-2</v>
      </c>
      <c r="G283" s="203">
        <f>Package!G64</f>
        <v>18.757069717840103</v>
      </c>
      <c r="H283" s="97">
        <f>Package!H64</f>
        <v>1.2335779476857489</v>
      </c>
      <c r="I283" s="238">
        <f>Package!I64</f>
        <v>6.7593894228711253</v>
      </c>
      <c r="J283" s="239">
        <f>Package!J64</f>
        <v>-6.1102757955753262E-3</v>
      </c>
      <c r="K283" s="96">
        <f>Package!K64</f>
        <v>-9.0315217910356255E-4</v>
      </c>
      <c r="L283" s="202">
        <f>Package!L64</f>
        <v>862152131.24068236</v>
      </c>
      <c r="M283" s="201">
        <f>Package!M64</f>
        <v>60480991.429281712</v>
      </c>
      <c r="N283" s="96">
        <f>Package!N64</f>
        <v>7.5443643192033005E-2</v>
      </c>
      <c r="O283" s="200">
        <f>Package!O64</f>
        <v>202016972.715451</v>
      </c>
      <c r="P283" s="199">
        <f>Package!P64</f>
        <v>14940631.454445153</v>
      </c>
      <c r="Q283" s="96">
        <f>Package!Q64</f>
        <v>7.9863821121026898E-2</v>
      </c>
    </row>
    <row r="284" spans="2:17" ht="15" thickBot="1">
      <c r="B284" s="504"/>
      <c r="C284" s="198" t="s">
        <v>123</v>
      </c>
      <c r="D284" s="197">
        <f>Package!D65</f>
        <v>9546746.0818252508</v>
      </c>
      <c r="E284" s="139">
        <f>Package!E65</f>
        <v>209848.99333506078</v>
      </c>
      <c r="F284" s="137">
        <f>Package!F65</f>
        <v>2.2475238973528638E-2</v>
      </c>
      <c r="G284" s="196">
        <f>Package!G65</f>
        <v>1.4039250590729175</v>
      </c>
      <c r="H284" s="138">
        <f>Package!H65</f>
        <v>2.3137546543711807E-2</v>
      </c>
      <c r="I284" s="244">
        <f>Package!I65</f>
        <v>7.5208791010758826</v>
      </c>
      <c r="J284" s="245">
        <f>Package!J65</f>
        <v>-6.7050892235667625E-2</v>
      </c>
      <c r="K284" s="137">
        <f>Package!K65</f>
        <v>-8.8365196166504227E-3</v>
      </c>
      <c r="L284" s="195">
        <f>Package!L65</f>
        <v>71799923.090077594</v>
      </c>
      <c r="M284" s="194">
        <f>Package!M65</f>
        <v>952201.62785959244</v>
      </c>
      <c r="N284" s="137">
        <f>Package!N65</f>
        <v>1.3440116466799669E-2</v>
      </c>
      <c r="O284" s="193">
        <f>Package!O65</f>
        <v>15228779.002684452</v>
      </c>
      <c r="P284" s="192">
        <f>Package!P65</f>
        <v>-80490.266247119755</v>
      </c>
      <c r="Q284" s="137">
        <f>Package!Q65</f>
        <v>-5.2576164696812562E-3</v>
      </c>
    </row>
    <row r="285" spans="2:17">
      <c r="B285" s="500" t="s">
        <v>122</v>
      </c>
      <c r="C285" s="219" t="s">
        <v>12</v>
      </c>
      <c r="D285" s="136">
        <f>'NB &amp; PL'!D19</f>
        <v>287832302.53781694</v>
      </c>
      <c r="E285" s="119">
        <f>'NB &amp; PL'!E19</f>
        <v>1943421.4510124326</v>
      </c>
      <c r="F285" s="117">
        <f>'NB &amp; PL'!F19</f>
        <v>6.7978210402046069E-3</v>
      </c>
      <c r="G285" s="181">
        <f>'NB &amp; PL'!G19</f>
        <v>42.328032910899331</v>
      </c>
      <c r="H285" s="118">
        <f>'NB &amp; PL'!H19</f>
        <v>4.9340832111568034E-2</v>
      </c>
      <c r="I285" s="246">
        <f>'NB &amp; PL'!I19</f>
        <v>7.726679703888089</v>
      </c>
      <c r="J285" s="247">
        <f>'NB &amp; PL'!J19</f>
        <v>4.8161144526298827E-2</v>
      </c>
      <c r="K285" s="117">
        <f>'NB &amp; PL'!K19</f>
        <v>6.2721922404654316E-3</v>
      </c>
      <c r="L285" s="180">
        <f>'NB &amp; PL'!L19</f>
        <v>2223988010.1423264</v>
      </c>
      <c r="M285" s="179">
        <f>'NB &amp; PL'!M19</f>
        <v>28784930.802122116</v>
      </c>
      <c r="N285" s="117">
        <f>'NB &amp; PL'!N19</f>
        <v>1.3112650521050557E-2</v>
      </c>
      <c r="O285" s="178">
        <f>'NB &amp; PL'!O19</f>
        <v>471918561.08780694</v>
      </c>
      <c r="P285" s="177">
        <f>'NB &amp; PL'!P19</f>
        <v>3767232.431524992</v>
      </c>
      <c r="Q285" s="117">
        <f>'NB &amp; PL'!Q19</f>
        <v>8.0470399226206298E-3</v>
      </c>
    </row>
    <row r="286" spans="2:17" ht="15" thickBot="1">
      <c r="B286" s="504"/>
      <c r="C286" s="217" t="s">
        <v>11</v>
      </c>
      <c r="D286" s="134">
        <f>'NB &amp; PL'!D20</f>
        <v>340121980.85177225</v>
      </c>
      <c r="E286" s="113">
        <f>'NB &amp; PL'!E20</f>
        <v>6751297.2674826384</v>
      </c>
      <c r="F286" s="111">
        <f>'NB &amp; PL'!F20</f>
        <v>2.0251622592889568E-2</v>
      </c>
      <c r="G286" s="171">
        <f>'NB &amp; PL'!G20</f>
        <v>50.017646637567978</v>
      </c>
      <c r="H286" s="112">
        <f>'NB &amp; PL'!H20</f>
        <v>0.7171057218978163</v>
      </c>
      <c r="I286" s="234">
        <f>'NB &amp; PL'!I20</f>
        <v>4.8894702678385871</v>
      </c>
      <c r="J286" s="235">
        <f>'NB &amp; PL'!J20</f>
        <v>2.2148113772894717E-2</v>
      </c>
      <c r="K286" s="111">
        <f>'NB &amp; PL'!K20</f>
        <v>4.5503693965262427E-3</v>
      </c>
      <c r="L286" s="170">
        <f>'NB &amp; PL'!L20</f>
        <v>1663016312.8131056</v>
      </c>
      <c r="M286" s="169">
        <f>'NB &amp; PL'!M20</f>
        <v>40393799.087268591</v>
      </c>
      <c r="N286" s="111">
        <f>'NB &amp; PL'!N20</f>
        <v>2.4894144353092371E-2</v>
      </c>
      <c r="O286" s="168">
        <f>'NB &amp; PL'!O20</f>
        <v>527779439.57574058</v>
      </c>
      <c r="P286" s="167">
        <f>'NB &amp; PL'!P20</f>
        <v>15058048.973456442</v>
      </c>
      <c r="Q286" s="111">
        <f>'NB &amp; PL'!Q20</f>
        <v>2.9368872158362726E-2</v>
      </c>
    </row>
    <row r="287" spans="2:17">
      <c r="B287" s="500" t="s">
        <v>121</v>
      </c>
      <c r="C287" s="120" t="s">
        <v>120</v>
      </c>
      <c r="D287" s="166">
        <f>Sodium!D35</f>
        <v>676935908.54310417</v>
      </c>
      <c r="E287" s="165">
        <f>Sodium!E35</f>
        <v>3883488.7073823214</v>
      </c>
      <c r="F287" s="158">
        <f>Sodium!F35</f>
        <v>5.7699647054685584E-3</v>
      </c>
      <c r="G287" s="164">
        <f>Sodium!G35</f>
        <v>99.548817706509539</v>
      </c>
      <c r="H287" s="163">
        <f>Sodium!H35</f>
        <v>1.4425522584630812E-2</v>
      </c>
      <c r="I287" s="248">
        <f>Sodium!I35</f>
        <v>6.4397972600169036</v>
      </c>
      <c r="J287" s="249">
        <f>Sodium!J35</f>
        <v>4.0586226663492653E-3</v>
      </c>
      <c r="K287" s="158">
        <f>Sodium!K35</f>
        <v>6.306382056590333E-4</v>
      </c>
      <c r="L287" s="162">
        <f>Sodium!L35</f>
        <v>4359330009.0429354</v>
      </c>
      <c r="M287" s="161">
        <f>Sodium!M35</f>
        <v>27740545.743893623</v>
      </c>
      <c r="N287" s="158">
        <f>Sodium!N35</f>
        <v>6.404241671316137E-3</v>
      </c>
      <c r="O287" s="160">
        <f>Sodium!O35</f>
        <v>1083716469.5538471</v>
      </c>
      <c r="P287" s="159">
        <f>Sodium!P35</f>
        <v>10298729.001895308</v>
      </c>
      <c r="Q287" s="158">
        <f>Sodium!Q35</f>
        <v>9.5943346311750891E-3</v>
      </c>
    </row>
    <row r="288" spans="2:17">
      <c r="B288" s="501"/>
      <c r="C288" s="100" t="s">
        <v>119</v>
      </c>
      <c r="D288" s="157">
        <f>Sodium!D36</f>
        <v>864104.75683768326</v>
      </c>
      <c r="E288" s="156">
        <f>Sodium!E36</f>
        <v>-212587.63753957162</v>
      </c>
      <c r="F288" s="149">
        <f>Sodium!F36</f>
        <v>-0.19744510005806215</v>
      </c>
      <c r="G288" s="155">
        <f>Sodium!G36</f>
        <v>0.1270734878031439</v>
      </c>
      <c r="H288" s="154">
        <f>Sodium!H36</f>
        <v>-3.2153223051788193E-2</v>
      </c>
      <c r="I288" s="250">
        <f>Sodium!I36</f>
        <v>10.934534012901333</v>
      </c>
      <c r="J288" s="251">
        <f>Sodium!J36</f>
        <v>0.13901484199827685</v>
      </c>
      <c r="K288" s="149">
        <f>Sodium!K36</f>
        <v>1.2877087224573759E-2</v>
      </c>
      <c r="L288" s="153">
        <f>Sodium!L36</f>
        <v>9448582.8543514833</v>
      </c>
      <c r="M288" s="152">
        <f>Sodium!M36</f>
        <v>-2174870.5303136855</v>
      </c>
      <c r="N288" s="149">
        <f>Sodium!N36</f>
        <v>-0.18711053060900076</v>
      </c>
      <c r="O288" s="151">
        <f>Sodium!O36</f>
        <v>1520668.5523311007</v>
      </c>
      <c r="P288" s="150">
        <f>Sodium!P36</f>
        <v>-365544.49078329885</v>
      </c>
      <c r="Q288" s="149">
        <f>Sodium!Q36</f>
        <v>-0.19379809301908663</v>
      </c>
    </row>
    <row r="289" spans="2:17">
      <c r="B289" s="501"/>
      <c r="C289" s="100" t="s">
        <v>118</v>
      </c>
      <c r="D289" s="157">
        <f>Sodium!D37</f>
        <v>1969106.7833959793</v>
      </c>
      <c r="E289" s="156">
        <f>Sodium!E37</f>
        <v>98176.039280142635</v>
      </c>
      <c r="F289" s="149">
        <f>Sodium!F37</f>
        <v>5.247443797099962E-2</v>
      </c>
      <c r="G289" s="155">
        <f>Sodium!G37</f>
        <v>0.28957283806500261</v>
      </c>
      <c r="H289" s="154">
        <f>Sodium!H37</f>
        <v>1.2890147466785795E-2</v>
      </c>
      <c r="I289" s="250">
        <f>Sodium!I37</f>
        <v>5.881636460861956</v>
      </c>
      <c r="J289" s="251">
        <f>Sodium!J37</f>
        <v>-0.23111333855500327</v>
      </c>
      <c r="K289" s="149">
        <f>Sodium!K37</f>
        <v>-3.780840802236779E-2</v>
      </c>
      <c r="L289" s="153">
        <f>Sodium!L37</f>
        <v>11581570.252552398</v>
      </c>
      <c r="M289" s="152">
        <f>Sodium!M37</f>
        <v>145038.72173529491</v>
      </c>
      <c r="N289" s="149">
        <f>Sodium!N37</f>
        <v>1.2682054987079843E-2</v>
      </c>
      <c r="O289" s="151">
        <f>Sodium!O37</f>
        <v>4674539.8573452784</v>
      </c>
      <c r="P289" s="150">
        <f>Sodium!P37</f>
        <v>237430.02951549646</v>
      </c>
      <c r="Q289" s="149">
        <f>Sodium!Q37</f>
        <v>5.3510063696490688E-2</v>
      </c>
    </row>
    <row r="290" spans="2:17" ht="15" thickBot="1">
      <c r="B290" s="504"/>
      <c r="C290" s="297" t="s">
        <v>117</v>
      </c>
      <c r="D290" s="148">
        <f>Sodium!D38</f>
        <v>234845.9495395883</v>
      </c>
      <c r="E290" s="147">
        <f>Sodium!E38</f>
        <v>34025.013298409904</v>
      </c>
      <c r="F290" s="140">
        <f>Sodium!F38</f>
        <v>0.1694296119481643</v>
      </c>
      <c r="G290" s="146">
        <f>Sodium!G38</f>
        <v>3.4535967622317337E-2</v>
      </c>
      <c r="H290" s="145">
        <f>Sodium!H38</f>
        <v>4.8375530003905154E-3</v>
      </c>
      <c r="I290" s="254">
        <f>Sodium!I38</f>
        <v>5.367515373466281</v>
      </c>
      <c r="J290" s="255">
        <f>Sodium!J38</f>
        <v>0.14800652359658706</v>
      </c>
      <c r="K290" s="140">
        <f>Sodium!K38</f>
        <v>2.8356408208845565E-2</v>
      </c>
      <c r="L290" s="144">
        <f>Sodium!L38</f>
        <v>1260539.2445500267</v>
      </c>
      <c r="M290" s="143">
        <f>Sodium!M38</f>
        <v>212352.59060007858</v>
      </c>
      <c r="N290" s="140">
        <f>Sodium!N38</f>
        <v>0.20259043539607843</v>
      </c>
      <c r="O290" s="142">
        <f>Sodium!O38</f>
        <v>287638.23313262453</v>
      </c>
      <c r="P290" s="141">
        <f>Sodium!P38</f>
        <v>29713.355784868007</v>
      </c>
      <c r="Q290" s="140">
        <f>Sodium!Q38</f>
        <v>0.11520158927828393</v>
      </c>
    </row>
    <row r="291" spans="2:17">
      <c r="B291" s="505"/>
      <c r="C291" s="285" t="s">
        <v>114</v>
      </c>
      <c r="D291" s="286">
        <f>'Flavor Groups'!D99</f>
        <v>3831216.2663894184</v>
      </c>
      <c r="E291" s="287">
        <f>'Flavor Groups'!E99</f>
        <v>56287.734080357011</v>
      </c>
      <c r="F291" s="288">
        <f>'Flavor Groups'!F99</f>
        <v>1.4910940326048169E-2</v>
      </c>
      <c r="G291" s="289">
        <f>'Flavor Groups'!G99</f>
        <v>0.56341087078368357</v>
      </c>
      <c r="H291" s="290">
        <f>'Flavor Groups'!H99</f>
        <v>5.1553680505572741E-3</v>
      </c>
      <c r="I291" s="291">
        <f>'Flavor Groups'!I99</f>
        <v>8.3677292957451552</v>
      </c>
      <c r="J291" s="292">
        <f>'Flavor Groups'!J99</f>
        <v>-0.22947168423742248</v>
      </c>
      <c r="K291" s="288">
        <f>'Flavor Groups'!K99</f>
        <v>-2.6691441176228906E-2</v>
      </c>
      <c r="L291" s="293">
        <f>'Flavor Groups'!L99</f>
        <v>32058580.590602111</v>
      </c>
      <c r="M291" s="294">
        <f>'Flavor Groups'!M99</f>
        <v>-395238.68672954291</v>
      </c>
      <c r="N291" s="288">
        <f>'Flavor Groups'!N99</f>
        <v>-1.217849533677564E-2</v>
      </c>
      <c r="O291" s="295">
        <f>'Flavor Groups'!O99</f>
        <v>8001958.7140100803</v>
      </c>
      <c r="P291" s="296">
        <f>'Flavor Groups'!P99</f>
        <v>88414.106372277252</v>
      </c>
      <c r="Q291" s="288">
        <f>'Flavor Groups'!Q99</f>
        <v>1.1172503695366027E-2</v>
      </c>
    </row>
    <row r="292" spans="2:17">
      <c r="B292" s="505"/>
      <c r="C292" s="218" t="s">
        <v>113</v>
      </c>
      <c r="D292" s="135">
        <f>'Flavor Groups'!D100</f>
        <v>1391442.2745995552</v>
      </c>
      <c r="E292" s="116">
        <f>'Flavor Groups'!E100</f>
        <v>-3310.8360345540568</v>
      </c>
      <c r="F292" s="114">
        <f>'Flavor Groups'!F100</f>
        <v>-2.373779279867547E-3</v>
      </c>
      <c r="G292" s="176">
        <f>'Flavor Groups'!G100</f>
        <v>0.20462267047017205</v>
      </c>
      <c r="H292" s="115">
        <f>'Flavor Groups'!H100</f>
        <v>-1.6404659843245184E-3</v>
      </c>
      <c r="I292" s="232">
        <f>'Flavor Groups'!I100</f>
        <v>11.604630785276369</v>
      </c>
      <c r="J292" s="233">
        <f>'Flavor Groups'!J100</f>
        <v>-0.171135526760402</v>
      </c>
      <c r="K292" s="114">
        <f>'Flavor Groups'!K100</f>
        <v>-1.4532856905072354E-2</v>
      </c>
      <c r="L292" s="175">
        <f>'Flavor Groups'!L100</f>
        <v>16147173.855752973</v>
      </c>
      <c r="M292" s="174">
        <f>'Flavor Groups'!M100</f>
        <v>-277112.83806066588</v>
      </c>
      <c r="N292" s="114">
        <f>'Flavor Groups'!N100</f>
        <v>-1.6872138390341362E-2</v>
      </c>
      <c r="O292" s="173">
        <f>'Flavor Groups'!O100</f>
        <v>2989821.0003423179</v>
      </c>
      <c r="P292" s="172">
        <f>'Flavor Groups'!P100</f>
        <v>-23208.269110362045</v>
      </c>
      <c r="Q292" s="114">
        <f>'Flavor Groups'!Q100</f>
        <v>-7.7026364614698395E-3</v>
      </c>
    </row>
    <row r="293" spans="2:17">
      <c r="B293" s="505"/>
      <c r="C293" s="218" t="s">
        <v>112</v>
      </c>
      <c r="D293" s="135">
        <f>'Flavor Groups'!D101</f>
        <v>341370.69661267847</v>
      </c>
      <c r="E293" s="116">
        <f>'Flavor Groups'!E101</f>
        <v>-66765.592167237133</v>
      </c>
      <c r="F293" s="114">
        <f>'Flavor Groups'!F101</f>
        <v>-0.16358651264955265</v>
      </c>
      <c r="G293" s="176">
        <f>'Flavor Groups'!G101</f>
        <v>5.0201280237264619E-2</v>
      </c>
      <c r="H293" s="115">
        <f>'Flavor Groups'!H101</f>
        <v>-1.0155976099213773E-2</v>
      </c>
      <c r="I293" s="232">
        <f>'Flavor Groups'!I101</f>
        <v>11.536685999566078</v>
      </c>
      <c r="J293" s="233">
        <f>'Flavor Groups'!J101</f>
        <v>0.37618828258483994</v>
      </c>
      <c r="K293" s="114">
        <f>'Flavor Groups'!K101</f>
        <v>3.3707124191464259E-2</v>
      </c>
      <c r="L293" s="175">
        <f>'Flavor Groups'!L101</f>
        <v>3938286.5362736071</v>
      </c>
      <c r="M293" s="174">
        <f>'Flavor Groups'!M101</f>
        <v>-616717.58287183661</v>
      </c>
      <c r="N293" s="114">
        <f>'Flavor Groups'!N101</f>
        <v>-0.1353934193560154</v>
      </c>
      <c r="O293" s="173">
        <f>'Flavor Groups'!O101</f>
        <v>800194.70347973541</v>
      </c>
      <c r="P293" s="172">
        <f>'Flavor Groups'!P101</f>
        <v>-164939.06462008611</v>
      </c>
      <c r="Q293" s="114">
        <f>'Flavor Groups'!Q101</f>
        <v>-0.17089762069440601</v>
      </c>
    </row>
    <row r="294" spans="2:17">
      <c r="B294" s="505"/>
      <c r="C294" s="218" t="s">
        <v>111</v>
      </c>
      <c r="D294" s="135">
        <f>'Flavor Groups'!D102</f>
        <v>331657.05557098467</v>
      </c>
      <c r="E294" s="116">
        <f>'Flavor Groups'!E102</f>
        <v>-45150.25654419593</v>
      </c>
      <c r="F294" s="114">
        <f>'Flavor Groups'!F102</f>
        <v>-0.11982319634602691</v>
      </c>
      <c r="G294" s="176">
        <f>'Flavor Groups'!G102</f>
        <v>4.8772811944886432E-2</v>
      </c>
      <c r="H294" s="115">
        <f>'Flavor Groups'!H102</f>
        <v>-6.9513570447997455E-3</v>
      </c>
      <c r="I294" s="232">
        <f>'Flavor Groups'!I102</f>
        <v>9.1944332228198338</v>
      </c>
      <c r="J294" s="233">
        <f>'Flavor Groups'!J102</f>
        <v>-0.20509620944587681</v>
      </c>
      <c r="K294" s="114">
        <f>'Flavor Groups'!K102</f>
        <v>-2.1819837995489883E-2</v>
      </c>
      <c r="L294" s="175">
        <f>'Flavor Groups'!L102</f>
        <v>3049398.6503244652</v>
      </c>
      <c r="M294" s="174">
        <f>'Flavor Groups'!M102</f>
        <v>-492412.77019510651</v>
      </c>
      <c r="N294" s="114">
        <f>'Flavor Groups'!N102</f>
        <v>-0.13902851160914467</v>
      </c>
      <c r="O294" s="173">
        <f>'Flavor Groups'!O102</f>
        <v>733848.93808329105</v>
      </c>
      <c r="P294" s="172">
        <f>'Flavor Groups'!P102</f>
        <v>-120792.62047632656</v>
      </c>
      <c r="Q294" s="114">
        <f>'Flavor Groups'!Q102</f>
        <v>-0.14133717143349092</v>
      </c>
    </row>
    <row r="295" spans="2:17">
      <c r="B295" s="505"/>
      <c r="C295" s="218" t="s">
        <v>110</v>
      </c>
      <c r="D295" s="135">
        <f>'Flavor Groups'!D103</f>
        <v>8476768.4340223558</v>
      </c>
      <c r="E295" s="116">
        <f>'Flavor Groups'!E103</f>
        <v>1099885.8502468858</v>
      </c>
      <c r="F295" s="114">
        <f>'Flavor Groups'!F103</f>
        <v>0.14909900459388456</v>
      </c>
      <c r="G295" s="176">
        <f>'Flavor Groups'!G103</f>
        <v>1.2465763227052289</v>
      </c>
      <c r="H295" s="115">
        <f>'Flavor Groups'!H103</f>
        <v>0.15564565735305802</v>
      </c>
      <c r="I295" s="232">
        <f>'Flavor Groups'!I103</f>
        <v>7.2327863816493831</v>
      </c>
      <c r="J295" s="233">
        <f>'Flavor Groups'!J103</f>
        <v>0.14495523214453065</v>
      </c>
      <c r="K295" s="114">
        <f>'Flavor Groups'!K103</f>
        <v>2.0451281793677754E-2</v>
      </c>
      <c r="L295" s="175">
        <f>'Flavor Groups'!L103</f>
        <v>61310655.289992265</v>
      </c>
      <c r="M295" s="174">
        <f>'Flavor Groups'!M103</f>
        <v>9024557.126468651</v>
      </c>
      <c r="N295" s="114">
        <f>'Flavor Groups'!N103</f>
        <v>0.17259955214566877</v>
      </c>
      <c r="O295" s="173">
        <f>'Flavor Groups'!O103</f>
        <v>15162575.163383268</v>
      </c>
      <c r="P295" s="172">
        <f>'Flavor Groups'!P103</f>
        <v>2417380.113377776</v>
      </c>
      <c r="Q295" s="114">
        <f>'Flavor Groups'!Q103</f>
        <v>0.18966991904739303</v>
      </c>
    </row>
    <row r="296" spans="2:17">
      <c r="B296" s="505"/>
      <c r="C296" s="218" t="s">
        <v>109</v>
      </c>
      <c r="D296" s="135">
        <f>'Flavor Groups'!D104</f>
        <v>26288593.549994722</v>
      </c>
      <c r="E296" s="116">
        <f>'Flavor Groups'!E104</f>
        <v>1000853.7859996706</v>
      </c>
      <c r="F296" s="114">
        <f>'Flavor Groups'!F104</f>
        <v>3.9578617754707231E-2</v>
      </c>
      <c r="G296" s="176">
        <f>'Flavor Groups'!G104</f>
        <v>3.8659470919502992</v>
      </c>
      <c r="H296" s="115">
        <f>'Flavor Groups'!H104</f>
        <v>0.12626837906659416</v>
      </c>
      <c r="I296" s="232">
        <f>'Flavor Groups'!I104</f>
        <v>6.3986229444169584</v>
      </c>
      <c r="J296" s="233">
        <f>'Flavor Groups'!J104</f>
        <v>-0.16817986482508918</v>
      </c>
      <c r="K296" s="114">
        <f>'Flavor Groups'!K104</f>
        <v>-2.5610615958864279E-2</v>
      </c>
      <c r="L296" s="175">
        <f>'Flavor Groups'!L104</f>
        <v>168210797.86544788</v>
      </c>
      <c r="M296" s="174">
        <f>'Flavor Groups'!M104</f>
        <v>2151197.3438633382</v>
      </c>
      <c r="N296" s="114">
        <f>'Flavor Groups'!N104</f>
        <v>1.2954369016344371E-2</v>
      </c>
      <c r="O296" s="173">
        <f>'Flavor Groups'!O104</f>
        <v>46057502.084949642</v>
      </c>
      <c r="P296" s="172">
        <f>'Flavor Groups'!P104</f>
        <v>1006295.1933789477</v>
      </c>
      <c r="Q296" s="114">
        <f>'Flavor Groups'!Q104</f>
        <v>2.2336697789271224E-2</v>
      </c>
    </row>
    <row r="297" spans="2:17">
      <c r="B297" s="505"/>
      <c r="C297" s="218" t="s">
        <v>108</v>
      </c>
      <c r="D297" s="135">
        <f>'Flavor Groups'!D105</f>
        <v>611486492.42633069</v>
      </c>
      <c r="E297" s="116">
        <f>'Flavor Groups'!E105</f>
        <v>1053024.7555683851</v>
      </c>
      <c r="F297" s="114">
        <f>'Flavor Groups'!F105</f>
        <v>1.7250442699126955E-3</v>
      </c>
      <c r="G297" s="176">
        <f>'Flavor Groups'!G105</f>
        <v>89.923959707724137</v>
      </c>
      <c r="H297" s="115">
        <f>'Flavor Groups'!H105</f>
        <v>-0.35002547186250865</v>
      </c>
      <c r="I297" s="232">
        <f>'Flavor Groups'!I105</f>
        <v>6.2970302739733262</v>
      </c>
      <c r="J297" s="233">
        <f>'Flavor Groups'!J105</f>
        <v>4.7734514679094175E-3</v>
      </c>
      <c r="K297" s="114">
        <f>'Flavor Groups'!K105</f>
        <v>7.5862311449785211E-4</v>
      </c>
      <c r="L297" s="175">
        <f>'Flavor Groups'!L105</f>
        <v>3850548954.9343653</v>
      </c>
      <c r="M297" s="174">
        <f>'Flavor Groups'!M105</f>
        <v>9544803.2973713875</v>
      </c>
      <c r="N297" s="114">
        <f>'Flavor Groups'!N105</f>
        <v>2.484976042867201E-3</v>
      </c>
      <c r="O297" s="173">
        <f>'Flavor Groups'!O105</f>
        <v>957657131.59140599</v>
      </c>
      <c r="P297" s="172">
        <f>'Flavor Groups'!P105</f>
        <v>5190213.2568025589</v>
      </c>
      <c r="Q297" s="114">
        <f>'Flavor Groups'!Q105</f>
        <v>5.4492320487914596E-3</v>
      </c>
    </row>
    <row r="298" spans="2:17">
      <c r="B298" s="505"/>
      <c r="C298" s="218" t="s">
        <v>107</v>
      </c>
      <c r="D298" s="135">
        <f>'Flavor Groups'!D106</f>
        <v>9403365.9619756211</v>
      </c>
      <c r="E298" s="116">
        <f>'Flavor Groups'!E106</f>
        <v>344276.11805671453</v>
      </c>
      <c r="F298" s="114">
        <f>'Flavor Groups'!F106</f>
        <v>3.8003389301610326E-2</v>
      </c>
      <c r="G298" s="176">
        <f>'Flavor Groups'!G106</f>
        <v>1.3828398703076064</v>
      </c>
      <c r="H298" s="115">
        <f>'Flavor Groups'!H106</f>
        <v>4.3135896619911573E-2</v>
      </c>
      <c r="I298" s="232">
        <f>'Flavor Groups'!I106</f>
        <v>7.8450616169801428</v>
      </c>
      <c r="J298" s="233">
        <f>'Flavor Groups'!J106</f>
        <v>-0.14105614339734007</v>
      </c>
      <c r="K298" s="114">
        <f>'Flavor Groups'!K106</f>
        <v>-1.7662667597662961E-2</v>
      </c>
      <c r="L298" s="175">
        <f>'Flavor Groups'!L106</f>
        <v>73769985.378712505</v>
      </c>
      <c r="M298" s="174">
        <f>'Flavor Groups'!M106</f>
        <v>1423027.0833364427</v>
      </c>
      <c r="N298" s="114">
        <f>'Flavor Groups'!N106</f>
        <v>1.9669480471128434E-2</v>
      </c>
      <c r="O298" s="173">
        <f>'Flavor Groups'!O106</f>
        <v>19502837.698122703</v>
      </c>
      <c r="P298" s="172">
        <f>'Flavor Groups'!P106</f>
        <v>748270.00623047352</v>
      </c>
      <c r="Q298" s="114">
        <f>'Flavor Groups'!Q106</f>
        <v>3.9898014101063896E-2</v>
      </c>
    </row>
    <row r="299" spans="2:17">
      <c r="B299" s="505"/>
      <c r="C299" s="218" t="s">
        <v>106</v>
      </c>
      <c r="D299" s="135">
        <f>'Flavor Groups'!D107</f>
        <v>4871669.802338047</v>
      </c>
      <c r="E299" s="116">
        <f>'Flavor Groups'!E107</f>
        <v>-310629.89479786996</v>
      </c>
      <c r="F299" s="114">
        <f>'Flavor Groups'!F107</f>
        <v>-5.9940550132510609E-2</v>
      </c>
      <c r="G299" s="176">
        <f>'Flavor Groups'!G107</f>
        <v>0.71641785131919478</v>
      </c>
      <c r="H299" s="115">
        <f>'Flavor Groups'!H107</f>
        <v>-4.9966809470319618E-2</v>
      </c>
      <c r="I299" s="232">
        <f>'Flavor Groups'!I107</f>
        <v>5.3644495932127638</v>
      </c>
      <c r="J299" s="233">
        <f>'Flavor Groups'!J107</f>
        <v>0.23816131136367424</v>
      </c>
      <c r="K299" s="114">
        <f>'Flavor Groups'!K107</f>
        <v>4.6458821328278423E-2</v>
      </c>
      <c r="L299" s="175">
        <f>'Flavor Groups'!L107</f>
        <v>26133827.089419242</v>
      </c>
      <c r="M299" s="174">
        <f>'Flavor Groups'!M107</f>
        <v>-432135.12103869393</v>
      </c>
      <c r="N299" s="114">
        <f>'Flavor Groups'!N107</f>
        <v>-1.6266496113157156E-2</v>
      </c>
      <c r="O299" s="173">
        <f>'Flavor Groups'!O107</f>
        <v>8862302.2276308257</v>
      </c>
      <c r="P299" s="172">
        <f>'Flavor Groups'!P107</f>
        <v>-493554.06510629691</v>
      </c>
      <c r="Q299" s="114">
        <f>'Flavor Groups'!Q107</f>
        <v>-5.2753489329398856E-2</v>
      </c>
    </row>
    <row r="300" spans="2:17">
      <c r="B300" s="505"/>
      <c r="C300" s="218" t="s">
        <v>105</v>
      </c>
      <c r="D300" s="135">
        <f>'Flavor Groups'!D108</f>
        <v>848388.81267345417</v>
      </c>
      <c r="E300" s="116">
        <f>'Flavor Groups'!E108</f>
        <v>100848.72327973973</v>
      </c>
      <c r="F300" s="114">
        <f>'Flavor Groups'!F108</f>
        <v>0.13490744471180424</v>
      </c>
      <c r="G300" s="176">
        <f>'Flavor Groups'!G108</f>
        <v>0.12476233302328057</v>
      </c>
      <c r="H300" s="115">
        <f>'Flavor Groups'!H108</f>
        <v>1.4212327944803663E-2</v>
      </c>
      <c r="I300" s="232">
        <f>'Flavor Groups'!I108</f>
        <v>8.8826033505617215</v>
      </c>
      <c r="J300" s="233">
        <f>'Flavor Groups'!J108</f>
        <v>-0.26997997531176487</v>
      </c>
      <c r="K300" s="114">
        <f>'Flavor Groups'!K108</f>
        <v>-2.9497680130216027E-2</v>
      </c>
      <c r="L300" s="175">
        <f>'Flavor Groups'!L108</f>
        <v>7535901.3100323053</v>
      </c>
      <c r="M300" s="174">
        <f>'Flavor Groups'!M108</f>
        <v>693978.35242541879</v>
      </c>
      <c r="N300" s="114">
        <f>'Flavor Groups'!N108</f>
        <v>0.10143030793029464</v>
      </c>
      <c r="O300" s="173">
        <f>'Flavor Groups'!O108</f>
        <v>1612023.7366884807</v>
      </c>
      <c r="P300" s="172">
        <f>'Flavor Groups'!P108</f>
        <v>196828.31879765913</v>
      </c>
      <c r="Q300" s="114">
        <f>'Flavor Groups'!Q108</f>
        <v>0.13908207750630514</v>
      </c>
    </row>
    <row r="301" spans="2:17">
      <c r="B301" s="505"/>
      <c r="C301" s="218" t="s">
        <v>104</v>
      </c>
      <c r="D301" s="135">
        <f>'Flavor Groups'!D109</f>
        <v>3105725.5918237939</v>
      </c>
      <c r="E301" s="116">
        <f>'Flavor Groups'!E109</f>
        <v>-30594.746687845327</v>
      </c>
      <c r="F301" s="114">
        <f>'Flavor Groups'!F109</f>
        <v>-9.754981438651212E-3</v>
      </c>
      <c r="G301" s="176">
        <f>'Flavor Groups'!G109</f>
        <v>0.45672168795463108</v>
      </c>
      <c r="H301" s="115">
        <f>'Flavor Groups'!H109</f>
        <v>-7.0932087573251645E-3</v>
      </c>
      <c r="I301" s="232">
        <f>'Flavor Groups'!I109</f>
        <v>10.129227500256988</v>
      </c>
      <c r="J301" s="233">
        <f>'Flavor Groups'!J109</f>
        <v>4.1233137087363758E-2</v>
      </c>
      <c r="K301" s="114">
        <f>'Flavor Groups'!K109</f>
        <v>4.0873473559721934E-3</v>
      </c>
      <c r="L301" s="175">
        <f>'Flavor Groups'!L109</f>
        <v>31458601.072953481</v>
      </c>
      <c r="M301" s="174">
        <f>'Flavor Groups'!M109</f>
        <v>-180580.82304618508</v>
      </c>
      <c r="N301" s="114">
        <f>'Flavor Groups'!N109</f>
        <v>-5.7075060802699515E-3</v>
      </c>
      <c r="O301" s="173">
        <f>'Flavor Groups'!O109</f>
        <v>6401199.4844159335</v>
      </c>
      <c r="P301" s="172">
        <f>'Flavor Groups'!P109</f>
        <v>-145451.14839993138</v>
      </c>
      <c r="Q301" s="114">
        <f>'Flavor Groups'!Q109</f>
        <v>-2.2217643274079758E-2</v>
      </c>
    </row>
    <row r="302" spans="2:17" ht="15" thickBot="1">
      <c r="B302" s="506"/>
      <c r="C302" s="217" t="s">
        <v>103</v>
      </c>
      <c r="D302" s="134">
        <f>'Flavor Groups'!D110</f>
        <v>1040576.1168428014</v>
      </c>
      <c r="E302" s="113">
        <f>'Flavor Groups'!E110</f>
        <v>39550.507348384708</v>
      </c>
      <c r="F302" s="111">
        <f>'Flavor Groups'!F110</f>
        <v>3.9509985532098717E-2</v>
      </c>
      <c r="G302" s="171">
        <f>'Flavor Groups'!G110</f>
        <v>0.15302500703245764</v>
      </c>
      <c r="H302" s="112">
        <f>'Flavor Groups'!H110</f>
        <v>4.9882826033427197E-3</v>
      </c>
      <c r="I302" s="234">
        <f>'Flavor Groups'!I110</f>
        <v>10.785569973601172</v>
      </c>
      <c r="J302" s="235">
        <f>'Flavor Groups'!J110</f>
        <v>-9.4188829636763671E-2</v>
      </c>
      <c r="K302" s="111">
        <f>'Flavor Groups'!K110</f>
        <v>-8.6572534685908694E-3</v>
      </c>
      <c r="L302" s="170">
        <f>'Flavor Groups'!L110</f>
        <v>11223206.521066224</v>
      </c>
      <c r="M302" s="169">
        <f>'Flavor Groups'!M110</f>
        <v>332289.33390272409</v>
      </c>
      <c r="N302" s="111">
        <f>'Flavor Groups'!N110</f>
        <v>3.051068410421617E-2</v>
      </c>
      <c r="O302" s="168">
        <f>'Flavor Groups'!O110</f>
        <v>1978243.5045101102</v>
      </c>
      <c r="P302" s="167">
        <f>'Flavor Groups'!P110</f>
        <v>91348.003499551676</v>
      </c>
      <c r="Q302" s="111">
        <f>'Flavor Groups'!Q110</f>
        <v>4.8411797818495361E-2</v>
      </c>
    </row>
    <row r="303" spans="2:17">
      <c r="B303" s="508" t="s">
        <v>102</v>
      </c>
      <c r="C303" s="120" t="s">
        <v>101</v>
      </c>
      <c r="D303" s="166">
        <f>'Cheddar Sharpness'!D43</f>
        <v>680003966.03287709</v>
      </c>
      <c r="E303" s="165">
        <f>'Cheddar Sharpness'!E43</f>
        <v>3803102.1224205494</v>
      </c>
      <c r="F303" s="158">
        <f>'Cheddar Sharpness'!F43</f>
        <v>5.6242195557504662E-3</v>
      </c>
      <c r="G303" s="164">
        <f>'Cheddar Sharpness'!G43</f>
        <v>100</v>
      </c>
      <c r="H303" s="163">
        <f>'Cheddar Sharpness'!H43</f>
        <v>-4.2632564145606011E-14</v>
      </c>
      <c r="I303" s="248">
        <f>'Cheddar Sharpness'!I43</f>
        <v>6.443522273784132</v>
      </c>
      <c r="J303" s="249">
        <f>'Cheddar Sharpness'!J43</f>
        <v>2.0965564616748367E-3</v>
      </c>
      <c r="K303" s="158">
        <f>'Cheddar Sharpness'!K43</f>
        <v>3.2548018927497992E-4</v>
      </c>
      <c r="L303" s="162">
        <f>'Cheddar Sharpness'!L43</f>
        <v>4381620701.394392</v>
      </c>
      <c r="M303" s="161">
        <f>'Cheddar Sharpness'!M43</f>
        <v>25923066.525914192</v>
      </c>
      <c r="N303" s="158">
        <f>'Cheddar Sharpness'!N43</f>
        <v>5.9515303170709988E-3</v>
      </c>
      <c r="O303" s="160">
        <f>'Cheddar Sharpness'!O43</f>
        <v>1090199316.1966565</v>
      </c>
      <c r="P303" s="159">
        <f>'Cheddar Sharpness'!P43</f>
        <v>10200327.896413088</v>
      </c>
      <c r="Q303" s="158">
        <f>'Cheddar Sharpness'!Q43</f>
        <v>9.4447568996956898E-3</v>
      </c>
    </row>
    <row r="304" spans="2:17">
      <c r="B304" s="505"/>
      <c r="C304" s="106" t="s">
        <v>100</v>
      </c>
      <c r="D304" s="157">
        <f>'Cheddar Sharpness'!D44</f>
        <v>21526034.294306617</v>
      </c>
      <c r="E304" s="156">
        <f>'Cheddar Sharpness'!E44</f>
        <v>385994.74234785885</v>
      </c>
      <c r="F304" s="149">
        <f>'Cheddar Sharpness'!F44</f>
        <v>1.8258941351511994E-2</v>
      </c>
      <c r="G304" s="155">
        <f>'Cheddar Sharpness'!G44</f>
        <v>3.1655748156718646</v>
      </c>
      <c r="H304" s="154">
        <f>'Cheddar Sharpness'!H44</f>
        <v>3.9278964804960292E-2</v>
      </c>
      <c r="I304" s="250">
        <f>'Cheddar Sharpness'!I44</f>
        <v>6.4968982622817633</v>
      </c>
      <c r="J304" s="251">
        <f>'Cheddar Sharpness'!J44</f>
        <v>-1.2525397432288088E-3</v>
      </c>
      <c r="K304" s="149">
        <f>'Cheddar Sharpness'!K44</f>
        <v>-1.9275325879456121E-4</v>
      </c>
      <c r="L304" s="153">
        <f>'Cheddar Sharpness'!L44</f>
        <v>139852454.80049831</v>
      </c>
      <c r="M304" s="152">
        <f>'Cheddar Sharpness'!M44</f>
        <v>2481289.8310974538</v>
      </c>
      <c r="N304" s="149">
        <f>'Cheddar Sharpness'!N44</f>
        <v>1.8062668622269865E-2</v>
      </c>
      <c r="O304" s="151">
        <f>'Cheddar Sharpness'!O44</f>
        <v>38830717.148683846</v>
      </c>
      <c r="P304" s="150">
        <f>'Cheddar Sharpness'!P44</f>
        <v>1035663.4402010888</v>
      </c>
      <c r="Q304" s="149">
        <f>'Cheddar Sharpness'!Q44</f>
        <v>2.7402089389507694E-2</v>
      </c>
    </row>
    <row r="305" spans="2:17">
      <c r="B305" s="505"/>
      <c r="C305" s="106" t="s">
        <v>99</v>
      </c>
      <c r="D305" s="157">
        <f>'Cheddar Sharpness'!D45</f>
        <v>64045506.428978465</v>
      </c>
      <c r="E305" s="156">
        <f>'Cheddar Sharpness'!E45</f>
        <v>404888.6364448145</v>
      </c>
      <c r="F305" s="149">
        <f>'Cheddar Sharpness'!F45</f>
        <v>6.3621104019564723E-3</v>
      </c>
      <c r="G305" s="155">
        <f>'Cheddar Sharpness'!G45</f>
        <v>9.4184018958915843</v>
      </c>
      <c r="H305" s="154">
        <f>'Cheddar Sharpness'!H45</f>
        <v>6.9058169748537068E-3</v>
      </c>
      <c r="I305" s="250">
        <f>'Cheddar Sharpness'!I45</f>
        <v>5.8052096268994582</v>
      </c>
      <c r="J305" s="251">
        <f>'Cheddar Sharpness'!J45</f>
        <v>-7.2328995414494557E-4</v>
      </c>
      <c r="K305" s="149">
        <f>'Cheddar Sharpness'!K45</f>
        <v>-1.2457773186551327E-4</v>
      </c>
      <c r="L305" s="153">
        <f>'Cheddar Sharpness'!L45</f>
        <v>371797590.48115695</v>
      </c>
      <c r="M305" s="152">
        <f>'Cheddar Sharpness'!M45</f>
        <v>2304432.79058671</v>
      </c>
      <c r="N305" s="149">
        <f>'Cheddar Sharpness'!N45</f>
        <v>6.2367400928071935E-3</v>
      </c>
      <c r="O305" s="151">
        <f>'Cheddar Sharpness'!O45</f>
        <v>107279424.98043318</v>
      </c>
      <c r="P305" s="150">
        <f>'Cheddar Sharpness'!P45</f>
        <v>904982.9092694819</v>
      </c>
      <c r="Q305" s="149">
        <f>'Cheddar Sharpness'!Q45</f>
        <v>8.5075220292488603E-3</v>
      </c>
    </row>
    <row r="306" spans="2:17">
      <c r="B306" s="505"/>
      <c r="C306" s="106" t="s">
        <v>98</v>
      </c>
      <c r="D306" s="157">
        <f>'Cheddar Sharpness'!D46</f>
        <v>15219115.789003331</v>
      </c>
      <c r="E306" s="156">
        <f>'Cheddar Sharpness'!E46</f>
        <v>110479.36281967163</v>
      </c>
      <c r="F306" s="149">
        <f>'Cheddar Sharpness'!F46</f>
        <v>7.3123318149484369E-3</v>
      </c>
      <c r="G306" s="155">
        <f>'Cheddar Sharpness'!G46</f>
        <v>2.238092209636835</v>
      </c>
      <c r="H306" s="154">
        <f>'Cheddar Sharpness'!H46</f>
        <v>3.7507243552705738E-3</v>
      </c>
      <c r="I306" s="250">
        <f>'Cheddar Sharpness'!I46</f>
        <v>5.8796521126976717</v>
      </c>
      <c r="J306" s="251">
        <f>'Cheddar Sharpness'!J46</f>
        <v>0.11829686216228552</v>
      </c>
      <c r="K306" s="149">
        <f>'Cheddar Sharpness'!K46</f>
        <v>2.0532818584879407E-2</v>
      </c>
      <c r="L306" s="153">
        <f>'Cheddar Sharpness'!L46</f>
        <v>89483106.302203923</v>
      </c>
      <c r="M306" s="152">
        <f>'Cheddar Sharpness'!M46</f>
        <v>2436884.4997805059</v>
      </c>
      <c r="N306" s="149">
        <f>'Cheddar Sharpness'!N46</f>
        <v>2.7995293182416583E-2</v>
      </c>
      <c r="O306" s="151">
        <f>'Cheddar Sharpness'!O46</f>
        <v>22422412.734170634</v>
      </c>
      <c r="P306" s="150">
        <f>'Cheddar Sharpness'!P46</f>
        <v>679569.78374507651</v>
      </c>
      <c r="Q306" s="149">
        <f>'Cheddar Sharpness'!Q46</f>
        <v>3.1254872478935686E-2</v>
      </c>
    </row>
    <row r="307" spans="2:17" ht="15" thickBot="1">
      <c r="B307" s="506"/>
      <c r="C307" s="105" t="s">
        <v>97</v>
      </c>
      <c r="D307" s="148">
        <f>'Cheddar Sharpness'!D47</f>
        <v>34220718.497988284</v>
      </c>
      <c r="E307" s="147">
        <f>'Cheddar Sharpness'!E47</f>
        <v>-456615.02235715836</v>
      </c>
      <c r="F307" s="140">
        <f>'Cheddar Sharpness'!F47</f>
        <v>-1.3167535562942262E-2</v>
      </c>
      <c r="G307" s="146">
        <f>'Cheddar Sharpness'!G47</f>
        <v>5.0324292514984776</v>
      </c>
      <c r="H307" s="145">
        <f>'Cheddar Sharpness'!H47</f>
        <v>-9.583002338725688E-2</v>
      </c>
      <c r="I307" s="254">
        <f>'Cheddar Sharpness'!I47</f>
        <v>5.5830584875035854</v>
      </c>
      <c r="J307" s="255">
        <f>'Cheddar Sharpness'!J47</f>
        <v>2.5826282873051554E-2</v>
      </c>
      <c r="K307" s="140">
        <f>'Cheddar Sharpness'!K47</f>
        <v>4.6473283681635518E-3</v>
      </c>
      <c r="L307" s="144">
        <f>'Cheddar Sharpness'!L47</f>
        <v>191056272.85866442</v>
      </c>
      <c r="M307" s="143">
        <f>'Cheddar Sharpness'!M47</f>
        <v>-1653721.7513131797</v>
      </c>
      <c r="N307" s="140">
        <f>'Cheddar Sharpness'!N47</f>
        <v>-8.5814010563391805E-3</v>
      </c>
      <c r="O307" s="142">
        <f>'Cheddar Sharpness'!O47</f>
        <v>51940621.031635307</v>
      </c>
      <c r="P307" s="141">
        <f>'Cheddar Sharpness'!P47</f>
        <v>-32974.297777369618</v>
      </c>
      <c r="Q307" s="140">
        <f>'Cheddar Sharpness'!Q47</f>
        <v>-6.344432700561884E-4</v>
      </c>
    </row>
    <row r="308" spans="2:17">
      <c r="B308" s="500" t="s">
        <v>69</v>
      </c>
      <c r="C308" s="362" t="s">
        <v>294</v>
      </c>
      <c r="D308" s="317">
        <f>Size!D51</f>
        <v>929796.01369940769</v>
      </c>
      <c r="E308" s="318">
        <f>Size!E51</f>
        <v>252726.17760059191</v>
      </c>
      <c r="F308" s="321">
        <f>Size!F51</f>
        <v>0.37326456463747631</v>
      </c>
      <c r="G308" s="333">
        <f>Size!G51</f>
        <v>0.13673391040993624</v>
      </c>
      <c r="H308" s="334">
        <f>Size!H51</f>
        <v>3.6605402412573665E-2</v>
      </c>
      <c r="I308" s="332">
        <f>Size!I51</f>
        <v>16.882541635669146</v>
      </c>
      <c r="J308" s="319">
        <f>Size!J51</f>
        <v>-3.0966520531833126</v>
      </c>
      <c r="K308" s="321">
        <f>Size!K51</f>
        <v>-0.15499384516759118</v>
      </c>
      <c r="L308" s="337">
        <f>Size!L51</f>
        <v>15697319.913959451</v>
      </c>
      <c r="M308" s="340">
        <f>Size!M51</f>
        <v>2170010.5176616218</v>
      </c>
      <c r="N308" s="321">
        <f>Size!N51</f>
        <v>0.16041700933191586</v>
      </c>
      <c r="O308" s="329">
        <f>Size!O51</f>
        <v>5759656.4003117085</v>
      </c>
      <c r="P308" s="320">
        <f>Size!P51</f>
        <v>1264982.6755331438</v>
      </c>
      <c r="Q308" s="321">
        <f>Size!Q51</f>
        <v>0.28144037876641748</v>
      </c>
    </row>
    <row r="309" spans="2:17">
      <c r="B309" s="501"/>
      <c r="C309" s="362" t="s">
        <v>295</v>
      </c>
      <c r="D309" s="157">
        <f>Size!D52</f>
        <v>86209857.985133827</v>
      </c>
      <c r="E309" s="357">
        <f>Size!E52</f>
        <v>1943131.9694385827</v>
      </c>
      <c r="F309" s="325">
        <f>Size!F52</f>
        <v>2.305930301690683E-2</v>
      </c>
      <c r="G309" s="313">
        <f>Size!G52</f>
        <v>12.677846349644037</v>
      </c>
      <c r="H309" s="335">
        <f>Size!H52</f>
        <v>0.21605718120339645</v>
      </c>
      <c r="I309" s="315">
        <f>Size!I52</f>
        <v>9.7751456518235624</v>
      </c>
      <c r="J309" s="358">
        <f>Size!J52</f>
        <v>-6.4493263609138651E-2</v>
      </c>
      <c r="K309" s="325">
        <f>Size!K52</f>
        <v>-6.554433975009594E-3</v>
      </c>
      <c r="L309" s="338">
        <f>Size!L52</f>
        <v>842713918.42770779</v>
      </c>
      <c r="M309" s="359">
        <f>Size!M52</f>
        <v>13559761.847567677</v>
      </c>
      <c r="N309" s="325">
        <f>Size!N52</f>
        <v>1.6353728362763248E-2</v>
      </c>
      <c r="O309" s="360">
        <f>Size!O52</f>
        <v>221759462.85469341</v>
      </c>
      <c r="P309" s="361">
        <f>Size!P52</f>
        <v>4645990.4615645409</v>
      </c>
      <c r="Q309" s="325">
        <f>Size!Q52</f>
        <v>2.1398904500739658E-2</v>
      </c>
    </row>
    <row r="310" spans="2:17">
      <c r="B310" s="501"/>
      <c r="C310" s="100" t="s">
        <v>96</v>
      </c>
      <c r="D310" s="157">
        <f>Size!D53</f>
        <v>275074817.27296352</v>
      </c>
      <c r="E310" s="322">
        <f>Size!E53</f>
        <v>8462773.7822071314</v>
      </c>
      <c r="F310" s="325">
        <f>Size!F53</f>
        <v>3.1741903596716331E-2</v>
      </c>
      <c r="G310" s="313">
        <f>Size!G53</f>
        <v>40.451943078764927</v>
      </c>
      <c r="H310" s="335">
        <f>Size!H53</f>
        <v>1.0240071324923576</v>
      </c>
      <c r="I310" s="315">
        <f>Size!I53</f>
        <v>6.2292674045066727</v>
      </c>
      <c r="J310" s="323">
        <f>Size!J53</f>
        <v>-1.7474426995438996E-2</v>
      </c>
      <c r="K310" s="325">
        <f>Size!K53</f>
        <v>-2.7973666059506481E-3</v>
      </c>
      <c r="L310" s="338">
        <f>Size!L53</f>
        <v>1713514593.0391006</v>
      </c>
      <c r="M310" s="341">
        <f>Size!M53</f>
        <v>48057988.18313241</v>
      </c>
      <c r="N310" s="325">
        <f>Size!N53</f>
        <v>2.8855743249634868E-2</v>
      </c>
      <c r="O310" s="330">
        <f>Size!O53</f>
        <v>538318219.44205832</v>
      </c>
      <c r="P310" s="324">
        <f>Size!P53</f>
        <v>15985324.747046947</v>
      </c>
      <c r="Q310" s="325">
        <f>Size!Q53</f>
        <v>3.0603710601800661E-2</v>
      </c>
    </row>
    <row r="311" spans="2:17">
      <c r="B311" s="501"/>
      <c r="C311" s="100" t="s">
        <v>95</v>
      </c>
      <c r="D311" s="157">
        <f>Size!D54</f>
        <v>67763457.717024758</v>
      </c>
      <c r="E311" s="322">
        <f>Size!E54</f>
        <v>-2071874.9859255105</v>
      </c>
      <c r="F311" s="325">
        <f>Size!F54</f>
        <v>-2.9668004801214069E-2</v>
      </c>
      <c r="G311" s="313">
        <f>Size!G54</f>
        <v>9.9651562493605343</v>
      </c>
      <c r="H311" s="335">
        <f>Size!H54</f>
        <v>-0.3624455669243396</v>
      </c>
      <c r="I311" s="315">
        <f>Size!I54</f>
        <v>5.4301830402404763</v>
      </c>
      <c r="J311" s="323">
        <f>Size!J54</f>
        <v>0.13182644009317901</v>
      </c>
      <c r="K311" s="325">
        <f>Size!K54</f>
        <v>2.4880628096929935E-2</v>
      </c>
      <c r="L311" s="338">
        <f>Size!L54</f>
        <v>367967978.84304047</v>
      </c>
      <c r="M311" s="341">
        <f>Size!M54</f>
        <v>-2044517.1071184874</v>
      </c>
      <c r="N311" s="325">
        <f>Size!N54</f>
        <v>-5.5255352981210823E-3</v>
      </c>
      <c r="O311" s="330">
        <f>Size!O54</f>
        <v>87597660.084106326</v>
      </c>
      <c r="P311" s="324">
        <f>Size!P54</f>
        <v>-2466338.7821310014</v>
      </c>
      <c r="Q311" s="325">
        <f>Size!Q54</f>
        <v>-2.738429131704442E-2</v>
      </c>
    </row>
    <row r="312" spans="2:17">
      <c r="B312" s="501"/>
      <c r="C312" s="100" t="s">
        <v>94</v>
      </c>
      <c r="D312" s="157">
        <f>Size!D55</f>
        <v>105833283.50085576</v>
      </c>
      <c r="E312" s="322">
        <f>Size!E55</f>
        <v>-1103466.9758070558</v>
      </c>
      <c r="F312" s="325">
        <f>Size!F55</f>
        <v>-1.0318875137765377E-2</v>
      </c>
      <c r="G312" s="313">
        <f>Size!G55</f>
        <v>15.56362738857009</v>
      </c>
      <c r="H312" s="335">
        <f>Size!H55</f>
        <v>-0.25071952874227676</v>
      </c>
      <c r="I312" s="315">
        <f>Size!I55</f>
        <v>5.4772844269671506</v>
      </c>
      <c r="J312" s="323">
        <f>Size!J55</f>
        <v>6.5045930744763503E-2</v>
      </c>
      <c r="K312" s="325">
        <f>Size!K55</f>
        <v>1.2018304586940138E-2</v>
      </c>
      <c r="L312" s="338">
        <f>Size!L55</f>
        <v>579678995.57403672</v>
      </c>
      <c r="M312" s="341">
        <f>Size!M55</f>
        <v>911797.98331451416</v>
      </c>
      <c r="N312" s="325">
        <f>Size!N55</f>
        <v>1.5754140647744452E-3</v>
      </c>
      <c r="O312" s="330">
        <f>Size!O55</f>
        <v>101414026.48942196</v>
      </c>
      <c r="P312" s="324">
        <f>Size!P55</f>
        <v>-924036.59042091668</v>
      </c>
      <c r="Q312" s="325">
        <f>Size!Q55</f>
        <v>-9.0292561986442411E-3</v>
      </c>
    </row>
    <row r="313" spans="2:17" ht="15" thickBot="1">
      <c r="B313" s="504"/>
      <c r="C313" s="95" t="s">
        <v>93</v>
      </c>
      <c r="D313" s="148">
        <f>Size!D56</f>
        <v>91805366.79876706</v>
      </c>
      <c r="E313" s="147">
        <f>Size!E56</f>
        <v>788041.94498857856</v>
      </c>
      <c r="F313" s="328">
        <f>Size!F56</f>
        <v>8.6581532280210049E-3</v>
      </c>
      <c r="G313" s="314">
        <f>Size!G56</f>
        <v>13.5007104935515</v>
      </c>
      <c r="H313" s="336">
        <f>Size!H56</f>
        <v>4.0608664129527128E-2</v>
      </c>
      <c r="I313" s="316">
        <f>Size!I56</f>
        <v>4.0191134577676078</v>
      </c>
      <c r="J313" s="326">
        <f>Size!J56</f>
        <v>4.1912561348640853E-2</v>
      </c>
      <c r="K313" s="328">
        <f>Size!K56</f>
        <v>1.0538205748263437E-2</v>
      </c>
      <c r="L313" s="339">
        <f>Size!L56</f>
        <v>368976185.19621623</v>
      </c>
      <c r="M313" s="342">
        <f>Size!M56</f>
        <v>6981999.1981121302</v>
      </c>
      <c r="N313" s="328">
        <f>Size!N56</f>
        <v>1.9287600376401343E-2</v>
      </c>
      <c r="O313" s="331">
        <f>Size!O56</f>
        <v>44355868.002452731</v>
      </c>
      <c r="P313" s="327">
        <f>Size!P56</f>
        <v>325726.85586155206</v>
      </c>
      <c r="Q313" s="328">
        <f>Size!Q56</f>
        <v>7.3978153914405495E-3</v>
      </c>
    </row>
    <row r="314" spans="2:17">
      <c r="B314" s="500" t="s">
        <v>92</v>
      </c>
      <c r="C314" s="120" t="s">
        <v>189</v>
      </c>
      <c r="D314" s="129">
        <f>Variety!D395</f>
        <v>107462.08287212979</v>
      </c>
      <c r="E314" s="128">
        <f>Variety!E395</f>
        <v>24452.918255982047</v>
      </c>
      <c r="F314" s="127">
        <f>Variety!F395</f>
        <v>0.29458094620103226</v>
      </c>
      <c r="G314" s="133">
        <f>Variety!G395</f>
        <v>1.5803155310852135E-2</v>
      </c>
      <c r="H314" s="132">
        <f>Variety!H395</f>
        <v>3.5273406755221212E-3</v>
      </c>
      <c r="I314" s="256">
        <f>Variety!I395</f>
        <v>5.4899725304702844</v>
      </c>
      <c r="J314" s="257">
        <f>Variety!J395</f>
        <v>-0.28772542630171927</v>
      </c>
      <c r="K314" s="127">
        <f>Variety!K395</f>
        <v>-4.9799319461564809E-2</v>
      </c>
      <c r="L314" s="131">
        <f>Variety!L395</f>
        <v>589963.8830351138</v>
      </c>
      <c r="M314" s="130">
        <f>Variety!M395</f>
        <v>110362.00223904609</v>
      </c>
      <c r="N314" s="127">
        <f>Variety!N395</f>
        <v>0.23011169609231225</v>
      </c>
      <c r="O314" s="129">
        <f>Variety!O395</f>
        <v>201360.84032361046</v>
      </c>
      <c r="P314" s="128">
        <f>Variety!P395</f>
        <v>56766.204542650259</v>
      </c>
      <c r="Q314" s="127">
        <f>Variety!Q395</f>
        <v>0.39258859248860922</v>
      </c>
    </row>
    <row r="315" spans="2:17">
      <c r="B315" s="501"/>
      <c r="C315" s="120" t="s">
        <v>176</v>
      </c>
      <c r="D315" s="124">
        <f>Variety!D396</f>
        <v>860643.48763634835</v>
      </c>
      <c r="E315" s="88">
        <f>Variety!E396</f>
        <v>-48700.473399103736</v>
      </c>
      <c r="F315" s="87">
        <f>Variety!F396</f>
        <v>-5.355561315175994E-2</v>
      </c>
      <c r="G315" s="126">
        <f>Variety!G396</f>
        <v>0.12656448059521133</v>
      </c>
      <c r="H315" s="90">
        <f>Variety!H396</f>
        <v>-7.9138984735071249E-3</v>
      </c>
      <c r="I315" s="258">
        <f>Variety!I396</f>
        <v>11.461122526665974</v>
      </c>
      <c r="J315" s="259">
        <f>Variety!J396</f>
        <v>0.23349387825454926</v>
      </c>
      <c r="K315" s="87">
        <f>Variety!K396</f>
        <v>2.0796366317974529E-2</v>
      </c>
      <c r="L315" s="125">
        <f>Variety!L396</f>
        <v>9863940.4635773208</v>
      </c>
      <c r="M315" s="89">
        <f>Variety!M396</f>
        <v>-345835.84460424446</v>
      </c>
      <c r="N315" s="87">
        <f>Variety!N396</f>
        <v>-3.3873008983273237E-2</v>
      </c>
      <c r="O315" s="124">
        <f>Variety!O396</f>
        <v>1881130.241203818</v>
      </c>
      <c r="P315" s="88">
        <f>Variety!P396</f>
        <v>-132010.29416384501</v>
      </c>
      <c r="Q315" s="87">
        <f>Variety!Q396</f>
        <v>-6.5574306336112678E-2</v>
      </c>
    </row>
    <row r="316" spans="2:17">
      <c r="B316" s="501"/>
      <c r="C316" s="120" t="s">
        <v>171</v>
      </c>
      <c r="D316" s="124">
        <f>Variety!D397</f>
        <v>3869632.4009813908</v>
      </c>
      <c r="E316" s="88">
        <f>Variety!E397</f>
        <v>-304908.69395046961</v>
      </c>
      <c r="F316" s="87">
        <f>Variety!F397</f>
        <v>-7.3040050874249807E-2</v>
      </c>
      <c r="G316" s="126">
        <f>Variety!G397</f>
        <v>0.56906026939176702</v>
      </c>
      <c r="H316" s="90">
        <f>Variety!H397</f>
        <v>-4.8291957990873935E-2</v>
      </c>
      <c r="I316" s="258">
        <f>Variety!I397</f>
        <v>9.0240474088737077</v>
      </c>
      <c r="J316" s="259">
        <f>Variety!J397</f>
        <v>-0.12095023470860333</v>
      </c>
      <c r="K316" s="87">
        <f>Variety!K397</f>
        <v>-1.3225835524789077E-2</v>
      </c>
      <c r="L316" s="125">
        <f>Variety!L397</f>
        <v>34919746.241369866</v>
      </c>
      <c r="M316" s="89">
        <f>Variety!M397</f>
        <v>-3256422.2348195165</v>
      </c>
      <c r="N316" s="87">
        <f>Variety!N397</f>
        <v>-8.5299870699453745E-2</v>
      </c>
      <c r="O316" s="124">
        <f>Variety!O397</f>
        <v>8043431.9093572032</v>
      </c>
      <c r="P316" s="88">
        <f>Variety!P397</f>
        <v>-601639.70308001153</v>
      </c>
      <c r="Q316" s="87">
        <f>Variety!Q397</f>
        <v>-6.9593374127111196E-2</v>
      </c>
    </row>
    <row r="317" spans="2:17">
      <c r="B317" s="501"/>
      <c r="C317" s="120" t="s">
        <v>173</v>
      </c>
      <c r="D317" s="124">
        <f>Variety!D398</f>
        <v>1592790.4378487743</v>
      </c>
      <c r="E317" s="88">
        <f>Variety!E398</f>
        <v>-160791.92722631712</v>
      </c>
      <c r="F317" s="87">
        <f>Variety!F398</f>
        <v>-9.1693398855223845E-2</v>
      </c>
      <c r="G317" s="126">
        <f>Variety!G398</f>
        <v>0.2342325217808752</v>
      </c>
      <c r="H317" s="90">
        <f>Variety!H398</f>
        <v>-2.50960976672219E-2</v>
      </c>
      <c r="I317" s="258">
        <f>Variety!I398</f>
        <v>15.39000566485227</v>
      </c>
      <c r="J317" s="259">
        <f>Variety!J398</f>
        <v>0.44661193486136064</v>
      </c>
      <c r="K317" s="87">
        <f>Variety!K398</f>
        <v>2.9886914775257838E-2</v>
      </c>
      <c r="L317" s="125">
        <f>Variety!L398</f>
        <v>24513053.861415163</v>
      </c>
      <c r="M317" s="89">
        <f>Variety!M398</f>
        <v>-1691417.8578705862</v>
      </c>
      <c r="N317" s="87">
        <f>Variety!N398</f>
        <v>-6.4546916877005783E-2</v>
      </c>
      <c r="O317" s="124">
        <f>Variety!O398</f>
        <v>5127580.2122937124</v>
      </c>
      <c r="P317" s="88">
        <f>Variety!P398</f>
        <v>-525837.76523293648</v>
      </c>
      <c r="Q317" s="87">
        <f>Variety!Q398</f>
        <v>-9.301236302060735E-2</v>
      </c>
    </row>
    <row r="318" spans="2:17">
      <c r="B318" s="501"/>
      <c r="C318" s="120" t="s">
        <v>169</v>
      </c>
      <c r="D318" s="124">
        <f>Variety!D399</f>
        <v>2397509.9391695042</v>
      </c>
      <c r="E318" s="88">
        <f>Variety!E399</f>
        <v>-199867.9273474291</v>
      </c>
      <c r="F318" s="87">
        <f>Variety!F399</f>
        <v>-7.6949884698698331E-2</v>
      </c>
      <c r="G318" s="126">
        <f>Variety!G399</f>
        <v>0.35257293470749967</v>
      </c>
      <c r="H318" s="90">
        <f>Variety!H399</f>
        <v>-3.1540426446218739E-2</v>
      </c>
      <c r="I318" s="258">
        <f>Variety!I399</f>
        <v>14.803743102462235</v>
      </c>
      <c r="J318" s="259">
        <f>Variety!J399</f>
        <v>8.384192728751394E-2</v>
      </c>
      <c r="K318" s="87">
        <f>Variety!K399</f>
        <v>5.695821343482543E-3</v>
      </c>
      <c r="L318" s="125">
        <f>Variety!L399</f>
        <v>35492121.225065202</v>
      </c>
      <c r="M318" s="89">
        <f>Variety!M399</f>
        <v>-2741024.284650214</v>
      </c>
      <c r="N318" s="87">
        <f>Variety!N399</f>
        <v>-7.1692356150861114E-2</v>
      </c>
      <c r="O318" s="124">
        <f>Variety!O399</f>
        <v>5198254.6083658561</v>
      </c>
      <c r="P318" s="88">
        <f>Variety!P399</f>
        <v>-519177.6460424969</v>
      </c>
      <c r="Q318" s="87">
        <f>Variety!Q399</f>
        <v>-9.0806086183564588E-2</v>
      </c>
    </row>
    <row r="319" spans="2:17">
      <c r="B319" s="501"/>
      <c r="C319" s="120" t="s">
        <v>233</v>
      </c>
      <c r="D319" s="124">
        <f>Variety!D400</f>
        <v>777578.94460377563</v>
      </c>
      <c r="E319" s="88">
        <f>Variety!E400</f>
        <v>163005.99527946441</v>
      </c>
      <c r="F319" s="87">
        <f>Variety!F400</f>
        <v>0.26523457542132373</v>
      </c>
      <c r="G319" s="126">
        <f>Variety!G400</f>
        <v>0.1143491778643804</v>
      </c>
      <c r="H319" s="90">
        <f>Variety!H400</f>
        <v>2.3463025224727097E-2</v>
      </c>
      <c r="I319" s="258">
        <f>Variety!I400</f>
        <v>13.346251469174495</v>
      </c>
      <c r="J319" s="259">
        <f>Variety!J400</f>
        <v>-0.56131667984683276</v>
      </c>
      <c r="K319" s="87">
        <f>Variety!K400</f>
        <v>-4.0360519814266194E-2</v>
      </c>
      <c r="L319" s="125">
        <f>Variety!L400</f>
        <v>10377764.131817294</v>
      </c>
      <c r="M319" s="89">
        <f>Variety!M400</f>
        <v>1830548.9565444048</v>
      </c>
      <c r="N319" s="87">
        <f>Variety!N400</f>
        <v>0.21416905027033678</v>
      </c>
      <c r="O319" s="124">
        <f>Variety!O400</f>
        <v>1595416.307557106</v>
      </c>
      <c r="P319" s="88">
        <f>Variety!P400</f>
        <v>359169.31697051041</v>
      </c>
      <c r="Q319" s="87">
        <f>Variety!Q400</f>
        <v>0.290532005097206</v>
      </c>
    </row>
    <row r="320" spans="2:17">
      <c r="B320" s="501"/>
      <c r="C320" s="120" t="s">
        <v>153</v>
      </c>
      <c r="D320" s="124">
        <f>Variety!D401</f>
        <v>138876634.32929721</v>
      </c>
      <c r="E320" s="88">
        <f>Variety!E401</f>
        <v>719443.66987732053</v>
      </c>
      <c r="F320" s="87">
        <f>Variety!F401</f>
        <v>5.2074283390060169E-3</v>
      </c>
      <c r="G320" s="126">
        <f>Variety!G401</f>
        <v>20.422915345552962</v>
      </c>
      <c r="H320" s="90">
        <f>Variety!H401</f>
        <v>-8.4679952578810003E-3</v>
      </c>
      <c r="I320" s="258">
        <f>Variety!I401</f>
        <v>6.018788444080756</v>
      </c>
      <c r="J320" s="259">
        <f>Variety!J401</f>
        <v>6.3169771367821426E-3</v>
      </c>
      <c r="K320" s="87">
        <f>Variety!K401</f>
        <v>1.0506456739981741E-3</v>
      </c>
      <c r="L320" s="125">
        <f>Variety!L401</f>
        <v>835869081.85400283</v>
      </c>
      <c r="M320" s="89">
        <f>Variety!M401</f>
        <v>5202915.0611022711</v>
      </c>
      <c r="N320" s="87">
        <f>Variety!N401</f>
        <v>6.2635451750612204E-3</v>
      </c>
      <c r="O320" s="124">
        <f>Variety!O401</f>
        <v>232474282.06977227</v>
      </c>
      <c r="P320" s="88">
        <f>Variety!P401</f>
        <v>2599995.9107215703</v>
      </c>
      <c r="Q320" s="87">
        <f>Variety!Q401</f>
        <v>1.1310512168040516E-2</v>
      </c>
    </row>
    <row r="321" spans="2:17">
      <c r="B321" s="501"/>
      <c r="C321" s="120" t="s">
        <v>234</v>
      </c>
      <c r="D321" s="124">
        <f>Variety!D402</f>
        <v>11793689.948192732</v>
      </c>
      <c r="E321" s="88">
        <f>Variety!E402</f>
        <v>-509760.75101740099</v>
      </c>
      <c r="F321" s="87">
        <f>Variety!F402</f>
        <v>-4.14323398760095E-2</v>
      </c>
      <c r="G321" s="126">
        <f>Variety!G402</f>
        <v>1.7343560533913893</v>
      </c>
      <c r="H321" s="90">
        <f>Variety!H402</f>
        <v>-8.5140394462806857E-2</v>
      </c>
      <c r="I321" s="258">
        <f>Variety!I402</f>
        <v>4.9762298265191571</v>
      </c>
      <c r="J321" s="259">
        <f>Variety!J402</f>
        <v>3.2121578875843326E-3</v>
      </c>
      <c r="K321" s="87">
        <f>Variety!K402</f>
        <v>6.4591724816216538E-4</v>
      </c>
      <c r="L321" s="125">
        <f>Variety!L402</f>
        <v>58688111.684915848</v>
      </c>
      <c r="M321" s="89">
        <f>Variety!M402</f>
        <v>-2497166.0273936242</v>
      </c>
      <c r="N321" s="87">
        <f>Variety!N402</f>
        <v>-4.0813184490804975E-2</v>
      </c>
      <c r="O321" s="124">
        <f>Variety!O402</f>
        <v>18713991.46505481</v>
      </c>
      <c r="P321" s="88">
        <f>Variety!P402</f>
        <v>-630747.93223173544</v>
      </c>
      <c r="Q321" s="87">
        <f>Variety!Q402</f>
        <v>-3.2605656725476974E-2</v>
      </c>
    </row>
    <row r="322" spans="2:17">
      <c r="B322" s="501"/>
      <c r="C322" s="120" t="s">
        <v>235</v>
      </c>
      <c r="D322" s="124">
        <f>Variety!D403</f>
        <v>37331563.766351245</v>
      </c>
      <c r="E322" s="88">
        <f>Variety!E403</f>
        <v>-36407.612824603915</v>
      </c>
      <c r="F322" s="87">
        <f>Variety!F403</f>
        <v>-9.7429995477070193E-4</v>
      </c>
      <c r="G322" s="126">
        <f>Variety!G403</f>
        <v>5.4899038286706583</v>
      </c>
      <c r="H322" s="90">
        <f>Variety!H403</f>
        <v>-3.6260566192374277E-2</v>
      </c>
      <c r="I322" s="258">
        <f>Variety!I403</f>
        <v>4.8467380431398199</v>
      </c>
      <c r="J322" s="259">
        <f>Variety!J403</f>
        <v>3.0773644816680878E-2</v>
      </c>
      <c r="K322" s="87">
        <f>Variety!K403</f>
        <v>6.3899236521341172E-3</v>
      </c>
      <c r="L322" s="125">
        <f>Variety!L403</f>
        <v>180936310.31627464</v>
      </c>
      <c r="M322" s="89">
        <f>Variety!M403</f>
        <v>973490.51660573483</v>
      </c>
      <c r="N322" s="87">
        <f>Variety!N403</f>
        <v>5.409397995038116E-3</v>
      </c>
      <c r="O322" s="124">
        <f>Variety!O403</f>
        <v>49956717.449511409</v>
      </c>
      <c r="P322" s="88">
        <f>Variety!P403</f>
        <v>783972.82868140936</v>
      </c>
      <c r="Q322" s="87">
        <f>Variety!Q403</f>
        <v>1.5943239181107488E-2</v>
      </c>
    </row>
    <row r="323" spans="2:17">
      <c r="B323" s="501"/>
      <c r="C323" s="120" t="s">
        <v>236</v>
      </c>
      <c r="D323" s="124">
        <f>Variety!D404</f>
        <v>1707448.6715854304</v>
      </c>
      <c r="E323" s="88">
        <f>Variety!E404</f>
        <v>20987.142081432277</v>
      </c>
      <c r="F323" s="87">
        <f>Variety!F404</f>
        <v>1.244448314667739E-2</v>
      </c>
      <c r="G323" s="126">
        <f>Variety!G404</f>
        <v>0.25109392839965844</v>
      </c>
      <c r="H323" s="90">
        <f>Variety!H404</f>
        <v>1.691477218033921E-3</v>
      </c>
      <c r="I323" s="258">
        <f>Variety!I404</f>
        <v>6.2357161721009255</v>
      </c>
      <c r="J323" s="259">
        <f>Variety!J404</f>
        <v>-0.10363514250670303</v>
      </c>
      <c r="K323" s="87">
        <f>Variety!K404</f>
        <v>-1.634790964619658E-2</v>
      </c>
      <c r="L323" s="125">
        <f>Variety!L404</f>
        <v>10647165.294437511</v>
      </c>
      <c r="M323" s="89">
        <f>Variety!M404</f>
        <v>-43906.819658851251</v>
      </c>
      <c r="N323" s="87">
        <f>Variety!N404</f>
        <v>-4.1068677855946138E-3</v>
      </c>
      <c r="O323" s="124">
        <f>Variety!O404</f>
        <v>3012049.0983759165</v>
      </c>
      <c r="P323" s="88">
        <f>Variety!P404</f>
        <v>117894.25035012979</v>
      </c>
      <c r="Q323" s="87">
        <f>Variety!Q404</f>
        <v>4.0735294599233328E-2</v>
      </c>
    </row>
    <row r="324" spans="2:17">
      <c r="B324" s="501"/>
      <c r="C324" s="120" t="s">
        <v>160</v>
      </c>
      <c r="D324" s="124">
        <f>Variety!D405</f>
        <v>7543194.5284466185</v>
      </c>
      <c r="E324" s="88">
        <f>Variety!E405</f>
        <v>-633444.9456987856</v>
      </c>
      <c r="F324" s="87">
        <f>Variety!F405</f>
        <v>-7.7470083853121235E-2</v>
      </c>
      <c r="G324" s="126">
        <f>Variety!G405</f>
        <v>1.1092868432008403</v>
      </c>
      <c r="H324" s="90">
        <f>Variety!H405</f>
        <v>-9.9915911563485782E-2</v>
      </c>
      <c r="I324" s="258">
        <f>Variety!I405</f>
        <v>5.4993555829947001</v>
      </c>
      <c r="J324" s="259">
        <f>Variety!J405</f>
        <v>4.6727848815973694E-2</v>
      </c>
      <c r="K324" s="87">
        <f>Variety!K405</f>
        <v>8.5697852657479895E-3</v>
      </c>
      <c r="L324" s="125">
        <f>Variety!L405</f>
        <v>41482708.943627983</v>
      </c>
      <c r="M324" s="89">
        <f>Variety!M405</f>
        <v>-3101462.2254778072</v>
      </c>
      <c r="N324" s="87">
        <f>Variety!N405</f>
        <v>-6.9564200570514101E-2</v>
      </c>
      <c r="O324" s="124">
        <f>Variety!O405</f>
        <v>7761396.7621228816</v>
      </c>
      <c r="P324" s="88">
        <f>Variety!P405</f>
        <v>-647672.57820901927</v>
      </c>
      <c r="Q324" s="87">
        <f>Variety!Q405</f>
        <v>-7.7020720367071679E-2</v>
      </c>
    </row>
    <row r="325" spans="2:17">
      <c r="B325" s="501"/>
      <c r="C325" s="120" t="s">
        <v>155</v>
      </c>
      <c r="D325" s="124">
        <f>Variety!D406</f>
        <v>52136792.179869413</v>
      </c>
      <c r="E325" s="88">
        <f>Variety!E406</f>
        <v>-1759344.575258933</v>
      </c>
      <c r="F325" s="87">
        <f>Variety!F406</f>
        <v>-3.2643240892243117E-2</v>
      </c>
      <c r="G325" s="126">
        <f>Variety!G406</f>
        <v>7.6671306027866128</v>
      </c>
      <c r="H325" s="90">
        <f>Variety!H406</f>
        <v>-0.30330239007412896</v>
      </c>
      <c r="I325" s="258">
        <f>Variety!I406</f>
        <v>4.851947844804184</v>
      </c>
      <c r="J325" s="259">
        <f>Variety!J406</f>
        <v>-5.4931923681842854E-2</v>
      </c>
      <c r="K325" s="87">
        <f>Variety!K406</f>
        <v>-1.1194878675169087E-2</v>
      </c>
      <c r="L325" s="125">
        <f>Variety!L406</f>
        <v>252964996.45212102</v>
      </c>
      <c r="M325" s="89">
        <f>Variety!M406</f>
        <v>-11496866.591174424</v>
      </c>
      <c r="N325" s="87">
        <f>Variety!N406</f>
        <v>-4.3472682446059355E-2</v>
      </c>
      <c r="O325" s="124">
        <f>Variety!O406</f>
        <v>55935746.966054276</v>
      </c>
      <c r="P325" s="88">
        <f>Variety!P406</f>
        <v>-1807838.9516315088</v>
      </c>
      <c r="Q325" s="87">
        <f>Variety!Q406</f>
        <v>-3.1308047861949656E-2</v>
      </c>
    </row>
    <row r="326" spans="2:17">
      <c r="B326" s="501"/>
      <c r="C326" s="120" t="s">
        <v>168</v>
      </c>
      <c r="D326" s="124">
        <f>Variety!D407</f>
        <v>1996496.3689120426</v>
      </c>
      <c r="E326" s="88">
        <f>Variety!E407</f>
        <v>-22442.707041512709</v>
      </c>
      <c r="F326" s="87">
        <f>Variety!F407</f>
        <v>-1.1116089291061398E-2</v>
      </c>
      <c r="G326" s="126">
        <f>Variety!G407</f>
        <v>0.29360069479587636</v>
      </c>
      <c r="H326" s="90">
        <f>Variety!H407</f>
        <v>-4.9702156697020716E-3</v>
      </c>
      <c r="I326" s="258">
        <f>Variety!I407</f>
        <v>5.6135162683868671</v>
      </c>
      <c r="J326" s="259">
        <f>Variety!J407</f>
        <v>-0.16008844314676995</v>
      </c>
      <c r="K326" s="87">
        <f>Variety!K407</f>
        <v>-2.772764176719085E-2</v>
      </c>
      <c r="L326" s="125">
        <f>Variety!L407</f>
        <v>11207364.84666306</v>
      </c>
      <c r="M326" s="89">
        <f>Variety!M407</f>
        <v>-449191.31456175447</v>
      </c>
      <c r="N326" s="87">
        <f>Variety!N407</f>
        <v>-3.853550811653754E-2</v>
      </c>
      <c r="O326" s="124">
        <f>Variety!O407</f>
        <v>3458856.5514973449</v>
      </c>
      <c r="P326" s="88">
        <f>Variety!P407</f>
        <v>-39812.984239054844</v>
      </c>
      <c r="Q326" s="87">
        <f>Variety!Q407</f>
        <v>-1.137946405980724E-2</v>
      </c>
    </row>
    <row r="327" spans="2:17">
      <c r="B327" s="501"/>
      <c r="C327" s="120" t="s">
        <v>157</v>
      </c>
      <c r="D327" s="124">
        <f>Variety!D408</f>
        <v>41409465.775179043</v>
      </c>
      <c r="E327" s="88">
        <f>Variety!E408</f>
        <v>1838480.9600875825</v>
      </c>
      <c r="F327" s="87">
        <f>Variety!F408</f>
        <v>4.6460328664512496E-2</v>
      </c>
      <c r="G327" s="126">
        <f>Variety!G408</f>
        <v>6.0895918029361837</v>
      </c>
      <c r="H327" s="90">
        <f>Variety!H408</f>
        <v>0.23763465129144112</v>
      </c>
      <c r="I327" s="258">
        <f>Variety!I408</f>
        <v>5.4400572528625757</v>
      </c>
      <c r="J327" s="259">
        <f>Variety!J408</f>
        <v>-0.11282661239402891</v>
      </c>
      <c r="K327" s="87">
        <f>Variety!K408</f>
        <v>-2.0318561513588414E-2</v>
      </c>
      <c r="L327" s="125">
        <f>Variety!L408</f>
        <v>225269864.62742737</v>
      </c>
      <c r="M327" s="89">
        <f>Variety!M408</f>
        <v>5536781.5153918862</v>
      </c>
      <c r="N327" s="87">
        <f>Variety!N408</f>
        <v>2.5197760105012693E-2</v>
      </c>
      <c r="O327" s="124">
        <f>Variety!O408</f>
        <v>67030536.286119334</v>
      </c>
      <c r="P327" s="88">
        <f>Variety!P408</f>
        <v>2652594.3285275102</v>
      </c>
      <c r="Q327" s="87">
        <f>Variety!Q408</f>
        <v>4.1203465781414289E-2</v>
      </c>
    </row>
    <row r="328" spans="2:17" ht="15" customHeight="1">
      <c r="B328" s="501"/>
      <c r="C328" s="120" t="s">
        <v>178</v>
      </c>
      <c r="D328" s="124">
        <f>Variety!D409</f>
        <v>1633798.4124444649</v>
      </c>
      <c r="E328" s="88">
        <f>Variety!E409</f>
        <v>283845.50427717087</v>
      </c>
      <c r="F328" s="87">
        <f>Variety!F409</f>
        <v>0.2102632636737837</v>
      </c>
      <c r="G328" s="126">
        <f>Variety!G409</f>
        <v>0.24026307110765779</v>
      </c>
      <c r="H328" s="90">
        <f>Variety!H409</f>
        <v>4.0625214929754738E-2</v>
      </c>
      <c r="I328" s="258">
        <f>Variety!I409</f>
        <v>8.2061098139657016</v>
      </c>
      <c r="J328" s="259">
        <f>Variety!J409</f>
        <v>0.14141842361203949</v>
      </c>
      <c r="K328" s="87">
        <f>Variety!K409</f>
        <v>1.753550343925037E-2</v>
      </c>
      <c r="L328" s="125">
        <f>Variety!L409</f>
        <v>13407129.186402107</v>
      </c>
      <c r="M328" s="89">
        <f>Variety!M409</f>
        <v>2520175.590522442</v>
      </c>
      <c r="N328" s="87">
        <f>Variety!N409</f>
        <v>0.23148583929633368</v>
      </c>
      <c r="O328" s="124">
        <f>Variety!O409</f>
        <v>2314856.3685289142</v>
      </c>
      <c r="P328" s="88">
        <f>Variety!P409</f>
        <v>409803.99825381557</v>
      </c>
      <c r="Q328" s="87">
        <f>Variety!Q409</f>
        <v>0.21511429535904986</v>
      </c>
    </row>
    <row r="329" spans="2:17">
      <c r="B329" s="501"/>
      <c r="C329" s="120" t="s">
        <v>154</v>
      </c>
      <c r="D329" s="124">
        <f>Variety!D410</f>
        <v>64118553.802071258</v>
      </c>
      <c r="E329" s="88">
        <f>Variety!E410</f>
        <v>-216827.91860608011</v>
      </c>
      <c r="F329" s="87">
        <f>Variety!F410</f>
        <v>-3.3702748442136282E-3</v>
      </c>
      <c r="G329" s="126">
        <f>Variety!G410</f>
        <v>9.4291440939877127</v>
      </c>
      <c r="H329" s="90">
        <f>Variety!H410</f>
        <v>-8.5097184650578583E-2</v>
      </c>
      <c r="I329" s="258">
        <f>Variety!I410</f>
        <v>6.2691102308719149</v>
      </c>
      <c r="J329" s="259">
        <f>Variety!J410</f>
        <v>-7.4508591729113505E-2</v>
      </c>
      <c r="K329" s="87">
        <f>Variety!K410</f>
        <v>-1.174543960044612E-2</v>
      </c>
      <c r="L329" s="125">
        <f>Variety!L410</f>
        <v>401966281.62927622</v>
      </c>
      <c r="M329" s="89">
        <f>Variety!M410</f>
        <v>-6152856.8132346869</v>
      </c>
      <c r="N329" s="87">
        <f>Variety!N410</f>
        <v>-1.5076129085040201E-2</v>
      </c>
      <c r="O329" s="124">
        <f>Variety!O410</f>
        <v>109575975.47779317</v>
      </c>
      <c r="P329" s="88">
        <f>Variety!P410</f>
        <v>-1254973.7228632718</v>
      </c>
      <c r="Q329" s="87">
        <f>Variety!Q410</f>
        <v>-1.1323314759230076E-2</v>
      </c>
    </row>
    <row r="330" spans="2:17">
      <c r="B330" s="501"/>
      <c r="C330" s="120" t="s">
        <v>237</v>
      </c>
      <c r="D330" s="124">
        <f>Variety!D411</f>
        <v>366364.72977730213</v>
      </c>
      <c r="E330" s="88">
        <f>Variety!E411</f>
        <v>53167.334375351784</v>
      </c>
      <c r="F330" s="87">
        <f>Variety!F411</f>
        <v>0.16975663002279456</v>
      </c>
      <c r="G330" s="126">
        <f>Variety!G411</f>
        <v>5.3876851912300308E-2</v>
      </c>
      <c r="H330" s="90">
        <f>Variety!H411</f>
        <v>7.5596387708180418E-3</v>
      </c>
      <c r="I330" s="258">
        <f>Variety!I411</f>
        <v>14.474666469869474</v>
      </c>
      <c r="J330" s="259">
        <f>Variety!J411</f>
        <v>-0.61893916174032881</v>
      </c>
      <c r="K330" s="87">
        <f>Variety!K411</f>
        <v>-4.1006713494893141E-2</v>
      </c>
      <c r="L330" s="125">
        <f>Variety!L411</f>
        <v>5303007.2698503053</v>
      </c>
      <c r="M330" s="89">
        <f>Variety!M411</f>
        <v>575729.29880590551</v>
      </c>
      <c r="N330" s="87">
        <f>Variety!N411</f>
        <v>0.12178875503669807</v>
      </c>
      <c r="O330" s="124">
        <f>Variety!O411</f>
        <v>823329.72536985704</v>
      </c>
      <c r="P330" s="88">
        <f>Variety!P411</f>
        <v>104528.09234584856</v>
      </c>
      <c r="Q330" s="87">
        <f>Variety!Q411</f>
        <v>0.1454199427818457</v>
      </c>
    </row>
    <row r="331" spans="2:17">
      <c r="B331" s="501"/>
      <c r="C331" s="120" t="s">
        <v>183</v>
      </c>
      <c r="D331" s="124">
        <f>Variety!D412</f>
        <v>507669.8683781962</v>
      </c>
      <c r="E331" s="88">
        <f>Variety!E412</f>
        <v>44670.561593017657</v>
      </c>
      <c r="F331" s="87">
        <f>Variety!F412</f>
        <v>9.6480839038801863E-2</v>
      </c>
      <c r="G331" s="126">
        <f>Variety!G412</f>
        <v>7.4656898156039736E-2</v>
      </c>
      <c r="H331" s="90">
        <f>Variety!H412</f>
        <v>6.1862215426348177E-3</v>
      </c>
      <c r="I331" s="258">
        <f>Variety!I412</f>
        <v>6.6189927598506841</v>
      </c>
      <c r="J331" s="259">
        <f>Variety!J412</f>
        <v>2.6694710237489261E-3</v>
      </c>
      <c r="K331" s="87">
        <f>Variety!K412</f>
        <v>4.0346744063381759E-4</v>
      </c>
      <c r="L331" s="125">
        <f>Variety!L412</f>
        <v>3360263.1831896305</v>
      </c>
      <c r="M331" s="89">
        <f>Variety!M412</f>
        <v>296910.08699612692</v>
      </c>
      <c r="N331" s="87">
        <f>Variety!N412</f>
        <v>9.6923233356632915E-2</v>
      </c>
      <c r="O331" s="124">
        <f>Variety!O412</f>
        <v>659498.26752280653</v>
      </c>
      <c r="P331" s="88">
        <f>Variety!P412</f>
        <v>25700.105328683858</v>
      </c>
      <c r="Q331" s="87">
        <f>Variety!Q412</f>
        <v>4.0549352872393321E-2</v>
      </c>
    </row>
    <row r="332" spans="2:17">
      <c r="B332" s="501"/>
      <c r="C332" s="120" t="s">
        <v>167</v>
      </c>
      <c r="D332" s="124">
        <f>Variety!D413</f>
        <v>6984335.3625805192</v>
      </c>
      <c r="E332" s="88">
        <f>Variety!E413</f>
        <v>91453.919212559238</v>
      </c>
      <c r="F332" s="87">
        <f>Variety!F413</f>
        <v>1.3267879327962669E-2</v>
      </c>
      <c r="G332" s="126">
        <f>Variety!G413</f>
        <v>1.0271021510840477</v>
      </c>
      <c r="H332" s="90">
        <f>Variety!H413</f>
        <v>7.7480196050421224E-3</v>
      </c>
      <c r="I332" s="258">
        <f>Variety!I413</f>
        <v>11.768137401219153</v>
      </c>
      <c r="J332" s="259">
        <f>Variety!J413</f>
        <v>1.5700876954376497E-2</v>
      </c>
      <c r="K332" s="87">
        <f>Variety!K413</f>
        <v>1.3359678158618032E-3</v>
      </c>
      <c r="L332" s="125">
        <f>Variety!L413</f>
        <v>82192618.203041345</v>
      </c>
      <c r="M332" s="89">
        <f>Variety!M413</f>
        <v>1184466.5705768168</v>
      </c>
      <c r="N332" s="87">
        <f>Variety!N413</f>
        <v>1.4621572603591345E-2</v>
      </c>
      <c r="O332" s="124">
        <f>Variety!O413</f>
        <v>17280524.157958191</v>
      </c>
      <c r="P332" s="88">
        <f>Variety!P413</f>
        <v>114144.1263769716</v>
      </c>
      <c r="Q332" s="87">
        <f>Variety!Q413</f>
        <v>6.6492834346541978E-3</v>
      </c>
    </row>
    <row r="333" spans="2:17">
      <c r="B333" s="501"/>
      <c r="C333" s="120" t="s">
        <v>187</v>
      </c>
      <c r="D333" s="124">
        <f>Variety!D414</f>
        <v>417169.58215106186</v>
      </c>
      <c r="E333" s="88">
        <f>Variety!E414</f>
        <v>-42330.051220462425</v>
      </c>
      <c r="F333" s="87">
        <f>Variety!F414</f>
        <v>-9.2122056572430042E-2</v>
      </c>
      <c r="G333" s="126">
        <f>Variety!G414</f>
        <v>6.1348110156594637E-2</v>
      </c>
      <c r="H333" s="90">
        <f>Variety!H414</f>
        <v>-6.6050170716445006E-3</v>
      </c>
      <c r="I333" s="258">
        <f>Variety!I414</f>
        <v>13.252920161191177</v>
      </c>
      <c r="J333" s="259">
        <f>Variety!J414</f>
        <v>5.3363019505273002E-2</v>
      </c>
      <c r="K333" s="87">
        <f>Variety!K414</f>
        <v>4.0427886278658317E-3</v>
      </c>
      <c r="L333" s="125">
        <f>Variety!L414</f>
        <v>5528715.1659255065</v>
      </c>
      <c r="M333" s="89">
        <f>Variety!M414</f>
        <v>-536476.50134565122</v>
      </c>
      <c r="N333" s="87">
        <f>Variety!N414</f>
        <v>-8.8451697947250857E-2</v>
      </c>
      <c r="O333" s="124">
        <f>Variety!O414</f>
        <v>884706.82081602002</v>
      </c>
      <c r="P333" s="88">
        <f>Variety!P414</f>
        <v>-98525.176200172747</v>
      </c>
      <c r="Q333" s="87">
        <f>Variety!Q414</f>
        <v>-0.10020542099846873</v>
      </c>
    </row>
    <row r="334" spans="2:17">
      <c r="B334" s="501"/>
      <c r="C334" s="120" t="s">
        <v>165</v>
      </c>
      <c r="D334" s="124">
        <f>Variety!D415</f>
        <v>10554575.576269463</v>
      </c>
      <c r="E334" s="88">
        <f>Variety!E415</f>
        <v>188439.30894624442</v>
      </c>
      <c r="F334" s="87">
        <f>Variety!F415</f>
        <v>1.8178355376270189E-2</v>
      </c>
      <c r="G334" s="126">
        <f>Variety!G415</f>
        <v>1.5521344144276894</v>
      </c>
      <c r="H334" s="90">
        <f>Variety!H415</f>
        <v>1.9137812297360668E-2</v>
      </c>
      <c r="I334" s="258">
        <f>Variety!I415</f>
        <v>8.3749197072584582</v>
      </c>
      <c r="J334" s="259">
        <f>Variety!J415</f>
        <v>3.2165465408775518E-2</v>
      </c>
      <c r="K334" s="87">
        <f>Variety!K415</f>
        <v>3.8554971747129007E-3</v>
      </c>
      <c r="L334" s="125">
        <f>Variety!L415</f>
        <v>88393722.995447919</v>
      </c>
      <c r="M334" s="89">
        <f>Variety!M415</f>
        <v>1911595.6796452999</v>
      </c>
      <c r="N334" s="87">
        <f>Variety!N415</f>
        <v>2.2103939148777157E-2</v>
      </c>
      <c r="O334" s="124">
        <f>Variety!O415</f>
        <v>15891791.485966437</v>
      </c>
      <c r="P334" s="88">
        <f>Variety!P415</f>
        <v>263215.50707129017</v>
      </c>
      <c r="Q334" s="87">
        <f>Variety!Q415</f>
        <v>1.6841937962021415E-2</v>
      </c>
    </row>
    <row r="335" spans="2:17">
      <c r="B335" s="501"/>
      <c r="C335" s="120" t="s">
        <v>238</v>
      </c>
      <c r="D335" s="124">
        <f>Variety!D416</f>
        <v>2958936.8966554184</v>
      </c>
      <c r="E335" s="88">
        <f>Variety!E416</f>
        <v>58032.913335399237</v>
      </c>
      <c r="F335" s="87">
        <f>Variety!F416</f>
        <v>2.0005113464314623E-2</v>
      </c>
      <c r="G335" s="126">
        <f>Variety!G416</f>
        <v>0.43513524103657331</v>
      </c>
      <c r="H335" s="90">
        <f>Variety!H416</f>
        <v>6.1349042809900611E-3</v>
      </c>
      <c r="I335" s="258">
        <f>Variety!I416</f>
        <v>16.518563189958247</v>
      </c>
      <c r="J335" s="259">
        <f>Variety!J416</f>
        <v>-0.42424729659747129</v>
      </c>
      <c r="K335" s="87">
        <f>Variety!K416</f>
        <v>-2.503995998385956E-2</v>
      </c>
      <c r="L335" s="125">
        <f>Variety!L416</f>
        <v>48877386.102501489</v>
      </c>
      <c r="M335" s="89">
        <f>Variety!M416</f>
        <v>-272080.32658418268</v>
      </c>
      <c r="N335" s="87">
        <f>Variety!N416</f>
        <v>-5.5357737601637721E-3</v>
      </c>
      <c r="O335" s="124">
        <f>Variety!O416</f>
        <v>9889756.6379769314</v>
      </c>
      <c r="P335" s="88">
        <f>Variety!P416</f>
        <v>176920.0777762346</v>
      </c>
      <c r="Q335" s="87">
        <f>Variety!Q416</f>
        <v>1.8215078229688535E-2</v>
      </c>
    </row>
    <row r="336" spans="2:17">
      <c r="B336" s="501"/>
      <c r="C336" s="120" t="s">
        <v>184</v>
      </c>
      <c r="D336" s="124">
        <f>Variety!D417</f>
        <v>428685.71682726569</v>
      </c>
      <c r="E336" s="88">
        <f>Variety!E417</f>
        <v>-21277.557902046479</v>
      </c>
      <c r="F336" s="87">
        <f>Variety!F417</f>
        <v>-4.7287321203817317E-2</v>
      </c>
      <c r="G336" s="126">
        <f>Variety!G417</f>
        <v>6.3041649496282409E-2</v>
      </c>
      <c r="H336" s="90">
        <f>Variety!H417</f>
        <v>-3.5011928371602857E-3</v>
      </c>
      <c r="I336" s="258">
        <f>Variety!I417</f>
        <v>14.676250403223847</v>
      </c>
      <c r="J336" s="259">
        <f>Variety!J417</f>
        <v>-2.1323754279123364E-3</v>
      </c>
      <c r="K336" s="87">
        <f>Variety!K417</f>
        <v>-1.4527318574997672E-4</v>
      </c>
      <c r="L336" s="125">
        <f>Variety!L417</f>
        <v>6291498.9244424617</v>
      </c>
      <c r="M336" s="89">
        <f>Variety!M417</f>
        <v>-313234.25837002415</v>
      </c>
      <c r="N336" s="87">
        <f>Variety!N417</f>
        <v>-4.7425724809770434E-2</v>
      </c>
      <c r="O336" s="124">
        <f>Variety!O417</f>
        <v>1241334.083107112</v>
      </c>
      <c r="P336" s="88">
        <f>Variety!P417</f>
        <v>-56546.303261793917</v>
      </c>
      <c r="Q336" s="87">
        <f>Variety!Q417</f>
        <v>-4.3568193075167835E-2</v>
      </c>
    </row>
    <row r="337" spans="2:17">
      <c r="B337" s="501"/>
      <c r="C337" s="120" t="s">
        <v>170</v>
      </c>
      <c r="D337" s="124">
        <f>Variety!D418</f>
        <v>6520488.249291569</v>
      </c>
      <c r="E337" s="88">
        <f>Variety!E418</f>
        <v>81222.91795055382</v>
      </c>
      <c r="F337" s="87">
        <f>Variety!F418</f>
        <v>1.2613693297467938E-2</v>
      </c>
      <c r="G337" s="126">
        <f>Variety!G418</f>
        <v>0.95888973814842615</v>
      </c>
      <c r="H337" s="90">
        <f>Variety!H418</f>
        <v>6.6186490369934958E-3</v>
      </c>
      <c r="I337" s="258">
        <f>Variety!I418</f>
        <v>9.594141009525428</v>
      </c>
      <c r="J337" s="259">
        <f>Variety!J418</f>
        <v>-4.471855460336549E-2</v>
      </c>
      <c r="K337" s="87">
        <f>Variety!K418</f>
        <v>-4.6394030648383424E-3</v>
      </c>
      <c r="L337" s="125">
        <f>Variety!L418</f>
        <v>62558483.714656904</v>
      </c>
      <c r="M337" s="89">
        <f>Variety!M418</f>
        <v>491309.48969759792</v>
      </c>
      <c r="N337" s="87">
        <f>Variety!N418</f>
        <v>7.9157702252864257E-3</v>
      </c>
      <c r="O337" s="124">
        <f>Variety!O418</f>
        <v>13826426.616181152</v>
      </c>
      <c r="P337" s="88">
        <f>Variety!P418</f>
        <v>243127.01501592435</v>
      </c>
      <c r="Q337" s="87">
        <f>Variety!Q418</f>
        <v>1.7898965800258723E-2</v>
      </c>
    </row>
    <row r="338" spans="2:17">
      <c r="B338" s="501"/>
      <c r="C338" s="120" t="s">
        <v>174</v>
      </c>
      <c r="D338" s="124">
        <f>Variety!D419</f>
        <v>1309538.883065575</v>
      </c>
      <c r="E338" s="88">
        <f>Variety!E419</f>
        <v>150276.25247640768</v>
      </c>
      <c r="F338" s="87">
        <f>Variety!F419</f>
        <v>0.12963089511479672</v>
      </c>
      <c r="G338" s="126">
        <f>Variety!G419</f>
        <v>0.1925781243167427</v>
      </c>
      <c r="H338" s="90">
        <f>Variety!H419</f>
        <v>2.1140509776415906E-2</v>
      </c>
      <c r="I338" s="258">
        <f>Variety!I419</f>
        <v>18.520152205671238</v>
      </c>
      <c r="J338" s="259">
        <f>Variety!J419</f>
        <v>-0.30247720972941394</v>
      </c>
      <c r="K338" s="87">
        <f>Variety!K419</f>
        <v>-1.6069870104435433E-2</v>
      </c>
      <c r="L338" s="125">
        <f>Variety!L419</f>
        <v>24252859.43361916</v>
      </c>
      <c r="M338" s="89">
        <f>Variety!M419</f>
        <v>2432488.5429167598</v>
      </c>
      <c r="N338" s="87">
        <f>Variety!N419</f>
        <v>0.11147787336434489</v>
      </c>
      <c r="O338" s="124">
        <f>Variety!O419</f>
        <v>3855886.4211089611</v>
      </c>
      <c r="P338" s="88">
        <f>Variety!P419</f>
        <v>494365.39778643474</v>
      </c>
      <c r="Q338" s="87">
        <f>Variety!Q419</f>
        <v>0.14706598422454731</v>
      </c>
    </row>
    <row r="339" spans="2:17">
      <c r="B339" s="501"/>
      <c r="C339" s="120" t="s">
        <v>182</v>
      </c>
      <c r="D339" s="124">
        <f>Variety!D420</f>
        <v>1250059.7434218056</v>
      </c>
      <c r="E339" s="88">
        <f>Variety!E420</f>
        <v>53726.273419860285</v>
      </c>
      <c r="F339" s="87">
        <f>Variety!F420</f>
        <v>4.4909111687540533E-2</v>
      </c>
      <c r="G339" s="126">
        <f>Variety!G420</f>
        <v>0.18383124303151005</v>
      </c>
      <c r="H339" s="90">
        <f>Variety!H420</f>
        <v>6.9114054726561736E-3</v>
      </c>
      <c r="I339" s="258">
        <f>Variety!I420</f>
        <v>18.913742919292357</v>
      </c>
      <c r="J339" s="259">
        <f>Variety!J420</f>
        <v>-0.18865161099492411</v>
      </c>
      <c r="K339" s="87">
        <f>Variety!K420</f>
        <v>-9.8758095848042876E-3</v>
      </c>
      <c r="L339" s="125">
        <f>Variety!L420</f>
        <v>23643308.620836597</v>
      </c>
      <c r="M339" s="89">
        <f>Variety!M420</f>
        <v>790474.68707183376</v>
      </c>
      <c r="N339" s="87">
        <f>Variety!N420</f>
        <v>3.4589788267087425E-2</v>
      </c>
      <c r="O339" s="124">
        <f>Variety!O420</f>
        <v>2909123.6978028975</v>
      </c>
      <c r="P339" s="88">
        <f>Variety!P420</f>
        <v>135507.49276619498</v>
      </c>
      <c r="Q339" s="87">
        <f>Variety!Q420</f>
        <v>4.8855891640711642E-2</v>
      </c>
    </row>
    <row r="340" spans="2:17">
      <c r="B340" s="501"/>
      <c r="C340" s="120" t="s">
        <v>172</v>
      </c>
      <c r="D340" s="124">
        <f>Variety!D421</f>
        <v>4024685.4661447071</v>
      </c>
      <c r="E340" s="88">
        <f>Variety!E421</f>
        <v>-203194.40793576464</v>
      </c>
      <c r="F340" s="87">
        <f>Variety!F421</f>
        <v>-4.8060591593784986E-2</v>
      </c>
      <c r="G340" s="126">
        <f>Variety!G421</f>
        <v>0.59186205775013367</v>
      </c>
      <c r="H340" s="90">
        <f>Variety!H421</f>
        <v>-3.3378177766681283E-2</v>
      </c>
      <c r="I340" s="258">
        <f>Variety!I421</f>
        <v>8.7253262399828966</v>
      </c>
      <c r="J340" s="259">
        <f>Variety!J421</f>
        <v>7.3983152796280649E-2</v>
      </c>
      <c r="K340" s="87">
        <f>Variety!K421</f>
        <v>8.5516378267157227E-3</v>
      </c>
      <c r="L340" s="125">
        <f>Variety!L421</f>
        <v>35116693.70543021</v>
      </c>
      <c r="M340" s="89">
        <f>Variety!M421</f>
        <v>-1460145.6166512966</v>
      </c>
      <c r="N340" s="87">
        <f>Variety!N421</f>
        <v>-3.9919950540116898E-2</v>
      </c>
      <c r="O340" s="124">
        <f>Variety!O421</f>
        <v>8555170.819174299</v>
      </c>
      <c r="P340" s="88">
        <f>Variety!P421</f>
        <v>-413326.00157856382</v>
      </c>
      <c r="Q340" s="87">
        <f>Variety!Q421</f>
        <v>-4.608643007177507E-2</v>
      </c>
    </row>
    <row r="341" spans="2:17">
      <c r="B341" s="501"/>
      <c r="C341" s="120" t="s">
        <v>162</v>
      </c>
      <c r="D341" s="124">
        <f>Variety!D422</f>
        <v>9678385.7477328666</v>
      </c>
      <c r="E341" s="88">
        <f>Variety!E422</f>
        <v>-512497.2244499065</v>
      </c>
      <c r="F341" s="87">
        <f>Variety!F422</f>
        <v>-5.0289776248910775E-2</v>
      </c>
      <c r="G341" s="126">
        <f>Variety!G422</f>
        <v>1.4232837205636137</v>
      </c>
      <c r="H341" s="90">
        <f>Variety!H422</f>
        <v>-8.3795538881442644E-2</v>
      </c>
      <c r="I341" s="258">
        <f>Variety!I422</f>
        <v>6.5113838036340859</v>
      </c>
      <c r="J341" s="259">
        <f>Variety!J422</f>
        <v>5.0313010782045531E-2</v>
      </c>
      <c r="K341" s="87">
        <f>Variety!K422</f>
        <v>7.7871009922546299E-3</v>
      </c>
      <c r="L341" s="125">
        <f>Variety!L422</f>
        <v>63019684.203110762</v>
      </c>
      <c r="M341" s="89">
        <f>Variety!M422</f>
        <v>-2824332.1218325421</v>
      </c>
      <c r="N341" s="87">
        <f>Variety!N422</f>
        <v>-4.2894286823184219E-2</v>
      </c>
      <c r="O341" s="124">
        <f>Variety!O422</f>
        <v>19113004.281876575</v>
      </c>
      <c r="P341" s="88">
        <f>Variety!P422</f>
        <v>-1016148.385660816</v>
      </c>
      <c r="Q341" s="87">
        <f>Variety!Q422</f>
        <v>-5.0481428724000632E-2</v>
      </c>
    </row>
    <row r="342" spans="2:17">
      <c r="B342" s="501"/>
      <c r="C342" s="120" t="s">
        <v>188</v>
      </c>
      <c r="D342" s="124">
        <f>Variety!D423</f>
        <v>669076.59378142748</v>
      </c>
      <c r="E342" s="88">
        <f>Variety!E423</f>
        <v>-125201.39544225764</v>
      </c>
      <c r="F342" s="87">
        <f>Variety!F423</f>
        <v>-0.15762918920191596</v>
      </c>
      <c r="G342" s="126">
        <f>Variety!G423</f>
        <v>9.8393042864852731E-2</v>
      </c>
      <c r="H342" s="90">
        <f>Variety!H423</f>
        <v>-1.9068798965752379E-2</v>
      </c>
      <c r="I342" s="258">
        <f>Variety!I423</f>
        <v>11.456433270484606</v>
      </c>
      <c r="J342" s="259">
        <f>Variety!J423</f>
        <v>0.47417842256749587</v>
      </c>
      <c r="K342" s="87">
        <f>Variety!K423</f>
        <v>4.3176781920830069E-2</v>
      </c>
      <c r="L342" s="125">
        <f>Variety!L423</f>
        <v>7665231.3495000592</v>
      </c>
      <c r="M342" s="89">
        <f>Variety!M423</f>
        <v>-1057731.9482456101</v>
      </c>
      <c r="N342" s="87">
        <f>Variety!N423</f>
        <v>-0.12125832840761425</v>
      </c>
      <c r="O342" s="124">
        <f>Variety!O423</f>
        <v>1128079.470175083</v>
      </c>
      <c r="P342" s="88">
        <f>Variety!P423</f>
        <v>-203523.48767793877</v>
      </c>
      <c r="Q342" s="87">
        <f>Variety!Q423</f>
        <v>-0.15284096995855656</v>
      </c>
    </row>
    <row r="343" spans="2:17">
      <c r="B343" s="501"/>
      <c r="C343" s="120" t="s">
        <v>179</v>
      </c>
      <c r="D343" s="124">
        <f>Variety!D424</f>
        <v>746417.93979951565</v>
      </c>
      <c r="E343" s="88">
        <f>Variety!E424</f>
        <v>44983.288964831387</v>
      </c>
      <c r="F343" s="87">
        <f>Variety!F424</f>
        <v>6.4130406034692958E-2</v>
      </c>
      <c r="G343" s="126">
        <f>Variety!G424</f>
        <v>0.10976670388469872</v>
      </c>
      <c r="H343" s="90">
        <f>Variety!H424</f>
        <v>6.0350039903357133E-3</v>
      </c>
      <c r="I343" s="258">
        <f>Variety!I424</f>
        <v>9.8127171079465985</v>
      </c>
      <c r="J343" s="259">
        <f>Variety!J424</f>
        <v>0.26981992967272994</v>
      </c>
      <c r="K343" s="87">
        <f>Variety!K424</f>
        <v>2.8274424908090158E-2</v>
      </c>
      <c r="L343" s="125">
        <f>Variety!L424</f>
        <v>7324388.0875489619</v>
      </c>
      <c r="M343" s="89">
        <f>Variety!M424</f>
        <v>630669.33735513687</v>
      </c>
      <c r="N343" s="87">
        <f>Variety!N424</f>
        <v>9.4218081292536393E-2</v>
      </c>
      <c r="O343" s="124">
        <f>Variety!O424</f>
        <v>1343624.4408181233</v>
      </c>
      <c r="P343" s="88">
        <f>Variety!P424</f>
        <v>67874.833727341378</v>
      </c>
      <c r="Q343" s="87">
        <f>Variety!Q424</f>
        <v>5.3203883701068176E-2</v>
      </c>
    </row>
    <row r="344" spans="2:17">
      <c r="B344" s="501"/>
      <c r="C344" s="120" t="s">
        <v>158</v>
      </c>
      <c r="D344" s="124">
        <f>Variety!D425</f>
        <v>25498099.443330914</v>
      </c>
      <c r="E344" s="88">
        <f>Variety!E425</f>
        <v>-71828.157026961446</v>
      </c>
      <c r="F344" s="87">
        <f>Variety!F425</f>
        <v>-2.8090872273708019E-3</v>
      </c>
      <c r="G344" s="126">
        <f>Variety!G425</f>
        <v>3.7496986366250278</v>
      </c>
      <c r="H344" s="90">
        <f>Variety!H425</f>
        <v>-3.1711439145579945E-2</v>
      </c>
      <c r="I344" s="258">
        <f>Variety!I425</f>
        <v>5.8391905494009659</v>
      </c>
      <c r="J344" s="259">
        <f>Variety!J425</f>
        <v>-8.6808288061240191E-2</v>
      </c>
      <c r="K344" s="87">
        <f>Variety!K425</f>
        <v>-1.4648718375114569E-2</v>
      </c>
      <c r="L344" s="125">
        <f>Variety!L425</f>
        <v>148888261.2971839</v>
      </c>
      <c r="M344" s="89">
        <f>Variety!M425</f>
        <v>-2639099.9365296364</v>
      </c>
      <c r="N344" s="87">
        <f>Variety!N425</f>
        <v>-1.7416656074800432E-2</v>
      </c>
      <c r="O344" s="124">
        <f>Variety!O425</f>
        <v>43761724.139256604</v>
      </c>
      <c r="P344" s="88">
        <f>Variety!P425</f>
        <v>-47973.401184864342</v>
      </c>
      <c r="Q344" s="87">
        <f>Variety!Q425</f>
        <v>-1.0950406845557262E-3</v>
      </c>
    </row>
    <row r="345" spans="2:17">
      <c r="B345" s="501"/>
      <c r="C345" s="120" t="s">
        <v>156</v>
      </c>
      <c r="D345" s="124">
        <f>Variety!D426</f>
        <v>63529614.777479813</v>
      </c>
      <c r="E345" s="88">
        <f>Variety!E426</f>
        <v>2011640.6209313571</v>
      </c>
      <c r="F345" s="87">
        <f>Variety!F426</f>
        <v>3.2700046588208763E-2</v>
      </c>
      <c r="G345" s="126">
        <f>Variety!G426</f>
        <v>9.3425359190343666</v>
      </c>
      <c r="H345" s="90">
        <f>Variety!H426</f>
        <v>0.24494710484811222</v>
      </c>
      <c r="I345" s="258">
        <f>Variety!I426</f>
        <v>5.0376570355064008</v>
      </c>
      <c r="J345" s="259">
        <f>Variety!J426</f>
        <v>1.9503481787368493E-2</v>
      </c>
      <c r="K345" s="87">
        <f>Variety!K426</f>
        <v>3.88658529050275E-3</v>
      </c>
      <c r="L345" s="125">
        <f>Variety!L426</f>
        <v>320040410.84678257</v>
      </c>
      <c r="M345" s="89">
        <f>Variety!M426</f>
        <v>11333770.215503335</v>
      </c>
      <c r="N345" s="87">
        <f>Variety!N426</f>
        <v>3.6713723398779902E-2</v>
      </c>
      <c r="O345" s="124">
        <f>Variety!O426</f>
        <v>86994384.707489416</v>
      </c>
      <c r="P345" s="88">
        <f>Variety!P426</f>
        <v>2882435.1176926494</v>
      </c>
      <c r="Q345" s="87">
        <f>Variety!Q426</f>
        <v>3.4269032304564538E-2</v>
      </c>
    </row>
    <row r="346" spans="2:17">
      <c r="B346" s="501"/>
      <c r="C346" s="120" t="s">
        <v>166</v>
      </c>
      <c r="D346" s="124">
        <f>Variety!D427</f>
        <v>6939506.6887309635</v>
      </c>
      <c r="E346" s="88">
        <f>Variety!E427</f>
        <v>100953.91315705329</v>
      </c>
      <c r="F346" s="87">
        <f>Variety!F427</f>
        <v>1.4762467508862788E-2</v>
      </c>
      <c r="G346" s="126">
        <f>Variety!G427</f>
        <v>1.0205097374969498</v>
      </c>
      <c r="H346" s="90">
        <f>Variety!H427</f>
        <v>9.1900038860375233E-3</v>
      </c>
      <c r="I346" s="258">
        <f>Variety!I427</f>
        <v>6.9085947067959035</v>
      </c>
      <c r="J346" s="259">
        <f>Variety!J427</f>
        <v>-0.21898006516808088</v>
      </c>
      <c r="K346" s="87">
        <f>Variety!K427</f>
        <v>-3.072294183842585E-2</v>
      </c>
      <c r="L346" s="125">
        <f>Variety!L427</f>
        <v>47942239.177541502</v>
      </c>
      <c r="M346" s="89">
        <f>Variety!M427</f>
        <v>-800057.06238338351</v>
      </c>
      <c r="N346" s="87">
        <f>Variety!N427</f>
        <v>-1.6414020760229502E-2</v>
      </c>
      <c r="O346" s="124">
        <f>Variety!O427</f>
        <v>13176109.186846459</v>
      </c>
      <c r="P346" s="88">
        <f>Variety!P427</f>
        <v>271577.03022421151</v>
      </c>
      <c r="Q346" s="87">
        <f>Variety!Q427</f>
        <v>2.1045089192547418E-2</v>
      </c>
    </row>
    <row r="347" spans="2:17">
      <c r="B347" s="501"/>
      <c r="C347" s="120" t="s">
        <v>186</v>
      </c>
      <c r="D347" s="124">
        <f>Variety!D428</f>
        <v>657949.06910191104</v>
      </c>
      <c r="E347" s="88">
        <f>Variety!E428</f>
        <v>69932.510993159376</v>
      </c>
      <c r="F347" s="87">
        <f>Variety!F428</f>
        <v>0.11892949276476938</v>
      </c>
      <c r="G347" s="126">
        <f>Variety!G428</f>
        <v>9.6756651720778367E-2</v>
      </c>
      <c r="H347" s="90">
        <f>Variety!H428</f>
        <v>9.7977923800399158E-3</v>
      </c>
      <c r="I347" s="258">
        <f>Variety!I428</f>
        <v>7.4036584470846689</v>
      </c>
      <c r="J347" s="259">
        <f>Variety!J428</f>
        <v>0.30444598473596507</v>
      </c>
      <c r="K347" s="87">
        <f>Variety!K428</f>
        <v>4.2884472939867774E-2</v>
      </c>
      <c r="L347" s="125">
        <f>Variety!L428</f>
        <v>4871230.1832078584</v>
      </c>
      <c r="M347" s="89">
        <f>Variety!M428</f>
        <v>696775.70581481792</v>
      </c>
      <c r="N347" s="87">
        <f>Variety!N428</f>
        <v>0.1669141943188602</v>
      </c>
      <c r="O347" s="124">
        <f>Variety!O428</f>
        <v>970215.87990082358</v>
      </c>
      <c r="P347" s="88">
        <f>Variety!P428</f>
        <v>109243.2060751695</v>
      </c>
      <c r="Q347" s="87">
        <f>Variety!Q428</f>
        <v>0.12688347655652904</v>
      </c>
    </row>
    <row r="348" spans="2:17">
      <c r="B348" s="501"/>
      <c r="C348" s="120" t="s">
        <v>181</v>
      </c>
      <c r="D348" s="124">
        <f>Variety!D429</f>
        <v>1011057.6643452517</v>
      </c>
      <c r="E348" s="88">
        <f>Variety!E429</f>
        <v>319759.95835538104</v>
      </c>
      <c r="F348" s="87">
        <f>Variety!F429</f>
        <v>0.4625502957477865</v>
      </c>
      <c r="G348" s="126">
        <f>Variety!G429</f>
        <v>0.14868408345376746</v>
      </c>
      <c r="H348" s="90">
        <f>Variety!H429</f>
        <v>4.6451486176072476E-2</v>
      </c>
      <c r="I348" s="258">
        <f>Variety!I429</f>
        <v>6.2711059317806459</v>
      </c>
      <c r="J348" s="259">
        <f>Variety!J429</f>
        <v>0.45067133582038732</v>
      </c>
      <c r="K348" s="87">
        <f>Variety!K429</f>
        <v>7.7429155570819586E-2</v>
      </c>
      <c r="L348" s="125">
        <f>Variety!L429</f>
        <v>6340449.7162477933</v>
      </c>
      <c r="M348" s="89">
        <f>Variety!M429</f>
        <v>2316796.6321963868</v>
      </c>
      <c r="N348" s="87">
        <f>Variety!N429</f>
        <v>0.57579433012739012</v>
      </c>
      <c r="O348" s="124">
        <f>Variety!O429</f>
        <v>1401009.8892051824</v>
      </c>
      <c r="P348" s="88">
        <f>Variety!P429</f>
        <v>514926.8322257573</v>
      </c>
      <c r="Q348" s="87">
        <f>Variety!Q429</f>
        <v>0.58112704917425584</v>
      </c>
    </row>
    <row r="349" spans="2:17">
      <c r="B349" s="501"/>
      <c r="C349" s="120" t="s">
        <v>159</v>
      </c>
      <c r="D349" s="124">
        <f>Variety!D430</f>
        <v>26392192.828451846</v>
      </c>
      <c r="E349" s="88">
        <f>Variety!E430</f>
        <v>993622.86009232327</v>
      </c>
      <c r="F349" s="87">
        <f>Variety!F430</f>
        <v>3.9121212782063604E-2</v>
      </c>
      <c r="G349" s="126">
        <f>Variety!G430</f>
        <v>3.8811821911014888</v>
      </c>
      <c r="H349" s="90">
        <f>Variety!H430</f>
        <v>0.12511334766936022</v>
      </c>
      <c r="I349" s="258">
        <f>Variety!I430</f>
        <v>10.384513486570063</v>
      </c>
      <c r="J349" s="259">
        <f>Variety!J430</f>
        <v>1.5185081547796742E-2</v>
      </c>
      <c r="K349" s="87">
        <f>Variety!K430</f>
        <v>1.4644228589039596E-3</v>
      </c>
      <c r="L349" s="125">
        <f>Variety!L430</f>
        <v>274070082.36721587</v>
      </c>
      <c r="M349" s="89">
        <f>Variety!M430</f>
        <v>10703969.347360015</v>
      </c>
      <c r="N349" s="87">
        <f>Variety!N430</f>
        <v>4.0642925639233683E-2</v>
      </c>
      <c r="O349" s="124">
        <f>Variety!O430</f>
        <v>63199431.374723829</v>
      </c>
      <c r="P349" s="88">
        <f>Variety!P430</f>
        <v>1969796.1194428727</v>
      </c>
      <c r="Q349" s="87">
        <f>Variety!Q430</f>
        <v>3.2170632917055977E-2</v>
      </c>
    </row>
    <row r="350" spans="2:17">
      <c r="B350" s="501"/>
      <c r="C350" s="120" t="s">
        <v>161</v>
      </c>
      <c r="D350" s="124">
        <f>Variety!D431</f>
        <v>23188016.627416056</v>
      </c>
      <c r="E350" s="88">
        <f>Variety!E431</f>
        <v>-795517.20857902244</v>
      </c>
      <c r="F350" s="87">
        <f>Variety!F431</f>
        <v>-3.3169307493172276E-2</v>
      </c>
      <c r="G350" s="126">
        <f>Variety!G431</f>
        <v>3.4099825568215802</v>
      </c>
      <c r="H350" s="90">
        <f>Variety!H431</f>
        <v>-0.13682359443039926</v>
      </c>
      <c r="I350" s="258">
        <f>Variety!I431</f>
        <v>6.8332909452358335</v>
      </c>
      <c r="J350" s="259">
        <f>Variety!J431</f>
        <v>2.5253944601442591E-2</v>
      </c>
      <c r="K350" s="87">
        <f>Variety!K431</f>
        <v>3.7094311618884211E-3</v>
      </c>
      <c r="L350" s="125">
        <f>Variety!L431</f>
        <v>158450464.05810007</v>
      </c>
      <c r="M350" s="89">
        <f>Variety!M431</f>
        <v>-4830321.7033212781</v>
      </c>
      <c r="N350" s="87">
        <f>Variety!N431</f>
        <v>-2.9582915594117302E-2</v>
      </c>
      <c r="O350" s="124">
        <f>Variety!O431</f>
        <v>32701072.89569908</v>
      </c>
      <c r="P350" s="88">
        <f>Variety!P431</f>
        <v>-1027580.4825827815</v>
      </c>
      <c r="Q350" s="87">
        <f>Variety!Q431</f>
        <v>-3.0466098692349466E-2</v>
      </c>
    </row>
    <row r="351" spans="2:17">
      <c r="B351" s="501"/>
      <c r="C351" s="120" t="s">
        <v>177</v>
      </c>
      <c r="D351" s="124">
        <f>Variety!D432</f>
        <v>1186050.6841381444</v>
      </c>
      <c r="E351" s="88">
        <f>Variety!E432</f>
        <v>20705.7759970841</v>
      </c>
      <c r="F351" s="87">
        <f>Variety!F432</f>
        <v>1.776793793188115E-2</v>
      </c>
      <c r="G351" s="126">
        <f>Variety!G432</f>
        <v>0.17441820097866909</v>
      </c>
      <c r="H351" s="90">
        <f>Variety!H432</f>
        <v>2.0811085055991441E-3</v>
      </c>
      <c r="I351" s="258">
        <f>Variety!I432</f>
        <v>17.685833458926194</v>
      </c>
      <c r="J351" s="259">
        <f>Variety!J432</f>
        <v>-1.2135674448252587E-2</v>
      </c>
      <c r="K351" s="87">
        <f>Variety!K432</f>
        <v>-6.8571000191018497E-4</v>
      </c>
      <c r="L351" s="125">
        <f>Variety!L432</f>
        <v>20976294.873512696</v>
      </c>
      <c r="M351" s="89">
        <f>Variety!M432</f>
        <v>352056.65949713066</v>
      </c>
      <c r="N351" s="87">
        <f>Variety!N432</f>
        <v>1.7070044277217682E-2</v>
      </c>
      <c r="O351" s="124">
        <f>Variety!O432</f>
        <v>2346552.5623534601</v>
      </c>
      <c r="P351" s="88">
        <f>Variety!P432</f>
        <v>48465.226622082293</v>
      </c>
      <c r="Q351" s="87">
        <f>Variety!Q432</f>
        <v>2.1089375442146976E-2</v>
      </c>
    </row>
    <row r="352" spans="2:17">
      <c r="B352" s="501"/>
      <c r="C352" s="120" t="s">
        <v>164</v>
      </c>
      <c r="D352" s="124">
        <f>Variety!D433</f>
        <v>14406054.304155987</v>
      </c>
      <c r="E352" s="88">
        <f>Variety!E433</f>
        <v>-272356.61396869086</v>
      </c>
      <c r="F352" s="87">
        <f>Variety!F433</f>
        <v>-1.855491139251246E-2</v>
      </c>
      <c r="G352" s="126">
        <f>Variety!G433</f>
        <v>2.1185250415818127</v>
      </c>
      <c r="H352" s="90">
        <f>Variety!H433</f>
        <v>-5.2192522018997156E-2</v>
      </c>
      <c r="I352" s="258">
        <f>Variety!I433</f>
        <v>7.0311564202607819</v>
      </c>
      <c r="J352" s="259">
        <f>Variety!J433</f>
        <v>-0.21109304767482495</v>
      </c>
      <c r="K352" s="87">
        <f>Variety!K433</f>
        <v>-2.9147442187599307E-2</v>
      </c>
      <c r="L352" s="125">
        <f>Variety!L433</f>
        <v>101291221.21129183</v>
      </c>
      <c r="M352" s="89">
        <f>Variety!M433</f>
        <v>-5013492.450636819</v>
      </c>
      <c r="N352" s="87">
        <f>Variety!N433</f>
        <v>-4.7161525373002548E-2</v>
      </c>
      <c r="O352" s="124">
        <f>Variety!O433</f>
        <v>27502258.831181344</v>
      </c>
      <c r="P352" s="88">
        <f>Variety!P433</f>
        <v>-337486.59458475187</v>
      </c>
      <c r="Q352" s="87">
        <f>Variety!Q433</f>
        <v>-1.2122474161434072E-2</v>
      </c>
    </row>
    <row r="353" spans="2:17">
      <c r="B353" s="501"/>
      <c r="C353" s="120" t="s">
        <v>190</v>
      </c>
      <c r="D353" s="124">
        <f>Variety!D434</f>
        <v>32.347873210906982</v>
      </c>
      <c r="E353" s="88">
        <f>Variety!E434</f>
        <v>-136.71019993722439</v>
      </c>
      <c r="F353" s="87">
        <f>Variety!F434</f>
        <v>-0.80865821662025417</v>
      </c>
      <c r="G353" s="126">
        <f>Variety!G434</f>
        <v>4.7570124332691041E-6</v>
      </c>
      <c r="H353" s="90">
        <f>Variety!H434</f>
        <v>-2.0244149524802341E-5</v>
      </c>
      <c r="I353" s="258">
        <f>Variety!I434</f>
        <v>20.598185029278472</v>
      </c>
      <c r="J353" s="259">
        <f>Variety!J434</f>
        <v>10.29532904846727</v>
      </c>
      <c r="K353" s="87">
        <f>Variety!K434</f>
        <v>0.9992694324410677</v>
      </c>
      <c r="L353" s="125">
        <f>Variety!L434</f>
        <v>666.30747770190237</v>
      </c>
      <c r="M353" s="89">
        <f>Variety!M434</f>
        <v>-1075.4735023367405</v>
      </c>
      <c r="N353" s="87">
        <f>Variety!N434</f>
        <v>-0.61745622134011369</v>
      </c>
      <c r="O353" s="124">
        <f>Variety!O434</f>
        <v>86.612961888313293</v>
      </c>
      <c r="P353" s="88">
        <f>Variety!P434</f>
        <v>-159.28247952461243</v>
      </c>
      <c r="Q353" s="87">
        <f>Variety!Q434</f>
        <v>-0.64776507693419805</v>
      </c>
    </row>
    <row r="354" spans="2:17">
      <c r="B354" s="501"/>
      <c r="C354" s="120" t="s">
        <v>180</v>
      </c>
      <c r="D354" s="124">
        <f>Variety!D435</f>
        <v>1559194.896871398</v>
      </c>
      <c r="E354" s="88">
        <f>Variety!E435</f>
        <v>60074.093552471371</v>
      </c>
      <c r="F354" s="87">
        <f>Variety!F435</f>
        <v>4.007288366586096E-2</v>
      </c>
      <c r="G354" s="126">
        <f>Variety!G435</f>
        <v>0.22929202986383954</v>
      </c>
      <c r="H354" s="90">
        <f>Variety!H435</f>
        <v>7.5944717374654691E-3</v>
      </c>
      <c r="I354" s="258">
        <f>Variety!I435</f>
        <v>4.8733886955319914</v>
      </c>
      <c r="J354" s="259">
        <f>Variety!J435</f>
        <v>0.10648407085982203</v>
      </c>
      <c r="K354" s="87">
        <f>Variety!K435</f>
        <v>2.2338200413889165E-2</v>
      </c>
      <c r="L354" s="125">
        <f>Variety!L435</f>
        <v>7598562.7845442407</v>
      </c>
      <c r="M354" s="89">
        <f>Variety!M435</f>
        <v>452396.8942609923</v>
      </c>
      <c r="N354" s="87">
        <f>Variety!N435</f>
        <v>6.3306240186240745E-2</v>
      </c>
      <c r="O354" s="124">
        <f>Variety!O435</f>
        <v>1166484.0662140935</v>
      </c>
      <c r="P354" s="88">
        <f>Variety!P435</f>
        <v>50670.068077762844</v>
      </c>
      <c r="Q354" s="87">
        <f>Variety!Q435</f>
        <v>4.5410855359758584E-2</v>
      </c>
    </row>
    <row r="355" spans="2:17">
      <c r="B355" s="501"/>
      <c r="C355" s="120" t="s">
        <v>185</v>
      </c>
      <c r="D355" s="124">
        <f>Variety!D436</f>
        <v>598495.0294437675</v>
      </c>
      <c r="E355" s="88">
        <f>Variety!E436</f>
        <v>44052.63519798941</v>
      </c>
      <c r="F355" s="87">
        <f>Variety!F436</f>
        <v>7.9453944458766204E-2</v>
      </c>
      <c r="G355" s="126">
        <f>Variety!G436</f>
        <v>8.8013461588374198E-2</v>
      </c>
      <c r="H355" s="90">
        <f>Variety!H436</f>
        <v>6.0197192202487149E-3</v>
      </c>
      <c r="I355" s="258">
        <f>Variety!I436</f>
        <v>6.8684033562033111</v>
      </c>
      <c r="J355" s="259">
        <f>Variety!J436</f>
        <v>-2.2380895669424916E-3</v>
      </c>
      <c r="K355" s="87">
        <f>Variety!K436</f>
        <v>-3.2574681485093621E-4</v>
      </c>
      <c r="L355" s="125">
        <f>Variety!L436</f>
        <v>4110705.2689025723</v>
      </c>
      <c r="M355" s="89">
        <f>Variety!M436</f>
        <v>301330.37570543867</v>
      </c>
      <c r="N355" s="87">
        <f>Variety!N436</f>
        <v>7.9102315774580531E-2</v>
      </c>
      <c r="O355" s="124">
        <f>Variety!O436</f>
        <v>579237.89293081919</v>
      </c>
      <c r="P355" s="88">
        <f>Variety!P436</f>
        <v>33703.798218542477</v>
      </c>
      <c r="Q355" s="87">
        <f>Variety!Q436</f>
        <v>6.1781286532271447E-2</v>
      </c>
    </row>
    <row r="356" spans="2:17">
      <c r="B356" s="501"/>
      <c r="C356" s="120" t="s">
        <v>163</v>
      </c>
      <c r="D356" s="124">
        <f>Variety!D437</f>
        <v>9979120.0050660484</v>
      </c>
      <c r="E356" s="88">
        <f>Variety!E437</f>
        <v>1445150.8516018894</v>
      </c>
      <c r="F356" s="87">
        <f>Variety!F437</f>
        <v>0.16934099779529496</v>
      </c>
      <c r="G356" s="126">
        <f>Variety!G437</f>
        <v>1.4675090887019284</v>
      </c>
      <c r="H356" s="90">
        <f>Variety!H437</f>
        <v>0.20546261568910396</v>
      </c>
      <c r="I356" s="258">
        <f>Variety!I437</f>
        <v>5.7114941391324772</v>
      </c>
      <c r="J356" s="259">
        <f>Variety!J437</f>
        <v>-4.3145957456886208E-2</v>
      </c>
      <c r="K356" s="87">
        <f>Variety!K437</f>
        <v>-7.4975944164532163E-3</v>
      </c>
      <c r="L356" s="125">
        <f>Variety!L437</f>
        <v>56995685.422634393</v>
      </c>
      <c r="M356" s="89">
        <f>Variety!M437</f>
        <v>7885764.349052757</v>
      </c>
      <c r="N356" s="87">
        <f>Variety!N437</f>
        <v>0.16057375325929515</v>
      </c>
      <c r="O356" s="124">
        <f>Variety!O437</f>
        <v>13727593.991014123</v>
      </c>
      <c r="P356" s="88">
        <f>Variety!P437</f>
        <v>1822130.875067059</v>
      </c>
      <c r="Q356" s="87">
        <f>Variety!Q437</f>
        <v>0.15304997859565506</v>
      </c>
    </row>
    <row r="357" spans="2:17">
      <c r="B357" s="501"/>
      <c r="C357" s="120" t="s">
        <v>175</v>
      </c>
      <c r="D357" s="124">
        <f>Variety!D438</f>
        <v>2889333.2017666837</v>
      </c>
      <c r="E357" s="88">
        <f>Variety!E438</f>
        <v>518955.54729862045</v>
      </c>
      <c r="F357" s="87">
        <f>Variety!F438</f>
        <v>0.21893369873800947</v>
      </c>
      <c r="G357" s="126">
        <f>Variety!G438</f>
        <v>0.42489946325209937</v>
      </c>
      <c r="H357" s="90">
        <f>Variety!H438</f>
        <v>7.4356040287476555E-2</v>
      </c>
      <c r="I357" s="258">
        <f>Variety!I438</f>
        <v>5.9730887117779785</v>
      </c>
      <c r="J357" s="259">
        <f>Variety!J438</f>
        <v>-0.20789298214618857</v>
      </c>
      <c r="K357" s="87">
        <f>Variety!K438</f>
        <v>-3.3634298310662357E-2</v>
      </c>
      <c r="L357" s="125">
        <f>Variety!L438</f>
        <v>17258243.532037903</v>
      </c>
      <c r="M357" s="89">
        <f>Variety!M438</f>
        <v>2606982.6420838982</v>
      </c>
      <c r="N357" s="87">
        <f>Variety!N438</f>
        <v>0.17793571909373612</v>
      </c>
      <c r="O357" s="124">
        <f>Variety!O438</f>
        <v>3511198.8989712251</v>
      </c>
      <c r="P357" s="88">
        <f>Variety!P438</f>
        <v>400346.92628835933</v>
      </c>
      <c r="Q357" s="87">
        <f>Variety!Q438</f>
        <v>0.12869366006608521</v>
      </c>
    </row>
    <row r="358" spans="2:17">
      <c r="B358" s="501"/>
      <c r="C358" s="120" t="s">
        <v>207</v>
      </c>
      <c r="D358" s="124">
        <f>Variety!D439</f>
        <v>16055514.985669661</v>
      </c>
      <c r="E358" s="88">
        <f>Variety!E439</f>
        <v>-1429926.8587760031</v>
      </c>
      <c r="F358" s="87">
        <f>Variety!F439</f>
        <v>-8.1778137006599375E-2</v>
      </c>
      <c r="G358" s="126">
        <f>Variety!G439</f>
        <v>2.3610913741190442</v>
      </c>
      <c r="H358" s="90">
        <f>Variety!H439</f>
        <v>-0.22474410431079805</v>
      </c>
      <c r="I358" s="258">
        <f>Variety!I439</f>
        <v>3.5096266129083111</v>
      </c>
      <c r="J358" s="259">
        <f>Variety!J439</f>
        <v>0.15465600728460194</v>
      </c>
      <c r="K358" s="87">
        <f>Variety!K439</f>
        <v>4.6097574454262755E-2</v>
      </c>
      <c r="L358" s="125">
        <f>Variety!L439</f>
        <v>56348862.677654445</v>
      </c>
      <c r="M358" s="89">
        <f>Variety!M439</f>
        <v>-2314280.7368035689</v>
      </c>
      <c r="N358" s="87">
        <f>Variety!N439</f>
        <v>-3.9450336311729173E-2</v>
      </c>
      <c r="O358" s="124">
        <f>Variety!O439</f>
        <v>12377491.561483456</v>
      </c>
      <c r="P358" s="88">
        <f>Variety!P439</f>
        <v>-1411099.4334294125</v>
      </c>
      <c r="Q358" s="87">
        <f>Variety!Q439</f>
        <v>-0.10233818915580427</v>
      </c>
    </row>
    <row r="359" spans="2:17">
      <c r="B359" s="501"/>
      <c r="C359" s="120" t="s">
        <v>208</v>
      </c>
      <c r="D359" s="124">
        <f>Variety!D440</f>
        <v>499348.52269739343</v>
      </c>
      <c r="E359" s="88">
        <f>Variety!E440</f>
        <v>40672.66152141284</v>
      </c>
      <c r="F359" s="87">
        <f>Variety!F440</f>
        <v>8.8674083299552411E-2</v>
      </c>
      <c r="G359" s="126">
        <f>Variety!G440</f>
        <v>7.3433177987266424E-2</v>
      </c>
      <c r="H359" s="90">
        <f>Variety!H440</f>
        <v>5.6018743530966419E-3</v>
      </c>
      <c r="I359" s="258">
        <f>Variety!I440</f>
        <v>12.269000583241851</v>
      </c>
      <c r="J359" s="259">
        <f>Variety!J440</f>
        <v>-0.35109385598839893</v>
      </c>
      <c r="K359" s="87">
        <f>Variety!K440</f>
        <v>-2.7820224141667637E-2</v>
      </c>
      <c r="L359" s="125">
        <f>Variety!L440</f>
        <v>6126507.3162152767</v>
      </c>
      <c r="M359" s="89">
        <f>Variety!M440</f>
        <v>337974.63117913809</v>
      </c>
      <c r="N359" s="87">
        <f>Variety!N440</f>
        <v>5.8386926284934346E-2</v>
      </c>
      <c r="O359" s="124">
        <f>Variety!O440</f>
        <v>1174207.0901234436</v>
      </c>
      <c r="P359" s="88">
        <f>Variety!P440</f>
        <v>84772.341856874991</v>
      </c>
      <c r="Q359" s="87">
        <f>Variety!Q440</f>
        <v>7.7813143000770565E-2</v>
      </c>
    </row>
    <row r="360" spans="2:17">
      <c r="B360" s="501"/>
      <c r="C360" s="120" t="s">
        <v>239</v>
      </c>
      <c r="D360" s="124">
        <f>Variety!D441</f>
        <v>477030.62618310825</v>
      </c>
      <c r="E360" s="88">
        <f>Variety!E441</f>
        <v>6579.751362969575</v>
      </c>
      <c r="F360" s="87">
        <f>Variety!F441</f>
        <v>1.3986054049713747E-2</v>
      </c>
      <c r="G360" s="126">
        <f>Variety!G441</f>
        <v>7.0151153524308202E-2</v>
      </c>
      <c r="H360" s="90">
        <f>Variety!H441</f>
        <v>5.7850138371039195E-4</v>
      </c>
      <c r="I360" s="258">
        <f>Variety!I441</f>
        <v>15.612705065102714</v>
      </c>
      <c r="J360" s="259">
        <f>Variety!J441</f>
        <v>0.27227003438279951</v>
      </c>
      <c r="K360" s="87">
        <f>Variety!K441</f>
        <v>1.7748521071114767E-2</v>
      </c>
      <c r="L360" s="125">
        <f>Variety!L441</f>
        <v>7447738.4736181339</v>
      </c>
      <c r="M360" s="89">
        <f>Variety!M441</f>
        <v>230817.39329444896</v>
      </c>
      <c r="N360" s="87">
        <f>Variety!N441</f>
        <v>3.1982806895831627E-2</v>
      </c>
      <c r="O360" s="124">
        <f>Variety!O441</f>
        <v>916803.57881232805</v>
      </c>
      <c r="P360" s="88">
        <f>Variety!P441</f>
        <v>-36107.149209324387</v>
      </c>
      <c r="Q360" s="87">
        <f>Variety!Q441</f>
        <v>-3.7891429015902471E-2</v>
      </c>
    </row>
    <row r="361" spans="2:17">
      <c r="B361" s="501"/>
      <c r="C361" s="120" t="s">
        <v>209</v>
      </c>
      <c r="D361" s="124">
        <f>Variety!D442</f>
        <v>25452435.760555059</v>
      </c>
      <c r="E361" s="88">
        <f>Variety!E442</f>
        <v>-75237.907864324749</v>
      </c>
      <c r="F361" s="87">
        <f>Variety!F442</f>
        <v>-2.9473076490084773E-3</v>
      </c>
      <c r="G361" s="126">
        <f>Variety!G442</f>
        <v>3.7429834283237797</v>
      </c>
      <c r="H361" s="90">
        <f>Variety!H442</f>
        <v>-3.2177922520015834E-2</v>
      </c>
      <c r="I361" s="258">
        <f>Variety!I442</f>
        <v>6.0314675184851012</v>
      </c>
      <c r="J361" s="259">
        <f>Variety!J442</f>
        <v>0.1273659887531382</v>
      </c>
      <c r="K361" s="87">
        <f>Variety!K442</f>
        <v>2.1572459096739216E-2</v>
      </c>
      <c r="L361" s="125">
        <f>Variety!L442</f>
        <v>153515539.55611646</v>
      </c>
      <c r="M361" s="89">
        <f>Variety!M442</f>
        <v>2797562.3999032378</v>
      </c>
      <c r="N361" s="87">
        <f>Variety!N442</f>
        <v>1.8561570774027009E-2</v>
      </c>
      <c r="O361" s="124">
        <f>Variety!O442</f>
        <v>28709846.175717708</v>
      </c>
      <c r="P361" s="88">
        <f>Variety!P442</f>
        <v>-410582.31729396805</v>
      </c>
      <c r="Q361" s="87">
        <f>Variety!Q442</f>
        <v>-1.4099460019707459E-2</v>
      </c>
    </row>
    <row r="362" spans="2:17" ht="15" thickBot="1">
      <c r="B362" s="504"/>
      <c r="C362" s="95" t="s">
        <v>210</v>
      </c>
      <c r="D362" s="121">
        <f>Variety!D443</f>
        <v>16331282.128764004</v>
      </c>
      <c r="E362" s="84">
        <f>Variety!E443</f>
        <v>-679527.10091173276</v>
      </c>
      <c r="F362" s="83">
        <f>Variety!F443</f>
        <v>-3.9946782762473321E-2</v>
      </c>
      <c r="G362" s="123">
        <f>Variety!G443</f>
        <v>2.401645129224792</v>
      </c>
      <c r="H362" s="86">
        <f>Variety!H443</f>
        <v>-0.11399928023404415</v>
      </c>
      <c r="I362" s="260">
        <f>Variety!I443</f>
        <v>7.2719517002053857</v>
      </c>
      <c r="J362" s="261">
        <f>Variety!J443</f>
        <v>-0.15571893091196287</v>
      </c>
      <c r="K362" s="83">
        <f>Variety!K443</f>
        <v>-2.0964705981926124E-2</v>
      </c>
      <c r="L362" s="122">
        <f>Variety!L443</f>
        <v>118760294.84279923</v>
      </c>
      <c r="M362" s="85">
        <f>Variety!M443</f>
        <v>-7590393.2840031683</v>
      </c>
      <c r="N362" s="83">
        <f>Variety!N443</f>
        <v>-6.0074016188860317E-2</v>
      </c>
      <c r="O362" s="121">
        <f>Variety!O443</f>
        <v>32558542.980823983</v>
      </c>
      <c r="P362" s="84">
        <f>Variety!P443</f>
        <v>-1089541.8932047375</v>
      </c>
      <c r="Q362" s="83">
        <f>Variety!Q443</f>
        <v>-3.2380502405523252E-2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B5:Q5"/>
    <mergeCell ref="B4:Q4"/>
    <mergeCell ref="B6:Q6"/>
    <mergeCell ref="B244:Q244"/>
    <mergeCell ref="G127:H127"/>
    <mergeCell ref="I127:K127"/>
    <mergeCell ref="B74:B122"/>
    <mergeCell ref="D7:F7"/>
    <mergeCell ref="L127:N127"/>
    <mergeCell ref="O127:Q127"/>
    <mergeCell ref="B135:B138"/>
    <mergeCell ref="B139:B157"/>
    <mergeCell ref="B19:B37"/>
    <mergeCell ref="B38:B44"/>
    <mergeCell ref="G7:H7"/>
    <mergeCell ref="I7:K7"/>
    <mergeCell ref="L7:N7"/>
    <mergeCell ref="O7:Q7"/>
    <mergeCell ref="B314:B362"/>
    <mergeCell ref="B291:B302"/>
    <mergeCell ref="B303:B307"/>
    <mergeCell ref="B308:B313"/>
    <mergeCell ref="B15:B18"/>
    <mergeCell ref="B45:B46"/>
    <mergeCell ref="B47:B50"/>
    <mergeCell ref="B51:B62"/>
    <mergeCell ref="B63:B67"/>
    <mergeCell ref="B68:B73"/>
    <mergeCell ref="B245:Q245"/>
    <mergeCell ref="B124:Q124"/>
    <mergeCell ref="B183:B187"/>
    <mergeCell ref="B255:B258"/>
    <mergeCell ref="D127:F127"/>
    <mergeCell ref="B194:B242"/>
    <mergeCell ref="B158:B164"/>
    <mergeCell ref="B165:B166"/>
    <mergeCell ref="B167:B170"/>
    <mergeCell ref="B171:B182"/>
    <mergeCell ref="B188:B193"/>
    <mergeCell ref="F2:K2"/>
    <mergeCell ref="B10:B14"/>
    <mergeCell ref="B130:B134"/>
    <mergeCell ref="B250:B254"/>
    <mergeCell ref="B287:B290"/>
    <mergeCell ref="B246:Q246"/>
    <mergeCell ref="D247:F247"/>
    <mergeCell ref="L247:N247"/>
    <mergeCell ref="O247:Q247"/>
    <mergeCell ref="G247:H247"/>
    <mergeCell ref="I247:K247"/>
    <mergeCell ref="B285:B286"/>
    <mergeCell ref="B259:B277"/>
    <mergeCell ref="B278:B284"/>
    <mergeCell ref="B125:Q125"/>
    <mergeCell ref="B126:Q126"/>
  </mergeCells>
  <conditionalFormatting sqref="C10:C14">
    <cfRule type="cellIs" dxfId="103" priority="6" operator="lessThan">
      <formula>0</formula>
    </cfRule>
  </conditionalFormatting>
  <conditionalFormatting sqref="C130:C134">
    <cfRule type="cellIs" dxfId="102" priority="5" operator="lessThan">
      <formula>0</formula>
    </cfRule>
  </conditionalFormatting>
  <conditionalFormatting sqref="C250:C254">
    <cfRule type="cellIs" dxfId="101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D9:Q123">
    <cfRule type="cellIs" dxfId="100" priority="3" operator="lessThan">
      <formula>0</formula>
    </cfRule>
  </conditionalFormatting>
  <conditionalFormatting sqref="D129:Q242">
    <cfRule type="cellIs" dxfId="99" priority="2" operator="lessThan">
      <formula>0</formula>
    </cfRule>
  </conditionalFormatting>
  <conditionalFormatting sqref="D249:Q362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9"/>
  <sheetViews>
    <sheetView showGridLines="0" zoomScale="80" zoomScaleNormal="80" workbookViewId="0">
      <selection activeCell="B5" sqref="B5:Q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1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2" style="19" bestFit="1" customWidth="1"/>
    <col min="18" max="16384" width="9.1796875" style="1"/>
  </cols>
  <sheetData>
    <row r="2" spans="2:17" ht="32" customHeight="1">
      <c r="C2" s="514" t="s">
        <v>600</v>
      </c>
      <c r="D2" s="514"/>
      <c r="E2" s="514"/>
      <c r="F2" s="514"/>
      <c r="G2" s="514"/>
      <c r="H2" s="514"/>
      <c r="I2" s="514"/>
      <c r="J2" s="514"/>
      <c r="K2" s="514"/>
      <c r="L2" s="514"/>
      <c r="M2" s="514"/>
      <c r="N2" s="514"/>
      <c r="O2" s="514"/>
    </row>
    <row r="4" spans="2:17" ht="23.5">
      <c r="B4" s="503" t="s">
        <v>212</v>
      </c>
      <c r="C4" s="503"/>
      <c r="D4" s="503"/>
      <c r="E4" s="503"/>
      <c r="F4" s="503"/>
      <c r="G4" s="503"/>
      <c r="H4" s="503"/>
      <c r="I4" s="503"/>
      <c r="J4" s="503"/>
      <c r="K4" s="503"/>
      <c r="L4" s="503"/>
      <c r="M4" s="503"/>
      <c r="N4" s="503"/>
      <c r="O4" s="503"/>
      <c r="P4" s="503"/>
      <c r="Q4" s="503"/>
    </row>
    <row r="5" spans="2:17">
      <c r="B5" s="499" t="s">
        <v>15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  <c r="P5" s="499"/>
      <c r="Q5" s="499"/>
    </row>
    <row r="6" spans="2:17" ht="15" thickBot="1">
      <c r="B6" s="499" t="str">
        <f>'HOME PAGE'!H5</f>
        <v>4 WEEKS ENDING 03-23-2025</v>
      </c>
      <c r="C6" s="499"/>
      <c r="D6" s="499"/>
      <c r="E6" s="499"/>
      <c r="F6" s="499"/>
      <c r="G6" s="499"/>
      <c r="H6" s="499"/>
      <c r="I6" s="499"/>
      <c r="J6" s="499"/>
      <c r="K6" s="499"/>
      <c r="L6" s="499"/>
      <c r="M6" s="499"/>
      <c r="N6" s="499"/>
      <c r="O6" s="499"/>
      <c r="P6" s="499"/>
      <c r="Q6" s="499"/>
    </row>
    <row r="7" spans="2:17">
      <c r="D7" s="494" t="s">
        <v>70</v>
      </c>
      <c r="E7" s="495"/>
      <c r="F7" s="496"/>
      <c r="G7" s="497" t="s">
        <v>19</v>
      </c>
      <c r="H7" s="498"/>
      <c r="I7" s="494" t="s">
        <v>20</v>
      </c>
      <c r="J7" s="495"/>
      <c r="K7" s="496"/>
      <c r="L7" s="497" t="s">
        <v>21</v>
      </c>
      <c r="M7" s="495"/>
      <c r="N7" s="498"/>
      <c r="O7" s="494" t="s">
        <v>22</v>
      </c>
      <c r="P7" s="495"/>
      <c r="Q7" s="496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Data'!D57</f>
        <v>0</v>
      </c>
      <c r="E9" s="425">
        <f>'Segment Data'!E57</f>
        <v>0</v>
      </c>
      <c r="F9" s="426">
        <f>'Segment Data'!F57</f>
        <v>0</v>
      </c>
      <c r="G9" s="427">
        <f>'Segment Data'!G57</f>
        <v>0</v>
      </c>
      <c r="H9" s="428">
        <f>'Segment Data'!H57</f>
        <v>0</v>
      </c>
      <c r="I9" s="429">
        <f>'Segment Data'!I57</f>
        <v>0</v>
      </c>
      <c r="J9" s="430">
        <f>'Segment Data'!J57</f>
        <v>0</v>
      </c>
      <c r="K9" s="426">
        <f>'Segment Data'!K57</f>
        <v>0</v>
      </c>
      <c r="L9" s="431">
        <f>'Segment Data'!L57</f>
        <v>0</v>
      </c>
      <c r="M9" s="432">
        <f>'Segment Data'!M57</f>
        <v>0</v>
      </c>
      <c r="N9" s="426">
        <f>'Segment Data'!N57</f>
        <v>0</v>
      </c>
      <c r="O9" s="424">
        <f>'Segment Data'!O57</f>
        <v>0</v>
      </c>
      <c r="P9" s="425">
        <f>'Segment Data'!P57</f>
        <v>0</v>
      </c>
      <c r="Q9" s="426">
        <f>'Segment Data'!Q57</f>
        <v>0</v>
      </c>
    </row>
    <row r="10" spans="2:17">
      <c r="B10" s="500" t="s">
        <v>66</v>
      </c>
      <c r="C10" s="421" t="s">
        <v>194</v>
      </c>
      <c r="D10" s="355">
        <f>'Segment Data'!D58</f>
        <v>0</v>
      </c>
      <c r="E10" s="347">
        <f>'Segment Data'!E58</f>
        <v>0</v>
      </c>
      <c r="F10" s="114">
        <f>'Segment Data'!F58</f>
        <v>0</v>
      </c>
      <c r="G10" s="348">
        <f>'Segment Data'!G58</f>
        <v>0</v>
      </c>
      <c r="H10" s="115">
        <f>'Segment Data'!H58</f>
        <v>0</v>
      </c>
      <c r="I10" s="349">
        <f>'Segment Data'!I58</f>
        <v>0</v>
      </c>
      <c r="J10" s="350">
        <f>'Segment Data'!J58</f>
        <v>0</v>
      </c>
      <c r="K10" s="114">
        <f>'Segment Data'!K58</f>
        <v>0</v>
      </c>
      <c r="L10" s="351">
        <f>'Segment Data'!L58</f>
        <v>0</v>
      </c>
      <c r="M10" s="352">
        <f>'Segment Data'!M58</f>
        <v>0</v>
      </c>
      <c r="N10" s="114">
        <f>'Segment Data'!N58</f>
        <v>0</v>
      </c>
      <c r="O10" s="353">
        <f>'Segment Data'!O58</f>
        <v>0</v>
      </c>
      <c r="P10" s="354">
        <f>'Segment Data'!P58</f>
        <v>0</v>
      </c>
      <c r="Q10" s="114">
        <f>'Segment Data'!Q58</f>
        <v>0</v>
      </c>
    </row>
    <row r="11" spans="2:17">
      <c r="B11" s="501"/>
      <c r="C11" s="421" t="s">
        <v>195</v>
      </c>
      <c r="D11" s="355">
        <f>'Segment Data'!D59</f>
        <v>0</v>
      </c>
      <c r="E11" s="347">
        <f>'Segment Data'!E59</f>
        <v>0</v>
      </c>
      <c r="F11" s="114">
        <f>'Segment Data'!F59</f>
        <v>0</v>
      </c>
      <c r="G11" s="348">
        <f>'Segment Data'!G59</f>
        <v>0</v>
      </c>
      <c r="H11" s="115">
        <f>'Segment Data'!H59</f>
        <v>0</v>
      </c>
      <c r="I11" s="349">
        <f>'Segment Data'!I59</f>
        <v>0</v>
      </c>
      <c r="J11" s="350">
        <f>'Segment Data'!J59</f>
        <v>0</v>
      </c>
      <c r="K11" s="114">
        <f>'Segment Data'!K59</f>
        <v>0</v>
      </c>
      <c r="L11" s="351">
        <f>'Segment Data'!L59</f>
        <v>0</v>
      </c>
      <c r="M11" s="352">
        <f>'Segment Data'!M59</f>
        <v>0</v>
      </c>
      <c r="N11" s="114">
        <f>'Segment Data'!N59</f>
        <v>0</v>
      </c>
      <c r="O11" s="353">
        <f>'Segment Data'!O59</f>
        <v>0</v>
      </c>
      <c r="P11" s="354">
        <f>'Segment Data'!P59</f>
        <v>0</v>
      </c>
      <c r="Q11" s="114">
        <f>'Segment Data'!Q59</f>
        <v>0</v>
      </c>
    </row>
    <row r="12" spans="2:17">
      <c r="B12" s="501"/>
      <c r="C12" s="421" t="s">
        <v>293</v>
      </c>
      <c r="D12" s="355">
        <f>'Segment Data'!D60</f>
        <v>0</v>
      </c>
      <c r="E12" s="347">
        <f>'Segment Data'!E60</f>
        <v>0</v>
      </c>
      <c r="F12" s="114">
        <f>'Segment Data'!F60</f>
        <v>0</v>
      </c>
      <c r="G12" s="348">
        <f>'Segment Data'!G60</f>
        <v>0</v>
      </c>
      <c r="H12" s="115">
        <f>'Segment Data'!H60</f>
        <v>0</v>
      </c>
      <c r="I12" s="349">
        <f>'Segment Data'!I60</f>
        <v>0</v>
      </c>
      <c r="J12" s="350">
        <f>'Segment Data'!J60</f>
        <v>0</v>
      </c>
      <c r="K12" s="114">
        <f>'Segment Data'!K60</f>
        <v>0</v>
      </c>
      <c r="L12" s="351">
        <f>'Segment Data'!L60</f>
        <v>0</v>
      </c>
      <c r="M12" s="352">
        <f>'Segment Data'!M60</f>
        <v>0</v>
      </c>
      <c r="N12" s="114">
        <f>'Segment Data'!N60</f>
        <v>0</v>
      </c>
      <c r="O12" s="353">
        <f>'Segment Data'!O60</f>
        <v>0</v>
      </c>
      <c r="P12" s="354">
        <f>'Segment Data'!P60</f>
        <v>0</v>
      </c>
      <c r="Q12" s="114">
        <f>'Segment Data'!Q60</f>
        <v>0</v>
      </c>
    </row>
    <row r="13" spans="2:17">
      <c r="B13" s="501"/>
      <c r="C13" s="421" t="s">
        <v>193</v>
      </c>
      <c r="D13" s="355">
        <f>'Segment Data'!D61</f>
        <v>0</v>
      </c>
      <c r="E13" s="347">
        <f>'Segment Data'!E61</f>
        <v>0</v>
      </c>
      <c r="F13" s="114">
        <f>'Segment Data'!F61</f>
        <v>0</v>
      </c>
      <c r="G13" s="348">
        <f>'Segment Data'!G61</f>
        <v>0</v>
      </c>
      <c r="H13" s="115">
        <f>'Segment Data'!H61</f>
        <v>0</v>
      </c>
      <c r="I13" s="349">
        <f>'Segment Data'!I61</f>
        <v>0</v>
      </c>
      <c r="J13" s="350">
        <f>'Segment Data'!J61</f>
        <v>0</v>
      </c>
      <c r="K13" s="114">
        <f>'Segment Data'!K61</f>
        <v>0</v>
      </c>
      <c r="L13" s="351">
        <f>'Segment Data'!L61</f>
        <v>0</v>
      </c>
      <c r="M13" s="352">
        <f>'Segment Data'!M61</f>
        <v>0</v>
      </c>
      <c r="N13" s="114">
        <f>'Segment Data'!N61</f>
        <v>0</v>
      </c>
      <c r="O13" s="353">
        <f>'Segment Data'!O61</f>
        <v>0</v>
      </c>
      <c r="P13" s="354">
        <f>'Segment Data'!P61</f>
        <v>0</v>
      </c>
      <c r="Q13" s="114">
        <f>'Segment Data'!Q61</f>
        <v>0</v>
      </c>
    </row>
    <row r="14" spans="2:17" ht="15" thickBot="1">
      <c r="B14" s="504"/>
      <c r="C14" s="422" t="s">
        <v>292</v>
      </c>
      <c r="D14" s="356">
        <f>'Segment Data'!D62</f>
        <v>2515.8770663139467</v>
      </c>
      <c r="E14" s="113">
        <f>'Segment Data'!E62</f>
        <v>-1931.0537398167471</v>
      </c>
      <c r="F14" s="111">
        <f>'Segment Data'!F62</f>
        <v>-0.43424416164841806</v>
      </c>
      <c r="G14" s="171">
        <f>'Segment Data'!G62</f>
        <v>0.8830940394542558</v>
      </c>
      <c r="H14" s="112">
        <f>'Segment Data'!H62</f>
        <v>-1.61229234427431</v>
      </c>
      <c r="I14" s="234">
        <f>'Segment Data'!I62</f>
        <v>32.369054694622058</v>
      </c>
      <c r="J14" s="235">
        <f>'Segment Data'!J62</f>
        <v>0.36455143510600863</v>
      </c>
      <c r="K14" s="111">
        <f>'Segment Data'!K62</f>
        <v>1.1390629379558167E-2</v>
      </c>
      <c r="L14" s="170">
        <f>'Segment Data'!L62</f>
        <v>81436.562364461424</v>
      </c>
      <c r="M14" s="169">
        <f>'Segment Data'!M62</f>
        <v>-60885.249115190702</v>
      </c>
      <c r="N14" s="111">
        <f>'Segment Data'!N62</f>
        <v>-0.42779984657443404</v>
      </c>
      <c r="O14" s="168">
        <f>'Segment Data'!O62</f>
        <v>20347.843083620071</v>
      </c>
      <c r="P14" s="167">
        <f>'Segment Data'!P62</f>
        <v>-18215.249209526999</v>
      </c>
      <c r="Q14" s="111">
        <f>'Segment Data'!Q62</f>
        <v>-0.47234928856480668</v>
      </c>
    </row>
    <row r="15" spans="2:17">
      <c r="B15" s="500" t="s">
        <v>151</v>
      </c>
      <c r="C15" s="224" t="s">
        <v>150</v>
      </c>
      <c r="D15" s="110">
        <f>Fat!D39</f>
        <v>0</v>
      </c>
      <c r="E15" s="109">
        <f>Fat!E39</f>
        <v>0</v>
      </c>
      <c r="F15" s="107">
        <f>Fat!F39</f>
        <v>0</v>
      </c>
      <c r="G15" s="223">
        <f>Fat!G39</f>
        <v>0</v>
      </c>
      <c r="H15" s="108">
        <f>Fat!H39</f>
        <v>0</v>
      </c>
      <c r="I15" s="236">
        <f>Fat!I39</f>
        <v>0</v>
      </c>
      <c r="J15" s="237">
        <f>Fat!J39</f>
        <v>0</v>
      </c>
      <c r="K15" s="107">
        <f>Fat!K39</f>
        <v>0</v>
      </c>
      <c r="L15" s="222">
        <f>Fat!L39</f>
        <v>0</v>
      </c>
      <c r="M15" s="221">
        <f>Fat!M39</f>
        <v>0</v>
      </c>
      <c r="N15" s="107">
        <f>Fat!N39</f>
        <v>0</v>
      </c>
      <c r="O15" s="225">
        <f>Fat!O39</f>
        <v>0</v>
      </c>
      <c r="P15" s="226">
        <f>Fat!P39</f>
        <v>0</v>
      </c>
      <c r="Q15" s="107">
        <f>Fat!Q39</f>
        <v>0</v>
      </c>
    </row>
    <row r="16" spans="2:17">
      <c r="B16" s="501"/>
      <c r="C16" s="220" t="s">
        <v>213</v>
      </c>
      <c r="D16" s="99">
        <f>Fat!D40</f>
        <v>0</v>
      </c>
      <c r="E16" s="98">
        <f>Fat!E40</f>
        <v>0</v>
      </c>
      <c r="F16" s="96">
        <f>Fat!F40</f>
        <v>0</v>
      </c>
      <c r="G16" s="203">
        <f>Fat!G40</f>
        <v>0</v>
      </c>
      <c r="H16" s="97">
        <f>Fat!H40</f>
        <v>0</v>
      </c>
      <c r="I16" s="238">
        <f>Fat!I40</f>
        <v>0</v>
      </c>
      <c r="J16" s="239">
        <f>Fat!J40</f>
        <v>0</v>
      </c>
      <c r="K16" s="96">
        <f>Fat!K40</f>
        <v>0</v>
      </c>
      <c r="L16" s="202">
        <f>Fat!L40</f>
        <v>0</v>
      </c>
      <c r="M16" s="201">
        <f>Fat!M40</f>
        <v>0</v>
      </c>
      <c r="N16" s="96">
        <f>Fat!N40</f>
        <v>0</v>
      </c>
      <c r="O16" s="200">
        <f>Fat!O40</f>
        <v>0</v>
      </c>
      <c r="P16" s="199">
        <f>Fat!P40</f>
        <v>0</v>
      </c>
      <c r="Q16" s="96">
        <f>Fat!Q40</f>
        <v>0</v>
      </c>
    </row>
    <row r="17" spans="2:17">
      <c r="B17" s="501"/>
      <c r="C17" s="220" t="s">
        <v>65</v>
      </c>
      <c r="D17" s="99">
        <f>Fat!D41</f>
        <v>0</v>
      </c>
      <c r="E17" s="98">
        <f>Fat!E41</f>
        <v>0</v>
      </c>
      <c r="F17" s="96">
        <f>Fat!F41</f>
        <v>0</v>
      </c>
      <c r="G17" s="203">
        <f>Fat!G41</f>
        <v>0</v>
      </c>
      <c r="H17" s="97">
        <f>Fat!H41</f>
        <v>0</v>
      </c>
      <c r="I17" s="238">
        <f>Fat!I41</f>
        <v>0</v>
      </c>
      <c r="J17" s="239">
        <f>Fat!J41</f>
        <v>0</v>
      </c>
      <c r="K17" s="96">
        <f>Fat!K41</f>
        <v>0</v>
      </c>
      <c r="L17" s="202">
        <f>Fat!L41</f>
        <v>0</v>
      </c>
      <c r="M17" s="201">
        <f>Fat!M41</f>
        <v>0</v>
      </c>
      <c r="N17" s="96">
        <f>Fat!N41</f>
        <v>0</v>
      </c>
      <c r="O17" s="200">
        <f>Fat!O41</f>
        <v>0</v>
      </c>
      <c r="P17" s="199">
        <f>Fat!P41</f>
        <v>0</v>
      </c>
      <c r="Q17" s="96">
        <f>Fat!Q41</f>
        <v>0</v>
      </c>
    </row>
    <row r="18" spans="2:17" ht="15" thickBot="1">
      <c r="B18" s="504"/>
      <c r="C18" s="227" t="s">
        <v>13</v>
      </c>
      <c r="D18" s="94">
        <f>Fat!D42</f>
        <v>0</v>
      </c>
      <c r="E18" s="93">
        <f>Fat!E42</f>
        <v>-37.823768377304077</v>
      </c>
      <c r="F18" s="91">
        <f>Fat!F42</f>
        <v>-1</v>
      </c>
      <c r="G18" s="215">
        <f>Fat!G42</f>
        <v>0</v>
      </c>
      <c r="H18" s="92">
        <f>Fat!H42</f>
        <v>-2.1224732451403421E-2</v>
      </c>
      <c r="I18" s="240">
        <f>Fat!I42</f>
        <v>0</v>
      </c>
      <c r="J18" s="241">
        <f>Fat!J42</f>
        <v>-5.0535350725906252</v>
      </c>
      <c r="K18" s="91">
        <f>Fat!K42</f>
        <v>-1</v>
      </c>
      <c r="L18" s="214">
        <f>Fat!L42</f>
        <v>0</v>
      </c>
      <c r="M18" s="213">
        <f>Fat!M42</f>
        <v>-191.14374007225035</v>
      </c>
      <c r="N18" s="91">
        <f>Fat!N42</f>
        <v>-1</v>
      </c>
      <c r="O18" s="212">
        <f>Fat!O42</f>
        <v>0</v>
      </c>
      <c r="P18" s="211">
        <f>Fat!P42</f>
        <v>-50.43169116973877</v>
      </c>
      <c r="Q18" s="91">
        <f>Fat!Q42</f>
        <v>-1</v>
      </c>
    </row>
    <row r="19" spans="2:17">
      <c r="B19" s="500" t="s">
        <v>67</v>
      </c>
      <c r="C19" s="224" t="s">
        <v>148</v>
      </c>
      <c r="D19" s="110">
        <f>'Form Data'!D174</f>
        <v>0</v>
      </c>
      <c r="E19" s="109">
        <f>'Form Data'!E174</f>
        <v>0</v>
      </c>
      <c r="F19" s="107">
        <f>'Form Data'!F174</f>
        <v>0</v>
      </c>
      <c r="G19" s="223">
        <f>'Form Data'!G174</f>
        <v>0</v>
      </c>
      <c r="H19" s="108">
        <f>'Form Data'!H174</f>
        <v>0</v>
      </c>
      <c r="I19" s="236">
        <f>'Form Data'!I174</f>
        <v>0</v>
      </c>
      <c r="J19" s="237">
        <f>'Form Data'!J174</f>
        <v>0</v>
      </c>
      <c r="K19" s="107">
        <f>'Form Data'!K174</f>
        <v>0</v>
      </c>
      <c r="L19" s="222">
        <f>'Form Data'!L174</f>
        <v>0</v>
      </c>
      <c r="M19" s="221">
        <f>'Form Data'!M174</f>
        <v>0</v>
      </c>
      <c r="N19" s="107">
        <f>'Form Data'!N174</f>
        <v>0</v>
      </c>
      <c r="O19" s="225">
        <f>'Form Data'!O174</f>
        <v>0</v>
      </c>
      <c r="P19" s="226">
        <f>'Form Data'!P174</f>
        <v>0</v>
      </c>
      <c r="Q19" s="107">
        <f>'Form Data'!Q174</f>
        <v>0</v>
      </c>
    </row>
    <row r="20" spans="2:17">
      <c r="B20" s="501"/>
      <c r="C20" s="220" t="s">
        <v>147</v>
      </c>
      <c r="D20" s="99">
        <f>'Form Data'!D175</f>
        <v>0</v>
      </c>
      <c r="E20" s="98">
        <f>'Form Data'!E175</f>
        <v>0</v>
      </c>
      <c r="F20" s="96">
        <f>'Form Data'!F175</f>
        <v>0</v>
      </c>
      <c r="G20" s="203">
        <f>'Form Data'!G175</f>
        <v>0</v>
      </c>
      <c r="H20" s="97">
        <f>'Form Data'!H175</f>
        <v>0</v>
      </c>
      <c r="I20" s="238">
        <f>'Form Data'!I175</f>
        <v>0</v>
      </c>
      <c r="J20" s="239">
        <f>'Form Data'!J175</f>
        <v>0</v>
      </c>
      <c r="K20" s="96">
        <f>'Form Data'!K175</f>
        <v>0</v>
      </c>
      <c r="L20" s="202">
        <f>'Form Data'!L175</f>
        <v>0</v>
      </c>
      <c r="M20" s="201">
        <f>'Form Data'!M175</f>
        <v>0</v>
      </c>
      <c r="N20" s="96">
        <f>'Form Data'!N175</f>
        <v>0</v>
      </c>
      <c r="O20" s="200">
        <f>'Form Data'!O175</f>
        <v>0</v>
      </c>
      <c r="P20" s="199">
        <f>'Form Data'!P175</f>
        <v>0</v>
      </c>
      <c r="Q20" s="96">
        <f>'Form Data'!Q175</f>
        <v>0</v>
      </c>
    </row>
    <row r="21" spans="2:17">
      <c r="B21" s="501"/>
      <c r="C21" s="220" t="s">
        <v>146</v>
      </c>
      <c r="D21" s="99">
        <f>'Form Data'!D176</f>
        <v>0</v>
      </c>
      <c r="E21" s="98">
        <f>'Form Data'!E176</f>
        <v>0</v>
      </c>
      <c r="F21" s="96">
        <f>'Form Data'!F176</f>
        <v>0</v>
      </c>
      <c r="G21" s="203">
        <f>'Form Data'!G176</f>
        <v>0</v>
      </c>
      <c r="H21" s="97">
        <f>'Form Data'!H176</f>
        <v>0</v>
      </c>
      <c r="I21" s="238">
        <f>'Form Data'!I176</f>
        <v>0</v>
      </c>
      <c r="J21" s="239">
        <f>'Form Data'!J176</f>
        <v>0</v>
      </c>
      <c r="K21" s="96">
        <f>'Form Data'!K176</f>
        <v>0</v>
      </c>
      <c r="L21" s="202">
        <f>'Form Data'!L176</f>
        <v>0</v>
      </c>
      <c r="M21" s="201">
        <f>'Form Data'!M176</f>
        <v>0</v>
      </c>
      <c r="N21" s="96">
        <f>'Form Data'!N176</f>
        <v>0</v>
      </c>
      <c r="O21" s="200">
        <f>'Form Data'!O176</f>
        <v>0</v>
      </c>
      <c r="P21" s="199">
        <f>'Form Data'!P176</f>
        <v>0</v>
      </c>
      <c r="Q21" s="96">
        <f>'Form Data'!Q176</f>
        <v>0</v>
      </c>
    </row>
    <row r="22" spans="2:17">
      <c r="B22" s="501"/>
      <c r="C22" s="220" t="s">
        <v>145</v>
      </c>
      <c r="D22" s="99">
        <f>'Form Data'!D177</f>
        <v>0</v>
      </c>
      <c r="E22" s="98">
        <f>'Form Data'!E177</f>
        <v>0</v>
      </c>
      <c r="F22" s="96">
        <f>'Form Data'!F177</f>
        <v>0</v>
      </c>
      <c r="G22" s="203">
        <f>'Form Data'!G177</f>
        <v>0</v>
      </c>
      <c r="H22" s="97">
        <f>'Form Data'!H177</f>
        <v>0</v>
      </c>
      <c r="I22" s="238">
        <f>'Form Data'!I177</f>
        <v>0</v>
      </c>
      <c r="J22" s="239">
        <f>'Form Data'!J177</f>
        <v>0</v>
      </c>
      <c r="K22" s="96">
        <f>'Form Data'!K177</f>
        <v>0</v>
      </c>
      <c r="L22" s="202">
        <f>'Form Data'!L177</f>
        <v>0</v>
      </c>
      <c r="M22" s="201">
        <f>'Form Data'!M177</f>
        <v>0</v>
      </c>
      <c r="N22" s="96">
        <f>'Form Data'!N177</f>
        <v>0</v>
      </c>
      <c r="O22" s="200">
        <f>'Form Data'!O177</f>
        <v>0</v>
      </c>
      <c r="P22" s="199">
        <f>'Form Data'!P177</f>
        <v>0</v>
      </c>
      <c r="Q22" s="96">
        <f>'Form Data'!Q177</f>
        <v>0</v>
      </c>
    </row>
    <row r="23" spans="2:17">
      <c r="B23" s="501"/>
      <c r="C23" s="220" t="s">
        <v>144</v>
      </c>
      <c r="D23" s="99">
        <f>'Form Data'!D178</f>
        <v>0</v>
      </c>
      <c r="E23" s="98">
        <f>'Form Data'!E178</f>
        <v>0</v>
      </c>
      <c r="F23" s="96">
        <f>'Form Data'!F178</f>
        <v>0</v>
      </c>
      <c r="G23" s="203">
        <f>'Form Data'!G178</f>
        <v>0</v>
      </c>
      <c r="H23" s="97">
        <f>'Form Data'!H178</f>
        <v>0</v>
      </c>
      <c r="I23" s="238">
        <f>'Form Data'!I178</f>
        <v>0</v>
      </c>
      <c r="J23" s="239">
        <f>'Form Data'!J178</f>
        <v>0</v>
      </c>
      <c r="K23" s="96">
        <f>'Form Data'!K178</f>
        <v>0</v>
      </c>
      <c r="L23" s="202">
        <f>'Form Data'!L178</f>
        <v>0</v>
      </c>
      <c r="M23" s="201">
        <f>'Form Data'!M178</f>
        <v>0</v>
      </c>
      <c r="N23" s="96">
        <f>'Form Data'!N178</f>
        <v>0</v>
      </c>
      <c r="O23" s="200">
        <f>'Form Data'!O178</f>
        <v>0</v>
      </c>
      <c r="P23" s="199">
        <f>'Form Data'!P178</f>
        <v>0</v>
      </c>
      <c r="Q23" s="96">
        <f>'Form Data'!Q178</f>
        <v>0</v>
      </c>
    </row>
    <row r="24" spans="2:17">
      <c r="B24" s="501"/>
      <c r="C24" s="220" t="s">
        <v>143</v>
      </c>
      <c r="D24" s="99">
        <f>'Form Data'!D179</f>
        <v>0</v>
      </c>
      <c r="E24" s="98">
        <f>'Form Data'!E179</f>
        <v>0</v>
      </c>
      <c r="F24" s="96">
        <f>'Form Data'!F179</f>
        <v>0</v>
      </c>
      <c r="G24" s="203">
        <f>'Form Data'!G179</f>
        <v>0</v>
      </c>
      <c r="H24" s="97">
        <f>'Form Data'!H179</f>
        <v>0</v>
      </c>
      <c r="I24" s="238">
        <f>'Form Data'!I179</f>
        <v>0</v>
      </c>
      <c r="J24" s="239">
        <f>'Form Data'!J179</f>
        <v>0</v>
      </c>
      <c r="K24" s="96">
        <f>'Form Data'!K179</f>
        <v>0</v>
      </c>
      <c r="L24" s="202">
        <f>'Form Data'!L179</f>
        <v>0</v>
      </c>
      <c r="M24" s="201">
        <f>'Form Data'!M179</f>
        <v>0</v>
      </c>
      <c r="N24" s="96">
        <f>'Form Data'!N179</f>
        <v>0</v>
      </c>
      <c r="O24" s="200">
        <f>'Form Data'!O179</f>
        <v>0</v>
      </c>
      <c r="P24" s="199">
        <f>'Form Data'!P179</f>
        <v>0</v>
      </c>
      <c r="Q24" s="96">
        <f>'Form Data'!Q179</f>
        <v>0</v>
      </c>
    </row>
    <row r="25" spans="2:17">
      <c r="B25" s="501"/>
      <c r="C25" s="220" t="s">
        <v>142</v>
      </c>
      <c r="D25" s="99">
        <f>'Form Data'!D180</f>
        <v>0</v>
      </c>
      <c r="E25" s="98">
        <f>'Form Data'!E180</f>
        <v>0</v>
      </c>
      <c r="F25" s="96">
        <f>'Form Data'!F180</f>
        <v>0</v>
      </c>
      <c r="G25" s="203">
        <f>'Form Data'!G180</f>
        <v>0</v>
      </c>
      <c r="H25" s="97">
        <f>'Form Data'!H180</f>
        <v>0</v>
      </c>
      <c r="I25" s="238">
        <f>'Form Data'!I180</f>
        <v>0</v>
      </c>
      <c r="J25" s="239">
        <f>'Form Data'!J180</f>
        <v>0</v>
      </c>
      <c r="K25" s="96">
        <f>'Form Data'!K180</f>
        <v>0</v>
      </c>
      <c r="L25" s="202">
        <f>'Form Data'!L180</f>
        <v>0</v>
      </c>
      <c r="M25" s="201">
        <f>'Form Data'!M180</f>
        <v>0</v>
      </c>
      <c r="N25" s="96">
        <f>'Form Data'!N180</f>
        <v>0</v>
      </c>
      <c r="O25" s="200">
        <f>'Form Data'!O180</f>
        <v>0</v>
      </c>
      <c r="P25" s="199">
        <f>'Form Data'!P180</f>
        <v>0</v>
      </c>
      <c r="Q25" s="96">
        <f>'Form Data'!Q180</f>
        <v>0</v>
      </c>
    </row>
    <row r="26" spans="2:17" ht="15" customHeight="1">
      <c r="B26" s="501"/>
      <c r="C26" s="220" t="s">
        <v>141</v>
      </c>
      <c r="D26" s="99">
        <f>'Form Data'!D181</f>
        <v>3511.2318085432053</v>
      </c>
      <c r="E26" s="98">
        <f>'Form Data'!E181</f>
        <v>-1493.9649953365542</v>
      </c>
      <c r="F26" s="96">
        <f>'Form Data'!F181</f>
        <v>-0.29848276778617633</v>
      </c>
      <c r="G26" s="203">
        <f>'Form Data'!G181</f>
        <v>1.2324719370369113</v>
      </c>
      <c r="H26" s="97">
        <f>'Form Data'!H181</f>
        <v>-1.5761843017928616</v>
      </c>
      <c r="I26" s="238">
        <f>'Form Data'!I181</f>
        <v>6.7122404627386425</v>
      </c>
      <c r="J26" s="239">
        <f>'Form Data'!J181</f>
        <v>1.075693969297653E-2</v>
      </c>
      <c r="K26" s="96">
        <f>'Form Data'!K181</f>
        <v>1.6051579707664126E-3</v>
      </c>
      <c r="L26" s="202">
        <f>'Form Data'!L181</f>
        <v>23568.232219358684</v>
      </c>
      <c r="M26" s="201">
        <f>'Form Data'!M181</f>
        <v>-9974.0116914423525</v>
      </c>
      <c r="N26" s="96">
        <f>'Form Data'!N181</f>
        <v>-0.29735672180925832</v>
      </c>
      <c r="O26" s="200">
        <f>'Form Data'!O181</f>
        <v>3511.2318085432053</v>
      </c>
      <c r="P26" s="199">
        <f>'Form Data'!P181</f>
        <v>-1493.9649953365542</v>
      </c>
      <c r="Q26" s="96">
        <f>'Form Data'!Q181</f>
        <v>-0.29848276778617633</v>
      </c>
    </row>
    <row r="27" spans="2:17">
      <c r="B27" s="501"/>
      <c r="C27" s="220" t="s">
        <v>140</v>
      </c>
      <c r="D27" s="99">
        <f>'Form Data'!D182</f>
        <v>0</v>
      </c>
      <c r="E27" s="98">
        <f>'Form Data'!E182</f>
        <v>0</v>
      </c>
      <c r="F27" s="96">
        <f>'Form Data'!F182</f>
        <v>0</v>
      </c>
      <c r="G27" s="203">
        <f>'Form Data'!G182</f>
        <v>0</v>
      </c>
      <c r="H27" s="97">
        <f>'Form Data'!H182</f>
        <v>0</v>
      </c>
      <c r="I27" s="238">
        <f>'Form Data'!I182</f>
        <v>0</v>
      </c>
      <c r="J27" s="239">
        <f>'Form Data'!J182</f>
        <v>0</v>
      </c>
      <c r="K27" s="96">
        <f>'Form Data'!K182</f>
        <v>0</v>
      </c>
      <c r="L27" s="202">
        <f>'Form Data'!L182</f>
        <v>0</v>
      </c>
      <c r="M27" s="201">
        <f>'Form Data'!M182</f>
        <v>0</v>
      </c>
      <c r="N27" s="96">
        <f>'Form Data'!N182</f>
        <v>0</v>
      </c>
      <c r="O27" s="200">
        <f>'Form Data'!O182</f>
        <v>0</v>
      </c>
      <c r="P27" s="199">
        <f>'Form Data'!P182</f>
        <v>0</v>
      </c>
      <c r="Q27" s="96">
        <f>'Form Data'!Q182</f>
        <v>0</v>
      </c>
    </row>
    <row r="28" spans="2:17">
      <c r="B28" s="501"/>
      <c r="C28" s="220" t="s">
        <v>139</v>
      </c>
      <c r="D28" s="99">
        <f>'Form Data'!D183</f>
        <v>0</v>
      </c>
      <c r="E28" s="98">
        <f>'Form Data'!E183</f>
        <v>0</v>
      </c>
      <c r="F28" s="96">
        <f>'Form Data'!F183</f>
        <v>0</v>
      </c>
      <c r="G28" s="203">
        <f>'Form Data'!G183</f>
        <v>0</v>
      </c>
      <c r="H28" s="97">
        <f>'Form Data'!H183</f>
        <v>0</v>
      </c>
      <c r="I28" s="238">
        <f>'Form Data'!I183</f>
        <v>0</v>
      </c>
      <c r="J28" s="239">
        <f>'Form Data'!J183</f>
        <v>0</v>
      </c>
      <c r="K28" s="96">
        <f>'Form Data'!K183</f>
        <v>0</v>
      </c>
      <c r="L28" s="202">
        <f>'Form Data'!L183</f>
        <v>0</v>
      </c>
      <c r="M28" s="201">
        <f>'Form Data'!M183</f>
        <v>0</v>
      </c>
      <c r="N28" s="96">
        <f>'Form Data'!N183</f>
        <v>0</v>
      </c>
      <c r="O28" s="200">
        <f>'Form Data'!O183</f>
        <v>0</v>
      </c>
      <c r="P28" s="199">
        <f>'Form Data'!P183</f>
        <v>0</v>
      </c>
      <c r="Q28" s="96">
        <f>'Form Data'!Q183</f>
        <v>0</v>
      </c>
    </row>
    <row r="29" spans="2:17">
      <c r="B29" s="501"/>
      <c r="C29" s="220" t="s">
        <v>138</v>
      </c>
      <c r="D29" s="99">
        <f>'Form Data'!D184</f>
        <v>0</v>
      </c>
      <c r="E29" s="98">
        <f>'Form Data'!E184</f>
        <v>0</v>
      </c>
      <c r="F29" s="96">
        <f>'Form Data'!F184</f>
        <v>0</v>
      </c>
      <c r="G29" s="203">
        <f>'Form Data'!G184</f>
        <v>0</v>
      </c>
      <c r="H29" s="97">
        <f>'Form Data'!H184</f>
        <v>0</v>
      </c>
      <c r="I29" s="238">
        <f>'Form Data'!I184</f>
        <v>0</v>
      </c>
      <c r="J29" s="239">
        <f>'Form Data'!J184</f>
        <v>0</v>
      </c>
      <c r="K29" s="96">
        <f>'Form Data'!K184</f>
        <v>0</v>
      </c>
      <c r="L29" s="202">
        <f>'Form Data'!L184</f>
        <v>0</v>
      </c>
      <c r="M29" s="201">
        <f>'Form Data'!M184</f>
        <v>0</v>
      </c>
      <c r="N29" s="96">
        <f>'Form Data'!N184</f>
        <v>0</v>
      </c>
      <c r="O29" s="200">
        <f>'Form Data'!O184</f>
        <v>0</v>
      </c>
      <c r="P29" s="199">
        <f>'Form Data'!P184</f>
        <v>0</v>
      </c>
      <c r="Q29" s="96">
        <f>'Form Data'!Q184</f>
        <v>0</v>
      </c>
    </row>
    <row r="30" spans="2:17">
      <c r="B30" s="501"/>
      <c r="C30" s="220" t="s">
        <v>137</v>
      </c>
      <c r="D30" s="99">
        <f>'Form Data'!D186</f>
        <v>0</v>
      </c>
      <c r="E30" s="98">
        <f>'Form Data'!E186</f>
        <v>0</v>
      </c>
      <c r="F30" s="96">
        <f>'Form Data'!F186</f>
        <v>0</v>
      </c>
      <c r="G30" s="203">
        <f>'Form Data'!G186</f>
        <v>0</v>
      </c>
      <c r="H30" s="97">
        <f>'Form Data'!H186</f>
        <v>0</v>
      </c>
      <c r="I30" s="238">
        <f>'Form Data'!I186</f>
        <v>0</v>
      </c>
      <c r="J30" s="239">
        <f>'Form Data'!J186</f>
        <v>0</v>
      </c>
      <c r="K30" s="96">
        <f>'Form Data'!K186</f>
        <v>0</v>
      </c>
      <c r="L30" s="202">
        <f>'Form Data'!L186</f>
        <v>0</v>
      </c>
      <c r="M30" s="201">
        <f>'Form Data'!M186</f>
        <v>0</v>
      </c>
      <c r="N30" s="96">
        <f>'Form Data'!N186</f>
        <v>0</v>
      </c>
      <c r="O30" s="200">
        <f>'Form Data'!O186</f>
        <v>0</v>
      </c>
      <c r="P30" s="199">
        <f>'Form Data'!P186</f>
        <v>0</v>
      </c>
      <c r="Q30" s="96">
        <f>'Form Data'!Q186</f>
        <v>0</v>
      </c>
    </row>
    <row r="31" spans="2:17">
      <c r="B31" s="501"/>
      <c r="C31" s="220" t="s">
        <v>136</v>
      </c>
      <c r="D31" s="99">
        <f>'Form Data'!D187</f>
        <v>0</v>
      </c>
      <c r="E31" s="98">
        <f>'Form Data'!E187</f>
        <v>0</v>
      </c>
      <c r="F31" s="96">
        <f>'Form Data'!F187</f>
        <v>0</v>
      </c>
      <c r="G31" s="203">
        <f>'Form Data'!G187</f>
        <v>0</v>
      </c>
      <c r="H31" s="97">
        <f>'Form Data'!H187</f>
        <v>0</v>
      </c>
      <c r="I31" s="238">
        <f>'Form Data'!I187</f>
        <v>0</v>
      </c>
      <c r="J31" s="239">
        <f>'Form Data'!J187</f>
        <v>0</v>
      </c>
      <c r="K31" s="96">
        <f>'Form Data'!K187</f>
        <v>0</v>
      </c>
      <c r="L31" s="202">
        <f>'Form Data'!L187</f>
        <v>0</v>
      </c>
      <c r="M31" s="201">
        <f>'Form Data'!M187</f>
        <v>0</v>
      </c>
      <c r="N31" s="96">
        <f>'Form Data'!N187</f>
        <v>0</v>
      </c>
      <c r="O31" s="200">
        <f>'Form Data'!O187</f>
        <v>0</v>
      </c>
      <c r="P31" s="199">
        <f>'Form Data'!P187</f>
        <v>0</v>
      </c>
      <c r="Q31" s="96">
        <f>'Form Data'!Q187</f>
        <v>0</v>
      </c>
    </row>
    <row r="32" spans="2:17">
      <c r="B32" s="501"/>
      <c r="C32" s="220" t="s">
        <v>135</v>
      </c>
      <c r="D32" s="99">
        <f>'Form Data'!D188</f>
        <v>0</v>
      </c>
      <c r="E32" s="98">
        <f>'Form Data'!E188</f>
        <v>0</v>
      </c>
      <c r="F32" s="96">
        <f>'Form Data'!F188</f>
        <v>0</v>
      </c>
      <c r="G32" s="203">
        <f>'Form Data'!G188</f>
        <v>0</v>
      </c>
      <c r="H32" s="97">
        <f>'Form Data'!H188</f>
        <v>0</v>
      </c>
      <c r="I32" s="238">
        <f>'Form Data'!I188</f>
        <v>0</v>
      </c>
      <c r="J32" s="239">
        <f>'Form Data'!J188</f>
        <v>0</v>
      </c>
      <c r="K32" s="96">
        <f>'Form Data'!K188</f>
        <v>0</v>
      </c>
      <c r="L32" s="202">
        <f>'Form Data'!L188</f>
        <v>0</v>
      </c>
      <c r="M32" s="201">
        <f>'Form Data'!M188</f>
        <v>0</v>
      </c>
      <c r="N32" s="96">
        <f>'Form Data'!N188</f>
        <v>0</v>
      </c>
      <c r="O32" s="200">
        <f>'Form Data'!O188</f>
        <v>0</v>
      </c>
      <c r="P32" s="199">
        <f>'Form Data'!P188</f>
        <v>0</v>
      </c>
      <c r="Q32" s="96">
        <f>'Form Data'!Q188</f>
        <v>0</v>
      </c>
    </row>
    <row r="33" spans="2:17">
      <c r="B33" s="501"/>
      <c r="C33" s="220" t="s">
        <v>134</v>
      </c>
      <c r="D33" s="99">
        <f>'Form Data'!D189</f>
        <v>0</v>
      </c>
      <c r="E33" s="98">
        <f>'Form Data'!E189</f>
        <v>0</v>
      </c>
      <c r="F33" s="96">
        <f>'Form Data'!F189</f>
        <v>0</v>
      </c>
      <c r="G33" s="203">
        <f>'Form Data'!G189</f>
        <v>0</v>
      </c>
      <c r="H33" s="97">
        <f>'Form Data'!H189</f>
        <v>0</v>
      </c>
      <c r="I33" s="238">
        <f>'Form Data'!I189</f>
        <v>0</v>
      </c>
      <c r="J33" s="239">
        <f>'Form Data'!J189</f>
        <v>0</v>
      </c>
      <c r="K33" s="96">
        <f>'Form Data'!K189</f>
        <v>0</v>
      </c>
      <c r="L33" s="202">
        <f>'Form Data'!L189</f>
        <v>0</v>
      </c>
      <c r="M33" s="201">
        <f>'Form Data'!M189</f>
        <v>0</v>
      </c>
      <c r="N33" s="96">
        <f>'Form Data'!N189</f>
        <v>0</v>
      </c>
      <c r="O33" s="200">
        <f>'Form Data'!O189</f>
        <v>0</v>
      </c>
      <c r="P33" s="199">
        <f>'Form Data'!P189</f>
        <v>0</v>
      </c>
      <c r="Q33" s="96">
        <f>'Form Data'!Q189</f>
        <v>0</v>
      </c>
    </row>
    <row r="34" spans="2:17">
      <c r="B34" s="501"/>
      <c r="C34" s="220" t="s">
        <v>133</v>
      </c>
      <c r="D34" s="99">
        <f>'Form Data'!D190</f>
        <v>0</v>
      </c>
      <c r="E34" s="98">
        <f>'Form Data'!E190</f>
        <v>0</v>
      </c>
      <c r="F34" s="96">
        <f>'Form Data'!F190</f>
        <v>0</v>
      </c>
      <c r="G34" s="203">
        <f>'Form Data'!G190</f>
        <v>0</v>
      </c>
      <c r="H34" s="97">
        <f>'Form Data'!H190</f>
        <v>0</v>
      </c>
      <c r="I34" s="238">
        <f>'Form Data'!I190</f>
        <v>0</v>
      </c>
      <c r="J34" s="239">
        <f>'Form Data'!J190</f>
        <v>0</v>
      </c>
      <c r="K34" s="96">
        <f>'Form Data'!K190</f>
        <v>0</v>
      </c>
      <c r="L34" s="202">
        <f>'Form Data'!L190</f>
        <v>0</v>
      </c>
      <c r="M34" s="201">
        <f>'Form Data'!M190</f>
        <v>0</v>
      </c>
      <c r="N34" s="96">
        <f>'Form Data'!N190</f>
        <v>0</v>
      </c>
      <c r="O34" s="200">
        <f>'Form Data'!O190</f>
        <v>0</v>
      </c>
      <c r="P34" s="199">
        <f>'Form Data'!P190</f>
        <v>0</v>
      </c>
      <c r="Q34" s="96">
        <f>'Form Data'!Q190</f>
        <v>0</v>
      </c>
    </row>
    <row r="35" spans="2:17">
      <c r="B35" s="501"/>
      <c r="C35" s="220" t="s">
        <v>132</v>
      </c>
      <c r="D35" s="99">
        <f>'Form Data'!D191</f>
        <v>0</v>
      </c>
      <c r="E35" s="98">
        <f>'Form Data'!E191</f>
        <v>0</v>
      </c>
      <c r="F35" s="96">
        <f>'Form Data'!F191</f>
        <v>0</v>
      </c>
      <c r="G35" s="203">
        <f>'Form Data'!G191</f>
        <v>0</v>
      </c>
      <c r="H35" s="97">
        <f>'Form Data'!H191</f>
        <v>0</v>
      </c>
      <c r="I35" s="238">
        <f>'Form Data'!I191</f>
        <v>0</v>
      </c>
      <c r="J35" s="239">
        <f>'Form Data'!J191</f>
        <v>0</v>
      </c>
      <c r="K35" s="96">
        <f>'Form Data'!K191</f>
        <v>0</v>
      </c>
      <c r="L35" s="202">
        <f>'Form Data'!L191</f>
        <v>0</v>
      </c>
      <c r="M35" s="201">
        <f>'Form Data'!M191</f>
        <v>0</v>
      </c>
      <c r="N35" s="96">
        <f>'Form Data'!N191</f>
        <v>0</v>
      </c>
      <c r="O35" s="200">
        <f>'Form Data'!O191</f>
        <v>0</v>
      </c>
      <c r="P35" s="199">
        <f>'Form Data'!P191</f>
        <v>0</v>
      </c>
      <c r="Q35" s="96">
        <f>'Form Data'!Q191</f>
        <v>0</v>
      </c>
    </row>
    <row r="36" spans="2:17">
      <c r="B36" s="502"/>
      <c r="C36" s="216" t="s">
        <v>131</v>
      </c>
      <c r="D36" s="99">
        <f>'Form Data'!D192</f>
        <v>98.720279261469841</v>
      </c>
      <c r="E36" s="98">
        <f>'Form Data'!E192</f>
        <v>49.739935845136642</v>
      </c>
      <c r="F36" s="96">
        <f>'Form Data'!F192</f>
        <v>1.0155081074533696</v>
      </c>
      <c r="G36" s="203">
        <f>'Form Data'!G192</f>
        <v>3.4651649461073006E-2</v>
      </c>
      <c r="H36" s="97">
        <f>'Form Data'!H192</f>
        <v>7.1664270998517653E-3</v>
      </c>
      <c r="I36" s="238">
        <f>'Form Data'!I192</f>
        <v>4.2010603130891297</v>
      </c>
      <c r="J36" s="239">
        <f>'Form Data'!J192</f>
        <v>0.69172697975579656</v>
      </c>
      <c r="K36" s="96">
        <f>'Form Data'!K192</f>
        <v>0.19711065152615784</v>
      </c>
      <c r="L36" s="202">
        <f>'Form Data'!L192</f>
        <v>414.72984730243684</v>
      </c>
      <c r="M36" s="201">
        <f>'Form Data'!M192</f>
        <v>242.84149547338487</v>
      </c>
      <c r="N36" s="96">
        <f>'Form Data'!N192</f>
        <v>1.4127862236697568</v>
      </c>
      <c r="O36" s="200">
        <f>'Form Data'!O192</f>
        <v>102.57617330551147</v>
      </c>
      <c r="P36" s="199">
        <f>'Form Data'!P192</f>
        <v>50.330473661422729</v>
      </c>
      <c r="Q36" s="96">
        <f>'Form Data'!Q192</f>
        <v>0.96334194018430164</v>
      </c>
    </row>
    <row r="37" spans="2:17" ht="15" thickBot="1">
      <c r="B37" s="501"/>
      <c r="C37" s="228" t="s">
        <v>130</v>
      </c>
      <c r="D37" s="94">
        <f>'Form Data'!D193</f>
        <v>0</v>
      </c>
      <c r="E37" s="93">
        <f>'Form Data'!E193</f>
        <v>0</v>
      </c>
      <c r="F37" s="91">
        <f>'Form Data'!F193</f>
        <v>0</v>
      </c>
      <c r="G37" s="215">
        <f>'Form Data'!G193</f>
        <v>0</v>
      </c>
      <c r="H37" s="92">
        <f>'Form Data'!H193</f>
        <v>0</v>
      </c>
      <c r="I37" s="240">
        <f>'Form Data'!I193</f>
        <v>0</v>
      </c>
      <c r="J37" s="241">
        <f>'Form Data'!J193</f>
        <v>0</v>
      </c>
      <c r="K37" s="91">
        <f>'Form Data'!K193</f>
        <v>0</v>
      </c>
      <c r="L37" s="214">
        <f>'Form Data'!L193</f>
        <v>0</v>
      </c>
      <c r="M37" s="213">
        <f>'Form Data'!M193</f>
        <v>0</v>
      </c>
      <c r="N37" s="91">
        <f>'Form Data'!N193</f>
        <v>0</v>
      </c>
      <c r="O37" s="212">
        <f>'Form Data'!O193</f>
        <v>0</v>
      </c>
      <c r="P37" s="211">
        <f>'Form Data'!P193</f>
        <v>0</v>
      </c>
      <c r="Q37" s="91">
        <f>'Form Data'!Q193</f>
        <v>0</v>
      </c>
    </row>
    <row r="38" spans="2:17">
      <c r="B38" s="500" t="s">
        <v>68</v>
      </c>
      <c r="C38" s="210" t="s">
        <v>129</v>
      </c>
      <c r="D38" s="104">
        <f>Package!D66</f>
        <v>0</v>
      </c>
      <c r="E38" s="103">
        <f>Package!E66</f>
        <v>0</v>
      </c>
      <c r="F38" s="101">
        <f>Package!F66</f>
        <v>0</v>
      </c>
      <c r="G38" s="209">
        <f>Package!G66</f>
        <v>0</v>
      </c>
      <c r="H38" s="102">
        <f>Package!H66</f>
        <v>0</v>
      </c>
      <c r="I38" s="242">
        <f>Package!I66</f>
        <v>0</v>
      </c>
      <c r="J38" s="243">
        <f>Package!J66</f>
        <v>0</v>
      </c>
      <c r="K38" s="101">
        <f>Package!K66</f>
        <v>0</v>
      </c>
      <c r="L38" s="208">
        <f>Package!L66</f>
        <v>0</v>
      </c>
      <c r="M38" s="207">
        <f>Package!M66</f>
        <v>0</v>
      </c>
      <c r="N38" s="101">
        <f>Package!N66</f>
        <v>0</v>
      </c>
      <c r="O38" s="206">
        <f>Package!O66</f>
        <v>0</v>
      </c>
      <c r="P38" s="205">
        <f>Package!P66</f>
        <v>0</v>
      </c>
      <c r="Q38" s="101">
        <f>Package!Q66</f>
        <v>0</v>
      </c>
    </row>
    <row r="39" spans="2:17">
      <c r="B39" s="501"/>
      <c r="C39" s="204" t="s">
        <v>128</v>
      </c>
      <c r="D39" s="99">
        <f>Package!D67</f>
        <v>184.01942240599394</v>
      </c>
      <c r="E39" s="98">
        <f>Package!E67</f>
        <v>103.40604566935301</v>
      </c>
      <c r="F39" s="96">
        <f>Package!F67</f>
        <v>1.2827405308572342</v>
      </c>
      <c r="G39" s="203">
        <f>Package!G67</f>
        <v>6.4592367109828269E-2</v>
      </c>
      <c r="H39" s="97">
        <f>Package!H67</f>
        <v>1.9356330970550673E-2</v>
      </c>
      <c r="I39" s="238">
        <f>Package!I67</f>
        <v>8.3605509314614199</v>
      </c>
      <c r="J39" s="239">
        <f>Package!J67</f>
        <v>0.71146374030345161</v>
      </c>
      <c r="K39" s="96">
        <f>Package!K67</f>
        <v>9.3012894548499148E-2</v>
      </c>
      <c r="L39" s="202">
        <f>Package!L67</f>
        <v>1538.5037534034252</v>
      </c>
      <c r="M39" s="201">
        <f>Package!M67</f>
        <v>921.88500597119332</v>
      </c>
      <c r="N39" s="96">
        <f>Package!N67</f>
        <v>1.4950648351354434</v>
      </c>
      <c r="O39" s="200">
        <f>Package!O67</f>
        <v>324.29403626918793</v>
      </c>
      <c r="P39" s="199">
        <f>Package!P67</f>
        <v>163.06728279590607</v>
      </c>
      <c r="Q39" s="96">
        <f>Package!Q67</f>
        <v>1.0114157810845532</v>
      </c>
    </row>
    <row r="40" spans="2:17">
      <c r="B40" s="501"/>
      <c r="C40" s="204" t="s">
        <v>127</v>
      </c>
      <c r="D40" s="99">
        <f>Package!D68</f>
        <v>7600.9852368291376</v>
      </c>
      <c r="E40" s="98">
        <f>Package!E68</f>
        <v>5049.7895392757055</v>
      </c>
      <c r="F40" s="96">
        <f>Package!F68</f>
        <v>1.9793814892830042</v>
      </c>
      <c r="G40" s="203">
        <f>Package!G68</f>
        <v>2.6680098350187018</v>
      </c>
      <c r="H40" s="97">
        <f>Package!H68</f>
        <v>1.2364114397558288</v>
      </c>
      <c r="I40" s="238">
        <f>Package!I68</f>
        <v>12.252793477234516</v>
      </c>
      <c r="J40" s="239">
        <f>Package!J68</f>
        <v>-1.832734197090085</v>
      </c>
      <c r="K40" s="96">
        <f>Package!K68</f>
        <v>-0.1301146992477131</v>
      </c>
      <c r="L40" s="202">
        <f>Package!L68</f>
        <v>93133.302330375911</v>
      </c>
      <c r="M40" s="201">
        <f>Package!M68</f>
        <v>57198.364729869187</v>
      </c>
      <c r="N40" s="96">
        <f>Package!N68</f>
        <v>1.5917201628607427</v>
      </c>
      <c r="O40" s="200">
        <f>Package!O68</f>
        <v>15206.174492359161</v>
      </c>
      <c r="P40" s="199">
        <f>Package!P68</f>
        <v>10103.783097252297</v>
      </c>
      <c r="Q40" s="96">
        <f>Package!Q68</f>
        <v>1.9802054203332404</v>
      </c>
    </row>
    <row r="41" spans="2:17">
      <c r="B41" s="501"/>
      <c r="C41" s="204" t="s">
        <v>126</v>
      </c>
      <c r="D41" s="99">
        <f>Package!D69</f>
        <v>0</v>
      </c>
      <c r="E41" s="98">
        <f>Package!E69</f>
        <v>0</v>
      </c>
      <c r="F41" s="96">
        <f>Package!F69</f>
        <v>0</v>
      </c>
      <c r="G41" s="203">
        <f>Package!G69</f>
        <v>0</v>
      </c>
      <c r="H41" s="97">
        <f>Package!H69</f>
        <v>0</v>
      </c>
      <c r="I41" s="238">
        <f>Package!I69</f>
        <v>0</v>
      </c>
      <c r="J41" s="239">
        <f>Package!J69</f>
        <v>0</v>
      </c>
      <c r="K41" s="96">
        <f>Package!K69</f>
        <v>0</v>
      </c>
      <c r="L41" s="202">
        <f>Package!L69</f>
        <v>0</v>
      </c>
      <c r="M41" s="201">
        <f>Package!M69</f>
        <v>0</v>
      </c>
      <c r="N41" s="96">
        <f>Package!N69</f>
        <v>0</v>
      </c>
      <c r="O41" s="200">
        <f>Package!O69</f>
        <v>0</v>
      </c>
      <c r="P41" s="199">
        <f>Package!P69</f>
        <v>0</v>
      </c>
      <c r="Q41" s="96">
        <f>Package!Q69</f>
        <v>0</v>
      </c>
    </row>
    <row r="42" spans="2:17">
      <c r="B42" s="501"/>
      <c r="C42" s="204" t="s">
        <v>125</v>
      </c>
      <c r="D42" s="99">
        <f>Package!D70</f>
        <v>34281.230494930132</v>
      </c>
      <c r="E42" s="98">
        <f>Package!E70</f>
        <v>-4277.63835686526</v>
      </c>
      <c r="F42" s="96">
        <f>Package!F70</f>
        <v>-0.11093785902555289</v>
      </c>
      <c r="G42" s="203">
        <f>Package!G70</f>
        <v>12.033000626530834</v>
      </c>
      <c r="H42" s="97">
        <f>Package!H70</f>
        <v>-9.6042319951448842</v>
      </c>
      <c r="I42" s="238">
        <f>Package!I70</f>
        <v>8.5717649038815384</v>
      </c>
      <c r="J42" s="239">
        <f>Package!J70</f>
        <v>0.5653146313080768</v>
      </c>
      <c r="K42" s="96">
        <f>Package!K70</f>
        <v>7.0607399292117429E-2</v>
      </c>
      <c r="L42" s="202">
        <f>Package!L70</f>
        <v>293850.64841831563</v>
      </c>
      <c r="M42" s="201">
        <f>Package!M70</f>
        <v>-14869.017610265932</v>
      </c>
      <c r="N42" s="96">
        <f>Package!N70</f>
        <v>-4.816349344226533E-2</v>
      </c>
      <c r="O42" s="200">
        <f>Package!O70</f>
        <v>73260.074264883995</v>
      </c>
      <c r="P42" s="199">
        <f>Package!P70</f>
        <v>-621.85962864030444</v>
      </c>
      <c r="Q42" s="96">
        <f>Package!Q70</f>
        <v>-8.4169376174763333E-3</v>
      </c>
    </row>
    <row r="43" spans="2:17">
      <c r="B43" s="501"/>
      <c r="C43" s="204" t="s">
        <v>124</v>
      </c>
      <c r="D43" s="99">
        <f>Package!D71</f>
        <v>0</v>
      </c>
      <c r="E43" s="98">
        <f>Package!E71</f>
        <v>0</v>
      </c>
      <c r="F43" s="96">
        <f>Package!F71</f>
        <v>0</v>
      </c>
      <c r="G43" s="203">
        <f>Package!G71</f>
        <v>0</v>
      </c>
      <c r="H43" s="97">
        <f>Package!H71</f>
        <v>0</v>
      </c>
      <c r="I43" s="238">
        <f>Package!I71</f>
        <v>0</v>
      </c>
      <c r="J43" s="239">
        <f>Package!J71</f>
        <v>0</v>
      </c>
      <c r="K43" s="96">
        <f>Package!K71</f>
        <v>0</v>
      </c>
      <c r="L43" s="202">
        <f>Package!L71</f>
        <v>0</v>
      </c>
      <c r="M43" s="201">
        <f>Package!M71</f>
        <v>0</v>
      </c>
      <c r="N43" s="96">
        <f>Package!N71</f>
        <v>0</v>
      </c>
      <c r="O43" s="200">
        <f>Package!O71</f>
        <v>0</v>
      </c>
      <c r="P43" s="199">
        <f>Package!P71</f>
        <v>0</v>
      </c>
      <c r="Q43" s="96">
        <f>Package!Q71</f>
        <v>0</v>
      </c>
    </row>
    <row r="44" spans="2:17" ht="15" thickBot="1">
      <c r="B44" s="504"/>
      <c r="C44" s="198" t="s">
        <v>123</v>
      </c>
      <c r="D44" s="197">
        <f>Package!D72</f>
        <v>0</v>
      </c>
      <c r="E44" s="139">
        <f>Package!E72</f>
        <v>0</v>
      </c>
      <c r="F44" s="137">
        <f>Package!F72</f>
        <v>0</v>
      </c>
      <c r="G44" s="196">
        <f>Package!G72</f>
        <v>0</v>
      </c>
      <c r="H44" s="138">
        <f>Package!H72</f>
        <v>0</v>
      </c>
      <c r="I44" s="244">
        <f>Package!I72</f>
        <v>0</v>
      </c>
      <c r="J44" s="245">
        <f>Package!J72</f>
        <v>0</v>
      </c>
      <c r="K44" s="137">
        <f>Package!K72</f>
        <v>0</v>
      </c>
      <c r="L44" s="195">
        <f>Package!L72</f>
        <v>0</v>
      </c>
      <c r="M44" s="194">
        <f>Package!M72</f>
        <v>0</v>
      </c>
      <c r="N44" s="137">
        <f>Package!N72</f>
        <v>0</v>
      </c>
      <c r="O44" s="193">
        <f>Package!O72</f>
        <v>0</v>
      </c>
      <c r="P44" s="192">
        <f>Package!P72</f>
        <v>0</v>
      </c>
      <c r="Q44" s="137">
        <f>Package!Q72</f>
        <v>0</v>
      </c>
    </row>
    <row r="45" spans="2:17">
      <c r="B45" s="511" t="s">
        <v>122</v>
      </c>
      <c r="C45" s="219" t="s">
        <v>12</v>
      </c>
      <c r="D45" s="136">
        <f>'NB &amp; PL'!D21</f>
        <v>218946.82356322906</v>
      </c>
      <c r="E45" s="119">
        <f>'NB &amp; PL'!E21</f>
        <v>106815.54890978795</v>
      </c>
      <c r="F45" s="117">
        <f>'NB &amp; PL'!F21</f>
        <v>0.9525937276635601</v>
      </c>
      <c r="G45" s="181">
        <f>'NB &amp; PL'!G21</f>
        <v>76.852179080995995</v>
      </c>
      <c r="H45" s="118">
        <f>'NB &amp; PL'!H21</f>
        <v>13.929937166512424</v>
      </c>
      <c r="I45" s="246">
        <f>'NB &amp; PL'!I21</f>
        <v>13.064318429597895</v>
      </c>
      <c r="J45" s="247">
        <f>'NB &amp; PL'!J21</f>
        <v>2.0052160301278832</v>
      </c>
      <c r="K45" s="117">
        <f>'NB &amp; PL'!K21</f>
        <v>0.1813181538335317</v>
      </c>
      <c r="L45" s="180">
        <f>'NB &amp; PL'!L21</f>
        <v>2860391.0221790122</v>
      </c>
      <c r="M45" s="179">
        <f>'NB &amp; PL'!M21</f>
        <v>1620319.7736035106</v>
      </c>
      <c r="N45" s="117">
        <f>'NB &amp; PL'!N21</f>
        <v>1.3066344175504505</v>
      </c>
      <c r="O45" s="178">
        <f>'NB &amp; PL'!O21</f>
        <v>1212656.0666735172</v>
      </c>
      <c r="P45" s="177">
        <f>'NB &amp; PL'!P21</f>
        <v>632348.89470526588</v>
      </c>
      <c r="Q45" s="117">
        <f>'NB &amp; PL'!Q21</f>
        <v>1.0896796132305284</v>
      </c>
    </row>
    <row r="46" spans="2:17" ht="15" thickBot="1">
      <c r="B46" s="512"/>
      <c r="C46" s="217" t="s">
        <v>11</v>
      </c>
      <c r="D46" s="134">
        <f>'NB &amp; PL'!D22</f>
        <v>65650.773650426927</v>
      </c>
      <c r="E46" s="113">
        <f>'NB &amp; PL'!E22</f>
        <v>-424.05377023889741</v>
      </c>
      <c r="F46" s="111">
        <f>'NB &amp; PL'!F22</f>
        <v>-6.4177809733676075E-3</v>
      </c>
      <c r="G46" s="171">
        <f>'NB &amp; PL'!G22</f>
        <v>23.043974474155796</v>
      </c>
      <c r="H46" s="112">
        <f>'NB &amp; PL'!H22</f>
        <v>-14.033783611360619</v>
      </c>
      <c r="I46" s="234">
        <f>'NB &amp; PL'!I22</f>
        <v>7.9888934106112011</v>
      </c>
      <c r="J46" s="235">
        <f>'NB &amp; PL'!J22</f>
        <v>0.31340548034821492</v>
      </c>
      <c r="K46" s="111">
        <f>'NB &amp; PL'!K22</f>
        <v>4.0831994421164655E-2</v>
      </c>
      <c r="L46" s="170">
        <f>'NB &amp; PL'!L22</f>
        <v>524477.03301742312</v>
      </c>
      <c r="M46" s="169">
        <f>'NB &amp; PL'!M22</f>
        <v>17320.492655892798</v>
      </c>
      <c r="N46" s="111">
        <f>'NB &amp; PL'!N22</f>
        <v>3.4152162650896219E-2</v>
      </c>
      <c r="O46" s="168">
        <f>'NB &amp; PL'!O22</f>
        <v>135268.03632557392</v>
      </c>
      <c r="P46" s="167">
        <f>'NB &amp; PL'!P22</f>
        <v>-1499.4219208854774</v>
      </c>
      <c r="Q46" s="111">
        <f>'NB &amp; PL'!Q22</f>
        <v>-1.0963294486203513E-2</v>
      </c>
    </row>
    <row r="47" spans="2:17">
      <c r="B47" s="500" t="s">
        <v>121</v>
      </c>
      <c r="C47" s="120" t="s">
        <v>120</v>
      </c>
      <c r="D47" s="166">
        <f>Sodium!D39</f>
        <v>0</v>
      </c>
      <c r="E47" s="165">
        <f>Sodium!E39</f>
        <v>0</v>
      </c>
      <c r="F47" s="158">
        <f>Sodium!F39</f>
        <v>0</v>
      </c>
      <c r="G47" s="164">
        <f>Sodium!G39</f>
        <v>0</v>
      </c>
      <c r="H47" s="163">
        <f>Sodium!H39</f>
        <v>0</v>
      </c>
      <c r="I47" s="248">
        <f>Sodium!I39</f>
        <v>0</v>
      </c>
      <c r="J47" s="249">
        <f>Sodium!J39</f>
        <v>0</v>
      </c>
      <c r="K47" s="158">
        <f>Sodium!K39</f>
        <v>0</v>
      </c>
      <c r="L47" s="162">
        <f>Sodium!L39</f>
        <v>0</v>
      </c>
      <c r="M47" s="161">
        <f>Sodium!M39</f>
        <v>0</v>
      </c>
      <c r="N47" s="158">
        <f>Sodium!N39</f>
        <v>0</v>
      </c>
      <c r="O47" s="160">
        <f>Sodium!O39</f>
        <v>0</v>
      </c>
      <c r="P47" s="159">
        <f>Sodium!P39</f>
        <v>0</v>
      </c>
      <c r="Q47" s="158">
        <f>Sodium!Q39</f>
        <v>0</v>
      </c>
    </row>
    <row r="48" spans="2:17">
      <c r="B48" s="501"/>
      <c r="C48" s="100" t="s">
        <v>119</v>
      </c>
      <c r="D48" s="157">
        <f>Sodium!D40</f>
        <v>0</v>
      </c>
      <c r="E48" s="156">
        <f>Sodium!E40</f>
        <v>0</v>
      </c>
      <c r="F48" s="149">
        <f>Sodium!F40</f>
        <v>0</v>
      </c>
      <c r="G48" s="155">
        <f>Sodium!G40</f>
        <v>0</v>
      </c>
      <c r="H48" s="154">
        <f>Sodium!H40</f>
        <v>0</v>
      </c>
      <c r="I48" s="250">
        <f>Sodium!I40</f>
        <v>0</v>
      </c>
      <c r="J48" s="251">
        <f>Sodium!J40</f>
        <v>0</v>
      </c>
      <c r="K48" s="149">
        <f>Sodium!K40</f>
        <v>0</v>
      </c>
      <c r="L48" s="153">
        <f>Sodium!L40</f>
        <v>0</v>
      </c>
      <c r="M48" s="152">
        <f>Sodium!M40</f>
        <v>0</v>
      </c>
      <c r="N48" s="149">
        <f>Sodium!N40</f>
        <v>0</v>
      </c>
      <c r="O48" s="151">
        <f>Sodium!O40</f>
        <v>0</v>
      </c>
      <c r="P48" s="150">
        <f>Sodium!P40</f>
        <v>0</v>
      </c>
      <c r="Q48" s="149">
        <f>Sodium!Q40</f>
        <v>0</v>
      </c>
    </row>
    <row r="49" spans="2:17">
      <c r="B49" s="501"/>
      <c r="C49" s="100" t="s">
        <v>118</v>
      </c>
      <c r="D49" s="157">
        <f>Sodium!D41</f>
        <v>0</v>
      </c>
      <c r="E49" s="156">
        <f>Sodium!E41</f>
        <v>0</v>
      </c>
      <c r="F49" s="149">
        <f>Sodium!F41</f>
        <v>0</v>
      </c>
      <c r="G49" s="155">
        <f>Sodium!G41</f>
        <v>0</v>
      </c>
      <c r="H49" s="154">
        <f>Sodium!H41</f>
        <v>0</v>
      </c>
      <c r="I49" s="250">
        <f>Sodium!I41</f>
        <v>0</v>
      </c>
      <c r="J49" s="251">
        <f>Sodium!J41</f>
        <v>0</v>
      </c>
      <c r="K49" s="149">
        <f>Sodium!K41</f>
        <v>0</v>
      </c>
      <c r="L49" s="153">
        <f>Sodium!L41</f>
        <v>0</v>
      </c>
      <c r="M49" s="152">
        <f>Sodium!M41</f>
        <v>0</v>
      </c>
      <c r="N49" s="149">
        <f>Sodium!N41</f>
        <v>0</v>
      </c>
      <c r="O49" s="151">
        <f>Sodium!O41</f>
        <v>0</v>
      </c>
      <c r="P49" s="150">
        <f>Sodium!P41</f>
        <v>0</v>
      </c>
      <c r="Q49" s="149">
        <f>Sodium!Q41</f>
        <v>0</v>
      </c>
    </row>
    <row r="50" spans="2:17" ht="15" thickBot="1">
      <c r="B50" s="504"/>
      <c r="C50" s="297" t="s">
        <v>117</v>
      </c>
      <c r="D50" s="148">
        <f>Sodium!D42</f>
        <v>0</v>
      </c>
      <c r="E50" s="147">
        <f>Sodium!E42</f>
        <v>0</v>
      </c>
      <c r="F50" s="140">
        <f>Sodium!F42</f>
        <v>0</v>
      </c>
      <c r="G50" s="146">
        <f>Sodium!G42</f>
        <v>0</v>
      </c>
      <c r="H50" s="145">
        <f>Sodium!H42</f>
        <v>0</v>
      </c>
      <c r="I50" s="254">
        <f>Sodium!I42</f>
        <v>0</v>
      </c>
      <c r="J50" s="255">
        <f>Sodium!J42</f>
        <v>0</v>
      </c>
      <c r="K50" s="140">
        <f>Sodium!K42</f>
        <v>0</v>
      </c>
      <c r="L50" s="144">
        <f>Sodium!L42</f>
        <v>0</v>
      </c>
      <c r="M50" s="143">
        <f>Sodium!M42</f>
        <v>0</v>
      </c>
      <c r="N50" s="140">
        <f>Sodium!N42</f>
        <v>0</v>
      </c>
      <c r="O50" s="142">
        <f>Sodium!O42</f>
        <v>0</v>
      </c>
      <c r="P50" s="141">
        <f>Sodium!P42</f>
        <v>0</v>
      </c>
      <c r="Q50" s="140">
        <f>Sodium!Q42</f>
        <v>0</v>
      </c>
    </row>
    <row r="51" spans="2:17">
      <c r="B51" s="509"/>
      <c r="C51" s="285" t="s">
        <v>114</v>
      </c>
      <c r="D51" s="286">
        <f>'Flavor Groups'!D111</f>
        <v>0</v>
      </c>
      <c r="E51" s="287">
        <f>'Flavor Groups'!E111</f>
        <v>0</v>
      </c>
      <c r="F51" s="288">
        <f>'Flavor Groups'!F111</f>
        <v>0</v>
      </c>
      <c r="G51" s="289">
        <f>'Flavor Groups'!G111</f>
        <v>0</v>
      </c>
      <c r="H51" s="290">
        <f>'Flavor Groups'!H111</f>
        <v>0</v>
      </c>
      <c r="I51" s="291">
        <f>'Flavor Groups'!I111</f>
        <v>0</v>
      </c>
      <c r="J51" s="292">
        <f>'Flavor Groups'!J111</f>
        <v>0</v>
      </c>
      <c r="K51" s="288">
        <f>'Flavor Groups'!K111</f>
        <v>0</v>
      </c>
      <c r="L51" s="293">
        <f>'Flavor Groups'!L111</f>
        <v>0</v>
      </c>
      <c r="M51" s="294">
        <f>'Flavor Groups'!M111</f>
        <v>0</v>
      </c>
      <c r="N51" s="288">
        <f>'Flavor Groups'!N111</f>
        <v>0</v>
      </c>
      <c r="O51" s="295">
        <f>'Flavor Groups'!O111</f>
        <v>0</v>
      </c>
      <c r="P51" s="296">
        <f>'Flavor Groups'!P111</f>
        <v>0</v>
      </c>
      <c r="Q51" s="288">
        <f>'Flavor Groups'!Q111</f>
        <v>0</v>
      </c>
    </row>
    <row r="52" spans="2:17">
      <c r="B52" s="509"/>
      <c r="C52" s="218" t="s">
        <v>113</v>
      </c>
      <c r="D52" s="135">
        <f>'Flavor Groups'!D112</f>
        <v>0</v>
      </c>
      <c r="E52" s="116">
        <f>'Flavor Groups'!E112</f>
        <v>0</v>
      </c>
      <c r="F52" s="114">
        <f>'Flavor Groups'!F112</f>
        <v>0</v>
      </c>
      <c r="G52" s="176">
        <f>'Flavor Groups'!G112</f>
        <v>0</v>
      </c>
      <c r="H52" s="115">
        <f>'Flavor Groups'!H112</f>
        <v>0</v>
      </c>
      <c r="I52" s="232">
        <f>'Flavor Groups'!I112</f>
        <v>0</v>
      </c>
      <c r="J52" s="233">
        <f>'Flavor Groups'!J112</f>
        <v>0</v>
      </c>
      <c r="K52" s="114">
        <f>'Flavor Groups'!K112</f>
        <v>0</v>
      </c>
      <c r="L52" s="175">
        <f>'Flavor Groups'!L112</f>
        <v>0</v>
      </c>
      <c r="M52" s="174">
        <f>'Flavor Groups'!M112</f>
        <v>0</v>
      </c>
      <c r="N52" s="114">
        <f>'Flavor Groups'!N112</f>
        <v>0</v>
      </c>
      <c r="O52" s="173">
        <f>'Flavor Groups'!O112</f>
        <v>0</v>
      </c>
      <c r="P52" s="172">
        <f>'Flavor Groups'!P112</f>
        <v>0</v>
      </c>
      <c r="Q52" s="114">
        <f>'Flavor Groups'!Q112</f>
        <v>0</v>
      </c>
    </row>
    <row r="53" spans="2:17">
      <c r="B53" s="509"/>
      <c r="C53" s="218" t="s">
        <v>112</v>
      </c>
      <c r="D53" s="135">
        <f>'Flavor Groups'!D113</f>
        <v>0</v>
      </c>
      <c r="E53" s="116">
        <f>'Flavor Groups'!E113</f>
        <v>0</v>
      </c>
      <c r="F53" s="114">
        <f>'Flavor Groups'!F113</f>
        <v>0</v>
      </c>
      <c r="G53" s="176">
        <f>'Flavor Groups'!G113</f>
        <v>0</v>
      </c>
      <c r="H53" s="115">
        <f>'Flavor Groups'!H113</f>
        <v>0</v>
      </c>
      <c r="I53" s="232">
        <f>'Flavor Groups'!I113</f>
        <v>0</v>
      </c>
      <c r="J53" s="233">
        <f>'Flavor Groups'!J113</f>
        <v>0</v>
      </c>
      <c r="K53" s="114">
        <f>'Flavor Groups'!K113</f>
        <v>0</v>
      </c>
      <c r="L53" s="175">
        <f>'Flavor Groups'!L113</f>
        <v>0</v>
      </c>
      <c r="M53" s="174">
        <f>'Flavor Groups'!M113</f>
        <v>0</v>
      </c>
      <c r="N53" s="114">
        <f>'Flavor Groups'!N113</f>
        <v>0</v>
      </c>
      <c r="O53" s="173">
        <f>'Flavor Groups'!O113</f>
        <v>0</v>
      </c>
      <c r="P53" s="172">
        <f>'Flavor Groups'!P113</f>
        <v>0</v>
      </c>
      <c r="Q53" s="114">
        <f>'Flavor Groups'!Q113</f>
        <v>0</v>
      </c>
    </row>
    <row r="54" spans="2:17">
      <c r="B54" s="509"/>
      <c r="C54" s="218" t="s">
        <v>111</v>
      </c>
      <c r="D54" s="135">
        <f>'Flavor Groups'!D114</f>
        <v>0</v>
      </c>
      <c r="E54" s="116">
        <f>'Flavor Groups'!E114</f>
        <v>0</v>
      </c>
      <c r="F54" s="114">
        <f>'Flavor Groups'!F114</f>
        <v>0</v>
      </c>
      <c r="G54" s="176">
        <f>'Flavor Groups'!G114</f>
        <v>0</v>
      </c>
      <c r="H54" s="115">
        <f>'Flavor Groups'!H114</f>
        <v>0</v>
      </c>
      <c r="I54" s="232">
        <f>'Flavor Groups'!I114</f>
        <v>0</v>
      </c>
      <c r="J54" s="233">
        <f>'Flavor Groups'!J114</f>
        <v>0</v>
      </c>
      <c r="K54" s="114">
        <f>'Flavor Groups'!K114</f>
        <v>0</v>
      </c>
      <c r="L54" s="175">
        <f>'Flavor Groups'!L114</f>
        <v>0</v>
      </c>
      <c r="M54" s="174">
        <f>'Flavor Groups'!M114</f>
        <v>0</v>
      </c>
      <c r="N54" s="114">
        <f>'Flavor Groups'!N114</f>
        <v>0</v>
      </c>
      <c r="O54" s="173">
        <f>'Flavor Groups'!O114</f>
        <v>0</v>
      </c>
      <c r="P54" s="172">
        <f>'Flavor Groups'!P114</f>
        <v>0</v>
      </c>
      <c r="Q54" s="114">
        <f>'Flavor Groups'!Q114</f>
        <v>0</v>
      </c>
    </row>
    <row r="55" spans="2:17">
      <c r="B55" s="509"/>
      <c r="C55" s="218" t="s">
        <v>110</v>
      </c>
      <c r="D55" s="135">
        <f>'Flavor Groups'!D115</f>
        <v>0</v>
      </c>
      <c r="E55" s="116">
        <f>'Flavor Groups'!E115</f>
        <v>0</v>
      </c>
      <c r="F55" s="114">
        <f>'Flavor Groups'!F115</f>
        <v>0</v>
      </c>
      <c r="G55" s="176">
        <f>'Flavor Groups'!G115</f>
        <v>0</v>
      </c>
      <c r="H55" s="115">
        <f>'Flavor Groups'!H115</f>
        <v>0</v>
      </c>
      <c r="I55" s="232">
        <f>'Flavor Groups'!I115</f>
        <v>0</v>
      </c>
      <c r="J55" s="233">
        <f>'Flavor Groups'!J115</f>
        <v>0</v>
      </c>
      <c r="K55" s="114">
        <f>'Flavor Groups'!K115</f>
        <v>0</v>
      </c>
      <c r="L55" s="175">
        <f>'Flavor Groups'!L115</f>
        <v>0</v>
      </c>
      <c r="M55" s="174">
        <f>'Flavor Groups'!M115</f>
        <v>0</v>
      </c>
      <c r="N55" s="114">
        <f>'Flavor Groups'!N115</f>
        <v>0</v>
      </c>
      <c r="O55" s="173">
        <f>'Flavor Groups'!O115</f>
        <v>0</v>
      </c>
      <c r="P55" s="172">
        <f>'Flavor Groups'!P115</f>
        <v>0</v>
      </c>
      <c r="Q55" s="114">
        <f>'Flavor Groups'!Q115</f>
        <v>0</v>
      </c>
    </row>
    <row r="56" spans="2:17">
      <c r="B56" s="509"/>
      <c r="C56" s="218" t="s">
        <v>109</v>
      </c>
      <c r="D56" s="135">
        <f>'Flavor Groups'!D116</f>
        <v>0</v>
      </c>
      <c r="E56" s="116">
        <f>'Flavor Groups'!E116</f>
        <v>0</v>
      </c>
      <c r="F56" s="114">
        <f>'Flavor Groups'!F116</f>
        <v>0</v>
      </c>
      <c r="G56" s="176">
        <f>'Flavor Groups'!G116</f>
        <v>0</v>
      </c>
      <c r="H56" s="115">
        <f>'Flavor Groups'!H116</f>
        <v>0</v>
      </c>
      <c r="I56" s="232">
        <f>'Flavor Groups'!I116</f>
        <v>0</v>
      </c>
      <c r="J56" s="233">
        <f>'Flavor Groups'!J116</f>
        <v>0</v>
      </c>
      <c r="K56" s="114">
        <f>'Flavor Groups'!K116</f>
        <v>0</v>
      </c>
      <c r="L56" s="175">
        <f>'Flavor Groups'!L116</f>
        <v>0</v>
      </c>
      <c r="M56" s="174">
        <f>'Flavor Groups'!M116</f>
        <v>0</v>
      </c>
      <c r="N56" s="114">
        <f>'Flavor Groups'!N116</f>
        <v>0</v>
      </c>
      <c r="O56" s="173">
        <f>'Flavor Groups'!O116</f>
        <v>0</v>
      </c>
      <c r="P56" s="172">
        <f>'Flavor Groups'!P116</f>
        <v>0</v>
      </c>
      <c r="Q56" s="114">
        <f>'Flavor Groups'!Q116</f>
        <v>0</v>
      </c>
    </row>
    <row r="57" spans="2:17">
      <c r="B57" s="509"/>
      <c r="C57" s="218" t="s">
        <v>108</v>
      </c>
      <c r="D57" s="135">
        <f>'Flavor Groups'!D117</f>
        <v>0</v>
      </c>
      <c r="E57" s="116">
        <f>'Flavor Groups'!E117</f>
        <v>0</v>
      </c>
      <c r="F57" s="114">
        <f>'Flavor Groups'!F117</f>
        <v>0</v>
      </c>
      <c r="G57" s="176">
        <f>'Flavor Groups'!G117</f>
        <v>0</v>
      </c>
      <c r="H57" s="115">
        <f>'Flavor Groups'!H117</f>
        <v>0</v>
      </c>
      <c r="I57" s="232">
        <f>'Flavor Groups'!I117</f>
        <v>0</v>
      </c>
      <c r="J57" s="233">
        <f>'Flavor Groups'!J117</f>
        <v>0</v>
      </c>
      <c r="K57" s="114">
        <f>'Flavor Groups'!K117</f>
        <v>0</v>
      </c>
      <c r="L57" s="175">
        <f>'Flavor Groups'!L117</f>
        <v>0</v>
      </c>
      <c r="M57" s="174">
        <f>'Flavor Groups'!M117</f>
        <v>0</v>
      </c>
      <c r="N57" s="114">
        <f>'Flavor Groups'!N117</f>
        <v>0</v>
      </c>
      <c r="O57" s="173">
        <f>'Flavor Groups'!O117</f>
        <v>0</v>
      </c>
      <c r="P57" s="172">
        <f>'Flavor Groups'!P117</f>
        <v>0</v>
      </c>
      <c r="Q57" s="114">
        <f>'Flavor Groups'!Q117</f>
        <v>0</v>
      </c>
    </row>
    <row r="58" spans="2:17">
      <c r="B58" s="509"/>
      <c r="C58" s="218" t="s">
        <v>107</v>
      </c>
      <c r="D58" s="135">
        <f>'Flavor Groups'!D118</f>
        <v>0</v>
      </c>
      <c r="E58" s="116">
        <f>'Flavor Groups'!E118</f>
        <v>0</v>
      </c>
      <c r="F58" s="114">
        <f>'Flavor Groups'!F118</f>
        <v>0</v>
      </c>
      <c r="G58" s="176">
        <f>'Flavor Groups'!G118</f>
        <v>0</v>
      </c>
      <c r="H58" s="115">
        <f>'Flavor Groups'!H118</f>
        <v>0</v>
      </c>
      <c r="I58" s="232">
        <f>'Flavor Groups'!I118</f>
        <v>0</v>
      </c>
      <c r="J58" s="233">
        <f>'Flavor Groups'!J118</f>
        <v>0</v>
      </c>
      <c r="K58" s="114">
        <f>'Flavor Groups'!K118</f>
        <v>0</v>
      </c>
      <c r="L58" s="175">
        <f>'Flavor Groups'!L118</f>
        <v>0</v>
      </c>
      <c r="M58" s="174">
        <f>'Flavor Groups'!M118</f>
        <v>0</v>
      </c>
      <c r="N58" s="114">
        <f>'Flavor Groups'!N118</f>
        <v>0</v>
      </c>
      <c r="O58" s="173">
        <f>'Flavor Groups'!O118</f>
        <v>0</v>
      </c>
      <c r="P58" s="172">
        <f>'Flavor Groups'!P118</f>
        <v>0</v>
      </c>
      <c r="Q58" s="114">
        <f>'Flavor Groups'!Q118</f>
        <v>0</v>
      </c>
    </row>
    <row r="59" spans="2:17">
      <c r="B59" s="509"/>
      <c r="C59" s="218" t="s">
        <v>106</v>
      </c>
      <c r="D59" s="135">
        <f>'Flavor Groups'!D119</f>
        <v>0</v>
      </c>
      <c r="E59" s="116">
        <f>'Flavor Groups'!E119</f>
        <v>0</v>
      </c>
      <c r="F59" s="114">
        <f>'Flavor Groups'!F119</f>
        <v>0</v>
      </c>
      <c r="G59" s="176">
        <f>'Flavor Groups'!G119</f>
        <v>0</v>
      </c>
      <c r="H59" s="115">
        <f>'Flavor Groups'!H119</f>
        <v>0</v>
      </c>
      <c r="I59" s="232">
        <f>'Flavor Groups'!I119</f>
        <v>0</v>
      </c>
      <c r="J59" s="233">
        <f>'Flavor Groups'!J119</f>
        <v>0</v>
      </c>
      <c r="K59" s="114">
        <f>'Flavor Groups'!K119</f>
        <v>0</v>
      </c>
      <c r="L59" s="175">
        <f>'Flavor Groups'!L119</f>
        <v>0</v>
      </c>
      <c r="M59" s="174">
        <f>'Flavor Groups'!M119</f>
        <v>0</v>
      </c>
      <c r="N59" s="114">
        <f>'Flavor Groups'!N119</f>
        <v>0</v>
      </c>
      <c r="O59" s="173">
        <f>'Flavor Groups'!O119</f>
        <v>0</v>
      </c>
      <c r="P59" s="172">
        <f>'Flavor Groups'!P119</f>
        <v>0</v>
      </c>
      <c r="Q59" s="114">
        <f>'Flavor Groups'!Q119</f>
        <v>0</v>
      </c>
    </row>
    <row r="60" spans="2:17">
      <c r="B60" s="509"/>
      <c r="C60" s="218" t="s">
        <v>105</v>
      </c>
      <c r="D60" s="135">
        <f>'Flavor Groups'!D120</f>
        <v>0</v>
      </c>
      <c r="E60" s="116">
        <f>'Flavor Groups'!E120</f>
        <v>0</v>
      </c>
      <c r="F60" s="114">
        <f>'Flavor Groups'!F120</f>
        <v>0</v>
      </c>
      <c r="G60" s="176">
        <f>'Flavor Groups'!G120</f>
        <v>0</v>
      </c>
      <c r="H60" s="115">
        <f>'Flavor Groups'!H120</f>
        <v>0</v>
      </c>
      <c r="I60" s="232">
        <f>'Flavor Groups'!I120</f>
        <v>0</v>
      </c>
      <c r="J60" s="233">
        <f>'Flavor Groups'!J120</f>
        <v>0</v>
      </c>
      <c r="K60" s="114">
        <f>'Flavor Groups'!K120</f>
        <v>0</v>
      </c>
      <c r="L60" s="175">
        <f>'Flavor Groups'!L120</f>
        <v>0</v>
      </c>
      <c r="M60" s="174">
        <f>'Flavor Groups'!M120</f>
        <v>0</v>
      </c>
      <c r="N60" s="114">
        <f>'Flavor Groups'!N120</f>
        <v>0</v>
      </c>
      <c r="O60" s="173">
        <f>'Flavor Groups'!O120</f>
        <v>0</v>
      </c>
      <c r="P60" s="172">
        <f>'Flavor Groups'!P120</f>
        <v>0</v>
      </c>
      <c r="Q60" s="114">
        <f>'Flavor Groups'!Q120</f>
        <v>0</v>
      </c>
    </row>
    <row r="61" spans="2:17">
      <c r="B61" s="509"/>
      <c r="C61" s="218" t="s">
        <v>104</v>
      </c>
      <c r="D61" s="135">
        <f>'Flavor Groups'!D121</f>
        <v>0</v>
      </c>
      <c r="E61" s="116">
        <f>'Flavor Groups'!E121</f>
        <v>0</v>
      </c>
      <c r="F61" s="114">
        <f>'Flavor Groups'!F121</f>
        <v>0</v>
      </c>
      <c r="G61" s="176">
        <f>'Flavor Groups'!G121</f>
        <v>0</v>
      </c>
      <c r="H61" s="115">
        <f>'Flavor Groups'!H121</f>
        <v>0</v>
      </c>
      <c r="I61" s="232">
        <f>'Flavor Groups'!I121</f>
        <v>0</v>
      </c>
      <c r="J61" s="233">
        <f>'Flavor Groups'!J121</f>
        <v>0</v>
      </c>
      <c r="K61" s="114">
        <f>'Flavor Groups'!K121</f>
        <v>0</v>
      </c>
      <c r="L61" s="175">
        <f>'Flavor Groups'!L121</f>
        <v>0</v>
      </c>
      <c r="M61" s="174">
        <f>'Flavor Groups'!M121</f>
        <v>0</v>
      </c>
      <c r="N61" s="114">
        <f>'Flavor Groups'!N121</f>
        <v>0</v>
      </c>
      <c r="O61" s="173">
        <f>'Flavor Groups'!O121</f>
        <v>0</v>
      </c>
      <c r="P61" s="172">
        <f>'Flavor Groups'!P121</f>
        <v>0</v>
      </c>
      <c r="Q61" s="114">
        <f>'Flavor Groups'!Q121</f>
        <v>0</v>
      </c>
    </row>
    <row r="62" spans="2:17" ht="15" thickBot="1">
      <c r="B62" s="510"/>
      <c r="C62" s="217" t="s">
        <v>103</v>
      </c>
      <c r="D62" s="134">
        <f>'Flavor Groups'!D122</f>
        <v>0</v>
      </c>
      <c r="E62" s="113">
        <f>'Flavor Groups'!E122</f>
        <v>0</v>
      </c>
      <c r="F62" s="111">
        <f>'Flavor Groups'!F122</f>
        <v>0</v>
      </c>
      <c r="G62" s="171">
        <f>'Flavor Groups'!G122</f>
        <v>0</v>
      </c>
      <c r="H62" s="112">
        <f>'Flavor Groups'!H122</f>
        <v>0</v>
      </c>
      <c r="I62" s="234">
        <f>'Flavor Groups'!I122</f>
        <v>0</v>
      </c>
      <c r="J62" s="235">
        <f>'Flavor Groups'!J122</f>
        <v>0</v>
      </c>
      <c r="K62" s="111">
        <f>'Flavor Groups'!K122</f>
        <v>0</v>
      </c>
      <c r="L62" s="170">
        <f>'Flavor Groups'!L122</f>
        <v>0</v>
      </c>
      <c r="M62" s="169">
        <f>'Flavor Groups'!M122</f>
        <v>0</v>
      </c>
      <c r="N62" s="111">
        <f>'Flavor Groups'!N122</f>
        <v>0</v>
      </c>
      <c r="O62" s="168">
        <f>'Flavor Groups'!O122</f>
        <v>0</v>
      </c>
      <c r="P62" s="167">
        <f>'Flavor Groups'!P122</f>
        <v>0</v>
      </c>
      <c r="Q62" s="111">
        <f>'Flavor Groups'!Q122</f>
        <v>0</v>
      </c>
    </row>
    <row r="63" spans="2:17">
      <c r="B63" s="508" t="s">
        <v>102</v>
      </c>
      <c r="C63" s="120" t="s">
        <v>101</v>
      </c>
      <c r="D63" s="166">
        <f>'Cheddar Sharpness'!D48</f>
        <v>0</v>
      </c>
      <c r="E63" s="165">
        <f>'Cheddar Sharpness'!E48</f>
        <v>0</v>
      </c>
      <c r="F63" s="158">
        <f>'Cheddar Sharpness'!F48</f>
        <v>0</v>
      </c>
      <c r="G63" s="164">
        <f>'Cheddar Sharpness'!G48</f>
        <v>0</v>
      </c>
      <c r="H63" s="163">
        <f>'Cheddar Sharpness'!H48</f>
        <v>0</v>
      </c>
      <c r="I63" s="248">
        <f>'Cheddar Sharpness'!I48</f>
        <v>0</v>
      </c>
      <c r="J63" s="249">
        <f>'Cheddar Sharpness'!J48</f>
        <v>0</v>
      </c>
      <c r="K63" s="158">
        <f>'Cheddar Sharpness'!K48</f>
        <v>0</v>
      </c>
      <c r="L63" s="162">
        <f>'Cheddar Sharpness'!L48</f>
        <v>0</v>
      </c>
      <c r="M63" s="161">
        <f>'Cheddar Sharpness'!M48</f>
        <v>0</v>
      </c>
      <c r="N63" s="158">
        <f>'Cheddar Sharpness'!N48</f>
        <v>0</v>
      </c>
      <c r="O63" s="160">
        <f>'Cheddar Sharpness'!O48</f>
        <v>0</v>
      </c>
      <c r="P63" s="159">
        <f>'Cheddar Sharpness'!P48</f>
        <v>0</v>
      </c>
      <c r="Q63" s="158">
        <f>'Cheddar Sharpness'!Q48</f>
        <v>0</v>
      </c>
    </row>
    <row r="64" spans="2:17">
      <c r="B64" s="505"/>
      <c r="C64" s="106" t="s">
        <v>100</v>
      </c>
      <c r="D64" s="157">
        <f>'Cheddar Sharpness'!D49</f>
        <v>0</v>
      </c>
      <c r="E64" s="156">
        <f>'Cheddar Sharpness'!E49</f>
        <v>0</v>
      </c>
      <c r="F64" s="149">
        <f>'Cheddar Sharpness'!F49</f>
        <v>0</v>
      </c>
      <c r="G64" s="155">
        <f>'Cheddar Sharpness'!G49</f>
        <v>0</v>
      </c>
      <c r="H64" s="154">
        <f>'Cheddar Sharpness'!H49</f>
        <v>0</v>
      </c>
      <c r="I64" s="250">
        <f>'Cheddar Sharpness'!I49</f>
        <v>0</v>
      </c>
      <c r="J64" s="251">
        <f>'Cheddar Sharpness'!J49</f>
        <v>0</v>
      </c>
      <c r="K64" s="149">
        <f>'Cheddar Sharpness'!K49</f>
        <v>0</v>
      </c>
      <c r="L64" s="153">
        <f>'Cheddar Sharpness'!L49</f>
        <v>0</v>
      </c>
      <c r="M64" s="152">
        <f>'Cheddar Sharpness'!M49</f>
        <v>0</v>
      </c>
      <c r="N64" s="149">
        <f>'Cheddar Sharpness'!N49</f>
        <v>0</v>
      </c>
      <c r="O64" s="151">
        <f>'Cheddar Sharpness'!O49</f>
        <v>0</v>
      </c>
      <c r="P64" s="150">
        <f>'Cheddar Sharpness'!P49</f>
        <v>0</v>
      </c>
      <c r="Q64" s="149">
        <f>'Cheddar Sharpness'!Q49</f>
        <v>0</v>
      </c>
    </row>
    <row r="65" spans="2:17">
      <c r="B65" s="505"/>
      <c r="C65" s="106" t="s">
        <v>99</v>
      </c>
      <c r="D65" s="157">
        <f>'Cheddar Sharpness'!D50</f>
        <v>0</v>
      </c>
      <c r="E65" s="156">
        <f>'Cheddar Sharpness'!E50</f>
        <v>0</v>
      </c>
      <c r="F65" s="149">
        <f>'Cheddar Sharpness'!F50</f>
        <v>0</v>
      </c>
      <c r="G65" s="155">
        <f>'Cheddar Sharpness'!G50</f>
        <v>0</v>
      </c>
      <c r="H65" s="154">
        <f>'Cheddar Sharpness'!H50</f>
        <v>0</v>
      </c>
      <c r="I65" s="250">
        <f>'Cheddar Sharpness'!I50</f>
        <v>0</v>
      </c>
      <c r="J65" s="251">
        <f>'Cheddar Sharpness'!J50</f>
        <v>0</v>
      </c>
      <c r="K65" s="149">
        <f>'Cheddar Sharpness'!K50</f>
        <v>0</v>
      </c>
      <c r="L65" s="153">
        <f>'Cheddar Sharpness'!L50</f>
        <v>0</v>
      </c>
      <c r="M65" s="152">
        <f>'Cheddar Sharpness'!M50</f>
        <v>0</v>
      </c>
      <c r="N65" s="149">
        <f>'Cheddar Sharpness'!N50</f>
        <v>0</v>
      </c>
      <c r="O65" s="151">
        <f>'Cheddar Sharpness'!O50</f>
        <v>0</v>
      </c>
      <c r="P65" s="150">
        <f>'Cheddar Sharpness'!P50</f>
        <v>0</v>
      </c>
      <c r="Q65" s="149">
        <f>'Cheddar Sharpness'!Q50</f>
        <v>0</v>
      </c>
    </row>
    <row r="66" spans="2:17">
      <c r="B66" s="505"/>
      <c r="C66" s="106" t="s">
        <v>98</v>
      </c>
      <c r="D66" s="157">
        <f>'Cheddar Sharpness'!D51</f>
        <v>0</v>
      </c>
      <c r="E66" s="156">
        <f>'Cheddar Sharpness'!E51</f>
        <v>0</v>
      </c>
      <c r="F66" s="149">
        <f>'Cheddar Sharpness'!F51</f>
        <v>0</v>
      </c>
      <c r="G66" s="155">
        <f>'Cheddar Sharpness'!G51</f>
        <v>0</v>
      </c>
      <c r="H66" s="154">
        <f>'Cheddar Sharpness'!H51</f>
        <v>0</v>
      </c>
      <c r="I66" s="250">
        <f>'Cheddar Sharpness'!I51</f>
        <v>0</v>
      </c>
      <c r="J66" s="251">
        <f>'Cheddar Sharpness'!J51</f>
        <v>0</v>
      </c>
      <c r="K66" s="149">
        <f>'Cheddar Sharpness'!K51</f>
        <v>0</v>
      </c>
      <c r="L66" s="153">
        <f>'Cheddar Sharpness'!L51</f>
        <v>0</v>
      </c>
      <c r="M66" s="152">
        <f>'Cheddar Sharpness'!M51</f>
        <v>0</v>
      </c>
      <c r="N66" s="149">
        <f>'Cheddar Sharpness'!N51</f>
        <v>0</v>
      </c>
      <c r="O66" s="151">
        <f>'Cheddar Sharpness'!O51</f>
        <v>0</v>
      </c>
      <c r="P66" s="150">
        <f>'Cheddar Sharpness'!P51</f>
        <v>0</v>
      </c>
      <c r="Q66" s="149">
        <f>'Cheddar Sharpness'!Q51</f>
        <v>0</v>
      </c>
    </row>
    <row r="67" spans="2:17" ht="15" thickBot="1">
      <c r="B67" s="506"/>
      <c r="C67" s="105" t="s">
        <v>97</v>
      </c>
      <c r="D67" s="148">
        <f>'Cheddar Sharpness'!D52</f>
        <v>0</v>
      </c>
      <c r="E67" s="147">
        <f>'Cheddar Sharpness'!E52</f>
        <v>0</v>
      </c>
      <c r="F67" s="140">
        <f>'Cheddar Sharpness'!F52</f>
        <v>0</v>
      </c>
      <c r="G67" s="146">
        <f>'Cheddar Sharpness'!G52</f>
        <v>0</v>
      </c>
      <c r="H67" s="145">
        <f>'Cheddar Sharpness'!H52</f>
        <v>0</v>
      </c>
      <c r="I67" s="254">
        <f>'Cheddar Sharpness'!I52</f>
        <v>0</v>
      </c>
      <c r="J67" s="255">
        <f>'Cheddar Sharpness'!J52</f>
        <v>0</v>
      </c>
      <c r="K67" s="140">
        <f>'Cheddar Sharpness'!K52</f>
        <v>0</v>
      </c>
      <c r="L67" s="144">
        <f>'Cheddar Sharpness'!L52</f>
        <v>0</v>
      </c>
      <c r="M67" s="143">
        <f>'Cheddar Sharpness'!M52</f>
        <v>0</v>
      </c>
      <c r="N67" s="140">
        <f>'Cheddar Sharpness'!N52</f>
        <v>0</v>
      </c>
      <c r="O67" s="142">
        <f>'Cheddar Sharpness'!O52</f>
        <v>0</v>
      </c>
      <c r="P67" s="141">
        <f>'Cheddar Sharpness'!P52</f>
        <v>0</v>
      </c>
      <c r="Q67" s="140">
        <f>'Cheddar Sharpness'!Q52</f>
        <v>0</v>
      </c>
    </row>
    <row r="68" spans="2:17">
      <c r="B68" s="500" t="s">
        <v>69</v>
      </c>
      <c r="C68" s="362" t="s">
        <v>294</v>
      </c>
      <c r="D68" s="317">
        <f>Size!D57</f>
        <v>124326.46893844487</v>
      </c>
      <c r="E68" s="318">
        <f>Size!E57</f>
        <v>115768.89840304002</v>
      </c>
      <c r="F68" s="321">
        <f>Size!F57</f>
        <v>13.528243550441637</v>
      </c>
      <c r="G68" s="333">
        <f>Size!G57</f>
        <v>43.63963769771685</v>
      </c>
      <c r="H68" s="334">
        <f>Size!H57</f>
        <v>38.837573999670084</v>
      </c>
      <c r="I68" s="332">
        <f>Size!I57</f>
        <v>15.324782239703195</v>
      </c>
      <c r="J68" s="319">
        <f>Size!J57</f>
        <v>-8.9250945975520946</v>
      </c>
      <c r="K68" s="321">
        <f>Size!K57</f>
        <v>-0.36804700730852358</v>
      </c>
      <c r="L68" s="337">
        <f>Size!L57</f>
        <v>1905276.0631128908</v>
      </c>
      <c r="M68" s="340">
        <f>Size!M57</f>
        <v>1697756.0316031985</v>
      </c>
      <c r="N68" s="321">
        <f>Size!N57</f>
        <v>8.1811669902522333</v>
      </c>
      <c r="O68" s="329">
        <f>Size!O57</f>
        <v>737481.87014496326</v>
      </c>
      <c r="P68" s="320">
        <f>Size!P57</f>
        <v>668051.37710766925</v>
      </c>
      <c r="Q68" s="321">
        <f>Size!Q57</f>
        <v>9.6218728671396789</v>
      </c>
    </row>
    <row r="69" spans="2:17">
      <c r="B69" s="501"/>
      <c r="C69" s="362" t="s">
        <v>295</v>
      </c>
      <c r="D69" s="157">
        <f>Size!D58</f>
        <v>13464.753206836125</v>
      </c>
      <c r="E69" s="357">
        <f>Size!E58</f>
        <v>1105.1696093260471</v>
      </c>
      <c r="F69" s="325">
        <f>Size!F58</f>
        <v>8.9418029386418074E-2</v>
      </c>
      <c r="G69" s="313">
        <f>Size!G58</f>
        <v>4.7262417782204045</v>
      </c>
      <c r="H69" s="335">
        <f>Size!H58</f>
        <v>-2.2093139932482675</v>
      </c>
      <c r="I69" s="315">
        <f>Size!I58</f>
        <v>11.419283794878837</v>
      </c>
      <c r="J69" s="358">
        <f>Size!J58</f>
        <v>1.2096625450874132</v>
      </c>
      <c r="K69" s="325">
        <f>Size!K58</f>
        <v>0.11848260728693789</v>
      </c>
      <c r="L69" s="338">
        <f>Size!L58</f>
        <v>153757.83809686662</v>
      </c>
      <c r="M69" s="359">
        <f>Size!M58</f>
        <v>27571.170761154193</v>
      </c>
      <c r="N69" s="325">
        <f>Size!N58</f>
        <v>0.21849511793351883</v>
      </c>
      <c r="O69" s="360">
        <f>Size!O58</f>
        <v>38782.715012431145</v>
      </c>
      <c r="P69" s="361">
        <f>Size!P58</f>
        <v>3963.3660713905265</v>
      </c>
      <c r="Q69" s="325">
        <f>Size!Q58</f>
        <v>0.11382654161919194</v>
      </c>
    </row>
    <row r="70" spans="2:17">
      <c r="B70" s="501"/>
      <c r="C70" s="100" t="s">
        <v>96</v>
      </c>
      <c r="D70" s="157">
        <f>Size!D59</f>
        <v>93620.655607496781</v>
      </c>
      <c r="E70" s="322">
        <f>Size!E59</f>
        <v>-772.83136359372293</v>
      </c>
      <c r="F70" s="325">
        <f>Size!F59</f>
        <v>-8.1873377962021331E-3</v>
      </c>
      <c r="G70" s="313">
        <f>Size!G59</f>
        <v>32.861638608562792</v>
      </c>
      <c r="H70" s="335">
        <f>Size!H59</f>
        <v>-20.107079001251158</v>
      </c>
      <c r="I70" s="315">
        <f>Size!I59</f>
        <v>8.6619374650070053</v>
      </c>
      <c r="J70" s="323">
        <f>Size!J59</f>
        <v>1.0283564143319879E-2</v>
      </c>
      <c r="K70" s="325">
        <f>Size!K59</f>
        <v>1.1886240782578324E-3</v>
      </c>
      <c r="L70" s="338">
        <f>Size!L59</f>
        <v>810936.26430509449</v>
      </c>
      <c r="M70" s="341">
        <f>Size!M59</f>
        <v>-5723.5154644660652</v>
      </c>
      <c r="N70" s="325">
        <f>Size!N59</f>
        <v>-7.0084453847856784E-3</v>
      </c>
      <c r="O70" s="330">
        <f>Size!O59</f>
        <v>186306.52210736275</v>
      </c>
      <c r="P70" s="324">
        <f>Size!P59</f>
        <v>-2308.644060208142</v>
      </c>
      <c r="Q70" s="325">
        <f>Size!Q59</f>
        <v>-1.2239970449444556E-2</v>
      </c>
    </row>
    <row r="71" spans="2:17">
      <c r="B71" s="501"/>
      <c r="C71" s="100" t="s">
        <v>95</v>
      </c>
      <c r="D71" s="157">
        <f>Size!D60</f>
        <v>27640.604524880648</v>
      </c>
      <c r="E71" s="322">
        <f>Size!E60</f>
        <v>-5448.1941317689343</v>
      </c>
      <c r="F71" s="325">
        <f>Size!F60</f>
        <v>-0.16465373035457895</v>
      </c>
      <c r="G71" s="313">
        <f>Size!G60</f>
        <v>9.7020849824736626</v>
      </c>
      <c r="H71" s="335">
        <f>Size!H60</f>
        <v>-8.8656286207842161</v>
      </c>
      <c r="I71" s="315">
        <f>Size!I60</f>
        <v>6.9136622326848167</v>
      </c>
      <c r="J71" s="323">
        <f>Size!J60</f>
        <v>8.2397731554735287E-3</v>
      </c>
      <c r="K71" s="325">
        <f>Size!K60</f>
        <v>1.1932323045786733E-3</v>
      </c>
      <c r="L71" s="338">
        <f>Size!L60</f>
        <v>191097.8035922444</v>
      </c>
      <c r="M71" s="341">
        <f>Size!M60</f>
        <v>-37394.329810227995</v>
      </c>
      <c r="N71" s="325">
        <f>Size!N60</f>
        <v>-0.16365696820012873</v>
      </c>
      <c r="O71" s="330">
        <f>Size!O60</f>
        <v>36774.123772740364</v>
      </c>
      <c r="P71" s="324">
        <f>Size!P60</f>
        <v>-7330.118776479947</v>
      </c>
      <c r="Q71" s="325">
        <f>Size!Q60</f>
        <v>-0.16619985635847931</v>
      </c>
    </row>
    <row r="72" spans="2:17">
      <c r="B72" s="501"/>
      <c r="C72" s="100" t="s">
        <v>94</v>
      </c>
      <c r="D72" s="157">
        <f>Size!D61</f>
        <v>4703.0102466642857</v>
      </c>
      <c r="E72" s="322">
        <f>Size!E61</f>
        <v>-1805.635756653568</v>
      </c>
      <c r="F72" s="325">
        <f>Size!F61</f>
        <v>-0.27742110351878491</v>
      </c>
      <c r="G72" s="313">
        <f>Size!G61</f>
        <v>1.6507962061939871</v>
      </c>
      <c r="H72" s="335">
        <f>Size!H61</f>
        <v>-2.0015175628436381</v>
      </c>
      <c r="I72" s="315">
        <f>Size!I61</f>
        <v>6.4716919680617844</v>
      </c>
      <c r="J72" s="323">
        <f>Size!J61</f>
        <v>0.14332658931593656</v>
      </c>
      <c r="K72" s="325">
        <f>Size!K61</f>
        <v>2.2648279727543314E-2</v>
      </c>
      <c r="L72" s="338">
        <f>Size!L61</f>
        <v>30436.43363904953</v>
      </c>
      <c r="M72" s="341">
        <f>Size!M61</f>
        <v>-10752.656390859709</v>
      </c>
      <c r="N72" s="325">
        <f>Size!N61</f>
        <v>-0.2610559345460588</v>
      </c>
      <c r="O72" s="330">
        <f>Size!O61</f>
        <v>4682.608779668808</v>
      </c>
      <c r="P72" s="324">
        <f>Size!P61</f>
        <v>-1804.748630595228</v>
      </c>
      <c r="Q72" s="325">
        <f>Size!Q61</f>
        <v>-0.27819472806289774</v>
      </c>
    </row>
    <row r="73" spans="2:17" ht="15" thickBot="1">
      <c r="B73" s="504"/>
      <c r="C73" s="95" t="s">
        <v>93</v>
      </c>
      <c r="D73" s="148">
        <f>Size!D62</f>
        <v>288.84701490402222</v>
      </c>
      <c r="E73" s="147">
        <f>Size!E62</f>
        <v>87.09775972366333</v>
      </c>
      <c r="F73" s="328">
        <f>Size!F62</f>
        <v>0.4317129183242836</v>
      </c>
      <c r="G73" s="314">
        <f>Size!G62</f>
        <v>0.10138773495384545</v>
      </c>
      <c r="H73" s="336">
        <f>Size!H62</f>
        <v>-1.1823458620469712E-2</v>
      </c>
      <c r="I73" s="316">
        <f>Size!I62</f>
        <v>3.9720633153266087</v>
      </c>
      <c r="J73" s="326">
        <f>Size!J62</f>
        <v>-0.10281383343068828</v>
      </c>
      <c r="K73" s="328">
        <f>Size!K62</f>
        <v>-2.5231149229135191E-2</v>
      </c>
      <c r="L73" s="339">
        <f>Size!L62</f>
        <v>1147.3186316418648</v>
      </c>
      <c r="M73" s="342">
        <f>Size!M62</f>
        <v>325.21520192861567</v>
      </c>
      <c r="N73" s="328">
        <f>Size!N62</f>
        <v>0.39558915602876293</v>
      </c>
      <c r="O73" s="331">
        <f>Size!O62</f>
        <v>144.42350745201111</v>
      </c>
      <c r="P73" s="327">
        <f>Size!P62</f>
        <v>43.548879861831665</v>
      </c>
      <c r="Q73" s="328">
        <f>Size!Q62</f>
        <v>0.4317129183242836</v>
      </c>
    </row>
    <row r="74" spans="2:17">
      <c r="B74" s="500" t="s">
        <v>92</v>
      </c>
      <c r="C74" s="120" t="s">
        <v>189</v>
      </c>
      <c r="D74" s="129">
        <f>Variety!D444</f>
        <v>0</v>
      </c>
      <c r="E74" s="128">
        <f>Variety!E444</f>
        <v>0</v>
      </c>
      <c r="F74" s="127">
        <f>Variety!F444</f>
        <v>0</v>
      </c>
      <c r="G74" s="133">
        <f>Variety!G444</f>
        <v>0</v>
      </c>
      <c r="H74" s="132">
        <f>Variety!H444</f>
        <v>0</v>
      </c>
      <c r="I74" s="256">
        <f>Variety!I444</f>
        <v>0</v>
      </c>
      <c r="J74" s="257">
        <f>Variety!J444</f>
        <v>0</v>
      </c>
      <c r="K74" s="127">
        <f>Variety!K444</f>
        <v>0</v>
      </c>
      <c r="L74" s="131">
        <f>Variety!L444</f>
        <v>0</v>
      </c>
      <c r="M74" s="130">
        <f>Variety!M444</f>
        <v>0</v>
      </c>
      <c r="N74" s="127">
        <f>Variety!N444</f>
        <v>0</v>
      </c>
      <c r="O74" s="129">
        <f>Variety!O444</f>
        <v>0</v>
      </c>
      <c r="P74" s="128">
        <f>Variety!P444</f>
        <v>0</v>
      </c>
      <c r="Q74" s="127">
        <f>Variety!Q444</f>
        <v>0</v>
      </c>
    </row>
    <row r="75" spans="2:17">
      <c r="B75" s="501"/>
      <c r="C75" s="120" t="s">
        <v>176</v>
      </c>
      <c r="D75" s="124">
        <f>Variety!D445</f>
        <v>0</v>
      </c>
      <c r="E75" s="88">
        <f>Variety!E445</f>
        <v>0</v>
      </c>
      <c r="F75" s="87">
        <f>Variety!F445</f>
        <v>0</v>
      </c>
      <c r="G75" s="126">
        <f>Variety!G445</f>
        <v>0</v>
      </c>
      <c r="H75" s="90">
        <f>Variety!H445</f>
        <v>0</v>
      </c>
      <c r="I75" s="258">
        <f>Variety!I445</f>
        <v>0</v>
      </c>
      <c r="J75" s="259">
        <f>Variety!J445</f>
        <v>0</v>
      </c>
      <c r="K75" s="87">
        <f>Variety!K445</f>
        <v>0</v>
      </c>
      <c r="L75" s="125">
        <f>Variety!L445</f>
        <v>0</v>
      </c>
      <c r="M75" s="89">
        <f>Variety!M445</f>
        <v>0</v>
      </c>
      <c r="N75" s="87">
        <f>Variety!N445</f>
        <v>0</v>
      </c>
      <c r="O75" s="124">
        <f>Variety!O445</f>
        <v>0</v>
      </c>
      <c r="P75" s="88">
        <f>Variety!P445</f>
        <v>0</v>
      </c>
      <c r="Q75" s="87">
        <f>Variety!Q445</f>
        <v>0</v>
      </c>
    </row>
    <row r="76" spans="2:17">
      <c r="B76" s="501"/>
      <c r="C76" s="120" t="s">
        <v>171</v>
      </c>
      <c r="D76" s="124">
        <f>Variety!D446</f>
        <v>0</v>
      </c>
      <c r="E76" s="88">
        <f>Variety!E446</f>
        <v>0</v>
      </c>
      <c r="F76" s="87">
        <f>Variety!F446</f>
        <v>0</v>
      </c>
      <c r="G76" s="126">
        <f>Variety!G446</f>
        <v>0</v>
      </c>
      <c r="H76" s="90">
        <f>Variety!H446</f>
        <v>0</v>
      </c>
      <c r="I76" s="258">
        <f>Variety!I446</f>
        <v>0</v>
      </c>
      <c r="J76" s="259">
        <f>Variety!J446</f>
        <v>0</v>
      </c>
      <c r="K76" s="87">
        <f>Variety!K446</f>
        <v>0</v>
      </c>
      <c r="L76" s="125">
        <f>Variety!L446</f>
        <v>0</v>
      </c>
      <c r="M76" s="89">
        <f>Variety!M446</f>
        <v>0</v>
      </c>
      <c r="N76" s="87">
        <f>Variety!N446</f>
        <v>0</v>
      </c>
      <c r="O76" s="124">
        <f>Variety!O446</f>
        <v>0</v>
      </c>
      <c r="P76" s="88">
        <f>Variety!P446</f>
        <v>0</v>
      </c>
      <c r="Q76" s="87">
        <f>Variety!Q446</f>
        <v>0</v>
      </c>
    </row>
    <row r="77" spans="2:17">
      <c r="B77" s="501"/>
      <c r="C77" s="120" t="s">
        <v>173</v>
      </c>
      <c r="D77" s="124">
        <f>Variety!D447</f>
        <v>0</v>
      </c>
      <c r="E77" s="88">
        <f>Variety!E447</f>
        <v>0</v>
      </c>
      <c r="F77" s="87">
        <f>Variety!F447</f>
        <v>0</v>
      </c>
      <c r="G77" s="126">
        <f>Variety!G447</f>
        <v>0</v>
      </c>
      <c r="H77" s="90">
        <f>Variety!H447</f>
        <v>0</v>
      </c>
      <c r="I77" s="258">
        <f>Variety!I447</f>
        <v>0</v>
      </c>
      <c r="J77" s="259">
        <f>Variety!J447</f>
        <v>0</v>
      </c>
      <c r="K77" s="87">
        <f>Variety!K447</f>
        <v>0</v>
      </c>
      <c r="L77" s="125">
        <f>Variety!L447</f>
        <v>0</v>
      </c>
      <c r="M77" s="89">
        <f>Variety!M447</f>
        <v>0</v>
      </c>
      <c r="N77" s="87">
        <f>Variety!N447</f>
        <v>0</v>
      </c>
      <c r="O77" s="124">
        <f>Variety!O447</f>
        <v>0</v>
      </c>
      <c r="P77" s="88">
        <f>Variety!P447</f>
        <v>0</v>
      </c>
      <c r="Q77" s="87">
        <f>Variety!Q447</f>
        <v>0</v>
      </c>
    </row>
    <row r="78" spans="2:17">
      <c r="B78" s="501"/>
      <c r="C78" s="120" t="s">
        <v>169</v>
      </c>
      <c r="D78" s="124">
        <f>Variety!D448</f>
        <v>0</v>
      </c>
      <c r="E78" s="88">
        <f>Variety!E448</f>
        <v>0</v>
      </c>
      <c r="F78" s="87">
        <f>Variety!F448</f>
        <v>0</v>
      </c>
      <c r="G78" s="126">
        <f>Variety!G448</f>
        <v>0</v>
      </c>
      <c r="H78" s="90">
        <f>Variety!H448</f>
        <v>0</v>
      </c>
      <c r="I78" s="258">
        <f>Variety!I448</f>
        <v>0</v>
      </c>
      <c r="J78" s="259">
        <f>Variety!J448</f>
        <v>0</v>
      </c>
      <c r="K78" s="87">
        <f>Variety!K448</f>
        <v>0</v>
      </c>
      <c r="L78" s="125">
        <f>Variety!L448</f>
        <v>0</v>
      </c>
      <c r="M78" s="89">
        <f>Variety!M448</f>
        <v>0</v>
      </c>
      <c r="N78" s="87">
        <f>Variety!N448</f>
        <v>0</v>
      </c>
      <c r="O78" s="124">
        <f>Variety!O448</f>
        <v>0</v>
      </c>
      <c r="P78" s="88">
        <f>Variety!P448</f>
        <v>0</v>
      </c>
      <c r="Q78" s="87">
        <f>Variety!Q448</f>
        <v>0</v>
      </c>
    </row>
    <row r="79" spans="2:17">
      <c r="B79" s="501"/>
      <c r="C79" s="120" t="s">
        <v>233</v>
      </c>
      <c r="D79" s="124">
        <f>Variety!D449</f>
        <v>0</v>
      </c>
      <c r="E79" s="88">
        <f>Variety!E449</f>
        <v>0</v>
      </c>
      <c r="F79" s="87">
        <f>Variety!F449</f>
        <v>0</v>
      </c>
      <c r="G79" s="126">
        <f>Variety!G449</f>
        <v>0</v>
      </c>
      <c r="H79" s="90">
        <f>Variety!H449</f>
        <v>0</v>
      </c>
      <c r="I79" s="258">
        <f>Variety!I449</f>
        <v>0</v>
      </c>
      <c r="J79" s="259">
        <f>Variety!J449</f>
        <v>0</v>
      </c>
      <c r="K79" s="87">
        <f>Variety!K449</f>
        <v>0</v>
      </c>
      <c r="L79" s="125">
        <f>Variety!L449</f>
        <v>0</v>
      </c>
      <c r="M79" s="89">
        <f>Variety!M449</f>
        <v>0</v>
      </c>
      <c r="N79" s="87">
        <f>Variety!N449</f>
        <v>0</v>
      </c>
      <c r="O79" s="124">
        <f>Variety!O449</f>
        <v>0</v>
      </c>
      <c r="P79" s="88">
        <f>Variety!P449</f>
        <v>0</v>
      </c>
      <c r="Q79" s="87">
        <f>Variety!Q449</f>
        <v>0</v>
      </c>
    </row>
    <row r="80" spans="2:17">
      <c r="B80" s="501"/>
      <c r="C80" s="120" t="s">
        <v>153</v>
      </c>
      <c r="D80" s="124">
        <f>Variety!D450</f>
        <v>0</v>
      </c>
      <c r="E80" s="88">
        <f>Variety!E450</f>
        <v>0</v>
      </c>
      <c r="F80" s="87">
        <f>Variety!F450</f>
        <v>0</v>
      </c>
      <c r="G80" s="126">
        <f>Variety!G450</f>
        <v>0</v>
      </c>
      <c r="H80" s="90">
        <f>Variety!H450</f>
        <v>0</v>
      </c>
      <c r="I80" s="258">
        <f>Variety!I450</f>
        <v>0</v>
      </c>
      <c r="J80" s="259">
        <f>Variety!J450</f>
        <v>0</v>
      </c>
      <c r="K80" s="87">
        <f>Variety!K450</f>
        <v>0</v>
      </c>
      <c r="L80" s="125">
        <f>Variety!L450</f>
        <v>0</v>
      </c>
      <c r="M80" s="89">
        <f>Variety!M450</f>
        <v>0</v>
      </c>
      <c r="N80" s="87">
        <f>Variety!N450</f>
        <v>0</v>
      </c>
      <c r="O80" s="124">
        <f>Variety!O450</f>
        <v>0</v>
      </c>
      <c r="P80" s="88">
        <f>Variety!P450</f>
        <v>0</v>
      </c>
      <c r="Q80" s="87">
        <f>Variety!Q450</f>
        <v>0</v>
      </c>
    </row>
    <row r="81" spans="2:17">
      <c r="B81" s="501"/>
      <c r="C81" s="120" t="s">
        <v>234</v>
      </c>
      <c r="D81" s="124">
        <f>Variety!D451</f>
        <v>0</v>
      </c>
      <c r="E81" s="88">
        <f>Variety!E451</f>
        <v>0</v>
      </c>
      <c r="F81" s="87">
        <f>Variety!F451</f>
        <v>0</v>
      </c>
      <c r="G81" s="126">
        <f>Variety!G451</f>
        <v>0</v>
      </c>
      <c r="H81" s="90">
        <f>Variety!H451</f>
        <v>0</v>
      </c>
      <c r="I81" s="258">
        <f>Variety!I451</f>
        <v>0</v>
      </c>
      <c r="J81" s="259">
        <f>Variety!J451</f>
        <v>0</v>
      </c>
      <c r="K81" s="87">
        <f>Variety!K451</f>
        <v>0</v>
      </c>
      <c r="L81" s="125">
        <f>Variety!L451</f>
        <v>0</v>
      </c>
      <c r="M81" s="89">
        <f>Variety!M451</f>
        <v>0</v>
      </c>
      <c r="N81" s="87">
        <f>Variety!N451</f>
        <v>0</v>
      </c>
      <c r="O81" s="124">
        <f>Variety!O451</f>
        <v>0</v>
      </c>
      <c r="P81" s="88">
        <f>Variety!P451</f>
        <v>0</v>
      </c>
      <c r="Q81" s="87">
        <f>Variety!Q451</f>
        <v>0</v>
      </c>
    </row>
    <row r="82" spans="2:17">
      <c r="B82" s="501"/>
      <c r="C82" s="120" t="s">
        <v>235</v>
      </c>
      <c r="D82" s="124">
        <f>Variety!D452</f>
        <v>0</v>
      </c>
      <c r="E82" s="88">
        <f>Variety!E452</f>
        <v>0</v>
      </c>
      <c r="F82" s="87">
        <f>Variety!F452</f>
        <v>0</v>
      </c>
      <c r="G82" s="126">
        <f>Variety!G452</f>
        <v>0</v>
      </c>
      <c r="H82" s="90">
        <f>Variety!H452</f>
        <v>0</v>
      </c>
      <c r="I82" s="258">
        <f>Variety!I452</f>
        <v>0</v>
      </c>
      <c r="J82" s="259">
        <f>Variety!J452</f>
        <v>0</v>
      </c>
      <c r="K82" s="87">
        <f>Variety!K452</f>
        <v>0</v>
      </c>
      <c r="L82" s="125">
        <f>Variety!L452</f>
        <v>0</v>
      </c>
      <c r="M82" s="89">
        <f>Variety!M452</f>
        <v>0</v>
      </c>
      <c r="N82" s="87">
        <f>Variety!N452</f>
        <v>0</v>
      </c>
      <c r="O82" s="124">
        <f>Variety!O452</f>
        <v>0</v>
      </c>
      <c r="P82" s="88">
        <f>Variety!P452</f>
        <v>0</v>
      </c>
      <c r="Q82" s="87">
        <f>Variety!Q452</f>
        <v>0</v>
      </c>
    </row>
    <row r="83" spans="2:17">
      <c r="B83" s="501"/>
      <c r="C83" s="120" t="s">
        <v>236</v>
      </c>
      <c r="D83" s="124">
        <f>Variety!D453</f>
        <v>0</v>
      </c>
      <c r="E83" s="88">
        <f>Variety!E453</f>
        <v>-93.412607163357791</v>
      </c>
      <c r="F83" s="87">
        <f>Variety!F453</f>
        <v>-1</v>
      </c>
      <c r="G83" s="126">
        <f>Variety!G453</f>
        <v>0</v>
      </c>
      <c r="H83" s="90">
        <f>Variety!H453</f>
        <v>-5.2418298855171748E-2</v>
      </c>
      <c r="I83" s="258">
        <f>Variety!I453</f>
        <v>0</v>
      </c>
      <c r="J83" s="259">
        <f>Variety!J453</f>
        <v>-20.882960584071256</v>
      </c>
      <c r="K83" s="87">
        <f>Variety!K453</f>
        <v>-1</v>
      </c>
      <c r="L83" s="125">
        <f>Variety!L453</f>
        <v>0</v>
      </c>
      <c r="M83" s="89">
        <f>Variety!M453</f>
        <v>-1950.731793447733</v>
      </c>
      <c r="N83" s="87">
        <f>Variety!N453</f>
        <v>-1</v>
      </c>
      <c r="O83" s="124">
        <f>Variety!O453</f>
        <v>0</v>
      </c>
      <c r="P83" s="88">
        <f>Variety!P453</f>
        <v>-1991.740024805069</v>
      </c>
      <c r="Q83" s="87">
        <f>Variety!Q453</f>
        <v>-1</v>
      </c>
    </row>
    <row r="84" spans="2:17">
      <c r="B84" s="501"/>
      <c r="C84" s="120" t="s">
        <v>160</v>
      </c>
      <c r="D84" s="124">
        <f>Variety!D454</f>
        <v>0</v>
      </c>
      <c r="E84" s="88">
        <f>Variety!E454</f>
        <v>0</v>
      </c>
      <c r="F84" s="87">
        <f>Variety!F454</f>
        <v>0</v>
      </c>
      <c r="G84" s="126">
        <f>Variety!G454</f>
        <v>0</v>
      </c>
      <c r="H84" s="90">
        <f>Variety!H454</f>
        <v>0</v>
      </c>
      <c r="I84" s="258">
        <f>Variety!I454</f>
        <v>0</v>
      </c>
      <c r="J84" s="259">
        <f>Variety!J454</f>
        <v>0</v>
      </c>
      <c r="K84" s="87">
        <f>Variety!K454</f>
        <v>0</v>
      </c>
      <c r="L84" s="125">
        <f>Variety!L454</f>
        <v>0</v>
      </c>
      <c r="M84" s="89">
        <f>Variety!M454</f>
        <v>0</v>
      </c>
      <c r="N84" s="87">
        <f>Variety!N454</f>
        <v>0</v>
      </c>
      <c r="O84" s="124">
        <f>Variety!O454</f>
        <v>0</v>
      </c>
      <c r="P84" s="88">
        <f>Variety!P454</f>
        <v>0</v>
      </c>
      <c r="Q84" s="87">
        <f>Variety!Q454</f>
        <v>0</v>
      </c>
    </row>
    <row r="85" spans="2:17">
      <c r="B85" s="501"/>
      <c r="C85" s="120" t="s">
        <v>155</v>
      </c>
      <c r="D85" s="124">
        <f>Variety!D455</f>
        <v>0</v>
      </c>
      <c r="E85" s="88">
        <f>Variety!E455</f>
        <v>0</v>
      </c>
      <c r="F85" s="87">
        <f>Variety!F455</f>
        <v>0</v>
      </c>
      <c r="G85" s="126">
        <f>Variety!G455</f>
        <v>0</v>
      </c>
      <c r="H85" s="90">
        <f>Variety!H455</f>
        <v>0</v>
      </c>
      <c r="I85" s="258">
        <f>Variety!I455</f>
        <v>0</v>
      </c>
      <c r="J85" s="259">
        <f>Variety!J455</f>
        <v>0</v>
      </c>
      <c r="K85" s="87">
        <f>Variety!K455</f>
        <v>0</v>
      </c>
      <c r="L85" s="125">
        <f>Variety!L455</f>
        <v>0</v>
      </c>
      <c r="M85" s="89">
        <f>Variety!M455</f>
        <v>0</v>
      </c>
      <c r="N85" s="87">
        <f>Variety!N455</f>
        <v>0</v>
      </c>
      <c r="O85" s="124">
        <f>Variety!O455</f>
        <v>0</v>
      </c>
      <c r="P85" s="88">
        <f>Variety!P455</f>
        <v>0</v>
      </c>
      <c r="Q85" s="87">
        <f>Variety!Q455</f>
        <v>0</v>
      </c>
    </row>
    <row r="86" spans="2:17">
      <c r="B86" s="501"/>
      <c r="C86" s="120" t="s">
        <v>168</v>
      </c>
      <c r="D86" s="124">
        <f>Variety!D456</f>
        <v>0</v>
      </c>
      <c r="E86" s="88">
        <f>Variety!E456</f>
        <v>0</v>
      </c>
      <c r="F86" s="87">
        <f>Variety!F456</f>
        <v>0</v>
      </c>
      <c r="G86" s="126">
        <f>Variety!G456</f>
        <v>0</v>
      </c>
      <c r="H86" s="90">
        <f>Variety!H456</f>
        <v>0</v>
      </c>
      <c r="I86" s="258">
        <f>Variety!I456</f>
        <v>0</v>
      </c>
      <c r="J86" s="259">
        <f>Variety!J456</f>
        <v>0</v>
      </c>
      <c r="K86" s="87">
        <f>Variety!K456</f>
        <v>0</v>
      </c>
      <c r="L86" s="125">
        <f>Variety!L456</f>
        <v>0</v>
      </c>
      <c r="M86" s="89">
        <f>Variety!M456</f>
        <v>0</v>
      </c>
      <c r="N86" s="87">
        <f>Variety!N456</f>
        <v>0</v>
      </c>
      <c r="O86" s="124">
        <f>Variety!O456</f>
        <v>0</v>
      </c>
      <c r="P86" s="88">
        <f>Variety!P456</f>
        <v>0</v>
      </c>
      <c r="Q86" s="87">
        <f>Variety!Q456</f>
        <v>0</v>
      </c>
    </row>
    <row r="87" spans="2:17">
      <c r="B87" s="501"/>
      <c r="C87" s="120" t="s">
        <v>157</v>
      </c>
      <c r="D87" s="124">
        <f>Variety!D457</f>
        <v>0</v>
      </c>
      <c r="E87" s="88">
        <f>Variety!E457</f>
        <v>0</v>
      </c>
      <c r="F87" s="87">
        <f>Variety!F457</f>
        <v>0</v>
      </c>
      <c r="G87" s="126">
        <f>Variety!G457</f>
        <v>0</v>
      </c>
      <c r="H87" s="90">
        <f>Variety!H457</f>
        <v>0</v>
      </c>
      <c r="I87" s="258">
        <f>Variety!I457</f>
        <v>0</v>
      </c>
      <c r="J87" s="259">
        <f>Variety!J457</f>
        <v>0</v>
      </c>
      <c r="K87" s="87">
        <f>Variety!K457</f>
        <v>0</v>
      </c>
      <c r="L87" s="125">
        <f>Variety!L457</f>
        <v>0</v>
      </c>
      <c r="M87" s="89">
        <f>Variety!M457</f>
        <v>0</v>
      </c>
      <c r="N87" s="87">
        <f>Variety!N457</f>
        <v>0</v>
      </c>
      <c r="O87" s="124">
        <f>Variety!O457</f>
        <v>0</v>
      </c>
      <c r="P87" s="88">
        <f>Variety!P457</f>
        <v>0</v>
      </c>
      <c r="Q87" s="87">
        <f>Variety!Q457</f>
        <v>0</v>
      </c>
    </row>
    <row r="88" spans="2:17">
      <c r="B88" s="501"/>
      <c r="C88" s="120" t="s">
        <v>178</v>
      </c>
      <c r="D88" s="124">
        <f>Variety!D458</f>
        <v>0</v>
      </c>
      <c r="E88" s="88">
        <f>Variety!E458</f>
        <v>0</v>
      </c>
      <c r="F88" s="87">
        <f>Variety!F458</f>
        <v>0</v>
      </c>
      <c r="G88" s="126">
        <f>Variety!G458</f>
        <v>0</v>
      </c>
      <c r="H88" s="90">
        <f>Variety!H458</f>
        <v>0</v>
      </c>
      <c r="I88" s="258">
        <f>Variety!I458</f>
        <v>0</v>
      </c>
      <c r="J88" s="259">
        <f>Variety!J458</f>
        <v>0</v>
      </c>
      <c r="K88" s="87">
        <f>Variety!K458</f>
        <v>0</v>
      </c>
      <c r="L88" s="125">
        <f>Variety!L458</f>
        <v>0</v>
      </c>
      <c r="M88" s="89">
        <f>Variety!M458</f>
        <v>0</v>
      </c>
      <c r="N88" s="87">
        <f>Variety!N458</f>
        <v>0</v>
      </c>
      <c r="O88" s="124">
        <f>Variety!O458</f>
        <v>0</v>
      </c>
      <c r="P88" s="88">
        <f>Variety!P458</f>
        <v>0</v>
      </c>
      <c r="Q88" s="87">
        <f>Variety!Q458</f>
        <v>0</v>
      </c>
    </row>
    <row r="89" spans="2:17" ht="15" customHeight="1">
      <c r="B89" s="501"/>
      <c r="C89" s="120" t="s">
        <v>154</v>
      </c>
      <c r="D89" s="124">
        <f>Variety!D459</f>
        <v>0</v>
      </c>
      <c r="E89" s="88">
        <f>Variety!E459</f>
        <v>0</v>
      </c>
      <c r="F89" s="87">
        <f>Variety!F459</f>
        <v>0</v>
      </c>
      <c r="G89" s="126">
        <f>Variety!G459</f>
        <v>0</v>
      </c>
      <c r="H89" s="90">
        <f>Variety!H459</f>
        <v>0</v>
      </c>
      <c r="I89" s="258">
        <f>Variety!I459</f>
        <v>0</v>
      </c>
      <c r="J89" s="259">
        <f>Variety!J459</f>
        <v>0</v>
      </c>
      <c r="K89" s="87">
        <f>Variety!K459</f>
        <v>0</v>
      </c>
      <c r="L89" s="125">
        <f>Variety!L459</f>
        <v>0</v>
      </c>
      <c r="M89" s="89">
        <f>Variety!M459</f>
        <v>0</v>
      </c>
      <c r="N89" s="87">
        <f>Variety!N459</f>
        <v>0</v>
      </c>
      <c r="O89" s="124">
        <f>Variety!O459</f>
        <v>0</v>
      </c>
      <c r="P89" s="88">
        <f>Variety!P459</f>
        <v>0</v>
      </c>
      <c r="Q89" s="87">
        <f>Variety!Q459</f>
        <v>0</v>
      </c>
    </row>
    <row r="90" spans="2:17">
      <c r="B90" s="501"/>
      <c r="C90" s="120" t="s">
        <v>237</v>
      </c>
      <c r="D90" s="124">
        <f>Variety!D460</f>
        <v>0</v>
      </c>
      <c r="E90" s="88">
        <f>Variety!E460</f>
        <v>0</v>
      </c>
      <c r="F90" s="87">
        <f>Variety!F460</f>
        <v>0</v>
      </c>
      <c r="G90" s="126">
        <f>Variety!G460</f>
        <v>0</v>
      </c>
      <c r="H90" s="90">
        <f>Variety!H460</f>
        <v>0</v>
      </c>
      <c r="I90" s="258">
        <f>Variety!I460</f>
        <v>0</v>
      </c>
      <c r="J90" s="259">
        <f>Variety!J460</f>
        <v>0</v>
      </c>
      <c r="K90" s="87">
        <f>Variety!K460</f>
        <v>0</v>
      </c>
      <c r="L90" s="125">
        <f>Variety!L460</f>
        <v>0</v>
      </c>
      <c r="M90" s="89">
        <f>Variety!M460</f>
        <v>0</v>
      </c>
      <c r="N90" s="87">
        <f>Variety!N460</f>
        <v>0</v>
      </c>
      <c r="O90" s="124">
        <f>Variety!O460</f>
        <v>0</v>
      </c>
      <c r="P90" s="88">
        <f>Variety!P460</f>
        <v>0</v>
      </c>
      <c r="Q90" s="87">
        <f>Variety!Q460</f>
        <v>0</v>
      </c>
    </row>
    <row r="91" spans="2:17">
      <c r="B91" s="501"/>
      <c r="C91" s="120" t="s">
        <v>183</v>
      </c>
      <c r="D91" s="124">
        <f>Variety!D461</f>
        <v>0</v>
      </c>
      <c r="E91" s="88">
        <f>Variety!E461</f>
        <v>0</v>
      </c>
      <c r="F91" s="87">
        <f>Variety!F461</f>
        <v>0</v>
      </c>
      <c r="G91" s="126">
        <f>Variety!G461</f>
        <v>0</v>
      </c>
      <c r="H91" s="90">
        <f>Variety!H461</f>
        <v>0</v>
      </c>
      <c r="I91" s="258">
        <f>Variety!I461</f>
        <v>0</v>
      </c>
      <c r="J91" s="259">
        <f>Variety!J461</f>
        <v>0</v>
      </c>
      <c r="K91" s="87">
        <f>Variety!K461</f>
        <v>0</v>
      </c>
      <c r="L91" s="125">
        <f>Variety!L461</f>
        <v>0</v>
      </c>
      <c r="M91" s="89">
        <f>Variety!M461</f>
        <v>0</v>
      </c>
      <c r="N91" s="87">
        <f>Variety!N461</f>
        <v>0</v>
      </c>
      <c r="O91" s="124">
        <f>Variety!O461</f>
        <v>0</v>
      </c>
      <c r="P91" s="88">
        <f>Variety!P461</f>
        <v>0</v>
      </c>
      <c r="Q91" s="87">
        <f>Variety!Q461</f>
        <v>0</v>
      </c>
    </row>
    <row r="92" spans="2:17">
      <c r="B92" s="501"/>
      <c r="C92" s="120" t="s">
        <v>167</v>
      </c>
      <c r="D92" s="124">
        <f>Variety!D462</f>
        <v>0</v>
      </c>
      <c r="E92" s="88">
        <f>Variety!E462</f>
        <v>0</v>
      </c>
      <c r="F92" s="87">
        <f>Variety!F462</f>
        <v>0</v>
      </c>
      <c r="G92" s="126">
        <f>Variety!G462</f>
        <v>0</v>
      </c>
      <c r="H92" s="90">
        <f>Variety!H462</f>
        <v>0</v>
      </c>
      <c r="I92" s="258">
        <f>Variety!I462</f>
        <v>0</v>
      </c>
      <c r="J92" s="259">
        <f>Variety!J462</f>
        <v>0</v>
      </c>
      <c r="K92" s="87">
        <f>Variety!K462</f>
        <v>0</v>
      </c>
      <c r="L92" s="125">
        <f>Variety!L462</f>
        <v>0</v>
      </c>
      <c r="M92" s="89">
        <f>Variety!M462</f>
        <v>0</v>
      </c>
      <c r="N92" s="87">
        <f>Variety!N462</f>
        <v>0</v>
      </c>
      <c r="O92" s="124">
        <f>Variety!O462</f>
        <v>0</v>
      </c>
      <c r="P92" s="88">
        <f>Variety!P462</f>
        <v>0</v>
      </c>
      <c r="Q92" s="87">
        <f>Variety!Q462</f>
        <v>0</v>
      </c>
    </row>
    <row r="93" spans="2:17">
      <c r="B93" s="501"/>
      <c r="C93" s="120" t="s">
        <v>187</v>
      </c>
      <c r="D93" s="124">
        <f>Variety!D463</f>
        <v>0</v>
      </c>
      <c r="E93" s="88">
        <f>Variety!E463</f>
        <v>0</v>
      </c>
      <c r="F93" s="87">
        <f>Variety!F463</f>
        <v>0</v>
      </c>
      <c r="G93" s="126">
        <f>Variety!G463</f>
        <v>0</v>
      </c>
      <c r="H93" s="90">
        <f>Variety!H463</f>
        <v>0</v>
      </c>
      <c r="I93" s="258">
        <f>Variety!I463</f>
        <v>0</v>
      </c>
      <c r="J93" s="259">
        <f>Variety!J463</f>
        <v>0</v>
      </c>
      <c r="K93" s="87">
        <f>Variety!K463</f>
        <v>0</v>
      </c>
      <c r="L93" s="125">
        <f>Variety!L463</f>
        <v>0</v>
      </c>
      <c r="M93" s="89">
        <f>Variety!M463</f>
        <v>0</v>
      </c>
      <c r="N93" s="87">
        <f>Variety!N463</f>
        <v>0</v>
      </c>
      <c r="O93" s="124">
        <f>Variety!O463</f>
        <v>0</v>
      </c>
      <c r="P93" s="88">
        <f>Variety!P463</f>
        <v>0</v>
      </c>
      <c r="Q93" s="87">
        <f>Variety!Q463</f>
        <v>0</v>
      </c>
    </row>
    <row r="94" spans="2:17">
      <c r="B94" s="501"/>
      <c r="C94" s="120" t="s">
        <v>165</v>
      </c>
      <c r="D94" s="124">
        <f>Variety!D464</f>
        <v>0</v>
      </c>
      <c r="E94" s="88">
        <f>Variety!E464</f>
        <v>0</v>
      </c>
      <c r="F94" s="87">
        <f>Variety!F464</f>
        <v>0</v>
      </c>
      <c r="G94" s="126">
        <f>Variety!G464</f>
        <v>0</v>
      </c>
      <c r="H94" s="90">
        <f>Variety!H464</f>
        <v>0</v>
      </c>
      <c r="I94" s="258">
        <f>Variety!I464</f>
        <v>0</v>
      </c>
      <c r="J94" s="259">
        <f>Variety!J464</f>
        <v>0</v>
      </c>
      <c r="K94" s="87">
        <f>Variety!K464</f>
        <v>0</v>
      </c>
      <c r="L94" s="125">
        <f>Variety!L464</f>
        <v>0</v>
      </c>
      <c r="M94" s="89">
        <f>Variety!M464</f>
        <v>0</v>
      </c>
      <c r="N94" s="87">
        <f>Variety!N464</f>
        <v>0</v>
      </c>
      <c r="O94" s="124">
        <f>Variety!O464</f>
        <v>0</v>
      </c>
      <c r="P94" s="88">
        <f>Variety!P464</f>
        <v>0</v>
      </c>
      <c r="Q94" s="87">
        <f>Variety!Q464</f>
        <v>0</v>
      </c>
    </row>
    <row r="95" spans="2:17">
      <c r="B95" s="501"/>
      <c r="C95" s="120" t="s">
        <v>238</v>
      </c>
      <c r="D95" s="124">
        <f>Variety!D465</f>
        <v>0</v>
      </c>
      <c r="E95" s="88">
        <f>Variety!E465</f>
        <v>0</v>
      </c>
      <c r="F95" s="87">
        <f>Variety!F465</f>
        <v>0</v>
      </c>
      <c r="G95" s="126">
        <f>Variety!G465</f>
        <v>0</v>
      </c>
      <c r="H95" s="90">
        <f>Variety!H465</f>
        <v>0</v>
      </c>
      <c r="I95" s="258">
        <f>Variety!I465</f>
        <v>0</v>
      </c>
      <c r="J95" s="259">
        <f>Variety!J465</f>
        <v>0</v>
      </c>
      <c r="K95" s="87">
        <f>Variety!K465</f>
        <v>0</v>
      </c>
      <c r="L95" s="125">
        <f>Variety!L465</f>
        <v>0</v>
      </c>
      <c r="M95" s="89">
        <f>Variety!M465</f>
        <v>0</v>
      </c>
      <c r="N95" s="87">
        <f>Variety!N465</f>
        <v>0</v>
      </c>
      <c r="O95" s="124">
        <f>Variety!O465</f>
        <v>0</v>
      </c>
      <c r="P95" s="88">
        <f>Variety!P465</f>
        <v>0</v>
      </c>
      <c r="Q95" s="87">
        <f>Variety!Q465</f>
        <v>0</v>
      </c>
    </row>
    <row r="96" spans="2:17">
      <c r="B96" s="501"/>
      <c r="C96" s="120" t="s">
        <v>184</v>
      </c>
      <c r="D96" s="124">
        <f>Variety!D466</f>
        <v>0</v>
      </c>
      <c r="E96" s="88">
        <f>Variety!E466</f>
        <v>0</v>
      </c>
      <c r="F96" s="87">
        <f>Variety!F466</f>
        <v>0</v>
      </c>
      <c r="G96" s="126">
        <f>Variety!G466</f>
        <v>0</v>
      </c>
      <c r="H96" s="90">
        <f>Variety!H466</f>
        <v>0</v>
      </c>
      <c r="I96" s="258">
        <f>Variety!I466</f>
        <v>0</v>
      </c>
      <c r="J96" s="259">
        <f>Variety!J466</f>
        <v>0</v>
      </c>
      <c r="K96" s="87">
        <f>Variety!K466</f>
        <v>0</v>
      </c>
      <c r="L96" s="125">
        <f>Variety!L466</f>
        <v>0</v>
      </c>
      <c r="M96" s="89">
        <f>Variety!M466</f>
        <v>0</v>
      </c>
      <c r="N96" s="87">
        <f>Variety!N466</f>
        <v>0</v>
      </c>
      <c r="O96" s="124">
        <f>Variety!O466</f>
        <v>0</v>
      </c>
      <c r="P96" s="88">
        <f>Variety!P466</f>
        <v>0</v>
      </c>
      <c r="Q96" s="87">
        <f>Variety!Q466</f>
        <v>0</v>
      </c>
    </row>
    <row r="97" spans="2:17">
      <c r="B97" s="501"/>
      <c r="C97" s="120" t="s">
        <v>170</v>
      </c>
      <c r="D97" s="124">
        <f>Variety!D467</f>
        <v>0</v>
      </c>
      <c r="E97" s="88">
        <f>Variety!E467</f>
        <v>0</v>
      </c>
      <c r="F97" s="87">
        <f>Variety!F467</f>
        <v>0</v>
      </c>
      <c r="G97" s="126">
        <f>Variety!G467</f>
        <v>0</v>
      </c>
      <c r="H97" s="90">
        <f>Variety!H467</f>
        <v>0</v>
      </c>
      <c r="I97" s="258">
        <f>Variety!I467</f>
        <v>0</v>
      </c>
      <c r="J97" s="259">
        <f>Variety!J467</f>
        <v>0</v>
      </c>
      <c r="K97" s="87">
        <f>Variety!K467</f>
        <v>0</v>
      </c>
      <c r="L97" s="125">
        <f>Variety!L467</f>
        <v>0</v>
      </c>
      <c r="M97" s="89">
        <f>Variety!M467</f>
        <v>0</v>
      </c>
      <c r="N97" s="87">
        <f>Variety!N467</f>
        <v>0</v>
      </c>
      <c r="O97" s="124">
        <f>Variety!O467</f>
        <v>0</v>
      </c>
      <c r="P97" s="88">
        <f>Variety!P467</f>
        <v>0</v>
      </c>
      <c r="Q97" s="87">
        <f>Variety!Q467</f>
        <v>0</v>
      </c>
    </row>
    <row r="98" spans="2:17">
      <c r="B98" s="501"/>
      <c r="C98" s="120" t="s">
        <v>174</v>
      </c>
      <c r="D98" s="124">
        <f>Variety!D468</f>
        <v>0</v>
      </c>
      <c r="E98" s="88">
        <f>Variety!E468</f>
        <v>0</v>
      </c>
      <c r="F98" s="87">
        <f>Variety!F468</f>
        <v>0</v>
      </c>
      <c r="G98" s="126">
        <f>Variety!G468</f>
        <v>0</v>
      </c>
      <c r="H98" s="90">
        <f>Variety!H468</f>
        <v>0</v>
      </c>
      <c r="I98" s="258">
        <f>Variety!I468</f>
        <v>0</v>
      </c>
      <c r="J98" s="259">
        <f>Variety!J468</f>
        <v>0</v>
      </c>
      <c r="K98" s="87">
        <f>Variety!K468</f>
        <v>0</v>
      </c>
      <c r="L98" s="125">
        <f>Variety!L468</f>
        <v>0</v>
      </c>
      <c r="M98" s="89">
        <f>Variety!M468</f>
        <v>0</v>
      </c>
      <c r="N98" s="87">
        <f>Variety!N468</f>
        <v>0</v>
      </c>
      <c r="O98" s="124">
        <f>Variety!O468</f>
        <v>0</v>
      </c>
      <c r="P98" s="88">
        <f>Variety!P468</f>
        <v>0</v>
      </c>
      <c r="Q98" s="87">
        <f>Variety!Q468</f>
        <v>0</v>
      </c>
    </row>
    <row r="99" spans="2:17">
      <c r="B99" s="501"/>
      <c r="C99" s="120" t="s">
        <v>182</v>
      </c>
      <c r="D99" s="124">
        <f>Variety!D469</f>
        <v>0</v>
      </c>
      <c r="E99" s="88">
        <f>Variety!E469</f>
        <v>0</v>
      </c>
      <c r="F99" s="87">
        <f>Variety!F469</f>
        <v>0</v>
      </c>
      <c r="G99" s="126">
        <f>Variety!G469</f>
        <v>0</v>
      </c>
      <c r="H99" s="90">
        <f>Variety!H469</f>
        <v>0</v>
      </c>
      <c r="I99" s="258">
        <f>Variety!I469</f>
        <v>0</v>
      </c>
      <c r="J99" s="259">
        <f>Variety!J469</f>
        <v>0</v>
      </c>
      <c r="K99" s="87">
        <f>Variety!K469</f>
        <v>0</v>
      </c>
      <c r="L99" s="125">
        <f>Variety!L469</f>
        <v>0</v>
      </c>
      <c r="M99" s="89">
        <f>Variety!M469</f>
        <v>0</v>
      </c>
      <c r="N99" s="87">
        <f>Variety!N469</f>
        <v>0</v>
      </c>
      <c r="O99" s="124">
        <f>Variety!O469</f>
        <v>0</v>
      </c>
      <c r="P99" s="88">
        <f>Variety!P469</f>
        <v>0</v>
      </c>
      <c r="Q99" s="87">
        <f>Variety!Q469</f>
        <v>0</v>
      </c>
    </row>
    <row r="100" spans="2:17">
      <c r="B100" s="501"/>
      <c r="C100" s="120" t="s">
        <v>172</v>
      </c>
      <c r="D100" s="124">
        <f>Variety!D470</f>
        <v>0</v>
      </c>
      <c r="E100" s="88">
        <f>Variety!E470</f>
        <v>0</v>
      </c>
      <c r="F100" s="87">
        <f>Variety!F470</f>
        <v>0</v>
      </c>
      <c r="G100" s="126">
        <f>Variety!G470</f>
        <v>0</v>
      </c>
      <c r="H100" s="90">
        <f>Variety!H470</f>
        <v>0</v>
      </c>
      <c r="I100" s="258">
        <f>Variety!I470</f>
        <v>0</v>
      </c>
      <c r="J100" s="259">
        <f>Variety!J470</f>
        <v>0</v>
      </c>
      <c r="K100" s="87">
        <f>Variety!K470</f>
        <v>0</v>
      </c>
      <c r="L100" s="125">
        <f>Variety!L470</f>
        <v>0</v>
      </c>
      <c r="M100" s="89">
        <f>Variety!M470</f>
        <v>0</v>
      </c>
      <c r="N100" s="87">
        <f>Variety!N470</f>
        <v>0</v>
      </c>
      <c r="O100" s="124">
        <f>Variety!O470</f>
        <v>0</v>
      </c>
      <c r="P100" s="88">
        <f>Variety!P470</f>
        <v>0</v>
      </c>
      <c r="Q100" s="87">
        <f>Variety!Q470</f>
        <v>0</v>
      </c>
    </row>
    <row r="101" spans="2:17">
      <c r="B101" s="501"/>
      <c r="C101" s="120" t="s">
        <v>162</v>
      </c>
      <c r="D101" s="124">
        <f>Variety!D471</f>
        <v>0</v>
      </c>
      <c r="E101" s="88">
        <f>Variety!E471</f>
        <v>0</v>
      </c>
      <c r="F101" s="87">
        <f>Variety!F471</f>
        <v>0</v>
      </c>
      <c r="G101" s="126">
        <f>Variety!G471</f>
        <v>0</v>
      </c>
      <c r="H101" s="90">
        <f>Variety!H471</f>
        <v>0</v>
      </c>
      <c r="I101" s="258">
        <f>Variety!I471</f>
        <v>0</v>
      </c>
      <c r="J101" s="259">
        <f>Variety!J471</f>
        <v>0</v>
      </c>
      <c r="K101" s="87">
        <f>Variety!K471</f>
        <v>0</v>
      </c>
      <c r="L101" s="125">
        <f>Variety!L471</f>
        <v>0</v>
      </c>
      <c r="M101" s="89">
        <f>Variety!M471</f>
        <v>0</v>
      </c>
      <c r="N101" s="87">
        <f>Variety!N471</f>
        <v>0</v>
      </c>
      <c r="O101" s="124">
        <f>Variety!O471</f>
        <v>0</v>
      </c>
      <c r="P101" s="88">
        <f>Variety!P471</f>
        <v>0</v>
      </c>
      <c r="Q101" s="87">
        <f>Variety!Q471</f>
        <v>0</v>
      </c>
    </row>
    <row r="102" spans="2:17">
      <c r="B102" s="501"/>
      <c r="C102" s="120" t="s">
        <v>188</v>
      </c>
      <c r="D102" s="124">
        <f>Variety!D472</f>
        <v>0</v>
      </c>
      <c r="E102" s="88">
        <f>Variety!E472</f>
        <v>0</v>
      </c>
      <c r="F102" s="87">
        <f>Variety!F472</f>
        <v>0</v>
      </c>
      <c r="G102" s="126">
        <f>Variety!G472</f>
        <v>0</v>
      </c>
      <c r="H102" s="90">
        <f>Variety!H472</f>
        <v>0</v>
      </c>
      <c r="I102" s="258">
        <f>Variety!I472</f>
        <v>0</v>
      </c>
      <c r="J102" s="259">
        <f>Variety!J472</f>
        <v>0</v>
      </c>
      <c r="K102" s="87">
        <f>Variety!K472</f>
        <v>0</v>
      </c>
      <c r="L102" s="125">
        <f>Variety!L472</f>
        <v>0</v>
      </c>
      <c r="M102" s="89">
        <f>Variety!M472</f>
        <v>0</v>
      </c>
      <c r="N102" s="87">
        <f>Variety!N472</f>
        <v>0</v>
      </c>
      <c r="O102" s="124">
        <f>Variety!O472</f>
        <v>0</v>
      </c>
      <c r="P102" s="88">
        <f>Variety!P472</f>
        <v>0</v>
      </c>
      <c r="Q102" s="87">
        <f>Variety!Q472</f>
        <v>0</v>
      </c>
    </row>
    <row r="103" spans="2:17">
      <c r="B103" s="501"/>
      <c r="C103" s="120" t="s">
        <v>179</v>
      </c>
      <c r="D103" s="124">
        <f>Variety!D473</f>
        <v>0</v>
      </c>
      <c r="E103" s="88">
        <f>Variety!E473</f>
        <v>0</v>
      </c>
      <c r="F103" s="87">
        <f>Variety!F473</f>
        <v>0</v>
      </c>
      <c r="G103" s="126">
        <f>Variety!G473</f>
        <v>0</v>
      </c>
      <c r="H103" s="90">
        <f>Variety!H473</f>
        <v>0</v>
      </c>
      <c r="I103" s="258">
        <f>Variety!I473</f>
        <v>0</v>
      </c>
      <c r="J103" s="259">
        <f>Variety!J473</f>
        <v>0</v>
      </c>
      <c r="K103" s="87">
        <f>Variety!K473</f>
        <v>0</v>
      </c>
      <c r="L103" s="125">
        <f>Variety!L473</f>
        <v>0</v>
      </c>
      <c r="M103" s="89">
        <f>Variety!M473</f>
        <v>0</v>
      </c>
      <c r="N103" s="87">
        <f>Variety!N473</f>
        <v>0</v>
      </c>
      <c r="O103" s="124">
        <f>Variety!O473</f>
        <v>0</v>
      </c>
      <c r="P103" s="88">
        <f>Variety!P473</f>
        <v>0</v>
      </c>
      <c r="Q103" s="87">
        <f>Variety!Q473</f>
        <v>0</v>
      </c>
    </row>
    <row r="104" spans="2:17">
      <c r="B104" s="501"/>
      <c r="C104" s="120" t="s">
        <v>158</v>
      </c>
      <c r="D104" s="124">
        <f>Variety!D474</f>
        <v>0</v>
      </c>
      <c r="E104" s="88">
        <f>Variety!E474</f>
        <v>0</v>
      </c>
      <c r="F104" s="87">
        <f>Variety!F474</f>
        <v>0</v>
      </c>
      <c r="G104" s="126">
        <f>Variety!G474</f>
        <v>0</v>
      </c>
      <c r="H104" s="90">
        <f>Variety!H474</f>
        <v>0</v>
      </c>
      <c r="I104" s="258">
        <f>Variety!I474</f>
        <v>0</v>
      </c>
      <c r="J104" s="259">
        <f>Variety!J474</f>
        <v>0</v>
      </c>
      <c r="K104" s="87">
        <f>Variety!K474</f>
        <v>0</v>
      </c>
      <c r="L104" s="125">
        <f>Variety!L474</f>
        <v>0</v>
      </c>
      <c r="M104" s="89">
        <f>Variety!M474</f>
        <v>0</v>
      </c>
      <c r="N104" s="87">
        <f>Variety!N474</f>
        <v>0</v>
      </c>
      <c r="O104" s="124">
        <f>Variety!O474</f>
        <v>0</v>
      </c>
      <c r="P104" s="88">
        <f>Variety!P474</f>
        <v>0</v>
      </c>
      <c r="Q104" s="87">
        <f>Variety!Q474</f>
        <v>0</v>
      </c>
    </row>
    <row r="105" spans="2:17">
      <c r="B105" s="501"/>
      <c r="C105" s="120" t="s">
        <v>156</v>
      </c>
      <c r="D105" s="124">
        <f>Variety!D475</f>
        <v>0</v>
      </c>
      <c r="E105" s="88">
        <f>Variety!E475</f>
        <v>0</v>
      </c>
      <c r="F105" s="87">
        <f>Variety!F475</f>
        <v>0</v>
      </c>
      <c r="G105" s="126">
        <f>Variety!G475</f>
        <v>0</v>
      </c>
      <c r="H105" s="90">
        <f>Variety!H475</f>
        <v>0</v>
      </c>
      <c r="I105" s="258">
        <f>Variety!I475</f>
        <v>0</v>
      </c>
      <c r="J105" s="259">
        <f>Variety!J475</f>
        <v>0</v>
      </c>
      <c r="K105" s="87">
        <f>Variety!K475</f>
        <v>0</v>
      </c>
      <c r="L105" s="125">
        <f>Variety!L475</f>
        <v>0</v>
      </c>
      <c r="M105" s="89">
        <f>Variety!M475</f>
        <v>0</v>
      </c>
      <c r="N105" s="87">
        <f>Variety!N475</f>
        <v>0</v>
      </c>
      <c r="O105" s="124">
        <f>Variety!O475</f>
        <v>0</v>
      </c>
      <c r="P105" s="88">
        <f>Variety!P475</f>
        <v>0</v>
      </c>
      <c r="Q105" s="87">
        <f>Variety!Q475</f>
        <v>0</v>
      </c>
    </row>
    <row r="106" spans="2:17">
      <c r="B106" s="501"/>
      <c r="C106" s="120" t="s">
        <v>166</v>
      </c>
      <c r="D106" s="124">
        <f>Variety!D476</f>
        <v>0</v>
      </c>
      <c r="E106" s="88">
        <f>Variety!E476</f>
        <v>0</v>
      </c>
      <c r="F106" s="87">
        <f>Variety!F476</f>
        <v>0</v>
      </c>
      <c r="G106" s="126">
        <f>Variety!G476</f>
        <v>0</v>
      </c>
      <c r="H106" s="90">
        <f>Variety!H476</f>
        <v>0</v>
      </c>
      <c r="I106" s="258">
        <f>Variety!I476</f>
        <v>0</v>
      </c>
      <c r="J106" s="259">
        <f>Variety!J476</f>
        <v>0</v>
      </c>
      <c r="K106" s="87">
        <f>Variety!K476</f>
        <v>0</v>
      </c>
      <c r="L106" s="125">
        <f>Variety!L476</f>
        <v>0</v>
      </c>
      <c r="M106" s="89">
        <f>Variety!M476</f>
        <v>0</v>
      </c>
      <c r="N106" s="87">
        <f>Variety!N476</f>
        <v>0</v>
      </c>
      <c r="O106" s="124">
        <f>Variety!O476</f>
        <v>0</v>
      </c>
      <c r="P106" s="88">
        <f>Variety!P476</f>
        <v>0</v>
      </c>
      <c r="Q106" s="87">
        <f>Variety!Q476</f>
        <v>0</v>
      </c>
    </row>
    <row r="107" spans="2:17">
      <c r="B107" s="501"/>
      <c r="C107" s="120" t="s">
        <v>186</v>
      </c>
      <c r="D107" s="124">
        <f>Variety!D477</f>
        <v>0</v>
      </c>
      <c r="E107" s="88">
        <f>Variety!E477</f>
        <v>0</v>
      </c>
      <c r="F107" s="87">
        <f>Variety!F477</f>
        <v>0</v>
      </c>
      <c r="G107" s="126">
        <f>Variety!G477</f>
        <v>0</v>
      </c>
      <c r="H107" s="90">
        <f>Variety!H477</f>
        <v>0</v>
      </c>
      <c r="I107" s="258">
        <f>Variety!I477</f>
        <v>0</v>
      </c>
      <c r="J107" s="259">
        <f>Variety!J477</f>
        <v>0</v>
      </c>
      <c r="K107" s="87">
        <f>Variety!K477</f>
        <v>0</v>
      </c>
      <c r="L107" s="125">
        <f>Variety!L477</f>
        <v>0</v>
      </c>
      <c r="M107" s="89">
        <f>Variety!M477</f>
        <v>0</v>
      </c>
      <c r="N107" s="87">
        <f>Variety!N477</f>
        <v>0</v>
      </c>
      <c r="O107" s="124">
        <f>Variety!O477</f>
        <v>0</v>
      </c>
      <c r="P107" s="88">
        <f>Variety!P477</f>
        <v>0</v>
      </c>
      <c r="Q107" s="87">
        <f>Variety!Q477</f>
        <v>0</v>
      </c>
    </row>
    <row r="108" spans="2:17">
      <c r="B108" s="501"/>
      <c r="C108" s="120" t="s">
        <v>181</v>
      </c>
      <c r="D108" s="124">
        <f>Variety!D478</f>
        <v>0</v>
      </c>
      <c r="E108" s="88">
        <f>Variety!E478</f>
        <v>0</v>
      </c>
      <c r="F108" s="87">
        <f>Variety!F478</f>
        <v>0</v>
      </c>
      <c r="G108" s="126">
        <f>Variety!G478</f>
        <v>0</v>
      </c>
      <c r="H108" s="90">
        <f>Variety!H478</f>
        <v>0</v>
      </c>
      <c r="I108" s="258">
        <f>Variety!I478</f>
        <v>0</v>
      </c>
      <c r="J108" s="259">
        <f>Variety!J478</f>
        <v>0</v>
      </c>
      <c r="K108" s="87">
        <f>Variety!K478</f>
        <v>0</v>
      </c>
      <c r="L108" s="125">
        <f>Variety!L478</f>
        <v>0</v>
      </c>
      <c r="M108" s="89">
        <f>Variety!M478</f>
        <v>0</v>
      </c>
      <c r="N108" s="87">
        <f>Variety!N478</f>
        <v>0</v>
      </c>
      <c r="O108" s="124">
        <f>Variety!O478</f>
        <v>0</v>
      </c>
      <c r="P108" s="88">
        <f>Variety!P478</f>
        <v>0</v>
      </c>
      <c r="Q108" s="87">
        <f>Variety!Q478</f>
        <v>0</v>
      </c>
    </row>
    <row r="109" spans="2:17">
      <c r="B109" s="501"/>
      <c r="C109" s="120" t="s">
        <v>159</v>
      </c>
      <c r="D109" s="124">
        <f>Variety!D479</f>
        <v>0</v>
      </c>
      <c r="E109" s="88">
        <f>Variety!E479</f>
        <v>0</v>
      </c>
      <c r="F109" s="87">
        <f>Variety!F479</f>
        <v>0</v>
      </c>
      <c r="G109" s="126">
        <f>Variety!G479</f>
        <v>0</v>
      </c>
      <c r="H109" s="90">
        <f>Variety!H479</f>
        <v>0</v>
      </c>
      <c r="I109" s="258">
        <f>Variety!I479</f>
        <v>0</v>
      </c>
      <c r="J109" s="259">
        <f>Variety!J479</f>
        <v>0</v>
      </c>
      <c r="K109" s="87">
        <f>Variety!K479</f>
        <v>0</v>
      </c>
      <c r="L109" s="125">
        <f>Variety!L479</f>
        <v>0</v>
      </c>
      <c r="M109" s="89">
        <f>Variety!M479</f>
        <v>0</v>
      </c>
      <c r="N109" s="87">
        <f>Variety!N479</f>
        <v>0</v>
      </c>
      <c r="O109" s="124">
        <f>Variety!O479</f>
        <v>0</v>
      </c>
      <c r="P109" s="88">
        <f>Variety!P479</f>
        <v>0</v>
      </c>
      <c r="Q109" s="87">
        <f>Variety!Q479</f>
        <v>0</v>
      </c>
    </row>
    <row r="110" spans="2:17">
      <c r="B110" s="501"/>
      <c r="C110" s="120" t="s">
        <v>161</v>
      </c>
      <c r="D110" s="124">
        <f>Variety!D480</f>
        <v>0</v>
      </c>
      <c r="E110" s="88">
        <f>Variety!E480</f>
        <v>0</v>
      </c>
      <c r="F110" s="87">
        <f>Variety!F480</f>
        <v>0</v>
      </c>
      <c r="G110" s="126">
        <f>Variety!G480</f>
        <v>0</v>
      </c>
      <c r="H110" s="90">
        <f>Variety!H480</f>
        <v>0</v>
      </c>
      <c r="I110" s="258">
        <f>Variety!I480</f>
        <v>0</v>
      </c>
      <c r="J110" s="259">
        <f>Variety!J480</f>
        <v>0</v>
      </c>
      <c r="K110" s="87">
        <f>Variety!K480</f>
        <v>0</v>
      </c>
      <c r="L110" s="125">
        <f>Variety!L480</f>
        <v>0</v>
      </c>
      <c r="M110" s="89">
        <f>Variety!M480</f>
        <v>0</v>
      </c>
      <c r="N110" s="87">
        <f>Variety!N480</f>
        <v>0</v>
      </c>
      <c r="O110" s="124">
        <f>Variety!O480</f>
        <v>0</v>
      </c>
      <c r="P110" s="88">
        <f>Variety!P480</f>
        <v>0</v>
      </c>
      <c r="Q110" s="87">
        <f>Variety!Q480</f>
        <v>0</v>
      </c>
    </row>
    <row r="111" spans="2:17">
      <c r="B111" s="501"/>
      <c r="C111" s="120" t="s">
        <v>177</v>
      </c>
      <c r="D111" s="124">
        <f>Variety!D481</f>
        <v>0</v>
      </c>
      <c r="E111" s="88">
        <f>Variety!E481</f>
        <v>0</v>
      </c>
      <c r="F111" s="87">
        <f>Variety!F481</f>
        <v>0</v>
      </c>
      <c r="G111" s="126">
        <f>Variety!G481</f>
        <v>0</v>
      </c>
      <c r="H111" s="90">
        <f>Variety!H481</f>
        <v>0</v>
      </c>
      <c r="I111" s="258">
        <f>Variety!I481</f>
        <v>0</v>
      </c>
      <c r="J111" s="259">
        <f>Variety!J481</f>
        <v>0</v>
      </c>
      <c r="K111" s="87">
        <f>Variety!K481</f>
        <v>0</v>
      </c>
      <c r="L111" s="125">
        <f>Variety!L481</f>
        <v>0</v>
      </c>
      <c r="M111" s="89">
        <f>Variety!M481</f>
        <v>0</v>
      </c>
      <c r="N111" s="87">
        <f>Variety!N481</f>
        <v>0</v>
      </c>
      <c r="O111" s="124">
        <f>Variety!O481</f>
        <v>0</v>
      </c>
      <c r="P111" s="88">
        <f>Variety!P481</f>
        <v>0</v>
      </c>
      <c r="Q111" s="87">
        <f>Variety!Q481</f>
        <v>0</v>
      </c>
    </row>
    <row r="112" spans="2:17">
      <c r="B112" s="501"/>
      <c r="C112" s="120" t="s">
        <v>164</v>
      </c>
      <c r="D112" s="124">
        <f>Variety!D482</f>
        <v>0</v>
      </c>
      <c r="E112" s="88">
        <f>Variety!E482</f>
        <v>0</v>
      </c>
      <c r="F112" s="87">
        <f>Variety!F482</f>
        <v>0</v>
      </c>
      <c r="G112" s="126">
        <f>Variety!G482</f>
        <v>0</v>
      </c>
      <c r="H112" s="90">
        <f>Variety!H482</f>
        <v>0</v>
      </c>
      <c r="I112" s="258">
        <f>Variety!I482</f>
        <v>0</v>
      </c>
      <c r="J112" s="259">
        <f>Variety!J482</f>
        <v>0</v>
      </c>
      <c r="K112" s="87">
        <f>Variety!K482</f>
        <v>0</v>
      </c>
      <c r="L112" s="125">
        <f>Variety!L482</f>
        <v>0</v>
      </c>
      <c r="M112" s="89">
        <f>Variety!M482</f>
        <v>0</v>
      </c>
      <c r="N112" s="87">
        <f>Variety!N482</f>
        <v>0</v>
      </c>
      <c r="O112" s="124">
        <f>Variety!O482</f>
        <v>0</v>
      </c>
      <c r="P112" s="88">
        <f>Variety!P482</f>
        <v>0</v>
      </c>
      <c r="Q112" s="87">
        <f>Variety!Q482</f>
        <v>0</v>
      </c>
    </row>
    <row r="113" spans="2:17">
      <c r="B113" s="501"/>
      <c r="C113" s="120" t="s">
        <v>190</v>
      </c>
      <c r="D113" s="124">
        <f>Variety!D483</f>
        <v>0</v>
      </c>
      <c r="E113" s="88">
        <f>Variety!E483</f>
        <v>0</v>
      </c>
      <c r="F113" s="87">
        <f>Variety!F483</f>
        <v>0</v>
      </c>
      <c r="G113" s="126">
        <f>Variety!G483</f>
        <v>0</v>
      </c>
      <c r="H113" s="90">
        <f>Variety!H483</f>
        <v>0</v>
      </c>
      <c r="I113" s="258">
        <f>Variety!I483</f>
        <v>0</v>
      </c>
      <c r="J113" s="259">
        <f>Variety!J483</f>
        <v>0</v>
      </c>
      <c r="K113" s="87">
        <f>Variety!K483</f>
        <v>0</v>
      </c>
      <c r="L113" s="125">
        <f>Variety!L483</f>
        <v>0</v>
      </c>
      <c r="M113" s="89">
        <f>Variety!M483</f>
        <v>0</v>
      </c>
      <c r="N113" s="87">
        <f>Variety!N483</f>
        <v>0</v>
      </c>
      <c r="O113" s="124">
        <f>Variety!O483</f>
        <v>0</v>
      </c>
      <c r="P113" s="88">
        <f>Variety!P483</f>
        <v>0</v>
      </c>
      <c r="Q113" s="87">
        <f>Variety!Q483</f>
        <v>0</v>
      </c>
    </row>
    <row r="114" spans="2:17" ht="15.75" customHeight="1">
      <c r="B114" s="501"/>
      <c r="C114" s="120" t="s">
        <v>180</v>
      </c>
      <c r="D114" s="124">
        <f>Variety!D484</f>
        <v>0</v>
      </c>
      <c r="E114" s="88">
        <f>Variety!E484</f>
        <v>0</v>
      </c>
      <c r="F114" s="87">
        <f>Variety!F484</f>
        <v>0</v>
      </c>
      <c r="G114" s="126">
        <f>Variety!G484</f>
        <v>0</v>
      </c>
      <c r="H114" s="90">
        <f>Variety!H484</f>
        <v>0</v>
      </c>
      <c r="I114" s="258">
        <f>Variety!I484</f>
        <v>0</v>
      </c>
      <c r="J114" s="259">
        <f>Variety!J484</f>
        <v>0</v>
      </c>
      <c r="K114" s="87">
        <f>Variety!K484</f>
        <v>0</v>
      </c>
      <c r="L114" s="125">
        <f>Variety!L484</f>
        <v>0</v>
      </c>
      <c r="M114" s="89">
        <f>Variety!M484</f>
        <v>0</v>
      </c>
      <c r="N114" s="87">
        <f>Variety!N484</f>
        <v>0</v>
      </c>
      <c r="O114" s="124">
        <f>Variety!O484</f>
        <v>0</v>
      </c>
      <c r="P114" s="88">
        <f>Variety!P484</f>
        <v>0</v>
      </c>
      <c r="Q114" s="87">
        <f>Variety!Q484</f>
        <v>0</v>
      </c>
    </row>
    <row r="115" spans="2:17">
      <c r="B115" s="501"/>
      <c r="C115" s="120" t="s">
        <v>185</v>
      </c>
      <c r="D115" s="124">
        <f>Variety!D485</f>
        <v>0</v>
      </c>
      <c r="E115" s="88">
        <f>Variety!E485</f>
        <v>0</v>
      </c>
      <c r="F115" s="87">
        <f>Variety!F485</f>
        <v>0</v>
      </c>
      <c r="G115" s="126">
        <f>Variety!G485</f>
        <v>0</v>
      </c>
      <c r="H115" s="90">
        <f>Variety!H485</f>
        <v>0</v>
      </c>
      <c r="I115" s="258">
        <f>Variety!I485</f>
        <v>0</v>
      </c>
      <c r="J115" s="259">
        <f>Variety!J485</f>
        <v>0</v>
      </c>
      <c r="K115" s="87">
        <f>Variety!K485</f>
        <v>0</v>
      </c>
      <c r="L115" s="125">
        <f>Variety!L485</f>
        <v>0</v>
      </c>
      <c r="M115" s="89">
        <f>Variety!M485</f>
        <v>0</v>
      </c>
      <c r="N115" s="87">
        <f>Variety!N485</f>
        <v>0</v>
      </c>
      <c r="O115" s="124">
        <f>Variety!O485</f>
        <v>0</v>
      </c>
      <c r="P115" s="88">
        <f>Variety!P485</f>
        <v>0</v>
      </c>
      <c r="Q115" s="87">
        <f>Variety!Q485</f>
        <v>0</v>
      </c>
    </row>
    <row r="116" spans="2:17">
      <c r="B116" s="501"/>
      <c r="C116" s="120" t="s">
        <v>163</v>
      </c>
      <c r="D116" s="124">
        <f>Variety!D486</f>
        <v>0</v>
      </c>
      <c r="E116" s="88">
        <f>Variety!E486</f>
        <v>0</v>
      </c>
      <c r="F116" s="87">
        <f>Variety!F486</f>
        <v>0</v>
      </c>
      <c r="G116" s="126">
        <f>Variety!G486</f>
        <v>0</v>
      </c>
      <c r="H116" s="90">
        <f>Variety!H486</f>
        <v>0</v>
      </c>
      <c r="I116" s="258">
        <f>Variety!I486</f>
        <v>0</v>
      </c>
      <c r="J116" s="259">
        <f>Variety!J486</f>
        <v>0</v>
      </c>
      <c r="K116" s="87">
        <f>Variety!K486</f>
        <v>0</v>
      </c>
      <c r="L116" s="125">
        <f>Variety!L486</f>
        <v>0</v>
      </c>
      <c r="M116" s="89">
        <f>Variety!M486</f>
        <v>0</v>
      </c>
      <c r="N116" s="87">
        <f>Variety!N486</f>
        <v>0</v>
      </c>
      <c r="O116" s="124">
        <f>Variety!O486</f>
        <v>0</v>
      </c>
      <c r="P116" s="88">
        <f>Variety!P486</f>
        <v>0</v>
      </c>
      <c r="Q116" s="87">
        <f>Variety!Q486</f>
        <v>0</v>
      </c>
    </row>
    <row r="117" spans="2:17">
      <c r="B117" s="501"/>
      <c r="C117" s="120" t="s">
        <v>175</v>
      </c>
      <c r="D117" s="124">
        <f>Variety!D487</f>
        <v>0</v>
      </c>
      <c r="E117" s="88">
        <f>Variety!E487</f>
        <v>0</v>
      </c>
      <c r="F117" s="87">
        <f>Variety!F487</f>
        <v>0</v>
      </c>
      <c r="G117" s="126">
        <f>Variety!G487</f>
        <v>0</v>
      </c>
      <c r="H117" s="90">
        <f>Variety!H487</f>
        <v>0</v>
      </c>
      <c r="I117" s="258">
        <f>Variety!I487</f>
        <v>0</v>
      </c>
      <c r="J117" s="259">
        <f>Variety!J487</f>
        <v>0</v>
      </c>
      <c r="K117" s="87">
        <f>Variety!K487</f>
        <v>0</v>
      </c>
      <c r="L117" s="125">
        <f>Variety!L487</f>
        <v>0</v>
      </c>
      <c r="M117" s="89">
        <f>Variety!M487</f>
        <v>0</v>
      </c>
      <c r="N117" s="87">
        <f>Variety!N487</f>
        <v>0</v>
      </c>
      <c r="O117" s="124">
        <f>Variety!O487</f>
        <v>0</v>
      </c>
      <c r="P117" s="88">
        <f>Variety!P487</f>
        <v>0</v>
      </c>
      <c r="Q117" s="87">
        <f>Variety!Q487</f>
        <v>0</v>
      </c>
    </row>
    <row r="118" spans="2:17">
      <c r="B118" s="501"/>
      <c r="C118" s="120" t="s">
        <v>207</v>
      </c>
      <c r="D118" s="124">
        <f>Variety!D488</f>
        <v>0</v>
      </c>
      <c r="E118" s="88">
        <f>Variety!E488</f>
        <v>0</v>
      </c>
      <c r="F118" s="87">
        <f>Variety!F488</f>
        <v>0</v>
      </c>
      <c r="G118" s="126">
        <f>Variety!G488</f>
        <v>0</v>
      </c>
      <c r="H118" s="90">
        <f>Variety!H488</f>
        <v>0</v>
      </c>
      <c r="I118" s="258">
        <f>Variety!I488</f>
        <v>0</v>
      </c>
      <c r="J118" s="259">
        <f>Variety!J488</f>
        <v>0</v>
      </c>
      <c r="K118" s="87">
        <f>Variety!K488</f>
        <v>0</v>
      </c>
      <c r="L118" s="125">
        <f>Variety!L488</f>
        <v>0</v>
      </c>
      <c r="M118" s="89">
        <f>Variety!M488</f>
        <v>0</v>
      </c>
      <c r="N118" s="87">
        <f>Variety!N488</f>
        <v>0</v>
      </c>
      <c r="O118" s="124">
        <f>Variety!O488</f>
        <v>0</v>
      </c>
      <c r="P118" s="88">
        <f>Variety!P488</f>
        <v>0</v>
      </c>
      <c r="Q118" s="87">
        <f>Variety!Q488</f>
        <v>0</v>
      </c>
    </row>
    <row r="119" spans="2:17">
      <c r="B119" s="501"/>
      <c r="C119" s="120" t="s">
        <v>208</v>
      </c>
      <c r="D119" s="124">
        <f>Variety!D489</f>
        <v>0</v>
      </c>
      <c r="E119" s="88">
        <f>Variety!E489</f>
        <v>0</v>
      </c>
      <c r="F119" s="87">
        <f>Variety!F489</f>
        <v>0</v>
      </c>
      <c r="G119" s="126">
        <f>Variety!G489</f>
        <v>0</v>
      </c>
      <c r="H119" s="90">
        <f>Variety!H489</f>
        <v>0</v>
      </c>
      <c r="I119" s="258">
        <f>Variety!I489</f>
        <v>0</v>
      </c>
      <c r="J119" s="259">
        <f>Variety!J489</f>
        <v>0</v>
      </c>
      <c r="K119" s="87">
        <f>Variety!K489</f>
        <v>0</v>
      </c>
      <c r="L119" s="125">
        <f>Variety!L489</f>
        <v>0</v>
      </c>
      <c r="M119" s="89">
        <f>Variety!M489</f>
        <v>0</v>
      </c>
      <c r="N119" s="87">
        <f>Variety!N489</f>
        <v>0</v>
      </c>
      <c r="O119" s="124">
        <f>Variety!O489</f>
        <v>0</v>
      </c>
      <c r="P119" s="88">
        <f>Variety!P489</f>
        <v>0</v>
      </c>
      <c r="Q119" s="87">
        <f>Variety!Q489</f>
        <v>0</v>
      </c>
    </row>
    <row r="120" spans="2:17">
      <c r="B120" s="501"/>
      <c r="C120" s="120" t="s">
        <v>239</v>
      </c>
      <c r="D120" s="124">
        <f>Variety!D490</f>
        <v>0</v>
      </c>
      <c r="E120" s="88">
        <f>Variety!E490</f>
        <v>0</v>
      </c>
      <c r="F120" s="87">
        <f>Variety!F490</f>
        <v>0</v>
      </c>
      <c r="G120" s="126">
        <f>Variety!G490</f>
        <v>0</v>
      </c>
      <c r="H120" s="90">
        <f>Variety!H490</f>
        <v>0</v>
      </c>
      <c r="I120" s="258">
        <f>Variety!I490</f>
        <v>0</v>
      </c>
      <c r="J120" s="259">
        <f>Variety!J490</f>
        <v>0</v>
      </c>
      <c r="K120" s="87">
        <f>Variety!K490</f>
        <v>0</v>
      </c>
      <c r="L120" s="125">
        <f>Variety!L490</f>
        <v>0</v>
      </c>
      <c r="M120" s="89">
        <f>Variety!M490</f>
        <v>0</v>
      </c>
      <c r="N120" s="87">
        <f>Variety!N490</f>
        <v>0</v>
      </c>
      <c r="O120" s="124">
        <f>Variety!O490</f>
        <v>0</v>
      </c>
      <c r="P120" s="88">
        <f>Variety!P490</f>
        <v>0</v>
      </c>
      <c r="Q120" s="87">
        <f>Variety!Q490</f>
        <v>0</v>
      </c>
    </row>
    <row r="121" spans="2:17">
      <c r="B121" s="501"/>
      <c r="C121" s="120" t="s">
        <v>209</v>
      </c>
      <c r="D121" s="124">
        <f>Variety!D491</f>
        <v>0</v>
      </c>
      <c r="E121" s="88">
        <f>Variety!E491</f>
        <v>0</v>
      </c>
      <c r="F121" s="87">
        <f>Variety!F491</f>
        <v>0</v>
      </c>
      <c r="G121" s="126">
        <f>Variety!G491</f>
        <v>0</v>
      </c>
      <c r="H121" s="90">
        <f>Variety!H491</f>
        <v>0</v>
      </c>
      <c r="I121" s="258">
        <f>Variety!I491</f>
        <v>0</v>
      </c>
      <c r="J121" s="259">
        <f>Variety!J491</f>
        <v>0</v>
      </c>
      <c r="K121" s="87">
        <f>Variety!K491</f>
        <v>0</v>
      </c>
      <c r="L121" s="125">
        <f>Variety!L491</f>
        <v>0</v>
      </c>
      <c r="M121" s="89">
        <f>Variety!M491</f>
        <v>0</v>
      </c>
      <c r="N121" s="87">
        <f>Variety!N491</f>
        <v>0</v>
      </c>
      <c r="O121" s="124">
        <f>Variety!O491</f>
        <v>0</v>
      </c>
      <c r="P121" s="88">
        <f>Variety!P491</f>
        <v>0</v>
      </c>
      <c r="Q121" s="87">
        <f>Variety!Q491</f>
        <v>0</v>
      </c>
    </row>
    <row r="122" spans="2:17" ht="15" thickBot="1">
      <c r="B122" s="504"/>
      <c r="C122" s="95" t="s">
        <v>210</v>
      </c>
      <c r="D122" s="121">
        <f>Variety!D492</f>
        <v>0</v>
      </c>
      <c r="E122" s="84">
        <f>Variety!E492</f>
        <v>0</v>
      </c>
      <c r="F122" s="83">
        <f>Variety!F492</f>
        <v>0</v>
      </c>
      <c r="G122" s="123">
        <f>Variety!G492</f>
        <v>0</v>
      </c>
      <c r="H122" s="86">
        <f>Variety!H492</f>
        <v>0</v>
      </c>
      <c r="I122" s="260">
        <f>Variety!I492</f>
        <v>0</v>
      </c>
      <c r="J122" s="261">
        <f>Variety!J492</f>
        <v>0</v>
      </c>
      <c r="K122" s="83">
        <f>Variety!K492</f>
        <v>0</v>
      </c>
      <c r="L122" s="122">
        <f>Variety!L492</f>
        <v>0</v>
      </c>
      <c r="M122" s="85">
        <f>Variety!M492</f>
        <v>0</v>
      </c>
      <c r="N122" s="83">
        <f>Variety!N492</f>
        <v>0</v>
      </c>
      <c r="O122" s="121">
        <f>Variety!O492</f>
        <v>0</v>
      </c>
      <c r="P122" s="84">
        <f>Variety!P492</f>
        <v>0</v>
      </c>
      <c r="Q122" s="83">
        <f>Variety!Q492</f>
        <v>0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03" t="s">
        <v>212</v>
      </c>
      <c r="C124" s="503"/>
      <c r="D124" s="503"/>
      <c r="E124" s="503"/>
      <c r="F124" s="503"/>
      <c r="G124" s="503"/>
      <c r="H124" s="503"/>
      <c r="I124" s="503"/>
      <c r="J124" s="503"/>
      <c r="K124" s="503"/>
      <c r="L124" s="503"/>
      <c r="M124" s="503"/>
      <c r="N124" s="503"/>
      <c r="O124" s="503"/>
      <c r="P124" s="503"/>
      <c r="Q124" s="503"/>
    </row>
    <row r="125" spans="2:17" s="55" customFormat="1">
      <c r="B125" s="499" t="s">
        <v>15</v>
      </c>
      <c r="C125" s="499"/>
      <c r="D125" s="499"/>
      <c r="E125" s="499"/>
      <c r="F125" s="499"/>
      <c r="G125" s="499"/>
      <c r="H125" s="499"/>
      <c r="I125" s="499"/>
      <c r="J125" s="499"/>
      <c r="K125" s="499"/>
      <c r="L125" s="499"/>
      <c r="M125" s="499"/>
      <c r="N125" s="499"/>
      <c r="O125" s="499"/>
      <c r="P125" s="499"/>
      <c r="Q125" s="499"/>
    </row>
    <row r="126" spans="2:17" s="55" customFormat="1" ht="15" thickBot="1">
      <c r="B126" s="499" t="str">
        <f>'HOME PAGE'!H6</f>
        <v>LATEST 52 WEEKS ENDING 03-23-2025</v>
      </c>
      <c r="C126" s="499"/>
      <c r="D126" s="499"/>
      <c r="E126" s="499"/>
      <c r="F126" s="499"/>
      <c r="G126" s="499"/>
      <c r="H126" s="499"/>
      <c r="I126" s="499"/>
      <c r="J126" s="499"/>
      <c r="K126" s="499"/>
      <c r="L126" s="499"/>
      <c r="M126" s="499"/>
      <c r="N126" s="499"/>
      <c r="O126" s="499"/>
      <c r="P126" s="499"/>
      <c r="Q126" s="499"/>
    </row>
    <row r="127" spans="2:17" s="55" customFormat="1" ht="24" customHeight="1">
      <c r="B127" s="1"/>
      <c r="C127" s="68"/>
      <c r="D127" s="494" t="s">
        <v>70</v>
      </c>
      <c r="E127" s="495"/>
      <c r="F127" s="496"/>
      <c r="G127" s="497" t="s">
        <v>19</v>
      </c>
      <c r="H127" s="498"/>
      <c r="I127" s="494" t="s">
        <v>20</v>
      </c>
      <c r="J127" s="495"/>
      <c r="K127" s="496"/>
      <c r="L127" s="497" t="s">
        <v>21</v>
      </c>
      <c r="M127" s="495"/>
      <c r="N127" s="498"/>
      <c r="O127" s="494" t="s">
        <v>22</v>
      </c>
      <c r="P127" s="495"/>
      <c r="Q127" s="496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Data'!D63</f>
        <v>0</v>
      </c>
      <c r="E129" s="425">
        <f>'Segment Data'!E63</f>
        <v>0</v>
      </c>
      <c r="F129" s="426">
        <f>'Segment Data'!F63</f>
        <v>0</v>
      </c>
      <c r="G129" s="427">
        <f>'Segment Data'!G63</f>
        <v>0</v>
      </c>
      <c r="H129" s="428">
        <f>'Segment Data'!H63</f>
        <v>0</v>
      </c>
      <c r="I129" s="429">
        <f>'Segment Data'!I63</f>
        <v>0</v>
      </c>
      <c r="J129" s="430">
        <f>'Segment Data'!J63</f>
        <v>0</v>
      </c>
      <c r="K129" s="426">
        <f>'Segment Data'!K63</f>
        <v>0</v>
      </c>
      <c r="L129" s="431">
        <f>'Segment Data'!L63</f>
        <v>0</v>
      </c>
      <c r="M129" s="432">
        <f>'Segment Data'!M63</f>
        <v>0</v>
      </c>
      <c r="N129" s="426">
        <f>'Segment Data'!N63</f>
        <v>0</v>
      </c>
      <c r="O129" s="424">
        <f>'Segment Data'!O63</f>
        <v>0</v>
      </c>
      <c r="P129" s="425">
        <f>'Segment Data'!P63</f>
        <v>0</v>
      </c>
      <c r="Q129" s="426">
        <f>'Segment Data'!Q63</f>
        <v>0</v>
      </c>
    </row>
    <row r="130" spans="2:17" s="55" customFormat="1">
      <c r="B130" s="500" t="s">
        <v>66</v>
      </c>
      <c r="C130" s="421" t="s">
        <v>194</v>
      </c>
      <c r="D130" s="355">
        <f>'Segment Data'!D64</f>
        <v>0</v>
      </c>
      <c r="E130" s="347">
        <f>'Segment Data'!E64</f>
        <v>0</v>
      </c>
      <c r="F130" s="114">
        <f>'Segment Data'!F64</f>
        <v>0</v>
      </c>
      <c r="G130" s="348">
        <f>'Segment Data'!G64</f>
        <v>0</v>
      </c>
      <c r="H130" s="115">
        <f>'Segment Data'!H64</f>
        <v>0</v>
      </c>
      <c r="I130" s="349">
        <f>'Segment Data'!I64</f>
        <v>0</v>
      </c>
      <c r="J130" s="350">
        <f>'Segment Data'!J64</f>
        <v>0</v>
      </c>
      <c r="K130" s="114">
        <f>'Segment Data'!K64</f>
        <v>0</v>
      </c>
      <c r="L130" s="351">
        <f>'Segment Data'!L64</f>
        <v>0</v>
      </c>
      <c r="M130" s="352">
        <f>'Segment Data'!M64</f>
        <v>0</v>
      </c>
      <c r="N130" s="114">
        <f>'Segment Data'!N64</f>
        <v>0</v>
      </c>
      <c r="O130" s="353">
        <f>'Segment Data'!O64</f>
        <v>0</v>
      </c>
      <c r="P130" s="354">
        <f>'Segment Data'!P64</f>
        <v>0</v>
      </c>
      <c r="Q130" s="114">
        <f>'Segment Data'!Q64</f>
        <v>0</v>
      </c>
    </row>
    <row r="131" spans="2:17" s="55" customFormat="1">
      <c r="B131" s="501"/>
      <c r="C131" s="421" t="s">
        <v>195</v>
      </c>
      <c r="D131" s="355">
        <f>'Segment Data'!D65</f>
        <v>0</v>
      </c>
      <c r="E131" s="347">
        <f>'Segment Data'!E65</f>
        <v>0</v>
      </c>
      <c r="F131" s="114">
        <f>'Segment Data'!F65</f>
        <v>0</v>
      </c>
      <c r="G131" s="348">
        <f>'Segment Data'!G65</f>
        <v>0</v>
      </c>
      <c r="H131" s="115">
        <f>'Segment Data'!H65</f>
        <v>0</v>
      </c>
      <c r="I131" s="349">
        <f>'Segment Data'!I65</f>
        <v>0</v>
      </c>
      <c r="J131" s="350">
        <f>'Segment Data'!J65</f>
        <v>0</v>
      </c>
      <c r="K131" s="114">
        <f>'Segment Data'!K65</f>
        <v>0</v>
      </c>
      <c r="L131" s="351">
        <f>'Segment Data'!L65</f>
        <v>0</v>
      </c>
      <c r="M131" s="352">
        <f>'Segment Data'!M65</f>
        <v>0</v>
      </c>
      <c r="N131" s="114">
        <f>'Segment Data'!N65</f>
        <v>0</v>
      </c>
      <c r="O131" s="353">
        <f>'Segment Data'!O65</f>
        <v>0</v>
      </c>
      <c r="P131" s="354">
        <f>'Segment Data'!P65</f>
        <v>0</v>
      </c>
      <c r="Q131" s="114">
        <f>'Segment Data'!Q65</f>
        <v>0</v>
      </c>
    </row>
    <row r="132" spans="2:17" s="55" customFormat="1">
      <c r="B132" s="501"/>
      <c r="C132" s="421" t="s">
        <v>293</v>
      </c>
      <c r="D132" s="355">
        <f>'Segment Data'!D66</f>
        <v>0</v>
      </c>
      <c r="E132" s="347">
        <f>'Segment Data'!E66</f>
        <v>0</v>
      </c>
      <c r="F132" s="114">
        <f>'Segment Data'!F66</f>
        <v>0</v>
      </c>
      <c r="G132" s="348">
        <f>'Segment Data'!G66</f>
        <v>0</v>
      </c>
      <c r="H132" s="115">
        <f>'Segment Data'!H66</f>
        <v>0</v>
      </c>
      <c r="I132" s="349">
        <f>'Segment Data'!I66</f>
        <v>0</v>
      </c>
      <c r="J132" s="350">
        <f>'Segment Data'!J66</f>
        <v>0</v>
      </c>
      <c r="K132" s="114">
        <f>'Segment Data'!K66</f>
        <v>0</v>
      </c>
      <c r="L132" s="351">
        <f>'Segment Data'!L66</f>
        <v>0</v>
      </c>
      <c r="M132" s="352">
        <f>'Segment Data'!M66</f>
        <v>0</v>
      </c>
      <c r="N132" s="114">
        <f>'Segment Data'!N66</f>
        <v>0</v>
      </c>
      <c r="O132" s="353">
        <f>'Segment Data'!O66</f>
        <v>0</v>
      </c>
      <c r="P132" s="354">
        <f>'Segment Data'!P66</f>
        <v>0</v>
      </c>
      <c r="Q132" s="114">
        <f>'Segment Data'!Q66</f>
        <v>0</v>
      </c>
    </row>
    <row r="133" spans="2:17" s="55" customFormat="1">
      <c r="B133" s="501"/>
      <c r="C133" s="421" t="s">
        <v>193</v>
      </c>
      <c r="D133" s="355">
        <f>'Segment Data'!D67</f>
        <v>0</v>
      </c>
      <c r="E133" s="347">
        <f>'Segment Data'!E67</f>
        <v>0</v>
      </c>
      <c r="F133" s="114">
        <f>'Segment Data'!F67</f>
        <v>0</v>
      </c>
      <c r="G133" s="348">
        <f>'Segment Data'!G67</f>
        <v>0</v>
      </c>
      <c r="H133" s="115">
        <f>'Segment Data'!H67</f>
        <v>0</v>
      </c>
      <c r="I133" s="349">
        <f>'Segment Data'!I67</f>
        <v>0</v>
      </c>
      <c r="J133" s="350">
        <f>'Segment Data'!J67</f>
        <v>0</v>
      </c>
      <c r="K133" s="114">
        <f>'Segment Data'!K67</f>
        <v>0</v>
      </c>
      <c r="L133" s="351">
        <f>'Segment Data'!L67</f>
        <v>0</v>
      </c>
      <c r="M133" s="352">
        <f>'Segment Data'!M67</f>
        <v>0</v>
      </c>
      <c r="N133" s="114">
        <f>'Segment Data'!N67</f>
        <v>0</v>
      </c>
      <c r="O133" s="353">
        <f>'Segment Data'!O67</f>
        <v>0</v>
      </c>
      <c r="P133" s="354">
        <f>'Segment Data'!P67</f>
        <v>0</v>
      </c>
      <c r="Q133" s="114">
        <f>'Segment Data'!Q67</f>
        <v>0</v>
      </c>
    </row>
    <row r="134" spans="2:17" s="55" customFormat="1" ht="15" thickBot="1">
      <c r="B134" s="504"/>
      <c r="C134" s="422" t="s">
        <v>292</v>
      </c>
      <c r="D134" s="356">
        <f>'Segment Data'!D68</f>
        <v>40477.364073680117</v>
      </c>
      <c r="E134" s="113">
        <f>'Segment Data'!E68</f>
        <v>-25272.90854472552</v>
      </c>
      <c r="F134" s="111">
        <f>'Segment Data'!F68</f>
        <v>-0.38437724344356272</v>
      </c>
      <c r="G134" s="171">
        <f>'Segment Data'!G68</f>
        <v>1.6706902515166862</v>
      </c>
      <c r="H134" s="112">
        <f>'Segment Data'!H68</f>
        <v>-0.92694519334802905</v>
      </c>
      <c r="I134" s="234">
        <f>'Segment Data'!I68</f>
        <v>34.068248397864302</v>
      </c>
      <c r="J134" s="235">
        <f>'Segment Data'!J68</f>
        <v>2.8140284227241565</v>
      </c>
      <c r="K134" s="111">
        <f>'Segment Data'!K68</f>
        <v>9.0036751035938736E-2</v>
      </c>
      <c r="L134" s="170">
        <f>'Segment Data'!L68</f>
        <v>1378992.8937529228</v>
      </c>
      <c r="M134" s="169">
        <f>'Segment Data'!M68</f>
        <v>-675980.59008816094</v>
      </c>
      <c r="N134" s="111">
        <f>'Segment Data'!N68</f>
        <v>-0.32894857057943244</v>
      </c>
      <c r="O134" s="168">
        <f>'Segment Data'!O68</f>
        <v>328207.84082882624</v>
      </c>
      <c r="P134" s="167">
        <f>'Segment Data'!P68</f>
        <v>-311806.92187870486</v>
      </c>
      <c r="Q134" s="111">
        <f>'Segment Data'!Q68</f>
        <v>-0.48718707762244529</v>
      </c>
    </row>
    <row r="135" spans="2:17" s="55" customFormat="1">
      <c r="B135" s="500" t="s">
        <v>151</v>
      </c>
      <c r="C135" s="224" t="s">
        <v>150</v>
      </c>
      <c r="D135" s="110">
        <f>Fat!D43</f>
        <v>0</v>
      </c>
      <c r="E135" s="109">
        <f>Fat!E43</f>
        <v>0</v>
      </c>
      <c r="F135" s="107">
        <f>Fat!F43</f>
        <v>0</v>
      </c>
      <c r="G135" s="223">
        <f>Fat!G43</f>
        <v>0</v>
      </c>
      <c r="H135" s="108">
        <f>Fat!H43</f>
        <v>0</v>
      </c>
      <c r="I135" s="236">
        <f>Fat!I43</f>
        <v>0</v>
      </c>
      <c r="J135" s="237">
        <f>Fat!J43</f>
        <v>0</v>
      </c>
      <c r="K135" s="107">
        <f>Fat!K43</f>
        <v>0</v>
      </c>
      <c r="L135" s="222">
        <f>Fat!L43</f>
        <v>0</v>
      </c>
      <c r="M135" s="221">
        <f>Fat!M43</f>
        <v>0</v>
      </c>
      <c r="N135" s="107">
        <f>Fat!N43</f>
        <v>0</v>
      </c>
      <c r="O135" s="225">
        <f>Fat!O43</f>
        <v>0</v>
      </c>
      <c r="P135" s="226">
        <f>Fat!P43</f>
        <v>0</v>
      </c>
      <c r="Q135" s="107">
        <f>Fat!Q43</f>
        <v>0</v>
      </c>
    </row>
    <row r="136" spans="2:17" s="55" customFormat="1">
      <c r="B136" s="501"/>
      <c r="C136" s="220" t="s">
        <v>213</v>
      </c>
      <c r="D136" s="99">
        <f>Fat!D44</f>
        <v>0</v>
      </c>
      <c r="E136" s="98">
        <f>Fat!E44</f>
        <v>0</v>
      </c>
      <c r="F136" s="96">
        <f>Fat!F44</f>
        <v>0</v>
      </c>
      <c r="G136" s="203">
        <f>Fat!G44</f>
        <v>0</v>
      </c>
      <c r="H136" s="97">
        <f>Fat!H44</f>
        <v>0</v>
      </c>
      <c r="I136" s="238">
        <f>Fat!I44</f>
        <v>0</v>
      </c>
      <c r="J136" s="239">
        <f>Fat!J44</f>
        <v>0</v>
      </c>
      <c r="K136" s="96">
        <f>Fat!K44</f>
        <v>0</v>
      </c>
      <c r="L136" s="202">
        <f>Fat!L44</f>
        <v>0</v>
      </c>
      <c r="M136" s="201">
        <f>Fat!M44</f>
        <v>0</v>
      </c>
      <c r="N136" s="96">
        <f>Fat!N44</f>
        <v>0</v>
      </c>
      <c r="O136" s="200">
        <f>Fat!O44</f>
        <v>0</v>
      </c>
      <c r="P136" s="199">
        <f>Fat!P44</f>
        <v>0</v>
      </c>
      <c r="Q136" s="96">
        <f>Fat!Q44</f>
        <v>0</v>
      </c>
    </row>
    <row r="137" spans="2:17" s="55" customFormat="1">
      <c r="B137" s="501"/>
      <c r="C137" s="220" t="s">
        <v>65</v>
      </c>
      <c r="D137" s="99">
        <f>Fat!D45</f>
        <v>0</v>
      </c>
      <c r="E137" s="98">
        <f>Fat!E45</f>
        <v>0</v>
      </c>
      <c r="F137" s="96">
        <f>Fat!F45</f>
        <v>0</v>
      </c>
      <c r="G137" s="203">
        <f>Fat!G45</f>
        <v>0</v>
      </c>
      <c r="H137" s="97">
        <f>Fat!H45</f>
        <v>0</v>
      </c>
      <c r="I137" s="238">
        <f>Fat!I45</f>
        <v>0</v>
      </c>
      <c r="J137" s="239">
        <f>Fat!J45</f>
        <v>0</v>
      </c>
      <c r="K137" s="96">
        <f>Fat!K45</f>
        <v>0</v>
      </c>
      <c r="L137" s="202">
        <f>Fat!L45</f>
        <v>0</v>
      </c>
      <c r="M137" s="201">
        <f>Fat!M45</f>
        <v>0</v>
      </c>
      <c r="N137" s="96">
        <f>Fat!N45</f>
        <v>0</v>
      </c>
      <c r="O137" s="200">
        <f>Fat!O45</f>
        <v>0</v>
      </c>
      <c r="P137" s="199">
        <f>Fat!P45</f>
        <v>0</v>
      </c>
      <c r="Q137" s="96">
        <f>Fat!Q45</f>
        <v>0</v>
      </c>
    </row>
    <row r="138" spans="2:17" s="55" customFormat="1" ht="15" thickBot="1">
      <c r="B138" s="504"/>
      <c r="C138" s="227" t="s">
        <v>13</v>
      </c>
      <c r="D138" s="94">
        <f>Fat!D46</f>
        <v>75.992285370826721</v>
      </c>
      <c r="E138" s="93">
        <f>Fat!E46</f>
        <v>-136.3318599909544</v>
      </c>
      <c r="F138" s="91">
        <f>Fat!F46</f>
        <v>-0.64209305898138558</v>
      </c>
      <c r="G138" s="215">
        <f>Fat!G46</f>
        <v>3.1365572651522546E-3</v>
      </c>
      <c r="H138" s="92">
        <f>Fat!H46</f>
        <v>-5.2518600573635606E-3</v>
      </c>
      <c r="I138" s="240">
        <f>Fat!I46</f>
        <v>4.9544276172601096</v>
      </c>
      <c r="J138" s="241">
        <f>Fat!J46</f>
        <v>-0.2455566099609765</v>
      </c>
      <c r="K138" s="91">
        <f>Fat!K46</f>
        <v>-4.7222568229250951E-2</v>
      </c>
      <c r="L138" s="214">
        <f>Fat!L46</f>
        <v>376.49827733993533</v>
      </c>
      <c r="M138" s="213">
        <f>Fat!M46</f>
        <v>-727.58392959952357</v>
      </c>
      <c r="N138" s="91">
        <f>Fat!N46</f>
        <v>-0.65899434392335954</v>
      </c>
      <c r="O138" s="212">
        <f>Fat!O46</f>
        <v>101.32304716110229</v>
      </c>
      <c r="P138" s="211">
        <f>Fat!P46</f>
        <v>-185.11001837253571</v>
      </c>
      <c r="Q138" s="91">
        <f>Fat!Q46</f>
        <v>-0.64625925092714842</v>
      </c>
    </row>
    <row r="139" spans="2:17" s="55" customFormat="1">
      <c r="B139" s="500" t="s">
        <v>67</v>
      </c>
      <c r="C139" s="224" t="s">
        <v>148</v>
      </c>
      <c r="D139" s="110">
        <f>'Form Data'!D193</f>
        <v>0</v>
      </c>
      <c r="E139" s="109">
        <f>'Form Data'!E193</f>
        <v>0</v>
      </c>
      <c r="F139" s="107">
        <f>'Form Data'!F193</f>
        <v>0</v>
      </c>
      <c r="G139" s="223">
        <f>'Form Data'!G193</f>
        <v>0</v>
      </c>
      <c r="H139" s="108">
        <f>'Form Data'!H193</f>
        <v>0</v>
      </c>
      <c r="I139" s="236">
        <f>'Form Data'!I193</f>
        <v>0</v>
      </c>
      <c r="J139" s="237">
        <f>'Form Data'!J193</f>
        <v>0</v>
      </c>
      <c r="K139" s="107">
        <f>'Form Data'!K193</f>
        <v>0</v>
      </c>
      <c r="L139" s="222">
        <f>'Form Data'!L193</f>
        <v>0</v>
      </c>
      <c r="M139" s="221">
        <f>'Form Data'!M193</f>
        <v>0</v>
      </c>
      <c r="N139" s="107">
        <f>'Form Data'!N193</f>
        <v>0</v>
      </c>
      <c r="O139" s="225">
        <f>'Form Data'!O193</f>
        <v>0</v>
      </c>
      <c r="P139" s="226">
        <f>'Form Data'!P193</f>
        <v>0</v>
      </c>
      <c r="Q139" s="107">
        <f>'Form Data'!Q193</f>
        <v>0</v>
      </c>
    </row>
    <row r="140" spans="2:17" s="55" customFormat="1">
      <c r="B140" s="501"/>
      <c r="C140" s="220" t="s">
        <v>147</v>
      </c>
      <c r="D140" s="99">
        <f>'Form Data'!D194</f>
        <v>0</v>
      </c>
      <c r="E140" s="98">
        <f>'Form Data'!E194</f>
        <v>0</v>
      </c>
      <c r="F140" s="96">
        <f>'Form Data'!F194</f>
        <v>0</v>
      </c>
      <c r="G140" s="203">
        <f>'Form Data'!G194</f>
        <v>0</v>
      </c>
      <c r="H140" s="97">
        <f>'Form Data'!H194</f>
        <v>0</v>
      </c>
      <c r="I140" s="238">
        <f>'Form Data'!I194</f>
        <v>0</v>
      </c>
      <c r="J140" s="239">
        <f>'Form Data'!J194</f>
        <v>0</v>
      </c>
      <c r="K140" s="96">
        <f>'Form Data'!K194</f>
        <v>0</v>
      </c>
      <c r="L140" s="202">
        <f>'Form Data'!L194</f>
        <v>0</v>
      </c>
      <c r="M140" s="201">
        <f>'Form Data'!M194</f>
        <v>0</v>
      </c>
      <c r="N140" s="96">
        <f>'Form Data'!N194</f>
        <v>0</v>
      </c>
      <c r="O140" s="200">
        <f>'Form Data'!O194</f>
        <v>0</v>
      </c>
      <c r="P140" s="199">
        <f>'Form Data'!P194</f>
        <v>0</v>
      </c>
      <c r="Q140" s="96">
        <f>'Form Data'!Q194</f>
        <v>0</v>
      </c>
    </row>
    <row r="141" spans="2:17" s="55" customFormat="1">
      <c r="B141" s="501"/>
      <c r="C141" s="220" t="s">
        <v>146</v>
      </c>
      <c r="D141" s="99">
        <f>'Form Data'!D195</f>
        <v>0</v>
      </c>
      <c r="E141" s="98">
        <f>'Form Data'!E195</f>
        <v>0</v>
      </c>
      <c r="F141" s="96">
        <f>'Form Data'!F195</f>
        <v>0</v>
      </c>
      <c r="G141" s="203">
        <f>'Form Data'!G195</f>
        <v>0</v>
      </c>
      <c r="H141" s="97">
        <f>'Form Data'!H195</f>
        <v>0</v>
      </c>
      <c r="I141" s="238">
        <f>'Form Data'!I195</f>
        <v>0</v>
      </c>
      <c r="J141" s="239">
        <f>'Form Data'!J195</f>
        <v>0</v>
      </c>
      <c r="K141" s="96">
        <f>'Form Data'!K195</f>
        <v>0</v>
      </c>
      <c r="L141" s="202">
        <f>'Form Data'!L195</f>
        <v>0</v>
      </c>
      <c r="M141" s="201">
        <f>'Form Data'!M195</f>
        <v>0</v>
      </c>
      <c r="N141" s="96">
        <f>'Form Data'!N195</f>
        <v>0</v>
      </c>
      <c r="O141" s="200">
        <f>'Form Data'!O195</f>
        <v>0</v>
      </c>
      <c r="P141" s="199">
        <f>'Form Data'!P195</f>
        <v>0</v>
      </c>
      <c r="Q141" s="96">
        <f>'Form Data'!Q195</f>
        <v>0</v>
      </c>
    </row>
    <row r="142" spans="2:17" s="55" customFormat="1">
      <c r="B142" s="501"/>
      <c r="C142" s="220" t="s">
        <v>145</v>
      </c>
      <c r="D142" s="99">
        <f>'Form Data'!D196</f>
        <v>0</v>
      </c>
      <c r="E142" s="98">
        <f>'Form Data'!E196</f>
        <v>0</v>
      </c>
      <c r="F142" s="96">
        <f>'Form Data'!F196</f>
        <v>0</v>
      </c>
      <c r="G142" s="203">
        <f>'Form Data'!G196</f>
        <v>0</v>
      </c>
      <c r="H142" s="97">
        <f>'Form Data'!H196</f>
        <v>0</v>
      </c>
      <c r="I142" s="238">
        <f>'Form Data'!I196</f>
        <v>0</v>
      </c>
      <c r="J142" s="239">
        <f>'Form Data'!J196</f>
        <v>0</v>
      </c>
      <c r="K142" s="96">
        <f>'Form Data'!K196</f>
        <v>0</v>
      </c>
      <c r="L142" s="202">
        <f>'Form Data'!L196</f>
        <v>0</v>
      </c>
      <c r="M142" s="201">
        <f>'Form Data'!M196</f>
        <v>0</v>
      </c>
      <c r="N142" s="96">
        <f>'Form Data'!N196</f>
        <v>0</v>
      </c>
      <c r="O142" s="200">
        <f>'Form Data'!O196</f>
        <v>0</v>
      </c>
      <c r="P142" s="199">
        <f>'Form Data'!P196</f>
        <v>0</v>
      </c>
      <c r="Q142" s="96">
        <f>'Form Data'!Q196</f>
        <v>0</v>
      </c>
    </row>
    <row r="143" spans="2:17" s="55" customFormat="1">
      <c r="B143" s="501"/>
      <c r="C143" s="220" t="s">
        <v>144</v>
      </c>
      <c r="D143" s="99">
        <f>'Form Data'!D197</f>
        <v>0</v>
      </c>
      <c r="E143" s="98">
        <f>'Form Data'!E197</f>
        <v>0</v>
      </c>
      <c r="F143" s="96">
        <f>'Form Data'!F197</f>
        <v>0</v>
      </c>
      <c r="G143" s="203">
        <f>'Form Data'!G197</f>
        <v>0</v>
      </c>
      <c r="H143" s="97">
        <f>'Form Data'!H197</f>
        <v>0</v>
      </c>
      <c r="I143" s="238">
        <f>'Form Data'!I197</f>
        <v>0</v>
      </c>
      <c r="J143" s="239">
        <f>'Form Data'!J197</f>
        <v>0</v>
      </c>
      <c r="K143" s="96">
        <f>'Form Data'!K197</f>
        <v>0</v>
      </c>
      <c r="L143" s="202">
        <f>'Form Data'!L197</f>
        <v>0</v>
      </c>
      <c r="M143" s="201">
        <f>'Form Data'!M197</f>
        <v>0</v>
      </c>
      <c r="N143" s="96">
        <f>'Form Data'!N197</f>
        <v>0</v>
      </c>
      <c r="O143" s="200">
        <f>'Form Data'!O197</f>
        <v>0</v>
      </c>
      <c r="P143" s="199">
        <f>'Form Data'!P197</f>
        <v>0</v>
      </c>
      <c r="Q143" s="96">
        <f>'Form Data'!Q197</f>
        <v>0</v>
      </c>
    </row>
    <row r="144" spans="2:17" s="55" customFormat="1">
      <c r="B144" s="501"/>
      <c r="C144" s="220" t="s">
        <v>143</v>
      </c>
      <c r="D144" s="99">
        <f>'Form Data'!D198</f>
        <v>0</v>
      </c>
      <c r="E144" s="98">
        <f>'Form Data'!E198</f>
        <v>0</v>
      </c>
      <c r="F144" s="96">
        <f>'Form Data'!F198</f>
        <v>0</v>
      </c>
      <c r="G144" s="203">
        <f>'Form Data'!G198</f>
        <v>0</v>
      </c>
      <c r="H144" s="97">
        <f>'Form Data'!H198</f>
        <v>0</v>
      </c>
      <c r="I144" s="238">
        <f>'Form Data'!I198</f>
        <v>0</v>
      </c>
      <c r="J144" s="239">
        <f>'Form Data'!J198</f>
        <v>0</v>
      </c>
      <c r="K144" s="96">
        <f>'Form Data'!K198</f>
        <v>0</v>
      </c>
      <c r="L144" s="202">
        <f>'Form Data'!L198</f>
        <v>0</v>
      </c>
      <c r="M144" s="201">
        <f>'Form Data'!M198</f>
        <v>0</v>
      </c>
      <c r="N144" s="96">
        <f>'Form Data'!N198</f>
        <v>0</v>
      </c>
      <c r="O144" s="200">
        <f>'Form Data'!O198</f>
        <v>0</v>
      </c>
      <c r="P144" s="199">
        <f>'Form Data'!P198</f>
        <v>0</v>
      </c>
      <c r="Q144" s="96">
        <f>'Form Data'!Q198</f>
        <v>0</v>
      </c>
    </row>
    <row r="145" spans="2:17" s="55" customFormat="1">
      <c r="B145" s="501"/>
      <c r="C145" s="220" t="s">
        <v>142</v>
      </c>
      <c r="D145" s="99">
        <f>'Form Data'!D199</f>
        <v>0</v>
      </c>
      <c r="E145" s="98">
        <f>'Form Data'!E199</f>
        <v>0</v>
      </c>
      <c r="F145" s="96">
        <f>'Form Data'!F199</f>
        <v>0</v>
      </c>
      <c r="G145" s="203">
        <f>'Form Data'!G199</f>
        <v>0</v>
      </c>
      <c r="H145" s="97">
        <f>'Form Data'!H199</f>
        <v>0</v>
      </c>
      <c r="I145" s="238">
        <f>'Form Data'!I199</f>
        <v>0</v>
      </c>
      <c r="J145" s="239">
        <f>'Form Data'!J199</f>
        <v>0</v>
      </c>
      <c r="K145" s="96">
        <f>'Form Data'!K199</f>
        <v>0</v>
      </c>
      <c r="L145" s="202">
        <f>'Form Data'!L199</f>
        <v>0</v>
      </c>
      <c r="M145" s="201">
        <f>'Form Data'!M199</f>
        <v>0</v>
      </c>
      <c r="N145" s="96">
        <f>'Form Data'!N199</f>
        <v>0</v>
      </c>
      <c r="O145" s="200">
        <f>'Form Data'!O199</f>
        <v>0</v>
      </c>
      <c r="P145" s="199">
        <f>'Form Data'!P199</f>
        <v>0</v>
      </c>
      <c r="Q145" s="96">
        <f>'Form Data'!Q199</f>
        <v>0</v>
      </c>
    </row>
    <row r="146" spans="2:17" s="55" customFormat="1">
      <c r="B146" s="501"/>
      <c r="C146" s="220" t="s">
        <v>141</v>
      </c>
      <c r="D146" s="99">
        <f>'Form Data'!D200</f>
        <v>72869.06150320037</v>
      </c>
      <c r="E146" s="98">
        <f>'Form Data'!E200</f>
        <v>-15749.556518645521</v>
      </c>
      <c r="F146" s="96">
        <f>'Form Data'!F200</f>
        <v>-0.17772288566679076</v>
      </c>
      <c r="G146" s="203">
        <f>'Form Data'!G200</f>
        <v>3.0076471992831069</v>
      </c>
      <c r="H146" s="97">
        <f>'Form Data'!H200</f>
        <v>-0.4934616795268334</v>
      </c>
      <c r="I146" s="238">
        <f>'Form Data'!I200</f>
        <v>6.5885347321455603</v>
      </c>
      <c r="J146" s="239">
        <f>'Form Data'!J200</f>
        <v>-1.6716266872557561E-2</v>
      </c>
      <c r="K146" s="96">
        <f>'Form Data'!K200</f>
        <v>-2.5307542249405003E-3</v>
      </c>
      <c r="L146" s="202">
        <f>'Form Data'!L200</f>
        <v>480100.34261268663</v>
      </c>
      <c r="M146" s="201">
        <f>'Form Data'!M200</f>
        <v>-105247.87260771595</v>
      </c>
      <c r="N146" s="96">
        <f>'Form Data'!N200</f>
        <v>-0.17980386694796141</v>
      </c>
      <c r="O146" s="200">
        <f>'Form Data'!O200</f>
        <v>72867.06150320037</v>
      </c>
      <c r="P146" s="199">
        <f>'Form Data'!P200</f>
        <v>-15726.88480314755</v>
      </c>
      <c r="Q146" s="96">
        <f>'Form Data'!Q200</f>
        <v>-0.17751647216126651</v>
      </c>
    </row>
    <row r="147" spans="2:17" s="55" customFormat="1">
      <c r="B147" s="501"/>
      <c r="C147" s="220" t="s">
        <v>140</v>
      </c>
      <c r="D147" s="99">
        <f>'Form Data'!D201</f>
        <v>0</v>
      </c>
      <c r="E147" s="98">
        <f>'Form Data'!E201</f>
        <v>0</v>
      </c>
      <c r="F147" s="96">
        <f>'Form Data'!F201</f>
        <v>0</v>
      </c>
      <c r="G147" s="203">
        <f>'Form Data'!G201</f>
        <v>0</v>
      </c>
      <c r="H147" s="97">
        <f>'Form Data'!H201</f>
        <v>0</v>
      </c>
      <c r="I147" s="238">
        <f>'Form Data'!I201</f>
        <v>0</v>
      </c>
      <c r="J147" s="239">
        <f>'Form Data'!J201</f>
        <v>0</v>
      </c>
      <c r="K147" s="96">
        <f>'Form Data'!K201</f>
        <v>0</v>
      </c>
      <c r="L147" s="202">
        <f>'Form Data'!L201</f>
        <v>0</v>
      </c>
      <c r="M147" s="201">
        <f>'Form Data'!M201</f>
        <v>0</v>
      </c>
      <c r="N147" s="96">
        <f>'Form Data'!N201</f>
        <v>0</v>
      </c>
      <c r="O147" s="200">
        <f>'Form Data'!O201</f>
        <v>0</v>
      </c>
      <c r="P147" s="199">
        <f>'Form Data'!P201</f>
        <v>0</v>
      </c>
      <c r="Q147" s="96">
        <f>'Form Data'!Q201</f>
        <v>0</v>
      </c>
    </row>
    <row r="148" spans="2:17" s="55" customFormat="1">
      <c r="B148" s="501"/>
      <c r="C148" s="220" t="s">
        <v>139</v>
      </c>
      <c r="D148" s="99">
        <f>'Form Data'!D202</f>
        <v>0</v>
      </c>
      <c r="E148" s="98">
        <f>'Form Data'!E202</f>
        <v>0</v>
      </c>
      <c r="F148" s="96">
        <f>'Form Data'!F202</f>
        <v>0</v>
      </c>
      <c r="G148" s="203">
        <f>'Form Data'!G202</f>
        <v>0</v>
      </c>
      <c r="H148" s="97">
        <f>'Form Data'!H202</f>
        <v>0</v>
      </c>
      <c r="I148" s="238">
        <f>'Form Data'!I202</f>
        <v>0</v>
      </c>
      <c r="J148" s="239">
        <f>'Form Data'!J202</f>
        <v>0</v>
      </c>
      <c r="K148" s="96">
        <f>'Form Data'!K202</f>
        <v>0</v>
      </c>
      <c r="L148" s="202">
        <f>'Form Data'!L202</f>
        <v>0</v>
      </c>
      <c r="M148" s="201">
        <f>'Form Data'!M202</f>
        <v>0</v>
      </c>
      <c r="N148" s="96">
        <f>'Form Data'!N202</f>
        <v>0</v>
      </c>
      <c r="O148" s="200">
        <f>'Form Data'!O202</f>
        <v>0</v>
      </c>
      <c r="P148" s="199">
        <f>'Form Data'!P202</f>
        <v>0</v>
      </c>
      <c r="Q148" s="96">
        <f>'Form Data'!Q202</f>
        <v>0</v>
      </c>
    </row>
    <row r="149" spans="2:17" s="55" customFormat="1">
      <c r="B149" s="501"/>
      <c r="C149" s="220" t="s">
        <v>138</v>
      </c>
      <c r="D149" s="99">
        <f>'Form Data'!D203</f>
        <v>0</v>
      </c>
      <c r="E149" s="98">
        <f>'Form Data'!E203</f>
        <v>0</v>
      </c>
      <c r="F149" s="96">
        <f>'Form Data'!F203</f>
        <v>0</v>
      </c>
      <c r="G149" s="203">
        <f>'Form Data'!G203</f>
        <v>0</v>
      </c>
      <c r="H149" s="97">
        <f>'Form Data'!H203</f>
        <v>0</v>
      </c>
      <c r="I149" s="238">
        <f>'Form Data'!I203</f>
        <v>0</v>
      </c>
      <c r="J149" s="239">
        <f>'Form Data'!J203</f>
        <v>0</v>
      </c>
      <c r="K149" s="96">
        <f>'Form Data'!K203</f>
        <v>0</v>
      </c>
      <c r="L149" s="202">
        <f>'Form Data'!L203</f>
        <v>0</v>
      </c>
      <c r="M149" s="201">
        <f>'Form Data'!M203</f>
        <v>0</v>
      </c>
      <c r="N149" s="96">
        <f>'Form Data'!N203</f>
        <v>0</v>
      </c>
      <c r="O149" s="200">
        <f>'Form Data'!O203</f>
        <v>0</v>
      </c>
      <c r="P149" s="199">
        <f>'Form Data'!P203</f>
        <v>0</v>
      </c>
      <c r="Q149" s="96">
        <f>'Form Data'!Q203</f>
        <v>0</v>
      </c>
    </row>
    <row r="150" spans="2:17" s="55" customFormat="1">
      <c r="B150" s="501"/>
      <c r="C150" s="220" t="s">
        <v>137</v>
      </c>
      <c r="D150" s="99">
        <f>'Form Data'!D204</f>
        <v>0</v>
      </c>
      <c r="E150" s="98">
        <f>'Form Data'!E204</f>
        <v>0</v>
      </c>
      <c r="F150" s="96">
        <f>'Form Data'!F204</f>
        <v>0</v>
      </c>
      <c r="G150" s="203">
        <f>'Form Data'!G204</f>
        <v>0</v>
      </c>
      <c r="H150" s="97">
        <f>'Form Data'!H204</f>
        <v>0</v>
      </c>
      <c r="I150" s="238">
        <f>'Form Data'!I204</f>
        <v>0</v>
      </c>
      <c r="J150" s="239">
        <f>'Form Data'!J204</f>
        <v>0</v>
      </c>
      <c r="K150" s="96">
        <f>'Form Data'!K204</f>
        <v>0</v>
      </c>
      <c r="L150" s="202">
        <f>'Form Data'!L204</f>
        <v>0</v>
      </c>
      <c r="M150" s="201">
        <f>'Form Data'!M204</f>
        <v>0</v>
      </c>
      <c r="N150" s="96">
        <f>'Form Data'!N204</f>
        <v>0</v>
      </c>
      <c r="O150" s="200">
        <f>'Form Data'!O204</f>
        <v>0</v>
      </c>
      <c r="P150" s="199">
        <f>'Form Data'!P204</f>
        <v>0</v>
      </c>
      <c r="Q150" s="96">
        <f>'Form Data'!Q204</f>
        <v>0</v>
      </c>
    </row>
    <row r="151" spans="2:17" s="55" customFormat="1">
      <c r="B151" s="501"/>
      <c r="C151" s="220" t="s">
        <v>136</v>
      </c>
      <c r="D151" s="99">
        <f>'Form Data'!D205</f>
        <v>0</v>
      </c>
      <c r="E151" s="98">
        <f>'Form Data'!E205</f>
        <v>0</v>
      </c>
      <c r="F151" s="96">
        <f>'Form Data'!F205</f>
        <v>0</v>
      </c>
      <c r="G151" s="203">
        <f>'Form Data'!G205</f>
        <v>0</v>
      </c>
      <c r="H151" s="97">
        <f>'Form Data'!H205</f>
        <v>0</v>
      </c>
      <c r="I151" s="238">
        <f>'Form Data'!I205</f>
        <v>0</v>
      </c>
      <c r="J151" s="239">
        <f>'Form Data'!J205</f>
        <v>0</v>
      </c>
      <c r="K151" s="96">
        <f>'Form Data'!K205</f>
        <v>0</v>
      </c>
      <c r="L151" s="202">
        <f>'Form Data'!L205</f>
        <v>0</v>
      </c>
      <c r="M151" s="201">
        <f>'Form Data'!M205</f>
        <v>0</v>
      </c>
      <c r="N151" s="96">
        <f>'Form Data'!N205</f>
        <v>0</v>
      </c>
      <c r="O151" s="200">
        <f>'Form Data'!O205</f>
        <v>0</v>
      </c>
      <c r="P151" s="199">
        <f>'Form Data'!P205</f>
        <v>0</v>
      </c>
      <c r="Q151" s="96">
        <f>'Form Data'!Q205</f>
        <v>0</v>
      </c>
    </row>
    <row r="152" spans="2:17" s="55" customFormat="1">
      <c r="B152" s="501"/>
      <c r="C152" s="220" t="s">
        <v>135</v>
      </c>
      <c r="D152" s="99">
        <f>'Form Data'!D206</f>
        <v>0</v>
      </c>
      <c r="E152" s="98">
        <f>'Form Data'!E206</f>
        <v>0</v>
      </c>
      <c r="F152" s="96">
        <f>'Form Data'!F206</f>
        <v>0</v>
      </c>
      <c r="G152" s="203">
        <f>'Form Data'!G206</f>
        <v>0</v>
      </c>
      <c r="H152" s="97">
        <f>'Form Data'!H206</f>
        <v>0</v>
      </c>
      <c r="I152" s="238">
        <f>'Form Data'!I206</f>
        <v>0</v>
      </c>
      <c r="J152" s="239">
        <f>'Form Data'!J206</f>
        <v>0</v>
      </c>
      <c r="K152" s="96">
        <f>'Form Data'!K206</f>
        <v>0</v>
      </c>
      <c r="L152" s="202">
        <f>'Form Data'!L206</f>
        <v>0</v>
      </c>
      <c r="M152" s="201">
        <f>'Form Data'!M206</f>
        <v>0</v>
      </c>
      <c r="N152" s="96">
        <f>'Form Data'!N206</f>
        <v>0</v>
      </c>
      <c r="O152" s="200">
        <f>'Form Data'!O206</f>
        <v>0</v>
      </c>
      <c r="P152" s="199">
        <f>'Form Data'!P206</f>
        <v>0</v>
      </c>
      <c r="Q152" s="96">
        <f>'Form Data'!Q206</f>
        <v>0</v>
      </c>
    </row>
    <row r="153" spans="2:17" s="55" customFormat="1">
      <c r="B153" s="501"/>
      <c r="C153" s="220" t="s">
        <v>134</v>
      </c>
      <c r="D153" s="99">
        <f>'Form Data'!D207</f>
        <v>0</v>
      </c>
      <c r="E153" s="98">
        <f>'Form Data'!E207</f>
        <v>0</v>
      </c>
      <c r="F153" s="96">
        <f>'Form Data'!F207</f>
        <v>0</v>
      </c>
      <c r="G153" s="203">
        <f>'Form Data'!G207</f>
        <v>0</v>
      </c>
      <c r="H153" s="97">
        <f>'Form Data'!H207</f>
        <v>0</v>
      </c>
      <c r="I153" s="238">
        <f>'Form Data'!I207</f>
        <v>0</v>
      </c>
      <c r="J153" s="239">
        <f>'Form Data'!J207</f>
        <v>0</v>
      </c>
      <c r="K153" s="96">
        <f>'Form Data'!K207</f>
        <v>0</v>
      </c>
      <c r="L153" s="202">
        <f>'Form Data'!L207</f>
        <v>0</v>
      </c>
      <c r="M153" s="201">
        <f>'Form Data'!M207</f>
        <v>0</v>
      </c>
      <c r="N153" s="96">
        <f>'Form Data'!N207</f>
        <v>0</v>
      </c>
      <c r="O153" s="200">
        <f>'Form Data'!O207</f>
        <v>0</v>
      </c>
      <c r="P153" s="199">
        <f>'Form Data'!P207</f>
        <v>0</v>
      </c>
      <c r="Q153" s="96">
        <f>'Form Data'!Q207</f>
        <v>0</v>
      </c>
    </row>
    <row r="154" spans="2:17" s="55" customFormat="1">
      <c r="B154" s="501"/>
      <c r="C154" s="220" t="s">
        <v>133</v>
      </c>
      <c r="D154" s="99">
        <f>'Form Data'!D208</f>
        <v>0</v>
      </c>
      <c r="E154" s="98">
        <f>'Form Data'!E208</f>
        <v>0</v>
      </c>
      <c r="F154" s="96">
        <f>'Form Data'!F208</f>
        <v>0</v>
      </c>
      <c r="G154" s="203">
        <f>'Form Data'!G208</f>
        <v>0</v>
      </c>
      <c r="H154" s="97">
        <f>'Form Data'!H208</f>
        <v>0</v>
      </c>
      <c r="I154" s="238">
        <f>'Form Data'!I208</f>
        <v>0</v>
      </c>
      <c r="J154" s="239">
        <f>'Form Data'!J208</f>
        <v>0</v>
      </c>
      <c r="K154" s="96">
        <f>'Form Data'!K208</f>
        <v>0</v>
      </c>
      <c r="L154" s="202">
        <f>'Form Data'!L208</f>
        <v>0</v>
      </c>
      <c r="M154" s="201">
        <f>'Form Data'!M208</f>
        <v>0</v>
      </c>
      <c r="N154" s="96">
        <f>'Form Data'!N208</f>
        <v>0</v>
      </c>
      <c r="O154" s="200">
        <f>'Form Data'!O208</f>
        <v>0</v>
      </c>
      <c r="P154" s="199">
        <f>'Form Data'!P208</f>
        <v>0</v>
      </c>
      <c r="Q154" s="96">
        <f>'Form Data'!Q208</f>
        <v>0</v>
      </c>
    </row>
    <row r="155" spans="2:17" s="55" customFormat="1">
      <c r="B155" s="501"/>
      <c r="C155" s="220" t="s">
        <v>132</v>
      </c>
      <c r="D155" s="99">
        <f>'Form Data'!D209</f>
        <v>0</v>
      </c>
      <c r="E155" s="98">
        <f>'Form Data'!E209</f>
        <v>0</v>
      </c>
      <c r="F155" s="96">
        <f>'Form Data'!F209</f>
        <v>0</v>
      </c>
      <c r="G155" s="203">
        <f>'Form Data'!G209</f>
        <v>0</v>
      </c>
      <c r="H155" s="97">
        <f>'Form Data'!H209</f>
        <v>0</v>
      </c>
      <c r="I155" s="238">
        <f>'Form Data'!I209</f>
        <v>0</v>
      </c>
      <c r="J155" s="239">
        <f>'Form Data'!J209</f>
        <v>0</v>
      </c>
      <c r="K155" s="96">
        <f>'Form Data'!K209</f>
        <v>0</v>
      </c>
      <c r="L155" s="202">
        <f>'Form Data'!L209</f>
        <v>0</v>
      </c>
      <c r="M155" s="201">
        <f>'Form Data'!M209</f>
        <v>0</v>
      </c>
      <c r="N155" s="96">
        <f>'Form Data'!N209</f>
        <v>0</v>
      </c>
      <c r="O155" s="200">
        <f>'Form Data'!O209</f>
        <v>0</v>
      </c>
      <c r="P155" s="199">
        <f>'Form Data'!P209</f>
        <v>0</v>
      </c>
      <c r="Q155" s="96">
        <f>'Form Data'!Q209</f>
        <v>0</v>
      </c>
    </row>
    <row r="156" spans="2:17" s="55" customFormat="1">
      <c r="B156" s="502"/>
      <c r="C156" s="216" t="s">
        <v>131</v>
      </c>
      <c r="D156" s="99">
        <f>'Form Data'!D210</f>
        <v>0</v>
      </c>
      <c r="E156" s="98">
        <f>'Form Data'!E210</f>
        <v>0</v>
      </c>
      <c r="F156" s="96">
        <f>'Form Data'!F210</f>
        <v>0</v>
      </c>
      <c r="G156" s="203">
        <f>'Form Data'!G210</f>
        <v>0</v>
      </c>
      <c r="H156" s="97">
        <f>'Form Data'!H210</f>
        <v>0</v>
      </c>
      <c r="I156" s="238">
        <f>'Form Data'!I210</f>
        <v>0</v>
      </c>
      <c r="J156" s="239">
        <f>'Form Data'!J210</f>
        <v>0</v>
      </c>
      <c r="K156" s="96">
        <f>'Form Data'!K210</f>
        <v>0</v>
      </c>
      <c r="L156" s="202">
        <f>'Form Data'!L210</f>
        <v>0</v>
      </c>
      <c r="M156" s="201">
        <f>'Form Data'!M210</f>
        <v>0</v>
      </c>
      <c r="N156" s="96">
        <f>'Form Data'!N210</f>
        <v>0</v>
      </c>
      <c r="O156" s="200">
        <f>'Form Data'!O210</f>
        <v>0</v>
      </c>
      <c r="P156" s="199">
        <f>'Form Data'!P210</f>
        <v>0</v>
      </c>
      <c r="Q156" s="96">
        <f>'Form Data'!Q210</f>
        <v>0</v>
      </c>
    </row>
    <row r="157" spans="2:17" s="55" customFormat="1" ht="15" thickBot="1">
      <c r="B157" s="501"/>
      <c r="C157" s="228" t="s">
        <v>130</v>
      </c>
      <c r="D157" s="94">
        <f>'Form Data'!D211</f>
        <v>912.67417162656784</v>
      </c>
      <c r="E157" s="93">
        <f>'Form Data'!E211</f>
        <v>-121.82596988976002</v>
      </c>
      <c r="F157" s="91">
        <f>'Form Data'!F211</f>
        <v>-0.11776312539811983</v>
      </c>
      <c r="G157" s="215">
        <f>'Form Data'!G211</f>
        <v>3.7670334426224458E-2</v>
      </c>
      <c r="H157" s="92">
        <f>'Form Data'!H211</f>
        <v>-3.2002829614231343E-3</v>
      </c>
      <c r="I157" s="240">
        <f>'Form Data'!I211</f>
        <v>3.9727096383901506</v>
      </c>
      <c r="J157" s="241">
        <f>'Form Data'!J211</f>
        <v>1.5133574036224395E-2</v>
      </c>
      <c r="K157" s="91">
        <f>'Form Data'!K211</f>
        <v>3.8239502640348999E-3</v>
      </c>
      <c r="L157" s="214">
        <f>'Form Data'!L211</f>
        <v>3625.7894783306124</v>
      </c>
      <c r="M157" s="213">
        <f>'Form Data'!M211</f>
        <v>-468.32352030515631</v>
      </c>
      <c r="N157" s="91">
        <f>'Form Data'!N211</f>
        <v>-0.11438949546854472</v>
      </c>
      <c r="O157" s="212">
        <f>'Form Data'!O211</f>
        <v>928.12989187240601</v>
      </c>
      <c r="P157" s="211">
        <f>'Form Data'!P211</f>
        <v>-175.33692574501038</v>
      </c>
      <c r="Q157" s="91">
        <f>'Form Data'!Q211</f>
        <v>-0.15889641894587675</v>
      </c>
    </row>
    <row r="158" spans="2:17" s="55" customFormat="1">
      <c r="B158" s="500" t="s">
        <v>68</v>
      </c>
      <c r="C158" s="210" t="s">
        <v>129</v>
      </c>
      <c r="D158" s="104">
        <f>Package!D73</f>
        <v>0</v>
      </c>
      <c r="E158" s="103">
        <f>Package!E73</f>
        <v>0</v>
      </c>
      <c r="F158" s="101">
        <f>Package!F73</f>
        <v>0</v>
      </c>
      <c r="G158" s="209">
        <f>Package!G73</f>
        <v>0</v>
      </c>
      <c r="H158" s="102">
        <f>Package!H73</f>
        <v>0</v>
      </c>
      <c r="I158" s="242">
        <f>Package!I73</f>
        <v>0</v>
      </c>
      <c r="J158" s="243">
        <f>Package!J73</f>
        <v>0</v>
      </c>
      <c r="K158" s="101">
        <f>Package!K73</f>
        <v>0</v>
      </c>
      <c r="L158" s="208">
        <f>Package!L73</f>
        <v>0</v>
      </c>
      <c r="M158" s="207">
        <f>Package!M73</f>
        <v>0</v>
      </c>
      <c r="N158" s="101">
        <f>Package!N73</f>
        <v>0</v>
      </c>
      <c r="O158" s="206">
        <f>Package!O73</f>
        <v>0</v>
      </c>
      <c r="P158" s="205">
        <f>Package!P73</f>
        <v>0</v>
      </c>
      <c r="Q158" s="101">
        <f>Package!Q73</f>
        <v>0</v>
      </c>
    </row>
    <row r="159" spans="2:17" s="55" customFormat="1">
      <c r="B159" s="501"/>
      <c r="C159" s="204" t="s">
        <v>128</v>
      </c>
      <c r="D159" s="99">
        <f>Package!D74</f>
        <v>1523.2006177006724</v>
      </c>
      <c r="E159" s="98">
        <f>Package!E74</f>
        <v>486.3409562109473</v>
      </c>
      <c r="F159" s="96">
        <f>Package!F74</f>
        <v>0.4690518633082793</v>
      </c>
      <c r="G159" s="203">
        <f>Package!G74</f>
        <v>6.2869618151628281E-2</v>
      </c>
      <c r="H159" s="97">
        <f>Package!H74</f>
        <v>2.1905781793599616E-2</v>
      </c>
      <c r="I159" s="238">
        <f>Package!I74</f>
        <v>8.0864721117080602</v>
      </c>
      <c r="J159" s="239">
        <f>Package!J74</f>
        <v>0.14986892737296387</v>
      </c>
      <c r="K159" s="96">
        <f>Package!K74</f>
        <v>1.8883258226739658E-2</v>
      </c>
      <c r="L159" s="202">
        <f>Package!L74</f>
        <v>12317.319315572977</v>
      </c>
      <c r="M159" s="201">
        <f>Package!M74</f>
        <v>4088.1756244850149</v>
      </c>
      <c r="N159" s="96">
        <f>Package!N74</f>
        <v>0.49679234899160252</v>
      </c>
      <c r="O159" s="200">
        <f>Package!O74</f>
        <v>3125.6499450206757</v>
      </c>
      <c r="P159" s="199">
        <f>Package!P74</f>
        <v>994.822598695755</v>
      </c>
      <c r="Q159" s="96">
        <f>Package!Q74</f>
        <v>0.46687151843228636</v>
      </c>
    </row>
    <row r="160" spans="2:17" s="55" customFormat="1">
      <c r="B160" s="501"/>
      <c r="C160" s="204" t="s">
        <v>127</v>
      </c>
      <c r="D160" s="99">
        <f>Package!D75</f>
        <v>71968.00537375336</v>
      </c>
      <c r="E160" s="98">
        <f>Package!E75</f>
        <v>37236.83921352632</v>
      </c>
      <c r="F160" s="96">
        <f>Package!F75</f>
        <v>1.0721448004866792</v>
      </c>
      <c r="G160" s="203">
        <f>Package!G75</f>
        <v>2.9704563958306807</v>
      </c>
      <c r="H160" s="97">
        <f>Package!H75</f>
        <v>1.5983113891796124</v>
      </c>
      <c r="I160" s="238">
        <f>Package!I75</f>
        <v>12.299870007871181</v>
      </c>
      <c r="J160" s="239">
        <f>Package!J75</f>
        <v>-1.1213776685319168</v>
      </c>
      <c r="K160" s="96">
        <f>Package!K75</f>
        <v>-8.3552415957831916E-2</v>
      </c>
      <c r="L160" s="202">
        <f>Package!L75</f>
        <v>885197.11082294094</v>
      </c>
      <c r="M160" s="201">
        <f>Package!M75</f>
        <v>419061.52769622387</v>
      </c>
      <c r="N160" s="96">
        <f>Package!N75</f>
        <v>0.89901209619155742</v>
      </c>
      <c r="O160" s="200">
        <f>Package!O75</f>
        <v>143959.92499721347</v>
      </c>
      <c r="P160" s="199">
        <f>Package!P75</f>
        <v>74497.592676759392</v>
      </c>
      <c r="Q160" s="96">
        <f>Package!Q75</f>
        <v>1.0724890770018474</v>
      </c>
    </row>
    <row r="161" spans="2:17" s="55" customFormat="1">
      <c r="B161" s="501"/>
      <c r="C161" s="204" t="s">
        <v>126</v>
      </c>
      <c r="D161" s="99">
        <f>Package!D76</f>
        <v>0</v>
      </c>
      <c r="E161" s="98">
        <f>Package!E76</f>
        <v>0</v>
      </c>
      <c r="F161" s="96">
        <f>Package!F76</f>
        <v>0</v>
      </c>
      <c r="G161" s="203">
        <f>Package!G76</f>
        <v>0</v>
      </c>
      <c r="H161" s="97">
        <f>Package!H76</f>
        <v>0</v>
      </c>
      <c r="I161" s="238">
        <f>Package!I76</f>
        <v>0</v>
      </c>
      <c r="J161" s="239">
        <f>Package!J76</f>
        <v>0</v>
      </c>
      <c r="K161" s="96">
        <f>Package!K76</f>
        <v>0</v>
      </c>
      <c r="L161" s="202">
        <f>Package!L76</f>
        <v>0</v>
      </c>
      <c r="M161" s="201">
        <f>Package!M76</f>
        <v>0</v>
      </c>
      <c r="N161" s="96">
        <f>Package!N76</f>
        <v>0</v>
      </c>
      <c r="O161" s="200">
        <f>Package!O76</f>
        <v>0</v>
      </c>
      <c r="P161" s="199">
        <f>Package!P76</f>
        <v>0</v>
      </c>
      <c r="Q161" s="96">
        <f>Package!Q76</f>
        <v>0</v>
      </c>
    </row>
    <row r="162" spans="2:17" s="55" customFormat="1">
      <c r="B162" s="501"/>
      <c r="C162" s="204" t="s">
        <v>125</v>
      </c>
      <c r="D162" s="99">
        <f>Package!D77</f>
        <v>486600.85143081623</v>
      </c>
      <c r="E162" s="98">
        <f>Package!E77</f>
        <v>-68918.411270884098</v>
      </c>
      <c r="F162" s="96">
        <f>Package!F77</f>
        <v>-0.1240612448535228</v>
      </c>
      <c r="G162" s="203">
        <f>Package!G77</f>
        <v>20.084294456164937</v>
      </c>
      <c r="H162" s="97">
        <f>Package!H77</f>
        <v>-1.8629381503672171</v>
      </c>
      <c r="I162" s="238">
        <f>Package!I77</f>
        <v>8.1738807482817162</v>
      </c>
      <c r="J162" s="239">
        <f>Package!J77</f>
        <v>0.1998674072937332</v>
      </c>
      <c r="K162" s="96">
        <f>Package!K77</f>
        <v>2.506484485878344E-2</v>
      </c>
      <c r="L162" s="202">
        <f>Package!L77</f>
        <v>3977417.3316078405</v>
      </c>
      <c r="M162" s="201">
        <f>Package!M77</f>
        <v>-452300.68035132578</v>
      </c>
      <c r="N162" s="96">
        <f>Package!N77</f>
        <v>-0.10210597584998039</v>
      </c>
      <c r="O162" s="200">
        <f>Package!O77</f>
        <v>964476.29323661851</v>
      </c>
      <c r="P162" s="199">
        <f>Package!P77</f>
        <v>-92240.526486349176</v>
      </c>
      <c r="Q162" s="96">
        <f>Package!Q77</f>
        <v>-8.7289730573732377E-2</v>
      </c>
    </row>
    <row r="163" spans="2:17" s="55" customFormat="1">
      <c r="B163" s="501"/>
      <c r="C163" s="204" t="s">
        <v>124</v>
      </c>
      <c r="D163" s="99">
        <f>Package!D78</f>
        <v>0</v>
      </c>
      <c r="E163" s="98">
        <f>Package!E78</f>
        <v>0</v>
      </c>
      <c r="F163" s="96">
        <f>Package!F78</f>
        <v>0</v>
      </c>
      <c r="G163" s="203">
        <f>Package!G78</f>
        <v>0</v>
      </c>
      <c r="H163" s="97">
        <f>Package!H78</f>
        <v>0</v>
      </c>
      <c r="I163" s="238">
        <f>Package!I78</f>
        <v>0</v>
      </c>
      <c r="J163" s="239">
        <f>Package!J78</f>
        <v>0</v>
      </c>
      <c r="K163" s="96">
        <f>Package!K78</f>
        <v>0</v>
      </c>
      <c r="L163" s="202">
        <f>Package!L78</f>
        <v>0</v>
      </c>
      <c r="M163" s="201">
        <f>Package!M78</f>
        <v>0</v>
      </c>
      <c r="N163" s="96">
        <f>Package!N78</f>
        <v>0</v>
      </c>
      <c r="O163" s="200">
        <f>Package!O78</f>
        <v>0</v>
      </c>
      <c r="P163" s="199">
        <f>Package!P78</f>
        <v>0</v>
      </c>
      <c r="Q163" s="96">
        <f>Package!Q78</f>
        <v>0</v>
      </c>
    </row>
    <row r="164" spans="2:17" s="55" customFormat="1" ht="15" thickBot="1">
      <c r="B164" s="504"/>
      <c r="C164" s="198" t="s">
        <v>123</v>
      </c>
      <c r="D164" s="197">
        <f>Package!D79</f>
        <v>0</v>
      </c>
      <c r="E164" s="139">
        <f>Package!E79</f>
        <v>0</v>
      </c>
      <c r="F164" s="137">
        <f>Package!F79</f>
        <v>0</v>
      </c>
      <c r="G164" s="196">
        <f>Package!G79</f>
        <v>0</v>
      </c>
      <c r="H164" s="138">
        <f>Package!H79</f>
        <v>0</v>
      </c>
      <c r="I164" s="244">
        <f>Package!I79</f>
        <v>0</v>
      </c>
      <c r="J164" s="245">
        <f>Package!J79</f>
        <v>0</v>
      </c>
      <c r="K164" s="137">
        <f>Package!K79</f>
        <v>0</v>
      </c>
      <c r="L164" s="195">
        <f>Package!L79</f>
        <v>0</v>
      </c>
      <c r="M164" s="194">
        <f>Package!M79</f>
        <v>0</v>
      </c>
      <c r="N164" s="137">
        <f>Package!N79</f>
        <v>0</v>
      </c>
      <c r="O164" s="193">
        <f>Package!O79</f>
        <v>0</v>
      </c>
      <c r="P164" s="192">
        <f>Package!P79</f>
        <v>0</v>
      </c>
      <c r="Q164" s="137">
        <f>Package!Q79</f>
        <v>0</v>
      </c>
    </row>
    <row r="165" spans="2:17" s="55" customFormat="1">
      <c r="B165" s="500" t="s">
        <v>122</v>
      </c>
      <c r="C165" s="219" t="s">
        <v>12</v>
      </c>
      <c r="D165" s="136">
        <f>'NB &amp; PL'!D23</f>
        <v>1501467.4774892621</v>
      </c>
      <c r="E165" s="119">
        <f>'NB &amp; PL'!E23</f>
        <v>-99392.209631515667</v>
      </c>
      <c r="F165" s="117">
        <f>'NB &amp; PL'!F23</f>
        <v>-6.2086771521042722E-2</v>
      </c>
      <c r="G165" s="181">
        <f>'NB &amp; PL'!G23</f>
        <v>61.972589742862475</v>
      </c>
      <c r="H165" s="118">
        <f>'NB &amp; PL'!H23</f>
        <v>-1.2735338078995966</v>
      </c>
      <c r="I165" s="246">
        <f>'NB &amp; PL'!I23</f>
        <v>11.301912105500259</v>
      </c>
      <c r="J165" s="247">
        <f>'NB &amp; PL'!J23</f>
        <v>0.28607186249698202</v>
      </c>
      <c r="K165" s="117">
        <f>'NB &amp; PL'!K23</f>
        <v>2.5969136823555596E-2</v>
      </c>
      <c r="L165" s="180">
        <f>'NB &amp; PL'!L23</f>
        <v>16969453.459850829</v>
      </c>
      <c r="M165" s="179">
        <f>'NB &amp; PL'!M23</f>
        <v>-665361.10493586957</v>
      </c>
      <c r="N165" s="117">
        <f>'NB &amp; PL'!N23</f>
        <v>-3.772997456204992E-2</v>
      </c>
      <c r="O165" s="178">
        <f>'NB &amp; PL'!O23</f>
        <v>7991682.25290637</v>
      </c>
      <c r="P165" s="177">
        <f>'NB &amp; PL'!P23</f>
        <v>322564.62083645724</v>
      </c>
      <c r="Q165" s="117">
        <f>'NB &amp; PL'!Q23</f>
        <v>4.2060199922816455E-2</v>
      </c>
    </row>
    <row r="166" spans="2:17" s="55" customFormat="1" ht="15" thickBot="1">
      <c r="B166" s="504"/>
      <c r="C166" s="217" t="s">
        <v>11</v>
      </c>
      <c r="D166" s="134">
        <f>'NB &amp; PL'!D24</f>
        <v>920448.07268433052</v>
      </c>
      <c r="E166" s="113">
        <f>'NB &amp; PL'!E24</f>
        <v>-9826.5960283699678</v>
      </c>
      <c r="F166" s="111">
        <f>'NB &amp; PL'!F24</f>
        <v>-1.0563112550369513E-2</v>
      </c>
      <c r="G166" s="171">
        <f>'NB &amp; PL'!G24</f>
        <v>37.991199705144737</v>
      </c>
      <c r="H166" s="112">
        <f>'NB &amp; PL'!H24</f>
        <v>1.2382805661991299</v>
      </c>
      <c r="I166" s="234">
        <f>'NB &amp; PL'!I24</f>
        <v>7.7168603096171511</v>
      </c>
      <c r="J166" s="235">
        <f>'NB &amp; PL'!J24</f>
        <v>0.29850530250489271</v>
      </c>
      <c r="K166" s="111">
        <f>'NB &amp; PL'!K24</f>
        <v>4.0238745950915582E-2</v>
      </c>
      <c r="L166" s="170">
        <f>'NB &amp; PL'!L24</f>
        <v>7102969.1991613125</v>
      </c>
      <c r="M166" s="169">
        <f>'NB &amp; PL'!M24</f>
        <v>201861.45252675377</v>
      </c>
      <c r="N166" s="111">
        <f>'NB &amp; PL'!N24</f>
        <v>2.9250586998180821E-2</v>
      </c>
      <c r="O166" s="168">
        <f>'NB &amp; PL'!O24</f>
        <v>1900918.7627865647</v>
      </c>
      <c r="P166" s="167">
        <f>'NB &amp; PL'!P24</f>
        <v>20976.388733947417</v>
      </c>
      <c r="Q166" s="111">
        <f>'NB &amp; PL'!Q24</f>
        <v>1.1157995597880126E-2</v>
      </c>
    </row>
    <row r="167" spans="2:17" s="55" customFormat="1">
      <c r="B167" s="500" t="s">
        <v>121</v>
      </c>
      <c r="C167" s="120" t="s">
        <v>120</v>
      </c>
      <c r="D167" s="166">
        <f>Sodium!D43</f>
        <v>0</v>
      </c>
      <c r="E167" s="165">
        <f>Sodium!E43</f>
        <v>0</v>
      </c>
      <c r="F167" s="158">
        <f>Sodium!F43</f>
        <v>0</v>
      </c>
      <c r="G167" s="164">
        <f>Sodium!G43</f>
        <v>0</v>
      </c>
      <c r="H167" s="163">
        <f>Sodium!H43</f>
        <v>0</v>
      </c>
      <c r="I167" s="248">
        <f>Sodium!I43</f>
        <v>0</v>
      </c>
      <c r="J167" s="249">
        <f>Sodium!J43</f>
        <v>0</v>
      </c>
      <c r="K167" s="158">
        <f>Sodium!K43</f>
        <v>0</v>
      </c>
      <c r="L167" s="162">
        <f>Sodium!L43</f>
        <v>0</v>
      </c>
      <c r="M167" s="161">
        <f>Sodium!M43</f>
        <v>0</v>
      </c>
      <c r="N167" s="158">
        <f>Sodium!N43</f>
        <v>0</v>
      </c>
      <c r="O167" s="160">
        <f>Sodium!O43</f>
        <v>0</v>
      </c>
      <c r="P167" s="159">
        <f>Sodium!P43</f>
        <v>0</v>
      </c>
      <c r="Q167" s="158">
        <f>Sodium!Q43</f>
        <v>0</v>
      </c>
    </row>
    <row r="168" spans="2:17" s="55" customFormat="1">
      <c r="B168" s="501"/>
      <c r="C168" s="100" t="s">
        <v>119</v>
      </c>
      <c r="D168" s="157">
        <f>Sodium!D44</f>
        <v>0</v>
      </c>
      <c r="E168" s="156">
        <f>Sodium!E44</f>
        <v>0</v>
      </c>
      <c r="F168" s="149">
        <f>Sodium!F44</f>
        <v>0</v>
      </c>
      <c r="G168" s="155">
        <f>Sodium!G44</f>
        <v>0</v>
      </c>
      <c r="H168" s="154">
        <f>Sodium!H44</f>
        <v>0</v>
      </c>
      <c r="I168" s="250">
        <f>Sodium!I44</f>
        <v>0</v>
      </c>
      <c r="J168" s="251">
        <f>Sodium!J44</f>
        <v>0</v>
      </c>
      <c r="K168" s="149">
        <f>Sodium!K44</f>
        <v>0</v>
      </c>
      <c r="L168" s="153">
        <f>Sodium!L44</f>
        <v>0</v>
      </c>
      <c r="M168" s="152">
        <f>Sodium!M44</f>
        <v>0</v>
      </c>
      <c r="N168" s="149">
        <f>Sodium!N44</f>
        <v>0</v>
      </c>
      <c r="O168" s="151">
        <f>Sodium!O44</f>
        <v>0</v>
      </c>
      <c r="P168" s="150">
        <f>Sodium!P44</f>
        <v>0</v>
      </c>
      <c r="Q168" s="149">
        <f>Sodium!Q44</f>
        <v>0</v>
      </c>
    </row>
    <row r="169" spans="2:17" s="55" customFormat="1">
      <c r="B169" s="501"/>
      <c r="C169" s="100" t="s">
        <v>118</v>
      </c>
      <c r="D169" s="157">
        <f>Sodium!D45</f>
        <v>0</v>
      </c>
      <c r="E169" s="156">
        <f>Sodium!E45</f>
        <v>0</v>
      </c>
      <c r="F169" s="149">
        <f>Sodium!F45</f>
        <v>0</v>
      </c>
      <c r="G169" s="155">
        <f>Sodium!G45</f>
        <v>0</v>
      </c>
      <c r="H169" s="154">
        <f>Sodium!H45</f>
        <v>0</v>
      </c>
      <c r="I169" s="250">
        <f>Sodium!I45</f>
        <v>0</v>
      </c>
      <c r="J169" s="251">
        <f>Sodium!J45</f>
        <v>0</v>
      </c>
      <c r="K169" s="149">
        <f>Sodium!K45</f>
        <v>0</v>
      </c>
      <c r="L169" s="153">
        <f>Sodium!L45</f>
        <v>0</v>
      </c>
      <c r="M169" s="152">
        <f>Sodium!M45</f>
        <v>0</v>
      </c>
      <c r="N169" s="149">
        <f>Sodium!N45</f>
        <v>0</v>
      </c>
      <c r="O169" s="151">
        <f>Sodium!O45</f>
        <v>0</v>
      </c>
      <c r="P169" s="150">
        <f>Sodium!P45</f>
        <v>0</v>
      </c>
      <c r="Q169" s="149">
        <f>Sodium!Q45</f>
        <v>0</v>
      </c>
    </row>
    <row r="170" spans="2:17" s="55" customFormat="1" ht="15" thickBot="1">
      <c r="B170" s="504"/>
      <c r="C170" s="297" t="s">
        <v>117</v>
      </c>
      <c r="D170" s="148">
        <f>Sodium!D46</f>
        <v>0</v>
      </c>
      <c r="E170" s="147">
        <f>Sodium!E46</f>
        <v>0</v>
      </c>
      <c r="F170" s="140">
        <f>Sodium!F46</f>
        <v>0</v>
      </c>
      <c r="G170" s="146">
        <f>Sodium!G46</f>
        <v>0</v>
      </c>
      <c r="H170" s="145">
        <f>Sodium!H46</f>
        <v>0</v>
      </c>
      <c r="I170" s="254">
        <f>Sodium!I46</f>
        <v>0</v>
      </c>
      <c r="J170" s="255">
        <f>Sodium!J46</f>
        <v>0</v>
      </c>
      <c r="K170" s="140">
        <f>Sodium!K46</f>
        <v>0</v>
      </c>
      <c r="L170" s="144">
        <f>Sodium!L46</f>
        <v>0</v>
      </c>
      <c r="M170" s="143">
        <f>Sodium!M46</f>
        <v>0</v>
      </c>
      <c r="N170" s="140">
        <f>Sodium!N46</f>
        <v>0</v>
      </c>
      <c r="O170" s="142">
        <f>Sodium!O46</f>
        <v>0</v>
      </c>
      <c r="P170" s="141">
        <f>Sodium!P46</f>
        <v>0</v>
      </c>
      <c r="Q170" s="140">
        <f>Sodium!Q46</f>
        <v>0</v>
      </c>
    </row>
    <row r="171" spans="2:17" s="55" customFormat="1">
      <c r="B171" s="505"/>
      <c r="C171" s="285" t="s">
        <v>114</v>
      </c>
      <c r="D171" s="286">
        <f>'Flavor Groups'!D123</f>
        <v>0</v>
      </c>
      <c r="E171" s="287">
        <f>'Flavor Groups'!E123</f>
        <v>0</v>
      </c>
      <c r="F171" s="288">
        <f>'Flavor Groups'!F123</f>
        <v>0</v>
      </c>
      <c r="G171" s="289">
        <f>'Flavor Groups'!G123</f>
        <v>0</v>
      </c>
      <c r="H171" s="290">
        <f>'Flavor Groups'!H123</f>
        <v>0</v>
      </c>
      <c r="I171" s="291">
        <f>'Flavor Groups'!I123</f>
        <v>0</v>
      </c>
      <c r="J171" s="292">
        <f>'Flavor Groups'!J123</f>
        <v>0</v>
      </c>
      <c r="K171" s="288">
        <f>'Flavor Groups'!K123</f>
        <v>0</v>
      </c>
      <c r="L171" s="293">
        <f>'Flavor Groups'!L123</f>
        <v>0</v>
      </c>
      <c r="M171" s="294">
        <f>'Flavor Groups'!M123</f>
        <v>0</v>
      </c>
      <c r="N171" s="288">
        <f>'Flavor Groups'!N123</f>
        <v>0</v>
      </c>
      <c r="O171" s="295">
        <f>'Flavor Groups'!O123</f>
        <v>0</v>
      </c>
      <c r="P171" s="296">
        <f>'Flavor Groups'!P123</f>
        <v>0</v>
      </c>
      <c r="Q171" s="288">
        <f>'Flavor Groups'!Q123</f>
        <v>0</v>
      </c>
    </row>
    <row r="172" spans="2:17" s="55" customFormat="1">
      <c r="B172" s="505"/>
      <c r="C172" s="218" t="s">
        <v>113</v>
      </c>
      <c r="D172" s="135">
        <f>'Flavor Groups'!D124</f>
        <v>0</v>
      </c>
      <c r="E172" s="116">
        <f>'Flavor Groups'!E124</f>
        <v>0</v>
      </c>
      <c r="F172" s="114">
        <f>'Flavor Groups'!F124</f>
        <v>0</v>
      </c>
      <c r="G172" s="176">
        <f>'Flavor Groups'!G124</f>
        <v>0</v>
      </c>
      <c r="H172" s="115">
        <f>'Flavor Groups'!H124</f>
        <v>0</v>
      </c>
      <c r="I172" s="232">
        <f>'Flavor Groups'!I124</f>
        <v>0</v>
      </c>
      <c r="J172" s="233">
        <f>'Flavor Groups'!J124</f>
        <v>0</v>
      </c>
      <c r="K172" s="114">
        <f>'Flavor Groups'!K124</f>
        <v>0</v>
      </c>
      <c r="L172" s="175">
        <f>'Flavor Groups'!L124</f>
        <v>0</v>
      </c>
      <c r="M172" s="174">
        <f>'Flavor Groups'!M124</f>
        <v>0</v>
      </c>
      <c r="N172" s="114">
        <f>'Flavor Groups'!N124</f>
        <v>0</v>
      </c>
      <c r="O172" s="173">
        <f>'Flavor Groups'!O124</f>
        <v>0</v>
      </c>
      <c r="P172" s="172">
        <f>'Flavor Groups'!P124</f>
        <v>0</v>
      </c>
      <c r="Q172" s="114">
        <f>'Flavor Groups'!Q124</f>
        <v>0</v>
      </c>
    </row>
    <row r="173" spans="2:17" s="55" customFormat="1">
      <c r="B173" s="505"/>
      <c r="C173" s="218" t="s">
        <v>112</v>
      </c>
      <c r="D173" s="135">
        <f>'Flavor Groups'!D125</f>
        <v>0</v>
      </c>
      <c r="E173" s="116">
        <f>'Flavor Groups'!E125</f>
        <v>0</v>
      </c>
      <c r="F173" s="114">
        <f>'Flavor Groups'!F125</f>
        <v>0</v>
      </c>
      <c r="G173" s="176">
        <f>'Flavor Groups'!G125</f>
        <v>0</v>
      </c>
      <c r="H173" s="115">
        <f>'Flavor Groups'!H125</f>
        <v>0</v>
      </c>
      <c r="I173" s="232">
        <f>'Flavor Groups'!I125</f>
        <v>0</v>
      </c>
      <c r="J173" s="233">
        <f>'Flavor Groups'!J125</f>
        <v>0</v>
      </c>
      <c r="K173" s="114">
        <f>'Flavor Groups'!K125</f>
        <v>0</v>
      </c>
      <c r="L173" s="175">
        <f>'Flavor Groups'!L125</f>
        <v>0</v>
      </c>
      <c r="M173" s="174">
        <f>'Flavor Groups'!M125</f>
        <v>0</v>
      </c>
      <c r="N173" s="114">
        <f>'Flavor Groups'!N125</f>
        <v>0</v>
      </c>
      <c r="O173" s="173">
        <f>'Flavor Groups'!O125</f>
        <v>0</v>
      </c>
      <c r="P173" s="172">
        <f>'Flavor Groups'!P125</f>
        <v>0</v>
      </c>
      <c r="Q173" s="114">
        <f>'Flavor Groups'!Q125</f>
        <v>0</v>
      </c>
    </row>
    <row r="174" spans="2:17" s="55" customFormat="1">
      <c r="B174" s="505"/>
      <c r="C174" s="218" t="s">
        <v>111</v>
      </c>
      <c r="D174" s="135">
        <f>'Flavor Groups'!D126</f>
        <v>0</v>
      </c>
      <c r="E174" s="116">
        <f>'Flavor Groups'!E126</f>
        <v>0</v>
      </c>
      <c r="F174" s="114">
        <f>'Flavor Groups'!F126</f>
        <v>0</v>
      </c>
      <c r="G174" s="176">
        <f>'Flavor Groups'!G126</f>
        <v>0</v>
      </c>
      <c r="H174" s="115">
        <f>'Flavor Groups'!H126</f>
        <v>0</v>
      </c>
      <c r="I174" s="232">
        <f>'Flavor Groups'!I126</f>
        <v>0</v>
      </c>
      <c r="J174" s="233">
        <f>'Flavor Groups'!J126</f>
        <v>0</v>
      </c>
      <c r="K174" s="114">
        <f>'Flavor Groups'!K126</f>
        <v>0</v>
      </c>
      <c r="L174" s="175">
        <f>'Flavor Groups'!L126</f>
        <v>0</v>
      </c>
      <c r="M174" s="174">
        <f>'Flavor Groups'!M126</f>
        <v>0</v>
      </c>
      <c r="N174" s="114">
        <f>'Flavor Groups'!N126</f>
        <v>0</v>
      </c>
      <c r="O174" s="173">
        <f>'Flavor Groups'!O126</f>
        <v>0</v>
      </c>
      <c r="P174" s="172">
        <f>'Flavor Groups'!P126</f>
        <v>0</v>
      </c>
      <c r="Q174" s="114">
        <f>'Flavor Groups'!Q126</f>
        <v>0</v>
      </c>
    </row>
    <row r="175" spans="2:17" s="55" customFormat="1">
      <c r="B175" s="505"/>
      <c r="C175" s="218" t="s">
        <v>110</v>
      </c>
      <c r="D175" s="135">
        <f>'Flavor Groups'!D127</f>
        <v>0</v>
      </c>
      <c r="E175" s="116">
        <f>'Flavor Groups'!E127</f>
        <v>0</v>
      </c>
      <c r="F175" s="114">
        <f>'Flavor Groups'!F127</f>
        <v>0</v>
      </c>
      <c r="G175" s="176">
        <f>'Flavor Groups'!G127</f>
        <v>0</v>
      </c>
      <c r="H175" s="115">
        <f>'Flavor Groups'!H127</f>
        <v>0</v>
      </c>
      <c r="I175" s="232">
        <f>'Flavor Groups'!I127</f>
        <v>0</v>
      </c>
      <c r="J175" s="233">
        <f>'Flavor Groups'!J127</f>
        <v>0</v>
      </c>
      <c r="K175" s="114">
        <f>'Flavor Groups'!K127</f>
        <v>0</v>
      </c>
      <c r="L175" s="175">
        <f>'Flavor Groups'!L127</f>
        <v>0</v>
      </c>
      <c r="M175" s="174">
        <f>'Flavor Groups'!M127</f>
        <v>0</v>
      </c>
      <c r="N175" s="114">
        <f>'Flavor Groups'!N127</f>
        <v>0</v>
      </c>
      <c r="O175" s="173">
        <f>'Flavor Groups'!O127</f>
        <v>0</v>
      </c>
      <c r="P175" s="172">
        <f>'Flavor Groups'!P127</f>
        <v>0</v>
      </c>
      <c r="Q175" s="114">
        <f>'Flavor Groups'!Q127</f>
        <v>0</v>
      </c>
    </row>
    <row r="176" spans="2:17" s="55" customFormat="1">
      <c r="B176" s="505"/>
      <c r="C176" s="218" t="s">
        <v>109</v>
      </c>
      <c r="D176" s="135">
        <f>'Flavor Groups'!D128</f>
        <v>0</v>
      </c>
      <c r="E176" s="116">
        <f>'Flavor Groups'!E128</f>
        <v>0</v>
      </c>
      <c r="F176" s="114">
        <f>'Flavor Groups'!F128</f>
        <v>0</v>
      </c>
      <c r="G176" s="176">
        <f>'Flavor Groups'!G128</f>
        <v>0</v>
      </c>
      <c r="H176" s="115">
        <f>'Flavor Groups'!H128</f>
        <v>0</v>
      </c>
      <c r="I176" s="232">
        <f>'Flavor Groups'!I128</f>
        <v>0</v>
      </c>
      <c r="J176" s="233">
        <f>'Flavor Groups'!J128</f>
        <v>0</v>
      </c>
      <c r="K176" s="114">
        <f>'Flavor Groups'!K128</f>
        <v>0</v>
      </c>
      <c r="L176" s="175">
        <f>'Flavor Groups'!L128</f>
        <v>0</v>
      </c>
      <c r="M176" s="174">
        <f>'Flavor Groups'!M128</f>
        <v>0</v>
      </c>
      <c r="N176" s="114">
        <f>'Flavor Groups'!N128</f>
        <v>0</v>
      </c>
      <c r="O176" s="173">
        <f>'Flavor Groups'!O128</f>
        <v>0</v>
      </c>
      <c r="P176" s="172">
        <f>'Flavor Groups'!P128</f>
        <v>0</v>
      </c>
      <c r="Q176" s="114">
        <f>'Flavor Groups'!Q128</f>
        <v>0</v>
      </c>
    </row>
    <row r="177" spans="2:17" s="55" customFormat="1">
      <c r="B177" s="505"/>
      <c r="C177" s="218" t="s">
        <v>108</v>
      </c>
      <c r="D177" s="135">
        <f>'Flavor Groups'!D129</f>
        <v>0</v>
      </c>
      <c r="E177" s="116">
        <f>'Flavor Groups'!E129</f>
        <v>0</v>
      </c>
      <c r="F177" s="114">
        <f>'Flavor Groups'!F129</f>
        <v>0</v>
      </c>
      <c r="G177" s="176">
        <f>'Flavor Groups'!G129</f>
        <v>0</v>
      </c>
      <c r="H177" s="115">
        <f>'Flavor Groups'!H129</f>
        <v>0</v>
      </c>
      <c r="I177" s="232">
        <f>'Flavor Groups'!I129</f>
        <v>0</v>
      </c>
      <c r="J177" s="233">
        <f>'Flavor Groups'!J129</f>
        <v>0</v>
      </c>
      <c r="K177" s="114">
        <f>'Flavor Groups'!K129</f>
        <v>0</v>
      </c>
      <c r="L177" s="175">
        <f>'Flavor Groups'!L129</f>
        <v>0</v>
      </c>
      <c r="M177" s="174">
        <f>'Flavor Groups'!M129</f>
        <v>0</v>
      </c>
      <c r="N177" s="114">
        <f>'Flavor Groups'!N129</f>
        <v>0</v>
      </c>
      <c r="O177" s="173">
        <f>'Flavor Groups'!O129</f>
        <v>0</v>
      </c>
      <c r="P177" s="172">
        <f>'Flavor Groups'!P129</f>
        <v>0</v>
      </c>
      <c r="Q177" s="114">
        <f>'Flavor Groups'!Q129</f>
        <v>0</v>
      </c>
    </row>
    <row r="178" spans="2:17" s="55" customFormat="1">
      <c r="B178" s="505"/>
      <c r="C178" s="218" t="s">
        <v>107</v>
      </c>
      <c r="D178" s="135">
        <f>'Flavor Groups'!D130</f>
        <v>0</v>
      </c>
      <c r="E178" s="116">
        <f>'Flavor Groups'!E130</f>
        <v>0</v>
      </c>
      <c r="F178" s="114">
        <f>'Flavor Groups'!F130</f>
        <v>0</v>
      </c>
      <c r="G178" s="176">
        <f>'Flavor Groups'!G130</f>
        <v>0</v>
      </c>
      <c r="H178" s="115">
        <f>'Flavor Groups'!H130</f>
        <v>0</v>
      </c>
      <c r="I178" s="232">
        <f>'Flavor Groups'!I130</f>
        <v>0</v>
      </c>
      <c r="J178" s="233">
        <f>'Flavor Groups'!J130</f>
        <v>0</v>
      </c>
      <c r="K178" s="114">
        <f>'Flavor Groups'!K130</f>
        <v>0</v>
      </c>
      <c r="L178" s="175">
        <f>'Flavor Groups'!L130</f>
        <v>0</v>
      </c>
      <c r="M178" s="174">
        <f>'Flavor Groups'!M130</f>
        <v>0</v>
      </c>
      <c r="N178" s="114">
        <f>'Flavor Groups'!N130</f>
        <v>0</v>
      </c>
      <c r="O178" s="173">
        <f>'Flavor Groups'!O130</f>
        <v>0</v>
      </c>
      <c r="P178" s="172">
        <f>'Flavor Groups'!P130</f>
        <v>0</v>
      </c>
      <c r="Q178" s="114">
        <f>'Flavor Groups'!Q130</f>
        <v>0</v>
      </c>
    </row>
    <row r="179" spans="2:17" s="55" customFormat="1">
      <c r="B179" s="505"/>
      <c r="C179" s="218" t="s">
        <v>106</v>
      </c>
      <c r="D179" s="135">
        <f>'Flavor Groups'!D131</f>
        <v>0</v>
      </c>
      <c r="E179" s="116">
        <f>'Flavor Groups'!E131</f>
        <v>0</v>
      </c>
      <c r="F179" s="114">
        <f>'Flavor Groups'!F131</f>
        <v>0</v>
      </c>
      <c r="G179" s="176">
        <f>'Flavor Groups'!G131</f>
        <v>0</v>
      </c>
      <c r="H179" s="115">
        <f>'Flavor Groups'!H131</f>
        <v>0</v>
      </c>
      <c r="I179" s="232">
        <f>'Flavor Groups'!I131</f>
        <v>0</v>
      </c>
      <c r="J179" s="233">
        <f>'Flavor Groups'!J131</f>
        <v>0</v>
      </c>
      <c r="K179" s="114">
        <f>'Flavor Groups'!K131</f>
        <v>0</v>
      </c>
      <c r="L179" s="175">
        <f>'Flavor Groups'!L131</f>
        <v>0</v>
      </c>
      <c r="M179" s="174">
        <f>'Flavor Groups'!M131</f>
        <v>0</v>
      </c>
      <c r="N179" s="114">
        <f>'Flavor Groups'!N131</f>
        <v>0</v>
      </c>
      <c r="O179" s="173">
        <f>'Flavor Groups'!O131</f>
        <v>0</v>
      </c>
      <c r="P179" s="172">
        <f>'Flavor Groups'!P131</f>
        <v>0</v>
      </c>
      <c r="Q179" s="114">
        <f>'Flavor Groups'!Q131</f>
        <v>0</v>
      </c>
    </row>
    <row r="180" spans="2:17" s="55" customFormat="1">
      <c r="B180" s="505"/>
      <c r="C180" s="218" t="s">
        <v>105</v>
      </c>
      <c r="D180" s="135">
        <f>'Flavor Groups'!D132</f>
        <v>0</v>
      </c>
      <c r="E180" s="116">
        <f>'Flavor Groups'!E132</f>
        <v>0</v>
      </c>
      <c r="F180" s="114">
        <f>'Flavor Groups'!F132</f>
        <v>0</v>
      </c>
      <c r="G180" s="176">
        <f>'Flavor Groups'!G132</f>
        <v>0</v>
      </c>
      <c r="H180" s="115">
        <f>'Flavor Groups'!H132</f>
        <v>0</v>
      </c>
      <c r="I180" s="232">
        <f>'Flavor Groups'!I132</f>
        <v>0</v>
      </c>
      <c r="J180" s="233">
        <f>'Flavor Groups'!J132</f>
        <v>0</v>
      </c>
      <c r="K180" s="114">
        <f>'Flavor Groups'!K132</f>
        <v>0</v>
      </c>
      <c r="L180" s="175">
        <f>'Flavor Groups'!L132</f>
        <v>0</v>
      </c>
      <c r="M180" s="174">
        <f>'Flavor Groups'!M132</f>
        <v>0</v>
      </c>
      <c r="N180" s="114">
        <f>'Flavor Groups'!N132</f>
        <v>0</v>
      </c>
      <c r="O180" s="173">
        <f>'Flavor Groups'!O132</f>
        <v>0</v>
      </c>
      <c r="P180" s="172">
        <f>'Flavor Groups'!P132</f>
        <v>0</v>
      </c>
      <c r="Q180" s="114">
        <f>'Flavor Groups'!Q132</f>
        <v>0</v>
      </c>
    </row>
    <row r="181" spans="2:17" s="55" customFormat="1">
      <c r="B181" s="505"/>
      <c r="C181" s="218" t="s">
        <v>104</v>
      </c>
      <c r="D181" s="135">
        <f>'Flavor Groups'!D133</f>
        <v>0</v>
      </c>
      <c r="E181" s="116">
        <f>'Flavor Groups'!E133</f>
        <v>0</v>
      </c>
      <c r="F181" s="114">
        <f>'Flavor Groups'!F133</f>
        <v>0</v>
      </c>
      <c r="G181" s="176">
        <f>'Flavor Groups'!G133</f>
        <v>0</v>
      </c>
      <c r="H181" s="115">
        <f>'Flavor Groups'!H133</f>
        <v>0</v>
      </c>
      <c r="I181" s="232">
        <f>'Flavor Groups'!I133</f>
        <v>0</v>
      </c>
      <c r="J181" s="233">
        <f>'Flavor Groups'!J133</f>
        <v>0</v>
      </c>
      <c r="K181" s="114">
        <f>'Flavor Groups'!K133</f>
        <v>0</v>
      </c>
      <c r="L181" s="175">
        <f>'Flavor Groups'!L133</f>
        <v>0</v>
      </c>
      <c r="M181" s="174">
        <f>'Flavor Groups'!M133</f>
        <v>0</v>
      </c>
      <c r="N181" s="114">
        <f>'Flavor Groups'!N133</f>
        <v>0</v>
      </c>
      <c r="O181" s="173">
        <f>'Flavor Groups'!O133</f>
        <v>0</v>
      </c>
      <c r="P181" s="172">
        <f>'Flavor Groups'!P133</f>
        <v>0</v>
      </c>
      <c r="Q181" s="114">
        <f>'Flavor Groups'!Q133</f>
        <v>0</v>
      </c>
    </row>
    <row r="182" spans="2:17" s="55" customFormat="1" ht="15" thickBot="1">
      <c r="B182" s="506"/>
      <c r="C182" s="217" t="s">
        <v>103</v>
      </c>
      <c r="D182" s="134">
        <f>'Flavor Groups'!D134</f>
        <v>0</v>
      </c>
      <c r="E182" s="113">
        <f>'Flavor Groups'!E134</f>
        <v>0</v>
      </c>
      <c r="F182" s="111">
        <f>'Flavor Groups'!F134</f>
        <v>0</v>
      </c>
      <c r="G182" s="171">
        <f>'Flavor Groups'!G134</f>
        <v>0</v>
      </c>
      <c r="H182" s="112">
        <f>'Flavor Groups'!H134</f>
        <v>0</v>
      </c>
      <c r="I182" s="234">
        <f>'Flavor Groups'!I134</f>
        <v>0</v>
      </c>
      <c r="J182" s="235">
        <f>'Flavor Groups'!J134</f>
        <v>0</v>
      </c>
      <c r="K182" s="111">
        <f>'Flavor Groups'!K134</f>
        <v>0</v>
      </c>
      <c r="L182" s="170">
        <f>'Flavor Groups'!L134</f>
        <v>0</v>
      </c>
      <c r="M182" s="169">
        <f>'Flavor Groups'!M134</f>
        <v>0</v>
      </c>
      <c r="N182" s="111">
        <f>'Flavor Groups'!N134</f>
        <v>0</v>
      </c>
      <c r="O182" s="168">
        <f>'Flavor Groups'!O134</f>
        <v>0</v>
      </c>
      <c r="P182" s="167">
        <f>'Flavor Groups'!P134</f>
        <v>0</v>
      </c>
      <c r="Q182" s="111">
        <f>'Flavor Groups'!Q134</f>
        <v>0</v>
      </c>
    </row>
    <row r="183" spans="2:17" s="55" customFormat="1">
      <c r="B183" s="513" t="s">
        <v>102</v>
      </c>
      <c r="C183" s="120" t="s">
        <v>101</v>
      </c>
      <c r="D183" s="166">
        <f>'Cheddar Sharpness'!D53</f>
        <v>0</v>
      </c>
      <c r="E183" s="165">
        <f>'Cheddar Sharpness'!E53</f>
        <v>0</v>
      </c>
      <c r="F183" s="158">
        <f>'Cheddar Sharpness'!F53</f>
        <v>0</v>
      </c>
      <c r="G183" s="164">
        <f>'Cheddar Sharpness'!G53</f>
        <v>0</v>
      </c>
      <c r="H183" s="163">
        <f>'Cheddar Sharpness'!H53</f>
        <v>0</v>
      </c>
      <c r="I183" s="248">
        <f>'Cheddar Sharpness'!I53</f>
        <v>0</v>
      </c>
      <c r="J183" s="249">
        <f>'Cheddar Sharpness'!J53</f>
        <v>0</v>
      </c>
      <c r="K183" s="158">
        <f>'Cheddar Sharpness'!K53</f>
        <v>0</v>
      </c>
      <c r="L183" s="162">
        <f>'Cheddar Sharpness'!L53</f>
        <v>0</v>
      </c>
      <c r="M183" s="161">
        <f>'Cheddar Sharpness'!M53</f>
        <v>0</v>
      </c>
      <c r="N183" s="158">
        <f>'Cheddar Sharpness'!N53</f>
        <v>0</v>
      </c>
      <c r="O183" s="160">
        <f>'Cheddar Sharpness'!O53</f>
        <v>0</v>
      </c>
      <c r="P183" s="159">
        <f>'Cheddar Sharpness'!P53</f>
        <v>0</v>
      </c>
      <c r="Q183" s="158">
        <f>'Cheddar Sharpness'!Q53</f>
        <v>0</v>
      </c>
    </row>
    <row r="184" spans="2:17" s="55" customFormat="1">
      <c r="B184" s="509"/>
      <c r="C184" s="106" t="s">
        <v>100</v>
      </c>
      <c r="D184" s="157">
        <f>'Cheddar Sharpness'!D54</f>
        <v>0</v>
      </c>
      <c r="E184" s="156">
        <f>'Cheddar Sharpness'!E54</f>
        <v>0</v>
      </c>
      <c r="F184" s="149">
        <f>'Cheddar Sharpness'!F54</f>
        <v>0</v>
      </c>
      <c r="G184" s="155">
        <f>'Cheddar Sharpness'!G54</f>
        <v>0</v>
      </c>
      <c r="H184" s="154">
        <f>'Cheddar Sharpness'!H54</f>
        <v>0</v>
      </c>
      <c r="I184" s="250">
        <f>'Cheddar Sharpness'!I54</f>
        <v>0</v>
      </c>
      <c r="J184" s="251">
        <f>'Cheddar Sharpness'!J54</f>
        <v>0</v>
      </c>
      <c r="K184" s="149">
        <f>'Cheddar Sharpness'!K54</f>
        <v>0</v>
      </c>
      <c r="L184" s="153">
        <f>'Cheddar Sharpness'!L54</f>
        <v>0</v>
      </c>
      <c r="M184" s="152">
        <f>'Cheddar Sharpness'!M54</f>
        <v>0</v>
      </c>
      <c r="N184" s="149">
        <f>'Cheddar Sharpness'!N54</f>
        <v>0</v>
      </c>
      <c r="O184" s="151">
        <f>'Cheddar Sharpness'!O54</f>
        <v>0</v>
      </c>
      <c r="P184" s="150">
        <f>'Cheddar Sharpness'!P54</f>
        <v>0</v>
      </c>
      <c r="Q184" s="149">
        <f>'Cheddar Sharpness'!Q54</f>
        <v>0</v>
      </c>
    </row>
    <row r="185" spans="2:17" s="55" customFormat="1">
      <c r="B185" s="509"/>
      <c r="C185" s="106" t="s">
        <v>99</v>
      </c>
      <c r="D185" s="157">
        <f>'Cheddar Sharpness'!D55</f>
        <v>0</v>
      </c>
      <c r="E185" s="156">
        <f>'Cheddar Sharpness'!E55</f>
        <v>0</v>
      </c>
      <c r="F185" s="149">
        <f>'Cheddar Sharpness'!F55</f>
        <v>0</v>
      </c>
      <c r="G185" s="155">
        <f>'Cheddar Sharpness'!G55</f>
        <v>0</v>
      </c>
      <c r="H185" s="154">
        <f>'Cheddar Sharpness'!H55</f>
        <v>0</v>
      </c>
      <c r="I185" s="250">
        <f>'Cheddar Sharpness'!I55</f>
        <v>0</v>
      </c>
      <c r="J185" s="251">
        <f>'Cheddar Sharpness'!J55</f>
        <v>0</v>
      </c>
      <c r="K185" s="149">
        <f>'Cheddar Sharpness'!K55</f>
        <v>0</v>
      </c>
      <c r="L185" s="153">
        <f>'Cheddar Sharpness'!L55</f>
        <v>0</v>
      </c>
      <c r="M185" s="152">
        <f>'Cheddar Sharpness'!M55</f>
        <v>0</v>
      </c>
      <c r="N185" s="149">
        <f>'Cheddar Sharpness'!N55</f>
        <v>0</v>
      </c>
      <c r="O185" s="151">
        <f>'Cheddar Sharpness'!O55</f>
        <v>0</v>
      </c>
      <c r="P185" s="150">
        <f>'Cheddar Sharpness'!P55</f>
        <v>0</v>
      </c>
      <c r="Q185" s="149">
        <f>'Cheddar Sharpness'!Q55</f>
        <v>0</v>
      </c>
    </row>
    <row r="186" spans="2:17" s="55" customFormat="1">
      <c r="B186" s="509"/>
      <c r="C186" s="106" t="s">
        <v>98</v>
      </c>
      <c r="D186" s="157">
        <f>'Cheddar Sharpness'!D56</f>
        <v>0</v>
      </c>
      <c r="E186" s="156">
        <f>'Cheddar Sharpness'!E56</f>
        <v>0</v>
      </c>
      <c r="F186" s="149">
        <f>'Cheddar Sharpness'!F56</f>
        <v>0</v>
      </c>
      <c r="G186" s="155">
        <f>'Cheddar Sharpness'!G56</f>
        <v>0</v>
      </c>
      <c r="H186" s="154">
        <f>'Cheddar Sharpness'!H56</f>
        <v>0</v>
      </c>
      <c r="I186" s="250">
        <f>'Cheddar Sharpness'!I56</f>
        <v>0</v>
      </c>
      <c r="J186" s="251">
        <f>'Cheddar Sharpness'!J56</f>
        <v>0</v>
      </c>
      <c r="K186" s="149">
        <f>'Cheddar Sharpness'!K56</f>
        <v>0</v>
      </c>
      <c r="L186" s="153">
        <f>'Cheddar Sharpness'!L56</f>
        <v>0</v>
      </c>
      <c r="M186" s="152">
        <f>'Cheddar Sharpness'!M56</f>
        <v>0</v>
      </c>
      <c r="N186" s="149">
        <f>'Cheddar Sharpness'!N56</f>
        <v>0</v>
      </c>
      <c r="O186" s="151">
        <f>'Cheddar Sharpness'!O56</f>
        <v>0</v>
      </c>
      <c r="P186" s="150">
        <f>'Cheddar Sharpness'!P56</f>
        <v>0</v>
      </c>
      <c r="Q186" s="149">
        <f>'Cheddar Sharpness'!Q56</f>
        <v>0</v>
      </c>
    </row>
    <row r="187" spans="2:17" s="55" customFormat="1" ht="15" thickBot="1">
      <c r="B187" s="510"/>
      <c r="C187" s="105" t="s">
        <v>97</v>
      </c>
      <c r="D187" s="148">
        <f>'Cheddar Sharpness'!D57</f>
        <v>0</v>
      </c>
      <c r="E187" s="147">
        <f>'Cheddar Sharpness'!E57</f>
        <v>0</v>
      </c>
      <c r="F187" s="140">
        <f>'Cheddar Sharpness'!F57</f>
        <v>0</v>
      </c>
      <c r="G187" s="146">
        <f>'Cheddar Sharpness'!G57</f>
        <v>0</v>
      </c>
      <c r="H187" s="145">
        <f>'Cheddar Sharpness'!H57</f>
        <v>0</v>
      </c>
      <c r="I187" s="254">
        <f>'Cheddar Sharpness'!I57</f>
        <v>0</v>
      </c>
      <c r="J187" s="255">
        <f>'Cheddar Sharpness'!J57</f>
        <v>0</v>
      </c>
      <c r="K187" s="140">
        <f>'Cheddar Sharpness'!K57</f>
        <v>0</v>
      </c>
      <c r="L187" s="144">
        <f>'Cheddar Sharpness'!L57</f>
        <v>0</v>
      </c>
      <c r="M187" s="143">
        <f>'Cheddar Sharpness'!M57</f>
        <v>0</v>
      </c>
      <c r="N187" s="140">
        <f>'Cheddar Sharpness'!N57</f>
        <v>0</v>
      </c>
      <c r="O187" s="142">
        <f>'Cheddar Sharpness'!O57</f>
        <v>0</v>
      </c>
      <c r="P187" s="141">
        <f>'Cheddar Sharpness'!P57</f>
        <v>0</v>
      </c>
      <c r="Q187" s="140">
        <f>'Cheddar Sharpness'!Q57</f>
        <v>0</v>
      </c>
    </row>
    <row r="188" spans="2:17" s="55" customFormat="1">
      <c r="B188" s="511" t="s">
        <v>69</v>
      </c>
      <c r="C188" s="362" t="s">
        <v>294</v>
      </c>
      <c r="D188" s="317">
        <f>Size!D63</f>
        <v>257213.60424339247</v>
      </c>
      <c r="E188" s="318">
        <f>Size!E63</f>
        <v>143947.05280698626</v>
      </c>
      <c r="F188" s="321">
        <f>Size!F63</f>
        <v>1.2708699168598394</v>
      </c>
      <c r="G188" s="333">
        <f>Size!G63</f>
        <v>10.616409220340739</v>
      </c>
      <c r="H188" s="334">
        <f>Size!H63</f>
        <v>6.141519656971262</v>
      </c>
      <c r="I188" s="332">
        <f>Size!I63</f>
        <v>18.569234854783726</v>
      </c>
      <c r="J188" s="319">
        <f>Size!J63</f>
        <v>-4.9396508486292738</v>
      </c>
      <c r="K188" s="321">
        <f>Size!K63</f>
        <v>-0.21011845950283128</v>
      </c>
      <c r="L188" s="337">
        <f>Size!L63</f>
        <v>4776259.8250409504</v>
      </c>
      <c r="M188" s="340">
        <f>Size!M63</f>
        <v>2113489.4133027275</v>
      </c>
      <c r="N188" s="321">
        <f>Size!N63</f>
        <v>0.79371822819792726</v>
      </c>
      <c r="O188" s="329">
        <f>Size!O63</f>
        <v>1705295.1157391558</v>
      </c>
      <c r="P188" s="320">
        <f>Size!P63</f>
        <v>746618.91483363719</v>
      </c>
      <c r="Q188" s="321">
        <f>Size!Q63</f>
        <v>0.77880197101838711</v>
      </c>
    </row>
    <row r="189" spans="2:17" s="55" customFormat="1">
      <c r="B189" s="502"/>
      <c r="C189" s="362" t="s">
        <v>295</v>
      </c>
      <c r="D189" s="157">
        <f>Size!D64</f>
        <v>158897.47079048207</v>
      </c>
      <c r="E189" s="357">
        <f>Size!E64</f>
        <v>-4416.9600496065104</v>
      </c>
      <c r="F189" s="325">
        <f>Size!F64</f>
        <v>-2.7045742540237817E-2</v>
      </c>
      <c r="G189" s="313">
        <f>Size!G64</f>
        <v>6.558442268056015</v>
      </c>
      <c r="H189" s="335">
        <f>Size!H64</f>
        <v>0.10628112386989486</v>
      </c>
      <c r="I189" s="315">
        <f>Size!I64</f>
        <v>10.824712714569745</v>
      </c>
      <c r="J189" s="358">
        <f>Size!J64</f>
        <v>0.88157534868231302</v>
      </c>
      <c r="K189" s="325">
        <f>Size!K64</f>
        <v>8.8661688584006776E-2</v>
      </c>
      <c r="L189" s="338">
        <f>Size!L64</f>
        <v>1720019.4723787061</v>
      </c>
      <c r="M189" s="359">
        <f>Size!M64</f>
        <v>96161.652703982545</v>
      </c>
      <c r="N189" s="325">
        <f>Size!N64</f>
        <v>5.9218024841143281E-2</v>
      </c>
      <c r="O189" s="360">
        <f>Size!O64</f>
        <v>449377.51285167446</v>
      </c>
      <c r="P189" s="361">
        <f>Size!P64</f>
        <v>38.577732852310874</v>
      </c>
      <c r="Q189" s="325">
        <f>Size!Q64</f>
        <v>8.5854418206847497E-5</v>
      </c>
    </row>
    <row r="190" spans="2:17" s="55" customFormat="1">
      <c r="B190" s="502"/>
      <c r="C190" s="100" t="s">
        <v>96</v>
      </c>
      <c r="D190" s="157">
        <f>Size!D65</f>
        <v>1218526.4077336814</v>
      </c>
      <c r="E190" s="322">
        <f>Size!E65</f>
        <v>-88655.783929257188</v>
      </c>
      <c r="F190" s="325">
        <f>Size!F65</f>
        <v>-6.7822056094929875E-2</v>
      </c>
      <c r="G190" s="313">
        <f>Size!G65</f>
        <v>50.294287614940004</v>
      </c>
      <c r="H190" s="335">
        <f>Size!H65</f>
        <v>-1.349343030768658</v>
      </c>
      <c r="I190" s="315">
        <f>Size!I65</f>
        <v>8.371192039008017</v>
      </c>
      <c r="J190" s="323">
        <f>Size!J65</f>
        <v>-0.44945273898657767</v>
      </c>
      <c r="K190" s="325">
        <f>Size!K65</f>
        <v>-5.0954635437519838E-2</v>
      </c>
      <c r="L190" s="338">
        <f>Size!L65</f>
        <v>10200518.563741231</v>
      </c>
      <c r="M190" s="341">
        <f>Size!M65</f>
        <v>-1329671.2090379968</v>
      </c>
      <c r="N190" s="325">
        <f>Size!N65</f>
        <v>-0.11532084338950944</v>
      </c>
      <c r="O190" s="330">
        <f>Size!O65</f>
        <v>2433554.626439556</v>
      </c>
      <c r="P190" s="324">
        <f>Size!P65</f>
        <v>-178051.1772212158</v>
      </c>
      <c r="Q190" s="325">
        <f>Size!Q65</f>
        <v>-6.8176895981635413E-2</v>
      </c>
    </row>
    <row r="191" spans="2:17" s="55" customFormat="1">
      <c r="B191" s="502"/>
      <c r="C191" s="100" t="s">
        <v>95</v>
      </c>
      <c r="D191" s="157">
        <f>Size!D66</f>
        <v>413815.51058385143</v>
      </c>
      <c r="E191" s="322">
        <f>Size!E66</f>
        <v>-72455.708526094793</v>
      </c>
      <c r="F191" s="325">
        <f>Size!F66</f>
        <v>-0.1490026669863686</v>
      </c>
      <c r="G191" s="313">
        <f>Size!G66</f>
        <v>17.080102800181759</v>
      </c>
      <c r="H191" s="335">
        <f>Size!H66</f>
        <v>-2.1313058263427003</v>
      </c>
      <c r="I191" s="315">
        <f>Size!I66</f>
        <v>6.8699312848014937</v>
      </c>
      <c r="J191" s="323">
        <f>Size!J66</f>
        <v>-0.11665478316271294</v>
      </c>
      <c r="K191" s="325">
        <f>Size!K66</f>
        <v>-1.6696965016664355E-2</v>
      </c>
      <c r="L191" s="338">
        <f>Size!L66</f>
        <v>2842884.1222961047</v>
      </c>
      <c r="M191" s="341">
        <f>Size!M66</f>
        <v>-554491.60238941573</v>
      </c>
      <c r="N191" s="325">
        <f>Size!N66</f>
        <v>-0.16321173968497185</v>
      </c>
      <c r="O191" s="330">
        <f>Size!O66</f>
        <v>551337.5811026966</v>
      </c>
      <c r="P191" s="324">
        <f>Size!P66</f>
        <v>-96720.417880227673</v>
      </c>
      <c r="Q191" s="325">
        <f>Size!Q66</f>
        <v>-0.14924654588327391</v>
      </c>
    </row>
    <row r="192" spans="2:17" s="55" customFormat="1">
      <c r="B192" s="502"/>
      <c r="C192" s="100" t="s">
        <v>94</v>
      </c>
      <c r="D192" s="157">
        <f>Size!D67</f>
        <v>85423.577785483183</v>
      </c>
      <c r="E192" s="322">
        <f>Size!E67</f>
        <v>-79260.61429470437</v>
      </c>
      <c r="F192" s="325">
        <f>Size!F67</f>
        <v>-0.48128853955886075</v>
      </c>
      <c r="G192" s="313">
        <f>Size!G67</f>
        <v>3.525830842050397</v>
      </c>
      <c r="H192" s="335">
        <f>Size!H67</f>
        <v>-2.9804462807710261</v>
      </c>
      <c r="I192" s="315">
        <f>Size!I67</f>
        <v>6.4837103049314706</v>
      </c>
      <c r="J192" s="323">
        <f>Size!J67</f>
        <v>1.0828695104319959</v>
      </c>
      <c r="K192" s="325">
        <f>Size!K67</f>
        <v>0.20050017240553583</v>
      </c>
      <c r="L192" s="338">
        <f>Size!L67</f>
        <v>553861.73157185235</v>
      </c>
      <c r="M192" s="341">
        <f>Size!M67</f>
        <v>-335571.37122401188</v>
      </c>
      <c r="N192" s="325">
        <f>Size!N67</f>
        <v>-0.37728680231168504</v>
      </c>
      <c r="O192" s="330">
        <f>Size!O67</f>
        <v>85228.400785951453</v>
      </c>
      <c r="P192" s="324">
        <f>Size!P67</f>
        <v>-79155.667598033484</v>
      </c>
      <c r="Q192" s="325">
        <f>Size!Q67</f>
        <v>-0.48152882682726689</v>
      </c>
    </row>
    <row r="193" spans="2:17" s="55" customFormat="1" ht="15" thickBot="1">
      <c r="B193" s="512"/>
      <c r="C193" s="95" t="s">
        <v>93</v>
      </c>
      <c r="D193" s="148">
        <f>Size!D68</f>
        <v>5415.8321008682251</v>
      </c>
      <c r="E193" s="147">
        <f>Size!E68</f>
        <v>341.50157952308655</v>
      </c>
      <c r="F193" s="328">
        <f>Size!F68</f>
        <v>6.7299829620195678E-2</v>
      </c>
      <c r="G193" s="314">
        <f>Size!G68</f>
        <v>0.22353673718232889</v>
      </c>
      <c r="H193" s="336">
        <f>Size!H68</f>
        <v>2.306211865557431E-2</v>
      </c>
      <c r="I193" s="316">
        <f>Size!I68</f>
        <v>4.0621820002643814</v>
      </c>
      <c r="J193" s="326">
        <f>Size!J68</f>
        <v>-1.7322746330302508E-2</v>
      </c>
      <c r="K193" s="328">
        <f>Size!K68</f>
        <v>-4.246286597598019E-3</v>
      </c>
      <c r="L193" s="339">
        <f>Size!L68</f>
        <v>22000.095676600933</v>
      </c>
      <c r="M193" s="342">
        <f>Size!M68</f>
        <v>1299.3402289831647</v>
      </c>
      <c r="N193" s="328">
        <f>Size!N68</f>
        <v>6.2767768658060843E-2</v>
      </c>
      <c r="O193" s="331">
        <f>Size!O68</f>
        <v>2707.9160504341125</v>
      </c>
      <c r="P193" s="327">
        <f>Size!P68</f>
        <v>175.28084230422974</v>
      </c>
      <c r="Q193" s="328">
        <f>Size!Q68</f>
        <v>6.9208878460494297E-2</v>
      </c>
    </row>
    <row r="194" spans="2:17" s="55" customFormat="1">
      <c r="B194" s="500" t="s">
        <v>92</v>
      </c>
      <c r="C194" s="120" t="s">
        <v>189</v>
      </c>
      <c r="D194" s="129">
        <f>Variety!D493</f>
        <v>0</v>
      </c>
      <c r="E194" s="128">
        <f>Variety!E493</f>
        <v>0</v>
      </c>
      <c r="F194" s="127">
        <f>Variety!F493</f>
        <v>0</v>
      </c>
      <c r="G194" s="133">
        <f>Variety!G493</f>
        <v>0</v>
      </c>
      <c r="H194" s="132">
        <f>Variety!H493</f>
        <v>0</v>
      </c>
      <c r="I194" s="256">
        <f>Variety!I493</f>
        <v>0</v>
      </c>
      <c r="J194" s="257">
        <f>Variety!J493</f>
        <v>0</v>
      </c>
      <c r="K194" s="127">
        <f>Variety!K493</f>
        <v>0</v>
      </c>
      <c r="L194" s="131">
        <f>Variety!L493</f>
        <v>0</v>
      </c>
      <c r="M194" s="130">
        <f>Variety!M493</f>
        <v>0</v>
      </c>
      <c r="N194" s="127">
        <f>Variety!N493</f>
        <v>0</v>
      </c>
      <c r="O194" s="129">
        <f>Variety!O493</f>
        <v>0</v>
      </c>
      <c r="P194" s="128">
        <f>Variety!P493</f>
        <v>0</v>
      </c>
      <c r="Q194" s="127">
        <f>Variety!Q493</f>
        <v>0</v>
      </c>
    </row>
    <row r="195" spans="2:17" s="55" customFormat="1">
      <c r="B195" s="501"/>
      <c r="C195" s="120" t="s">
        <v>176</v>
      </c>
      <c r="D195" s="124">
        <f>Variety!D494</f>
        <v>0</v>
      </c>
      <c r="E195" s="88">
        <f>Variety!E494</f>
        <v>0</v>
      </c>
      <c r="F195" s="87">
        <f>Variety!F494</f>
        <v>0</v>
      </c>
      <c r="G195" s="126">
        <f>Variety!G494</f>
        <v>0</v>
      </c>
      <c r="H195" s="90">
        <f>Variety!H494</f>
        <v>0</v>
      </c>
      <c r="I195" s="258">
        <f>Variety!I494</f>
        <v>0</v>
      </c>
      <c r="J195" s="259">
        <f>Variety!J494</f>
        <v>0</v>
      </c>
      <c r="K195" s="87">
        <f>Variety!K494</f>
        <v>0</v>
      </c>
      <c r="L195" s="125">
        <f>Variety!L494</f>
        <v>0</v>
      </c>
      <c r="M195" s="89">
        <f>Variety!M494</f>
        <v>0</v>
      </c>
      <c r="N195" s="87">
        <f>Variety!N494</f>
        <v>0</v>
      </c>
      <c r="O195" s="124">
        <f>Variety!O494</f>
        <v>0</v>
      </c>
      <c r="P195" s="88">
        <f>Variety!P494</f>
        <v>0</v>
      </c>
      <c r="Q195" s="87">
        <f>Variety!Q494</f>
        <v>0</v>
      </c>
    </row>
    <row r="196" spans="2:17" s="55" customFormat="1">
      <c r="B196" s="501"/>
      <c r="C196" s="120" t="s">
        <v>171</v>
      </c>
      <c r="D196" s="124">
        <f>Variety!D495</f>
        <v>0</v>
      </c>
      <c r="E196" s="88">
        <f>Variety!E495</f>
        <v>0</v>
      </c>
      <c r="F196" s="87">
        <f>Variety!F495</f>
        <v>0</v>
      </c>
      <c r="G196" s="126">
        <f>Variety!G495</f>
        <v>0</v>
      </c>
      <c r="H196" s="90">
        <f>Variety!H495</f>
        <v>0</v>
      </c>
      <c r="I196" s="258">
        <f>Variety!I495</f>
        <v>0</v>
      </c>
      <c r="J196" s="259">
        <f>Variety!J495</f>
        <v>0</v>
      </c>
      <c r="K196" s="87">
        <f>Variety!K495</f>
        <v>0</v>
      </c>
      <c r="L196" s="125">
        <f>Variety!L495</f>
        <v>0</v>
      </c>
      <c r="M196" s="89">
        <f>Variety!M495</f>
        <v>0</v>
      </c>
      <c r="N196" s="87">
        <f>Variety!N495</f>
        <v>0</v>
      </c>
      <c r="O196" s="124">
        <f>Variety!O495</f>
        <v>0</v>
      </c>
      <c r="P196" s="88">
        <f>Variety!P495</f>
        <v>0</v>
      </c>
      <c r="Q196" s="87">
        <f>Variety!Q495</f>
        <v>0</v>
      </c>
    </row>
    <row r="197" spans="2:17" s="55" customFormat="1">
      <c r="B197" s="501"/>
      <c r="C197" s="120" t="s">
        <v>173</v>
      </c>
      <c r="D197" s="124">
        <f>Variety!D496</f>
        <v>0</v>
      </c>
      <c r="E197" s="88">
        <f>Variety!E496</f>
        <v>0</v>
      </c>
      <c r="F197" s="87">
        <f>Variety!F496</f>
        <v>0</v>
      </c>
      <c r="G197" s="126">
        <f>Variety!G496</f>
        <v>0</v>
      </c>
      <c r="H197" s="90">
        <f>Variety!H496</f>
        <v>0</v>
      </c>
      <c r="I197" s="258">
        <f>Variety!I496</f>
        <v>0</v>
      </c>
      <c r="J197" s="259">
        <f>Variety!J496</f>
        <v>0</v>
      </c>
      <c r="K197" s="87">
        <f>Variety!K496</f>
        <v>0</v>
      </c>
      <c r="L197" s="125">
        <f>Variety!L496</f>
        <v>0</v>
      </c>
      <c r="M197" s="89">
        <f>Variety!M496</f>
        <v>0</v>
      </c>
      <c r="N197" s="87">
        <f>Variety!N496</f>
        <v>0</v>
      </c>
      <c r="O197" s="124">
        <f>Variety!O496</f>
        <v>0</v>
      </c>
      <c r="P197" s="88">
        <f>Variety!P496</f>
        <v>0</v>
      </c>
      <c r="Q197" s="87">
        <f>Variety!Q496</f>
        <v>0</v>
      </c>
    </row>
    <row r="198" spans="2:17" s="55" customFormat="1">
      <c r="B198" s="501"/>
      <c r="C198" s="120" t="s">
        <v>169</v>
      </c>
      <c r="D198" s="124">
        <f>Variety!D497</f>
        <v>0</v>
      </c>
      <c r="E198" s="88">
        <f>Variety!E497</f>
        <v>0</v>
      </c>
      <c r="F198" s="87">
        <f>Variety!F497</f>
        <v>0</v>
      </c>
      <c r="G198" s="126">
        <f>Variety!G497</f>
        <v>0</v>
      </c>
      <c r="H198" s="90">
        <f>Variety!H497</f>
        <v>0</v>
      </c>
      <c r="I198" s="258">
        <f>Variety!I497</f>
        <v>0</v>
      </c>
      <c r="J198" s="259">
        <f>Variety!J497</f>
        <v>0</v>
      </c>
      <c r="K198" s="87">
        <f>Variety!K497</f>
        <v>0</v>
      </c>
      <c r="L198" s="125">
        <f>Variety!L497</f>
        <v>0</v>
      </c>
      <c r="M198" s="89">
        <f>Variety!M497</f>
        <v>0</v>
      </c>
      <c r="N198" s="87">
        <f>Variety!N497</f>
        <v>0</v>
      </c>
      <c r="O198" s="124">
        <f>Variety!O497</f>
        <v>0</v>
      </c>
      <c r="P198" s="88">
        <f>Variety!P497</f>
        <v>0</v>
      </c>
      <c r="Q198" s="87">
        <f>Variety!Q497</f>
        <v>0</v>
      </c>
    </row>
    <row r="199" spans="2:17" s="55" customFormat="1">
      <c r="B199" s="501"/>
      <c r="C199" s="120" t="s">
        <v>233</v>
      </c>
      <c r="D199" s="124">
        <f>Variety!D498</f>
        <v>0</v>
      </c>
      <c r="E199" s="88">
        <f>Variety!E498</f>
        <v>0</v>
      </c>
      <c r="F199" s="87">
        <f>Variety!F498</f>
        <v>0</v>
      </c>
      <c r="G199" s="126">
        <f>Variety!G498</f>
        <v>0</v>
      </c>
      <c r="H199" s="90">
        <f>Variety!H498</f>
        <v>0</v>
      </c>
      <c r="I199" s="258">
        <f>Variety!I498</f>
        <v>0</v>
      </c>
      <c r="J199" s="259">
        <f>Variety!J498</f>
        <v>0</v>
      </c>
      <c r="K199" s="87">
        <f>Variety!K498</f>
        <v>0</v>
      </c>
      <c r="L199" s="125">
        <f>Variety!L498</f>
        <v>0</v>
      </c>
      <c r="M199" s="89">
        <f>Variety!M498</f>
        <v>0</v>
      </c>
      <c r="N199" s="87">
        <f>Variety!N498</f>
        <v>0</v>
      </c>
      <c r="O199" s="124">
        <f>Variety!O498</f>
        <v>0</v>
      </c>
      <c r="P199" s="88">
        <f>Variety!P498</f>
        <v>0</v>
      </c>
      <c r="Q199" s="87">
        <f>Variety!Q498</f>
        <v>0</v>
      </c>
    </row>
    <row r="200" spans="2:17" s="55" customFormat="1">
      <c r="B200" s="501"/>
      <c r="C200" s="120" t="s">
        <v>153</v>
      </c>
      <c r="D200" s="124">
        <f>Variety!D499</f>
        <v>0</v>
      </c>
      <c r="E200" s="88">
        <f>Variety!E499</f>
        <v>0</v>
      </c>
      <c r="F200" s="87">
        <f>Variety!F499</f>
        <v>0</v>
      </c>
      <c r="G200" s="126">
        <f>Variety!G499</f>
        <v>0</v>
      </c>
      <c r="H200" s="90">
        <f>Variety!H499</f>
        <v>0</v>
      </c>
      <c r="I200" s="258">
        <f>Variety!I499</f>
        <v>0</v>
      </c>
      <c r="J200" s="259">
        <f>Variety!J499</f>
        <v>0</v>
      </c>
      <c r="K200" s="87">
        <f>Variety!K499</f>
        <v>0</v>
      </c>
      <c r="L200" s="125">
        <f>Variety!L499</f>
        <v>0</v>
      </c>
      <c r="M200" s="89">
        <f>Variety!M499</f>
        <v>0</v>
      </c>
      <c r="N200" s="87">
        <f>Variety!N499</f>
        <v>0</v>
      </c>
      <c r="O200" s="124">
        <f>Variety!O499</f>
        <v>0</v>
      </c>
      <c r="P200" s="88">
        <f>Variety!P499</f>
        <v>0</v>
      </c>
      <c r="Q200" s="87">
        <f>Variety!Q499</f>
        <v>0</v>
      </c>
    </row>
    <row r="201" spans="2:17" s="55" customFormat="1">
      <c r="B201" s="501"/>
      <c r="C201" s="120" t="s">
        <v>234</v>
      </c>
      <c r="D201" s="124">
        <f>Variety!D500</f>
        <v>0</v>
      </c>
      <c r="E201" s="88">
        <f>Variety!E500</f>
        <v>0</v>
      </c>
      <c r="F201" s="87">
        <f>Variety!F500</f>
        <v>0</v>
      </c>
      <c r="G201" s="126">
        <f>Variety!G500</f>
        <v>0</v>
      </c>
      <c r="H201" s="90">
        <f>Variety!H500</f>
        <v>0</v>
      </c>
      <c r="I201" s="258">
        <f>Variety!I500</f>
        <v>0</v>
      </c>
      <c r="J201" s="259">
        <f>Variety!J500</f>
        <v>0</v>
      </c>
      <c r="K201" s="87">
        <f>Variety!K500</f>
        <v>0</v>
      </c>
      <c r="L201" s="125">
        <f>Variety!L500</f>
        <v>0</v>
      </c>
      <c r="M201" s="89">
        <f>Variety!M500</f>
        <v>0</v>
      </c>
      <c r="N201" s="87">
        <f>Variety!N500</f>
        <v>0</v>
      </c>
      <c r="O201" s="124">
        <f>Variety!O500</f>
        <v>0</v>
      </c>
      <c r="P201" s="88">
        <f>Variety!P500</f>
        <v>0</v>
      </c>
      <c r="Q201" s="87">
        <f>Variety!Q500</f>
        <v>0</v>
      </c>
    </row>
    <row r="202" spans="2:17" s="55" customFormat="1">
      <c r="B202" s="501"/>
      <c r="C202" s="120" t="s">
        <v>235</v>
      </c>
      <c r="D202" s="124">
        <f>Variety!D501</f>
        <v>0</v>
      </c>
      <c r="E202" s="88">
        <f>Variety!E501</f>
        <v>0</v>
      </c>
      <c r="F202" s="87">
        <f>Variety!F501</f>
        <v>0</v>
      </c>
      <c r="G202" s="126">
        <f>Variety!G501</f>
        <v>0</v>
      </c>
      <c r="H202" s="90">
        <f>Variety!H501</f>
        <v>0</v>
      </c>
      <c r="I202" s="258">
        <f>Variety!I501</f>
        <v>0</v>
      </c>
      <c r="J202" s="259">
        <f>Variety!J501</f>
        <v>0</v>
      </c>
      <c r="K202" s="87">
        <f>Variety!K501</f>
        <v>0</v>
      </c>
      <c r="L202" s="125">
        <f>Variety!L501</f>
        <v>0</v>
      </c>
      <c r="M202" s="89">
        <f>Variety!M501</f>
        <v>0</v>
      </c>
      <c r="N202" s="87">
        <f>Variety!N501</f>
        <v>0</v>
      </c>
      <c r="O202" s="124">
        <f>Variety!O501</f>
        <v>0</v>
      </c>
      <c r="P202" s="88">
        <f>Variety!P501</f>
        <v>0</v>
      </c>
      <c r="Q202" s="87">
        <f>Variety!Q501</f>
        <v>0</v>
      </c>
    </row>
    <row r="203" spans="2:17" s="55" customFormat="1">
      <c r="B203" s="501"/>
      <c r="C203" s="120" t="s">
        <v>236</v>
      </c>
      <c r="D203" s="124">
        <f>Variety!D502</f>
        <v>205.78442151057854</v>
      </c>
      <c r="E203" s="88">
        <f>Variety!E502</f>
        <v>-2499.1811568698158</v>
      </c>
      <c r="F203" s="87">
        <f>Variety!F502</f>
        <v>-0.92392346018917093</v>
      </c>
      <c r="G203" s="126">
        <f>Variety!G502</f>
        <v>8.4936861576734163E-3</v>
      </c>
      <c r="H203" s="90">
        <f>Variety!H502</f>
        <v>-9.837301087215683E-2</v>
      </c>
      <c r="I203" s="258">
        <f>Variety!I502</f>
        <v>21.155072671518887</v>
      </c>
      <c r="J203" s="259">
        <f>Variety!J502</f>
        <v>-1.3353302709024355</v>
      </c>
      <c r="K203" s="87">
        <f>Variety!K502</f>
        <v>-5.937333689934652E-2</v>
      </c>
      <c r="L203" s="125">
        <f>Variety!L502</f>
        <v>4353.3843917227632</v>
      </c>
      <c r="M203" s="89">
        <f>Variety!M502</f>
        <v>-56482.381411432048</v>
      </c>
      <c r="N203" s="87">
        <f>Variety!N502</f>
        <v>-0.9284403782174957</v>
      </c>
      <c r="O203" s="124">
        <f>Variety!O502</f>
        <v>4387.7275375389881</v>
      </c>
      <c r="P203" s="88">
        <f>Variety!P502</f>
        <v>-53287.444709377734</v>
      </c>
      <c r="Q203" s="87">
        <f>Variety!Q502</f>
        <v>-0.92392346018917082</v>
      </c>
    </row>
    <row r="204" spans="2:17" s="55" customFormat="1">
      <c r="B204" s="501"/>
      <c r="C204" s="120" t="s">
        <v>160</v>
      </c>
      <c r="D204" s="124">
        <f>Variety!D503</f>
        <v>0</v>
      </c>
      <c r="E204" s="88">
        <f>Variety!E503</f>
        <v>0</v>
      </c>
      <c r="F204" s="87">
        <f>Variety!F503</f>
        <v>0</v>
      </c>
      <c r="G204" s="126">
        <f>Variety!G503</f>
        <v>0</v>
      </c>
      <c r="H204" s="90">
        <f>Variety!H503</f>
        <v>0</v>
      </c>
      <c r="I204" s="258">
        <f>Variety!I503</f>
        <v>0</v>
      </c>
      <c r="J204" s="259">
        <f>Variety!J503</f>
        <v>0</v>
      </c>
      <c r="K204" s="87">
        <f>Variety!K503</f>
        <v>0</v>
      </c>
      <c r="L204" s="125">
        <f>Variety!L503</f>
        <v>0</v>
      </c>
      <c r="M204" s="89">
        <f>Variety!M503</f>
        <v>0</v>
      </c>
      <c r="N204" s="87">
        <f>Variety!N503</f>
        <v>0</v>
      </c>
      <c r="O204" s="124">
        <f>Variety!O503</f>
        <v>0</v>
      </c>
      <c r="P204" s="88">
        <f>Variety!P503</f>
        <v>0</v>
      </c>
      <c r="Q204" s="87">
        <f>Variety!Q503</f>
        <v>0</v>
      </c>
    </row>
    <row r="205" spans="2:17" s="55" customFormat="1">
      <c r="B205" s="501"/>
      <c r="C205" s="120" t="s">
        <v>155</v>
      </c>
      <c r="D205" s="124">
        <f>Variety!D504</f>
        <v>0</v>
      </c>
      <c r="E205" s="88">
        <f>Variety!E504</f>
        <v>0</v>
      </c>
      <c r="F205" s="87">
        <f>Variety!F504</f>
        <v>0</v>
      </c>
      <c r="G205" s="126">
        <f>Variety!G504</f>
        <v>0</v>
      </c>
      <c r="H205" s="90">
        <f>Variety!H504</f>
        <v>0</v>
      </c>
      <c r="I205" s="258">
        <f>Variety!I504</f>
        <v>0</v>
      </c>
      <c r="J205" s="259">
        <f>Variety!J504</f>
        <v>0</v>
      </c>
      <c r="K205" s="87">
        <f>Variety!K504</f>
        <v>0</v>
      </c>
      <c r="L205" s="125">
        <f>Variety!L504</f>
        <v>0</v>
      </c>
      <c r="M205" s="89">
        <f>Variety!M504</f>
        <v>0</v>
      </c>
      <c r="N205" s="87">
        <f>Variety!N504</f>
        <v>0</v>
      </c>
      <c r="O205" s="124">
        <f>Variety!O504</f>
        <v>0</v>
      </c>
      <c r="P205" s="88">
        <f>Variety!P504</f>
        <v>0</v>
      </c>
      <c r="Q205" s="87">
        <f>Variety!Q504</f>
        <v>0</v>
      </c>
    </row>
    <row r="206" spans="2:17" s="55" customFormat="1">
      <c r="B206" s="501"/>
      <c r="C206" s="120" t="s">
        <v>168</v>
      </c>
      <c r="D206" s="124">
        <f>Variety!D505</f>
        <v>0</v>
      </c>
      <c r="E206" s="88">
        <f>Variety!E505</f>
        <v>0</v>
      </c>
      <c r="F206" s="87">
        <f>Variety!F505</f>
        <v>0</v>
      </c>
      <c r="G206" s="126">
        <f>Variety!G505</f>
        <v>0</v>
      </c>
      <c r="H206" s="90">
        <f>Variety!H505</f>
        <v>0</v>
      </c>
      <c r="I206" s="258">
        <f>Variety!I505</f>
        <v>0</v>
      </c>
      <c r="J206" s="259">
        <f>Variety!J505</f>
        <v>0</v>
      </c>
      <c r="K206" s="87">
        <f>Variety!K505</f>
        <v>0</v>
      </c>
      <c r="L206" s="125">
        <f>Variety!L505</f>
        <v>0</v>
      </c>
      <c r="M206" s="89">
        <f>Variety!M505</f>
        <v>0</v>
      </c>
      <c r="N206" s="87">
        <f>Variety!N505</f>
        <v>0</v>
      </c>
      <c r="O206" s="124">
        <f>Variety!O505</f>
        <v>0</v>
      </c>
      <c r="P206" s="88">
        <f>Variety!P505</f>
        <v>0</v>
      </c>
      <c r="Q206" s="87">
        <f>Variety!Q505</f>
        <v>0</v>
      </c>
    </row>
    <row r="207" spans="2:17" s="55" customFormat="1">
      <c r="B207" s="501"/>
      <c r="C207" s="120" t="s">
        <v>157</v>
      </c>
      <c r="D207" s="124">
        <f>Variety!D506</f>
        <v>0</v>
      </c>
      <c r="E207" s="88">
        <f>Variety!E506</f>
        <v>0</v>
      </c>
      <c r="F207" s="87">
        <f>Variety!F506</f>
        <v>0</v>
      </c>
      <c r="G207" s="126">
        <f>Variety!G506</f>
        <v>0</v>
      </c>
      <c r="H207" s="90">
        <f>Variety!H506</f>
        <v>0</v>
      </c>
      <c r="I207" s="258">
        <f>Variety!I506</f>
        <v>0</v>
      </c>
      <c r="J207" s="259">
        <f>Variety!J506</f>
        <v>0</v>
      </c>
      <c r="K207" s="87">
        <f>Variety!K506</f>
        <v>0</v>
      </c>
      <c r="L207" s="125">
        <f>Variety!L506</f>
        <v>0</v>
      </c>
      <c r="M207" s="89">
        <f>Variety!M506</f>
        <v>0</v>
      </c>
      <c r="N207" s="87">
        <f>Variety!N506</f>
        <v>0</v>
      </c>
      <c r="O207" s="124">
        <f>Variety!O506</f>
        <v>0</v>
      </c>
      <c r="P207" s="88">
        <f>Variety!P506</f>
        <v>0</v>
      </c>
      <c r="Q207" s="87">
        <f>Variety!Q506</f>
        <v>0</v>
      </c>
    </row>
    <row r="208" spans="2:17" s="55" customFormat="1">
      <c r="B208" s="501"/>
      <c r="C208" s="120" t="s">
        <v>178</v>
      </c>
      <c r="D208" s="124">
        <f>Variety!D507</f>
        <v>0</v>
      </c>
      <c r="E208" s="88">
        <f>Variety!E507</f>
        <v>0</v>
      </c>
      <c r="F208" s="87">
        <f>Variety!F507</f>
        <v>0</v>
      </c>
      <c r="G208" s="126">
        <f>Variety!G507</f>
        <v>0</v>
      </c>
      <c r="H208" s="90">
        <f>Variety!H507</f>
        <v>0</v>
      </c>
      <c r="I208" s="258">
        <f>Variety!I507</f>
        <v>0</v>
      </c>
      <c r="J208" s="259">
        <f>Variety!J507</f>
        <v>0</v>
      </c>
      <c r="K208" s="87">
        <f>Variety!K507</f>
        <v>0</v>
      </c>
      <c r="L208" s="125">
        <f>Variety!L507</f>
        <v>0</v>
      </c>
      <c r="M208" s="89">
        <f>Variety!M507</f>
        <v>0</v>
      </c>
      <c r="N208" s="87">
        <f>Variety!N507</f>
        <v>0</v>
      </c>
      <c r="O208" s="124">
        <f>Variety!O507</f>
        <v>0</v>
      </c>
      <c r="P208" s="88">
        <f>Variety!P507</f>
        <v>0</v>
      </c>
      <c r="Q208" s="87">
        <f>Variety!Q507</f>
        <v>0</v>
      </c>
    </row>
    <row r="209" spans="2:17" s="55" customFormat="1">
      <c r="B209" s="501"/>
      <c r="C209" s="120" t="s">
        <v>154</v>
      </c>
      <c r="D209" s="124">
        <f>Variety!D508</f>
        <v>0</v>
      </c>
      <c r="E209" s="88">
        <f>Variety!E508</f>
        <v>0</v>
      </c>
      <c r="F209" s="87">
        <f>Variety!F508</f>
        <v>0</v>
      </c>
      <c r="G209" s="126">
        <f>Variety!G508</f>
        <v>0</v>
      </c>
      <c r="H209" s="90">
        <f>Variety!H508</f>
        <v>0</v>
      </c>
      <c r="I209" s="258">
        <f>Variety!I508</f>
        <v>0</v>
      </c>
      <c r="J209" s="259">
        <f>Variety!J508</f>
        <v>0</v>
      </c>
      <c r="K209" s="87">
        <f>Variety!K508</f>
        <v>0</v>
      </c>
      <c r="L209" s="125">
        <f>Variety!L508</f>
        <v>0</v>
      </c>
      <c r="M209" s="89">
        <f>Variety!M508</f>
        <v>0</v>
      </c>
      <c r="N209" s="87">
        <f>Variety!N508</f>
        <v>0</v>
      </c>
      <c r="O209" s="124">
        <f>Variety!O508</f>
        <v>0</v>
      </c>
      <c r="P209" s="88">
        <f>Variety!P508</f>
        <v>0</v>
      </c>
      <c r="Q209" s="87">
        <f>Variety!Q508</f>
        <v>0</v>
      </c>
    </row>
    <row r="210" spans="2:17" s="55" customFormat="1">
      <c r="B210" s="501"/>
      <c r="C210" s="120" t="s">
        <v>237</v>
      </c>
      <c r="D210" s="124">
        <f>Variety!D509</f>
        <v>0</v>
      </c>
      <c r="E210" s="88">
        <f>Variety!E509</f>
        <v>0</v>
      </c>
      <c r="F210" s="87">
        <f>Variety!F509</f>
        <v>0</v>
      </c>
      <c r="G210" s="126">
        <f>Variety!G509</f>
        <v>0</v>
      </c>
      <c r="H210" s="90">
        <f>Variety!H509</f>
        <v>0</v>
      </c>
      <c r="I210" s="258">
        <f>Variety!I509</f>
        <v>0</v>
      </c>
      <c r="J210" s="259">
        <f>Variety!J509</f>
        <v>0</v>
      </c>
      <c r="K210" s="87">
        <f>Variety!K509</f>
        <v>0</v>
      </c>
      <c r="L210" s="125">
        <f>Variety!L509</f>
        <v>0</v>
      </c>
      <c r="M210" s="89">
        <f>Variety!M509</f>
        <v>0</v>
      </c>
      <c r="N210" s="87">
        <f>Variety!N509</f>
        <v>0</v>
      </c>
      <c r="O210" s="124">
        <f>Variety!O509</f>
        <v>0</v>
      </c>
      <c r="P210" s="88">
        <f>Variety!P509</f>
        <v>0</v>
      </c>
      <c r="Q210" s="87">
        <f>Variety!Q509</f>
        <v>0</v>
      </c>
    </row>
    <row r="211" spans="2:17" s="55" customFormat="1">
      <c r="B211" s="501"/>
      <c r="C211" s="120" t="s">
        <v>183</v>
      </c>
      <c r="D211" s="124">
        <f>Variety!D510</f>
        <v>0</v>
      </c>
      <c r="E211" s="88">
        <f>Variety!E510</f>
        <v>0</v>
      </c>
      <c r="F211" s="87">
        <f>Variety!F510</f>
        <v>0</v>
      </c>
      <c r="G211" s="126">
        <f>Variety!G510</f>
        <v>0</v>
      </c>
      <c r="H211" s="90">
        <f>Variety!H510</f>
        <v>0</v>
      </c>
      <c r="I211" s="258">
        <f>Variety!I510</f>
        <v>0</v>
      </c>
      <c r="J211" s="259">
        <f>Variety!J510</f>
        <v>0</v>
      </c>
      <c r="K211" s="87">
        <f>Variety!K510</f>
        <v>0</v>
      </c>
      <c r="L211" s="125">
        <f>Variety!L510</f>
        <v>0</v>
      </c>
      <c r="M211" s="89">
        <f>Variety!M510</f>
        <v>0</v>
      </c>
      <c r="N211" s="87">
        <f>Variety!N510</f>
        <v>0</v>
      </c>
      <c r="O211" s="124">
        <f>Variety!O510</f>
        <v>0</v>
      </c>
      <c r="P211" s="88">
        <f>Variety!P510</f>
        <v>0</v>
      </c>
      <c r="Q211" s="87">
        <f>Variety!Q510</f>
        <v>0</v>
      </c>
    </row>
    <row r="212" spans="2:17" s="55" customFormat="1">
      <c r="B212" s="501"/>
      <c r="C212" s="120" t="s">
        <v>167</v>
      </c>
      <c r="D212" s="124">
        <f>Variety!D511</f>
        <v>0</v>
      </c>
      <c r="E212" s="88">
        <f>Variety!E511</f>
        <v>0</v>
      </c>
      <c r="F212" s="87">
        <f>Variety!F511</f>
        <v>0</v>
      </c>
      <c r="G212" s="126">
        <f>Variety!G511</f>
        <v>0</v>
      </c>
      <c r="H212" s="90">
        <f>Variety!H511</f>
        <v>0</v>
      </c>
      <c r="I212" s="258">
        <f>Variety!I511</f>
        <v>0</v>
      </c>
      <c r="J212" s="259">
        <f>Variety!J511</f>
        <v>0</v>
      </c>
      <c r="K212" s="87">
        <f>Variety!K511</f>
        <v>0</v>
      </c>
      <c r="L212" s="125">
        <f>Variety!L511</f>
        <v>0</v>
      </c>
      <c r="M212" s="89">
        <f>Variety!M511</f>
        <v>0</v>
      </c>
      <c r="N212" s="87">
        <f>Variety!N511</f>
        <v>0</v>
      </c>
      <c r="O212" s="124">
        <f>Variety!O511</f>
        <v>0</v>
      </c>
      <c r="P212" s="88">
        <f>Variety!P511</f>
        <v>0</v>
      </c>
      <c r="Q212" s="87">
        <f>Variety!Q511</f>
        <v>0</v>
      </c>
    </row>
    <row r="213" spans="2:17" s="55" customFormat="1">
      <c r="B213" s="501"/>
      <c r="C213" s="120" t="s">
        <v>187</v>
      </c>
      <c r="D213" s="124">
        <f>Variety!D512</f>
        <v>0</v>
      </c>
      <c r="E213" s="88">
        <f>Variety!E512</f>
        <v>0</v>
      </c>
      <c r="F213" s="87">
        <f>Variety!F512</f>
        <v>0</v>
      </c>
      <c r="G213" s="126">
        <f>Variety!G512</f>
        <v>0</v>
      </c>
      <c r="H213" s="90">
        <f>Variety!H512</f>
        <v>0</v>
      </c>
      <c r="I213" s="258">
        <f>Variety!I512</f>
        <v>0</v>
      </c>
      <c r="J213" s="259">
        <f>Variety!J512</f>
        <v>0</v>
      </c>
      <c r="K213" s="87">
        <f>Variety!K512</f>
        <v>0</v>
      </c>
      <c r="L213" s="125">
        <f>Variety!L512</f>
        <v>0</v>
      </c>
      <c r="M213" s="89">
        <f>Variety!M512</f>
        <v>0</v>
      </c>
      <c r="N213" s="87">
        <f>Variety!N512</f>
        <v>0</v>
      </c>
      <c r="O213" s="124">
        <f>Variety!O512</f>
        <v>0</v>
      </c>
      <c r="P213" s="88">
        <f>Variety!P512</f>
        <v>0</v>
      </c>
      <c r="Q213" s="87">
        <f>Variety!Q512</f>
        <v>0</v>
      </c>
    </row>
    <row r="214" spans="2:17" s="55" customFormat="1">
      <c r="B214" s="501"/>
      <c r="C214" s="120" t="s">
        <v>165</v>
      </c>
      <c r="D214" s="124">
        <f>Variety!D513</f>
        <v>0</v>
      </c>
      <c r="E214" s="88">
        <f>Variety!E513</f>
        <v>0</v>
      </c>
      <c r="F214" s="87">
        <f>Variety!F513</f>
        <v>0</v>
      </c>
      <c r="G214" s="126">
        <f>Variety!G513</f>
        <v>0</v>
      </c>
      <c r="H214" s="90">
        <f>Variety!H513</f>
        <v>0</v>
      </c>
      <c r="I214" s="258">
        <f>Variety!I513</f>
        <v>0</v>
      </c>
      <c r="J214" s="259">
        <f>Variety!J513</f>
        <v>0</v>
      </c>
      <c r="K214" s="87">
        <f>Variety!K513</f>
        <v>0</v>
      </c>
      <c r="L214" s="125">
        <f>Variety!L513</f>
        <v>0</v>
      </c>
      <c r="M214" s="89">
        <f>Variety!M513</f>
        <v>0</v>
      </c>
      <c r="N214" s="87">
        <f>Variety!N513</f>
        <v>0</v>
      </c>
      <c r="O214" s="124">
        <f>Variety!O513</f>
        <v>0</v>
      </c>
      <c r="P214" s="88">
        <f>Variety!P513</f>
        <v>0</v>
      </c>
      <c r="Q214" s="87">
        <f>Variety!Q513</f>
        <v>0</v>
      </c>
    </row>
    <row r="215" spans="2:17" s="55" customFormat="1">
      <c r="B215" s="501"/>
      <c r="C215" s="120" t="s">
        <v>238</v>
      </c>
      <c r="D215" s="124">
        <f>Variety!D514</f>
        <v>0</v>
      </c>
      <c r="E215" s="88">
        <f>Variety!E514</f>
        <v>0</v>
      </c>
      <c r="F215" s="87">
        <f>Variety!F514</f>
        <v>0</v>
      </c>
      <c r="G215" s="126">
        <f>Variety!G514</f>
        <v>0</v>
      </c>
      <c r="H215" s="90">
        <f>Variety!H514</f>
        <v>0</v>
      </c>
      <c r="I215" s="258">
        <f>Variety!I514</f>
        <v>0</v>
      </c>
      <c r="J215" s="259">
        <f>Variety!J514</f>
        <v>0</v>
      </c>
      <c r="K215" s="87">
        <f>Variety!K514</f>
        <v>0</v>
      </c>
      <c r="L215" s="125">
        <f>Variety!L514</f>
        <v>0</v>
      </c>
      <c r="M215" s="89">
        <f>Variety!M514</f>
        <v>0</v>
      </c>
      <c r="N215" s="87">
        <f>Variety!N514</f>
        <v>0</v>
      </c>
      <c r="O215" s="124">
        <f>Variety!O514</f>
        <v>0</v>
      </c>
      <c r="P215" s="88">
        <f>Variety!P514</f>
        <v>0</v>
      </c>
      <c r="Q215" s="87">
        <f>Variety!Q514</f>
        <v>0</v>
      </c>
    </row>
    <row r="216" spans="2:17" s="55" customFormat="1">
      <c r="B216" s="501"/>
      <c r="C216" s="120" t="s">
        <v>184</v>
      </c>
      <c r="D216" s="124">
        <f>Variety!D515</f>
        <v>0</v>
      </c>
      <c r="E216" s="88">
        <f>Variety!E515</f>
        <v>0</v>
      </c>
      <c r="F216" s="87">
        <f>Variety!F515</f>
        <v>0</v>
      </c>
      <c r="G216" s="126">
        <f>Variety!G515</f>
        <v>0</v>
      </c>
      <c r="H216" s="90">
        <f>Variety!H515</f>
        <v>0</v>
      </c>
      <c r="I216" s="258">
        <f>Variety!I515</f>
        <v>0</v>
      </c>
      <c r="J216" s="259">
        <f>Variety!J515</f>
        <v>0</v>
      </c>
      <c r="K216" s="87">
        <f>Variety!K515</f>
        <v>0</v>
      </c>
      <c r="L216" s="125">
        <f>Variety!L515</f>
        <v>0</v>
      </c>
      <c r="M216" s="89">
        <f>Variety!M515</f>
        <v>0</v>
      </c>
      <c r="N216" s="87">
        <f>Variety!N515</f>
        <v>0</v>
      </c>
      <c r="O216" s="124">
        <f>Variety!O515</f>
        <v>0</v>
      </c>
      <c r="P216" s="88">
        <f>Variety!P515</f>
        <v>0</v>
      </c>
      <c r="Q216" s="87">
        <f>Variety!Q515</f>
        <v>0</v>
      </c>
    </row>
    <row r="217" spans="2:17" s="55" customFormat="1">
      <c r="B217" s="501"/>
      <c r="C217" s="120" t="s">
        <v>170</v>
      </c>
      <c r="D217" s="124">
        <f>Variety!D516</f>
        <v>0</v>
      </c>
      <c r="E217" s="88">
        <f>Variety!E516</f>
        <v>0</v>
      </c>
      <c r="F217" s="87">
        <f>Variety!F516</f>
        <v>0</v>
      </c>
      <c r="G217" s="126">
        <f>Variety!G516</f>
        <v>0</v>
      </c>
      <c r="H217" s="90">
        <f>Variety!H516</f>
        <v>0</v>
      </c>
      <c r="I217" s="258">
        <f>Variety!I516</f>
        <v>0</v>
      </c>
      <c r="J217" s="259">
        <f>Variety!J516</f>
        <v>0</v>
      </c>
      <c r="K217" s="87">
        <f>Variety!K516</f>
        <v>0</v>
      </c>
      <c r="L217" s="125">
        <f>Variety!L516</f>
        <v>0</v>
      </c>
      <c r="M217" s="89">
        <f>Variety!M516</f>
        <v>0</v>
      </c>
      <c r="N217" s="87">
        <f>Variety!N516</f>
        <v>0</v>
      </c>
      <c r="O217" s="124">
        <f>Variety!O516</f>
        <v>0</v>
      </c>
      <c r="P217" s="88">
        <f>Variety!P516</f>
        <v>0</v>
      </c>
      <c r="Q217" s="87">
        <f>Variety!Q516</f>
        <v>0</v>
      </c>
    </row>
    <row r="218" spans="2:17" s="55" customFormat="1">
      <c r="B218" s="501"/>
      <c r="C218" s="120" t="s">
        <v>174</v>
      </c>
      <c r="D218" s="124">
        <f>Variety!D517</f>
        <v>0</v>
      </c>
      <c r="E218" s="88">
        <f>Variety!E517</f>
        <v>0</v>
      </c>
      <c r="F218" s="87">
        <f>Variety!F517</f>
        <v>0</v>
      </c>
      <c r="G218" s="126">
        <f>Variety!G517</f>
        <v>0</v>
      </c>
      <c r="H218" s="90">
        <f>Variety!H517</f>
        <v>0</v>
      </c>
      <c r="I218" s="258">
        <f>Variety!I517</f>
        <v>0</v>
      </c>
      <c r="J218" s="259">
        <f>Variety!J517</f>
        <v>0</v>
      </c>
      <c r="K218" s="87">
        <f>Variety!K517</f>
        <v>0</v>
      </c>
      <c r="L218" s="125">
        <f>Variety!L517</f>
        <v>0</v>
      </c>
      <c r="M218" s="89">
        <f>Variety!M517</f>
        <v>0</v>
      </c>
      <c r="N218" s="87">
        <f>Variety!N517</f>
        <v>0</v>
      </c>
      <c r="O218" s="124">
        <f>Variety!O517</f>
        <v>0</v>
      </c>
      <c r="P218" s="88">
        <f>Variety!P517</f>
        <v>0</v>
      </c>
      <c r="Q218" s="87">
        <f>Variety!Q517</f>
        <v>0</v>
      </c>
    </row>
    <row r="219" spans="2:17" s="55" customFormat="1">
      <c r="B219" s="501"/>
      <c r="C219" s="120" t="s">
        <v>182</v>
      </c>
      <c r="D219" s="124">
        <f>Variety!D518</f>
        <v>0</v>
      </c>
      <c r="E219" s="88">
        <f>Variety!E518</f>
        <v>0</v>
      </c>
      <c r="F219" s="87">
        <f>Variety!F518</f>
        <v>0</v>
      </c>
      <c r="G219" s="126">
        <f>Variety!G518</f>
        <v>0</v>
      </c>
      <c r="H219" s="90">
        <f>Variety!H518</f>
        <v>0</v>
      </c>
      <c r="I219" s="258">
        <f>Variety!I518</f>
        <v>0</v>
      </c>
      <c r="J219" s="259">
        <f>Variety!J518</f>
        <v>0</v>
      </c>
      <c r="K219" s="87">
        <f>Variety!K518</f>
        <v>0</v>
      </c>
      <c r="L219" s="125">
        <f>Variety!L518</f>
        <v>0</v>
      </c>
      <c r="M219" s="89">
        <f>Variety!M518</f>
        <v>0</v>
      </c>
      <c r="N219" s="87">
        <f>Variety!N518</f>
        <v>0</v>
      </c>
      <c r="O219" s="124">
        <f>Variety!O518</f>
        <v>0</v>
      </c>
      <c r="P219" s="88">
        <f>Variety!P518</f>
        <v>0</v>
      </c>
      <c r="Q219" s="87">
        <f>Variety!Q518</f>
        <v>0</v>
      </c>
    </row>
    <row r="220" spans="2:17" s="55" customFormat="1">
      <c r="B220" s="501"/>
      <c r="C220" s="120" t="s">
        <v>172</v>
      </c>
      <c r="D220" s="124">
        <f>Variety!D519</f>
        <v>0</v>
      </c>
      <c r="E220" s="88">
        <f>Variety!E519</f>
        <v>0</v>
      </c>
      <c r="F220" s="87">
        <f>Variety!F519</f>
        <v>0</v>
      </c>
      <c r="G220" s="126">
        <f>Variety!G519</f>
        <v>0</v>
      </c>
      <c r="H220" s="90">
        <f>Variety!H519</f>
        <v>0</v>
      </c>
      <c r="I220" s="258">
        <f>Variety!I519</f>
        <v>0</v>
      </c>
      <c r="J220" s="259">
        <f>Variety!J519</f>
        <v>0</v>
      </c>
      <c r="K220" s="87">
        <f>Variety!K519</f>
        <v>0</v>
      </c>
      <c r="L220" s="125">
        <f>Variety!L519</f>
        <v>0</v>
      </c>
      <c r="M220" s="89">
        <f>Variety!M519</f>
        <v>0</v>
      </c>
      <c r="N220" s="87">
        <f>Variety!N519</f>
        <v>0</v>
      </c>
      <c r="O220" s="124">
        <f>Variety!O519</f>
        <v>0</v>
      </c>
      <c r="P220" s="88">
        <f>Variety!P519</f>
        <v>0</v>
      </c>
      <c r="Q220" s="87">
        <f>Variety!Q519</f>
        <v>0</v>
      </c>
    </row>
    <row r="221" spans="2:17" s="55" customFormat="1">
      <c r="B221" s="501"/>
      <c r="C221" s="120" t="s">
        <v>162</v>
      </c>
      <c r="D221" s="124">
        <f>Variety!D520</f>
        <v>0</v>
      </c>
      <c r="E221" s="88">
        <f>Variety!E520</f>
        <v>0</v>
      </c>
      <c r="F221" s="87">
        <f>Variety!F520</f>
        <v>0</v>
      </c>
      <c r="G221" s="126">
        <f>Variety!G520</f>
        <v>0</v>
      </c>
      <c r="H221" s="90">
        <f>Variety!H520</f>
        <v>0</v>
      </c>
      <c r="I221" s="258">
        <f>Variety!I520</f>
        <v>0</v>
      </c>
      <c r="J221" s="259">
        <f>Variety!J520</f>
        <v>0</v>
      </c>
      <c r="K221" s="87">
        <f>Variety!K520</f>
        <v>0</v>
      </c>
      <c r="L221" s="125">
        <f>Variety!L520</f>
        <v>0</v>
      </c>
      <c r="M221" s="89">
        <f>Variety!M520</f>
        <v>0</v>
      </c>
      <c r="N221" s="87">
        <f>Variety!N520</f>
        <v>0</v>
      </c>
      <c r="O221" s="124">
        <f>Variety!O520</f>
        <v>0</v>
      </c>
      <c r="P221" s="88">
        <f>Variety!P520</f>
        <v>0</v>
      </c>
      <c r="Q221" s="87">
        <f>Variety!Q520</f>
        <v>0</v>
      </c>
    </row>
    <row r="222" spans="2:17" s="55" customFormat="1">
      <c r="B222" s="501"/>
      <c r="C222" s="120" t="s">
        <v>188</v>
      </c>
      <c r="D222" s="124">
        <f>Variety!D521</f>
        <v>0</v>
      </c>
      <c r="E222" s="88">
        <f>Variety!E521</f>
        <v>0</v>
      </c>
      <c r="F222" s="87">
        <f>Variety!F521</f>
        <v>0</v>
      </c>
      <c r="G222" s="126">
        <f>Variety!G521</f>
        <v>0</v>
      </c>
      <c r="H222" s="90">
        <f>Variety!H521</f>
        <v>0</v>
      </c>
      <c r="I222" s="258">
        <f>Variety!I521</f>
        <v>0</v>
      </c>
      <c r="J222" s="259">
        <f>Variety!J521</f>
        <v>0</v>
      </c>
      <c r="K222" s="87">
        <f>Variety!K521</f>
        <v>0</v>
      </c>
      <c r="L222" s="125">
        <f>Variety!L521</f>
        <v>0</v>
      </c>
      <c r="M222" s="89">
        <f>Variety!M521</f>
        <v>0</v>
      </c>
      <c r="N222" s="87">
        <f>Variety!N521</f>
        <v>0</v>
      </c>
      <c r="O222" s="124">
        <f>Variety!O521</f>
        <v>0</v>
      </c>
      <c r="P222" s="88">
        <f>Variety!P521</f>
        <v>0</v>
      </c>
      <c r="Q222" s="87">
        <f>Variety!Q521</f>
        <v>0</v>
      </c>
    </row>
    <row r="223" spans="2:17" s="55" customFormat="1">
      <c r="B223" s="501"/>
      <c r="C223" s="120" t="s">
        <v>179</v>
      </c>
      <c r="D223" s="124">
        <f>Variety!D522</f>
        <v>0</v>
      </c>
      <c r="E223" s="88">
        <f>Variety!E522</f>
        <v>0</v>
      </c>
      <c r="F223" s="87">
        <f>Variety!F522</f>
        <v>0</v>
      </c>
      <c r="G223" s="126">
        <f>Variety!G522</f>
        <v>0</v>
      </c>
      <c r="H223" s="90">
        <f>Variety!H522</f>
        <v>0</v>
      </c>
      <c r="I223" s="258">
        <f>Variety!I522</f>
        <v>0</v>
      </c>
      <c r="J223" s="259">
        <f>Variety!J522</f>
        <v>0</v>
      </c>
      <c r="K223" s="87">
        <f>Variety!K522</f>
        <v>0</v>
      </c>
      <c r="L223" s="125">
        <f>Variety!L522</f>
        <v>0</v>
      </c>
      <c r="M223" s="89">
        <f>Variety!M522</f>
        <v>0</v>
      </c>
      <c r="N223" s="87">
        <f>Variety!N522</f>
        <v>0</v>
      </c>
      <c r="O223" s="124">
        <f>Variety!O522</f>
        <v>0</v>
      </c>
      <c r="P223" s="88">
        <f>Variety!P522</f>
        <v>0</v>
      </c>
      <c r="Q223" s="87">
        <f>Variety!Q522</f>
        <v>0</v>
      </c>
    </row>
    <row r="224" spans="2:17" s="55" customFormat="1">
      <c r="B224" s="501"/>
      <c r="C224" s="120" t="s">
        <v>158</v>
      </c>
      <c r="D224" s="124">
        <f>Variety!D523</f>
        <v>0</v>
      </c>
      <c r="E224" s="88">
        <f>Variety!E523</f>
        <v>0</v>
      </c>
      <c r="F224" s="87">
        <f>Variety!F523</f>
        <v>0</v>
      </c>
      <c r="G224" s="126">
        <f>Variety!G523</f>
        <v>0</v>
      </c>
      <c r="H224" s="90">
        <f>Variety!H523</f>
        <v>0</v>
      </c>
      <c r="I224" s="258">
        <f>Variety!I523</f>
        <v>0</v>
      </c>
      <c r="J224" s="259">
        <f>Variety!J523</f>
        <v>0</v>
      </c>
      <c r="K224" s="87">
        <f>Variety!K523</f>
        <v>0</v>
      </c>
      <c r="L224" s="125">
        <f>Variety!L523</f>
        <v>0</v>
      </c>
      <c r="M224" s="89">
        <f>Variety!M523</f>
        <v>0</v>
      </c>
      <c r="N224" s="87">
        <f>Variety!N523</f>
        <v>0</v>
      </c>
      <c r="O224" s="124">
        <f>Variety!O523</f>
        <v>0</v>
      </c>
      <c r="P224" s="88">
        <f>Variety!P523</f>
        <v>0</v>
      </c>
      <c r="Q224" s="87">
        <f>Variety!Q523</f>
        <v>0</v>
      </c>
    </row>
    <row r="225" spans="2:17" s="55" customFormat="1">
      <c r="B225" s="501"/>
      <c r="C225" s="120" t="s">
        <v>156</v>
      </c>
      <c r="D225" s="124">
        <f>Variety!D524</f>
        <v>0</v>
      </c>
      <c r="E225" s="88">
        <f>Variety!E524</f>
        <v>0</v>
      </c>
      <c r="F225" s="87">
        <f>Variety!F524</f>
        <v>0</v>
      </c>
      <c r="G225" s="126">
        <f>Variety!G524</f>
        <v>0</v>
      </c>
      <c r="H225" s="90">
        <f>Variety!H524</f>
        <v>0</v>
      </c>
      <c r="I225" s="258">
        <f>Variety!I524</f>
        <v>0</v>
      </c>
      <c r="J225" s="259">
        <f>Variety!J524</f>
        <v>0</v>
      </c>
      <c r="K225" s="87">
        <f>Variety!K524</f>
        <v>0</v>
      </c>
      <c r="L225" s="125">
        <f>Variety!L524</f>
        <v>0</v>
      </c>
      <c r="M225" s="89">
        <f>Variety!M524</f>
        <v>0</v>
      </c>
      <c r="N225" s="87">
        <f>Variety!N524</f>
        <v>0</v>
      </c>
      <c r="O225" s="124">
        <f>Variety!O524</f>
        <v>0</v>
      </c>
      <c r="P225" s="88">
        <f>Variety!P524</f>
        <v>0</v>
      </c>
      <c r="Q225" s="87">
        <f>Variety!Q524</f>
        <v>0</v>
      </c>
    </row>
    <row r="226" spans="2:17" s="55" customFormat="1">
      <c r="B226" s="501"/>
      <c r="C226" s="120" t="s">
        <v>166</v>
      </c>
      <c r="D226" s="124">
        <f>Variety!D525</f>
        <v>0</v>
      </c>
      <c r="E226" s="88">
        <f>Variety!E525</f>
        <v>0</v>
      </c>
      <c r="F226" s="87">
        <f>Variety!F525</f>
        <v>0</v>
      </c>
      <c r="G226" s="126">
        <f>Variety!G525</f>
        <v>0</v>
      </c>
      <c r="H226" s="90">
        <f>Variety!H525</f>
        <v>0</v>
      </c>
      <c r="I226" s="258">
        <f>Variety!I525</f>
        <v>0</v>
      </c>
      <c r="J226" s="259">
        <f>Variety!J525</f>
        <v>0</v>
      </c>
      <c r="K226" s="87">
        <f>Variety!K525</f>
        <v>0</v>
      </c>
      <c r="L226" s="125">
        <f>Variety!L525</f>
        <v>0</v>
      </c>
      <c r="M226" s="89">
        <f>Variety!M525</f>
        <v>0</v>
      </c>
      <c r="N226" s="87">
        <f>Variety!N525</f>
        <v>0</v>
      </c>
      <c r="O226" s="124">
        <f>Variety!O525</f>
        <v>0</v>
      </c>
      <c r="P226" s="88">
        <f>Variety!P525</f>
        <v>0</v>
      </c>
      <c r="Q226" s="87">
        <f>Variety!Q525</f>
        <v>0</v>
      </c>
    </row>
    <row r="227" spans="2:17" s="55" customFormat="1">
      <c r="B227" s="501"/>
      <c r="C227" s="120" t="s">
        <v>186</v>
      </c>
      <c r="D227" s="124">
        <f>Variety!D526</f>
        <v>0</v>
      </c>
      <c r="E227" s="88">
        <f>Variety!E526</f>
        <v>0</v>
      </c>
      <c r="F227" s="87">
        <f>Variety!F526</f>
        <v>0</v>
      </c>
      <c r="G227" s="126">
        <f>Variety!G526</f>
        <v>0</v>
      </c>
      <c r="H227" s="90">
        <f>Variety!H526</f>
        <v>0</v>
      </c>
      <c r="I227" s="258">
        <f>Variety!I526</f>
        <v>0</v>
      </c>
      <c r="J227" s="259">
        <f>Variety!J526</f>
        <v>0</v>
      </c>
      <c r="K227" s="87">
        <f>Variety!K526</f>
        <v>0</v>
      </c>
      <c r="L227" s="125">
        <f>Variety!L526</f>
        <v>0</v>
      </c>
      <c r="M227" s="89">
        <f>Variety!M526</f>
        <v>0</v>
      </c>
      <c r="N227" s="87">
        <f>Variety!N526</f>
        <v>0</v>
      </c>
      <c r="O227" s="124">
        <f>Variety!O526</f>
        <v>0</v>
      </c>
      <c r="P227" s="88">
        <f>Variety!P526</f>
        <v>0</v>
      </c>
      <c r="Q227" s="87">
        <f>Variety!Q526</f>
        <v>0</v>
      </c>
    </row>
    <row r="228" spans="2:17" s="55" customFormat="1">
      <c r="B228" s="501"/>
      <c r="C228" s="120" t="s">
        <v>181</v>
      </c>
      <c r="D228" s="124">
        <f>Variety!D527</f>
        <v>0</v>
      </c>
      <c r="E228" s="88">
        <f>Variety!E527</f>
        <v>0</v>
      </c>
      <c r="F228" s="87">
        <f>Variety!F527</f>
        <v>0</v>
      </c>
      <c r="G228" s="126">
        <f>Variety!G527</f>
        <v>0</v>
      </c>
      <c r="H228" s="90">
        <f>Variety!H527</f>
        <v>0</v>
      </c>
      <c r="I228" s="258">
        <f>Variety!I527</f>
        <v>0</v>
      </c>
      <c r="J228" s="259">
        <f>Variety!J527</f>
        <v>0</v>
      </c>
      <c r="K228" s="87">
        <f>Variety!K527</f>
        <v>0</v>
      </c>
      <c r="L228" s="125">
        <f>Variety!L527</f>
        <v>0</v>
      </c>
      <c r="M228" s="89">
        <f>Variety!M527</f>
        <v>0</v>
      </c>
      <c r="N228" s="87">
        <f>Variety!N527</f>
        <v>0</v>
      </c>
      <c r="O228" s="124">
        <f>Variety!O527</f>
        <v>0</v>
      </c>
      <c r="P228" s="88">
        <f>Variety!P527</f>
        <v>0</v>
      </c>
      <c r="Q228" s="87">
        <f>Variety!Q527</f>
        <v>0</v>
      </c>
    </row>
    <row r="229" spans="2:17" s="55" customFormat="1">
      <c r="B229" s="501"/>
      <c r="C229" s="120" t="s">
        <v>159</v>
      </c>
      <c r="D229" s="124">
        <f>Variety!D528</f>
        <v>0</v>
      </c>
      <c r="E229" s="88">
        <f>Variety!E528</f>
        <v>0</v>
      </c>
      <c r="F229" s="87">
        <f>Variety!F528</f>
        <v>0</v>
      </c>
      <c r="G229" s="126">
        <f>Variety!G528</f>
        <v>0</v>
      </c>
      <c r="H229" s="90">
        <f>Variety!H528</f>
        <v>0</v>
      </c>
      <c r="I229" s="258">
        <f>Variety!I528</f>
        <v>0</v>
      </c>
      <c r="J229" s="259">
        <f>Variety!J528</f>
        <v>0</v>
      </c>
      <c r="K229" s="87">
        <f>Variety!K528</f>
        <v>0</v>
      </c>
      <c r="L229" s="125">
        <f>Variety!L528</f>
        <v>0</v>
      </c>
      <c r="M229" s="89">
        <f>Variety!M528</f>
        <v>0</v>
      </c>
      <c r="N229" s="87">
        <f>Variety!N528</f>
        <v>0</v>
      </c>
      <c r="O229" s="124">
        <f>Variety!O528</f>
        <v>0</v>
      </c>
      <c r="P229" s="88">
        <f>Variety!P528</f>
        <v>0</v>
      </c>
      <c r="Q229" s="87">
        <f>Variety!Q528</f>
        <v>0</v>
      </c>
    </row>
    <row r="230" spans="2:17" s="55" customFormat="1">
      <c r="B230" s="501"/>
      <c r="C230" s="120" t="s">
        <v>161</v>
      </c>
      <c r="D230" s="124">
        <f>Variety!D529</f>
        <v>0</v>
      </c>
      <c r="E230" s="88">
        <f>Variety!E529</f>
        <v>0</v>
      </c>
      <c r="F230" s="87">
        <f>Variety!F529</f>
        <v>0</v>
      </c>
      <c r="G230" s="126">
        <f>Variety!G529</f>
        <v>0</v>
      </c>
      <c r="H230" s="90">
        <f>Variety!H529</f>
        <v>0</v>
      </c>
      <c r="I230" s="258">
        <f>Variety!I529</f>
        <v>0</v>
      </c>
      <c r="J230" s="259">
        <f>Variety!J529</f>
        <v>0</v>
      </c>
      <c r="K230" s="87">
        <f>Variety!K529</f>
        <v>0</v>
      </c>
      <c r="L230" s="125">
        <f>Variety!L529</f>
        <v>0</v>
      </c>
      <c r="M230" s="89">
        <f>Variety!M529</f>
        <v>0</v>
      </c>
      <c r="N230" s="87">
        <f>Variety!N529</f>
        <v>0</v>
      </c>
      <c r="O230" s="124">
        <f>Variety!O529</f>
        <v>0</v>
      </c>
      <c r="P230" s="88">
        <f>Variety!P529</f>
        <v>0</v>
      </c>
      <c r="Q230" s="87">
        <f>Variety!Q529</f>
        <v>0</v>
      </c>
    </row>
    <row r="231" spans="2:17" s="55" customFormat="1">
      <c r="B231" s="501"/>
      <c r="C231" s="120" t="s">
        <v>177</v>
      </c>
      <c r="D231" s="124">
        <f>Variety!D530</f>
        <v>0</v>
      </c>
      <c r="E231" s="88">
        <f>Variety!E530</f>
        <v>0</v>
      </c>
      <c r="F231" s="87">
        <f>Variety!F530</f>
        <v>0</v>
      </c>
      <c r="G231" s="126">
        <f>Variety!G530</f>
        <v>0</v>
      </c>
      <c r="H231" s="90">
        <f>Variety!H530</f>
        <v>0</v>
      </c>
      <c r="I231" s="258">
        <f>Variety!I530</f>
        <v>0</v>
      </c>
      <c r="J231" s="259">
        <f>Variety!J530</f>
        <v>0</v>
      </c>
      <c r="K231" s="87">
        <f>Variety!K530</f>
        <v>0</v>
      </c>
      <c r="L231" s="125">
        <f>Variety!L530</f>
        <v>0</v>
      </c>
      <c r="M231" s="89">
        <f>Variety!M530</f>
        <v>0</v>
      </c>
      <c r="N231" s="87">
        <f>Variety!N530</f>
        <v>0</v>
      </c>
      <c r="O231" s="124">
        <f>Variety!O530</f>
        <v>0</v>
      </c>
      <c r="P231" s="88">
        <f>Variety!P530</f>
        <v>0</v>
      </c>
      <c r="Q231" s="87">
        <f>Variety!Q530</f>
        <v>0</v>
      </c>
    </row>
    <row r="232" spans="2:17" s="55" customFormat="1">
      <c r="B232" s="501"/>
      <c r="C232" s="120" t="s">
        <v>164</v>
      </c>
      <c r="D232" s="124">
        <f>Variety!D531</f>
        <v>0</v>
      </c>
      <c r="E232" s="88">
        <f>Variety!E531</f>
        <v>0</v>
      </c>
      <c r="F232" s="87">
        <f>Variety!F531</f>
        <v>0</v>
      </c>
      <c r="G232" s="126">
        <f>Variety!G531</f>
        <v>0</v>
      </c>
      <c r="H232" s="90">
        <f>Variety!H531</f>
        <v>0</v>
      </c>
      <c r="I232" s="258">
        <f>Variety!I531</f>
        <v>0</v>
      </c>
      <c r="J232" s="259">
        <f>Variety!J531</f>
        <v>0</v>
      </c>
      <c r="K232" s="87">
        <f>Variety!K531</f>
        <v>0</v>
      </c>
      <c r="L232" s="125">
        <f>Variety!L531</f>
        <v>0</v>
      </c>
      <c r="M232" s="89">
        <f>Variety!M531</f>
        <v>0</v>
      </c>
      <c r="N232" s="87">
        <f>Variety!N531</f>
        <v>0</v>
      </c>
      <c r="O232" s="124">
        <f>Variety!O531</f>
        <v>0</v>
      </c>
      <c r="P232" s="88">
        <f>Variety!P531</f>
        <v>0</v>
      </c>
      <c r="Q232" s="87">
        <f>Variety!Q531</f>
        <v>0</v>
      </c>
    </row>
    <row r="233" spans="2:17" s="55" customFormat="1">
      <c r="B233" s="501"/>
      <c r="C233" s="120" t="s">
        <v>190</v>
      </c>
      <c r="D233" s="124">
        <f>Variety!D532</f>
        <v>0</v>
      </c>
      <c r="E233" s="88">
        <f>Variety!E532</f>
        <v>0</v>
      </c>
      <c r="F233" s="87">
        <f>Variety!F532</f>
        <v>0</v>
      </c>
      <c r="G233" s="126">
        <f>Variety!G532</f>
        <v>0</v>
      </c>
      <c r="H233" s="90">
        <f>Variety!H532</f>
        <v>0</v>
      </c>
      <c r="I233" s="258">
        <f>Variety!I532</f>
        <v>0</v>
      </c>
      <c r="J233" s="259">
        <f>Variety!J532</f>
        <v>0</v>
      </c>
      <c r="K233" s="87">
        <f>Variety!K532</f>
        <v>0</v>
      </c>
      <c r="L233" s="125">
        <f>Variety!L532</f>
        <v>0</v>
      </c>
      <c r="M233" s="89">
        <f>Variety!M532</f>
        <v>0</v>
      </c>
      <c r="N233" s="87">
        <f>Variety!N532</f>
        <v>0</v>
      </c>
      <c r="O233" s="124">
        <f>Variety!O532</f>
        <v>0</v>
      </c>
      <c r="P233" s="88">
        <f>Variety!P532</f>
        <v>0</v>
      </c>
      <c r="Q233" s="87">
        <f>Variety!Q532</f>
        <v>0</v>
      </c>
    </row>
    <row r="234" spans="2:17" s="55" customFormat="1">
      <c r="B234" s="501"/>
      <c r="C234" s="120" t="s">
        <v>180</v>
      </c>
      <c r="D234" s="124">
        <f>Variety!D533</f>
        <v>0</v>
      </c>
      <c r="E234" s="88">
        <f>Variety!E533</f>
        <v>0</v>
      </c>
      <c r="F234" s="87">
        <f>Variety!F533</f>
        <v>0</v>
      </c>
      <c r="G234" s="126">
        <f>Variety!G533</f>
        <v>0</v>
      </c>
      <c r="H234" s="90">
        <f>Variety!H533</f>
        <v>0</v>
      </c>
      <c r="I234" s="258">
        <f>Variety!I533</f>
        <v>0</v>
      </c>
      <c r="J234" s="259">
        <f>Variety!J533</f>
        <v>0</v>
      </c>
      <c r="K234" s="87">
        <f>Variety!K533</f>
        <v>0</v>
      </c>
      <c r="L234" s="125">
        <f>Variety!L533</f>
        <v>0</v>
      </c>
      <c r="M234" s="89">
        <f>Variety!M533</f>
        <v>0</v>
      </c>
      <c r="N234" s="87">
        <f>Variety!N533</f>
        <v>0</v>
      </c>
      <c r="O234" s="124">
        <f>Variety!O533</f>
        <v>0</v>
      </c>
      <c r="P234" s="88">
        <f>Variety!P533</f>
        <v>0</v>
      </c>
      <c r="Q234" s="87">
        <f>Variety!Q533</f>
        <v>0</v>
      </c>
    </row>
    <row r="235" spans="2:17" s="55" customFormat="1">
      <c r="B235" s="501"/>
      <c r="C235" s="120" t="s">
        <v>185</v>
      </c>
      <c r="D235" s="124">
        <f>Variety!D534</f>
        <v>0</v>
      </c>
      <c r="E235" s="88">
        <f>Variety!E534</f>
        <v>0</v>
      </c>
      <c r="F235" s="87">
        <f>Variety!F534</f>
        <v>0</v>
      </c>
      <c r="G235" s="126">
        <f>Variety!G534</f>
        <v>0</v>
      </c>
      <c r="H235" s="90">
        <f>Variety!H534</f>
        <v>0</v>
      </c>
      <c r="I235" s="258">
        <f>Variety!I534</f>
        <v>0</v>
      </c>
      <c r="J235" s="259">
        <f>Variety!J534</f>
        <v>0</v>
      </c>
      <c r="K235" s="87">
        <f>Variety!K534</f>
        <v>0</v>
      </c>
      <c r="L235" s="125">
        <f>Variety!L534</f>
        <v>0</v>
      </c>
      <c r="M235" s="89">
        <f>Variety!M534</f>
        <v>0</v>
      </c>
      <c r="N235" s="87">
        <f>Variety!N534</f>
        <v>0</v>
      </c>
      <c r="O235" s="124">
        <f>Variety!O534</f>
        <v>0</v>
      </c>
      <c r="P235" s="88">
        <f>Variety!P534</f>
        <v>0</v>
      </c>
      <c r="Q235" s="87">
        <f>Variety!Q534</f>
        <v>0</v>
      </c>
    </row>
    <row r="236" spans="2:17" s="55" customFormat="1">
      <c r="B236" s="501"/>
      <c r="C236" s="120" t="s">
        <v>163</v>
      </c>
      <c r="D236" s="124">
        <f>Variety!D535</f>
        <v>0</v>
      </c>
      <c r="E236" s="88">
        <f>Variety!E535</f>
        <v>0</v>
      </c>
      <c r="F236" s="87">
        <f>Variety!F535</f>
        <v>0</v>
      </c>
      <c r="G236" s="126">
        <f>Variety!G535</f>
        <v>0</v>
      </c>
      <c r="H236" s="90">
        <f>Variety!H535</f>
        <v>0</v>
      </c>
      <c r="I236" s="258">
        <f>Variety!I535</f>
        <v>0</v>
      </c>
      <c r="J236" s="259">
        <f>Variety!J535</f>
        <v>0</v>
      </c>
      <c r="K236" s="87">
        <f>Variety!K535</f>
        <v>0</v>
      </c>
      <c r="L236" s="125">
        <f>Variety!L535</f>
        <v>0</v>
      </c>
      <c r="M236" s="89">
        <f>Variety!M535</f>
        <v>0</v>
      </c>
      <c r="N236" s="87">
        <f>Variety!N535</f>
        <v>0</v>
      </c>
      <c r="O236" s="124">
        <f>Variety!O535</f>
        <v>0</v>
      </c>
      <c r="P236" s="88">
        <f>Variety!P535</f>
        <v>0</v>
      </c>
      <c r="Q236" s="87">
        <f>Variety!Q535</f>
        <v>0</v>
      </c>
    </row>
    <row r="237" spans="2:17" s="55" customFormat="1">
      <c r="B237" s="501"/>
      <c r="C237" s="120" t="s">
        <v>175</v>
      </c>
      <c r="D237" s="124">
        <f>Variety!D536</f>
        <v>0</v>
      </c>
      <c r="E237" s="88">
        <f>Variety!E536</f>
        <v>0</v>
      </c>
      <c r="F237" s="87">
        <f>Variety!F536</f>
        <v>0</v>
      </c>
      <c r="G237" s="126">
        <f>Variety!G536</f>
        <v>0</v>
      </c>
      <c r="H237" s="90">
        <f>Variety!H536</f>
        <v>0</v>
      </c>
      <c r="I237" s="258">
        <f>Variety!I536</f>
        <v>0</v>
      </c>
      <c r="J237" s="259">
        <f>Variety!J536</f>
        <v>0</v>
      </c>
      <c r="K237" s="87">
        <f>Variety!K536</f>
        <v>0</v>
      </c>
      <c r="L237" s="125">
        <f>Variety!L536</f>
        <v>0</v>
      </c>
      <c r="M237" s="89">
        <f>Variety!M536</f>
        <v>0</v>
      </c>
      <c r="N237" s="87">
        <f>Variety!N536</f>
        <v>0</v>
      </c>
      <c r="O237" s="124">
        <f>Variety!O536</f>
        <v>0</v>
      </c>
      <c r="P237" s="88">
        <f>Variety!P536</f>
        <v>0</v>
      </c>
      <c r="Q237" s="87">
        <f>Variety!Q536</f>
        <v>0</v>
      </c>
    </row>
    <row r="238" spans="2:17" s="55" customFormat="1">
      <c r="B238" s="501"/>
      <c r="C238" s="120" t="s">
        <v>207</v>
      </c>
      <c r="D238" s="124">
        <f>Variety!D537</f>
        <v>0</v>
      </c>
      <c r="E238" s="88">
        <f>Variety!E537</f>
        <v>0</v>
      </c>
      <c r="F238" s="87">
        <f>Variety!F537</f>
        <v>0</v>
      </c>
      <c r="G238" s="126">
        <f>Variety!G537</f>
        <v>0</v>
      </c>
      <c r="H238" s="90">
        <f>Variety!H537</f>
        <v>0</v>
      </c>
      <c r="I238" s="258">
        <f>Variety!I537</f>
        <v>0</v>
      </c>
      <c r="J238" s="259">
        <f>Variety!J537</f>
        <v>0</v>
      </c>
      <c r="K238" s="87">
        <f>Variety!K537</f>
        <v>0</v>
      </c>
      <c r="L238" s="125">
        <f>Variety!L537</f>
        <v>0</v>
      </c>
      <c r="M238" s="89">
        <f>Variety!M537</f>
        <v>0</v>
      </c>
      <c r="N238" s="87">
        <f>Variety!N537</f>
        <v>0</v>
      </c>
      <c r="O238" s="124">
        <f>Variety!O537</f>
        <v>0</v>
      </c>
      <c r="P238" s="88">
        <f>Variety!P537</f>
        <v>0</v>
      </c>
      <c r="Q238" s="87">
        <f>Variety!Q537</f>
        <v>0</v>
      </c>
    </row>
    <row r="239" spans="2:17" s="55" customFormat="1">
      <c r="B239" s="501"/>
      <c r="C239" s="120" t="s">
        <v>208</v>
      </c>
      <c r="D239" s="124">
        <f>Variety!D538</f>
        <v>0</v>
      </c>
      <c r="E239" s="88">
        <f>Variety!E538</f>
        <v>0</v>
      </c>
      <c r="F239" s="87">
        <f>Variety!F538</f>
        <v>0</v>
      </c>
      <c r="G239" s="126">
        <f>Variety!G538</f>
        <v>0</v>
      </c>
      <c r="H239" s="90">
        <f>Variety!H538</f>
        <v>0</v>
      </c>
      <c r="I239" s="258">
        <f>Variety!I538</f>
        <v>0</v>
      </c>
      <c r="J239" s="259">
        <f>Variety!J538</f>
        <v>0</v>
      </c>
      <c r="K239" s="87">
        <f>Variety!K538</f>
        <v>0</v>
      </c>
      <c r="L239" s="125">
        <f>Variety!L538</f>
        <v>0</v>
      </c>
      <c r="M239" s="89">
        <f>Variety!M538</f>
        <v>0</v>
      </c>
      <c r="N239" s="87">
        <f>Variety!N538</f>
        <v>0</v>
      </c>
      <c r="O239" s="124">
        <f>Variety!O538</f>
        <v>0</v>
      </c>
      <c r="P239" s="88">
        <f>Variety!P538</f>
        <v>0</v>
      </c>
      <c r="Q239" s="87">
        <f>Variety!Q538</f>
        <v>0</v>
      </c>
    </row>
    <row r="240" spans="2:17" s="55" customFormat="1">
      <c r="B240" s="501"/>
      <c r="C240" s="120" t="s">
        <v>239</v>
      </c>
      <c r="D240" s="124">
        <f>Variety!D539</f>
        <v>0</v>
      </c>
      <c r="E240" s="88">
        <f>Variety!E539</f>
        <v>0</v>
      </c>
      <c r="F240" s="87">
        <f>Variety!F539</f>
        <v>0</v>
      </c>
      <c r="G240" s="126">
        <f>Variety!G539</f>
        <v>0</v>
      </c>
      <c r="H240" s="90">
        <f>Variety!H539</f>
        <v>0</v>
      </c>
      <c r="I240" s="258">
        <f>Variety!I539</f>
        <v>0</v>
      </c>
      <c r="J240" s="259">
        <f>Variety!J539</f>
        <v>0</v>
      </c>
      <c r="K240" s="87">
        <f>Variety!K539</f>
        <v>0</v>
      </c>
      <c r="L240" s="125">
        <f>Variety!L539</f>
        <v>0</v>
      </c>
      <c r="M240" s="89">
        <f>Variety!M539</f>
        <v>0</v>
      </c>
      <c r="N240" s="87">
        <f>Variety!N539</f>
        <v>0</v>
      </c>
      <c r="O240" s="124">
        <f>Variety!O539</f>
        <v>0</v>
      </c>
      <c r="P240" s="88">
        <f>Variety!P539</f>
        <v>0</v>
      </c>
      <c r="Q240" s="87">
        <f>Variety!Q539</f>
        <v>0</v>
      </c>
    </row>
    <row r="241" spans="2:17" s="55" customFormat="1">
      <c r="B241" s="501"/>
      <c r="C241" s="120" t="s">
        <v>209</v>
      </c>
      <c r="D241" s="124">
        <f>Variety!D540</f>
        <v>0</v>
      </c>
      <c r="E241" s="88">
        <f>Variety!E540</f>
        <v>0</v>
      </c>
      <c r="F241" s="87">
        <f>Variety!F540</f>
        <v>0</v>
      </c>
      <c r="G241" s="126">
        <f>Variety!G540</f>
        <v>0</v>
      </c>
      <c r="H241" s="90">
        <f>Variety!H540</f>
        <v>0</v>
      </c>
      <c r="I241" s="258">
        <f>Variety!I540</f>
        <v>0</v>
      </c>
      <c r="J241" s="259">
        <f>Variety!J540</f>
        <v>0</v>
      </c>
      <c r="K241" s="87">
        <f>Variety!K540</f>
        <v>0</v>
      </c>
      <c r="L241" s="125">
        <f>Variety!L540</f>
        <v>0</v>
      </c>
      <c r="M241" s="89">
        <f>Variety!M540</f>
        <v>0</v>
      </c>
      <c r="N241" s="87">
        <f>Variety!N540</f>
        <v>0</v>
      </c>
      <c r="O241" s="124">
        <f>Variety!O540</f>
        <v>0</v>
      </c>
      <c r="P241" s="88">
        <f>Variety!P540</f>
        <v>0</v>
      </c>
      <c r="Q241" s="87">
        <f>Variety!Q540</f>
        <v>0</v>
      </c>
    </row>
    <row r="242" spans="2:17" s="55" customFormat="1" ht="15" thickBot="1">
      <c r="B242" s="504"/>
      <c r="C242" s="95" t="s">
        <v>210</v>
      </c>
      <c r="D242" s="121">
        <f>Variety!D541</f>
        <v>0</v>
      </c>
      <c r="E242" s="84">
        <f>Variety!E541</f>
        <v>0</v>
      </c>
      <c r="F242" s="83">
        <f>Variety!F541</f>
        <v>0</v>
      </c>
      <c r="G242" s="123">
        <f>Variety!G541</f>
        <v>0</v>
      </c>
      <c r="H242" s="86">
        <f>Variety!H541</f>
        <v>0</v>
      </c>
      <c r="I242" s="260">
        <f>Variety!I541</f>
        <v>0</v>
      </c>
      <c r="J242" s="261">
        <f>Variety!J541</f>
        <v>0</v>
      </c>
      <c r="K242" s="83">
        <f>Variety!K541</f>
        <v>0</v>
      </c>
      <c r="L242" s="122">
        <f>Variety!L541</f>
        <v>0</v>
      </c>
      <c r="M242" s="85">
        <f>Variety!M541</f>
        <v>0</v>
      </c>
      <c r="N242" s="83">
        <f>Variety!N541</f>
        <v>0</v>
      </c>
      <c r="O242" s="121">
        <f>Variety!O541</f>
        <v>0</v>
      </c>
      <c r="P242" s="84">
        <f>Variety!P541</f>
        <v>0</v>
      </c>
      <c r="Q242" s="83">
        <f>Variety!Q541</f>
        <v>0</v>
      </c>
    </row>
    <row r="244" spans="2:17" ht="23.5">
      <c r="B244" s="503" t="s">
        <v>212</v>
      </c>
      <c r="C244" s="503"/>
      <c r="D244" s="503"/>
      <c r="E244" s="503"/>
      <c r="F244" s="503"/>
      <c r="G244" s="503"/>
      <c r="H244" s="503"/>
      <c r="I244" s="503"/>
      <c r="J244" s="503"/>
      <c r="K244" s="503"/>
      <c r="L244" s="503"/>
      <c r="M244" s="503"/>
      <c r="N244" s="503"/>
      <c r="O244" s="503"/>
      <c r="P244" s="503"/>
      <c r="Q244" s="503"/>
    </row>
    <row r="245" spans="2:17">
      <c r="B245" s="499" t="s">
        <v>15</v>
      </c>
      <c r="C245" s="499"/>
      <c r="D245" s="499"/>
      <c r="E245" s="499"/>
      <c r="F245" s="499"/>
      <c r="G245" s="499"/>
      <c r="H245" s="499"/>
      <c r="I245" s="499"/>
      <c r="J245" s="499"/>
      <c r="K245" s="499"/>
      <c r="L245" s="499"/>
      <c r="M245" s="499"/>
      <c r="N245" s="499"/>
      <c r="O245" s="499"/>
      <c r="P245" s="499"/>
      <c r="Q245" s="499"/>
    </row>
    <row r="246" spans="2:17" ht="15" thickBot="1">
      <c r="B246" s="499" t="str">
        <f>'HOME PAGE'!H7</f>
        <v>YTD ENDING 03-23-2025</v>
      </c>
      <c r="C246" s="499"/>
      <c r="D246" s="499"/>
      <c r="E246" s="499"/>
      <c r="F246" s="499"/>
      <c r="G246" s="499"/>
      <c r="H246" s="499"/>
      <c r="I246" s="499"/>
      <c r="J246" s="499"/>
      <c r="K246" s="499"/>
      <c r="L246" s="499"/>
      <c r="M246" s="499"/>
      <c r="N246" s="499"/>
      <c r="O246" s="499"/>
      <c r="P246" s="499"/>
      <c r="Q246" s="499"/>
    </row>
    <row r="247" spans="2:17">
      <c r="D247" s="494" t="s">
        <v>70</v>
      </c>
      <c r="E247" s="495"/>
      <c r="F247" s="496"/>
      <c r="G247" s="497" t="s">
        <v>19</v>
      </c>
      <c r="H247" s="498"/>
      <c r="I247" s="494" t="s">
        <v>20</v>
      </c>
      <c r="J247" s="495"/>
      <c r="K247" s="496"/>
      <c r="L247" s="497" t="s">
        <v>21</v>
      </c>
      <c r="M247" s="495"/>
      <c r="N247" s="498"/>
      <c r="O247" s="494" t="s">
        <v>22</v>
      </c>
      <c r="P247" s="495"/>
      <c r="Q247" s="496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Data'!D69</f>
        <v>0</v>
      </c>
      <c r="E249" s="425">
        <f>'Segment Data'!E69</f>
        <v>0</v>
      </c>
      <c r="F249" s="426">
        <f>'Segment Data'!F69</f>
        <v>0</v>
      </c>
      <c r="G249" s="427">
        <f>'Segment Data'!G69</f>
        <v>0</v>
      </c>
      <c r="H249" s="428">
        <f>'Segment Data'!H69</f>
        <v>0</v>
      </c>
      <c r="I249" s="429">
        <f>'Segment Data'!I69</f>
        <v>0</v>
      </c>
      <c r="J249" s="430">
        <f>'Segment Data'!J69</f>
        <v>0</v>
      </c>
      <c r="K249" s="426">
        <f>'Segment Data'!K69</f>
        <v>0</v>
      </c>
      <c r="L249" s="431">
        <f>'Segment Data'!L69</f>
        <v>0</v>
      </c>
      <c r="M249" s="432">
        <f>'Segment Data'!M69</f>
        <v>0</v>
      </c>
      <c r="N249" s="426">
        <f>'Segment Data'!N69</f>
        <v>0</v>
      </c>
      <c r="O249" s="424">
        <f>'Segment Data'!O69</f>
        <v>0</v>
      </c>
      <c r="P249" s="425">
        <f>'Segment Data'!P69</f>
        <v>0</v>
      </c>
      <c r="Q249" s="426">
        <f>'Segment Data'!Q69</f>
        <v>0</v>
      </c>
    </row>
    <row r="250" spans="2:17">
      <c r="B250" s="500" t="s">
        <v>66</v>
      </c>
      <c r="C250" s="421" t="s">
        <v>194</v>
      </c>
      <c r="D250" s="355">
        <f>'Segment Data'!D70</f>
        <v>0</v>
      </c>
      <c r="E250" s="347">
        <f>'Segment Data'!E70</f>
        <v>0</v>
      </c>
      <c r="F250" s="114">
        <f>'Segment Data'!F70</f>
        <v>0</v>
      </c>
      <c r="G250" s="348">
        <f>'Segment Data'!G70</f>
        <v>0</v>
      </c>
      <c r="H250" s="115">
        <f>'Segment Data'!H70</f>
        <v>0</v>
      </c>
      <c r="I250" s="349">
        <f>'Segment Data'!I70</f>
        <v>0</v>
      </c>
      <c r="J250" s="350">
        <f>'Segment Data'!J70</f>
        <v>0</v>
      </c>
      <c r="K250" s="114">
        <f>'Segment Data'!K70</f>
        <v>0</v>
      </c>
      <c r="L250" s="351">
        <f>'Segment Data'!L70</f>
        <v>0</v>
      </c>
      <c r="M250" s="352">
        <f>'Segment Data'!M70</f>
        <v>0</v>
      </c>
      <c r="N250" s="114">
        <f>'Segment Data'!N70</f>
        <v>0</v>
      </c>
      <c r="O250" s="353">
        <f>'Segment Data'!O70</f>
        <v>0</v>
      </c>
      <c r="P250" s="354">
        <f>'Segment Data'!P70</f>
        <v>0</v>
      </c>
      <c r="Q250" s="114">
        <f>'Segment Data'!Q70</f>
        <v>0</v>
      </c>
    </row>
    <row r="251" spans="2:17">
      <c r="B251" s="501"/>
      <c r="C251" s="421" t="s">
        <v>195</v>
      </c>
      <c r="D251" s="355">
        <f>'Segment Data'!D71</f>
        <v>0</v>
      </c>
      <c r="E251" s="347">
        <f>'Segment Data'!E71</f>
        <v>0</v>
      </c>
      <c r="F251" s="114">
        <f>'Segment Data'!F71</f>
        <v>0</v>
      </c>
      <c r="G251" s="348">
        <f>'Segment Data'!G71</f>
        <v>0</v>
      </c>
      <c r="H251" s="115">
        <f>'Segment Data'!H71</f>
        <v>0</v>
      </c>
      <c r="I251" s="349">
        <f>'Segment Data'!I71</f>
        <v>0</v>
      </c>
      <c r="J251" s="350">
        <f>'Segment Data'!J71</f>
        <v>0</v>
      </c>
      <c r="K251" s="114">
        <f>'Segment Data'!K71</f>
        <v>0</v>
      </c>
      <c r="L251" s="351">
        <f>'Segment Data'!L71</f>
        <v>0</v>
      </c>
      <c r="M251" s="352">
        <f>'Segment Data'!M71</f>
        <v>0</v>
      </c>
      <c r="N251" s="114">
        <f>'Segment Data'!N71</f>
        <v>0</v>
      </c>
      <c r="O251" s="353">
        <f>'Segment Data'!O71</f>
        <v>0</v>
      </c>
      <c r="P251" s="354">
        <f>'Segment Data'!P71</f>
        <v>0</v>
      </c>
      <c r="Q251" s="114">
        <f>'Segment Data'!Q71</f>
        <v>0</v>
      </c>
    </row>
    <row r="252" spans="2:17">
      <c r="B252" s="501"/>
      <c r="C252" s="421" t="s">
        <v>293</v>
      </c>
      <c r="D252" s="355">
        <f>'Segment Data'!D72</f>
        <v>0</v>
      </c>
      <c r="E252" s="347">
        <f>'Segment Data'!E72</f>
        <v>0</v>
      </c>
      <c r="F252" s="114">
        <f>'Segment Data'!F72</f>
        <v>0</v>
      </c>
      <c r="G252" s="348">
        <f>'Segment Data'!G72</f>
        <v>0</v>
      </c>
      <c r="H252" s="115">
        <f>'Segment Data'!H72</f>
        <v>0</v>
      </c>
      <c r="I252" s="349">
        <f>'Segment Data'!I72</f>
        <v>0</v>
      </c>
      <c r="J252" s="350">
        <f>'Segment Data'!J72</f>
        <v>0</v>
      </c>
      <c r="K252" s="114">
        <f>'Segment Data'!K72</f>
        <v>0</v>
      </c>
      <c r="L252" s="351">
        <f>'Segment Data'!L72</f>
        <v>0</v>
      </c>
      <c r="M252" s="352">
        <f>'Segment Data'!M72</f>
        <v>0</v>
      </c>
      <c r="N252" s="114">
        <f>'Segment Data'!N72</f>
        <v>0</v>
      </c>
      <c r="O252" s="353">
        <f>'Segment Data'!O72</f>
        <v>0</v>
      </c>
      <c r="P252" s="354">
        <f>'Segment Data'!P72</f>
        <v>0</v>
      </c>
      <c r="Q252" s="114">
        <f>'Segment Data'!Q72</f>
        <v>0</v>
      </c>
    </row>
    <row r="253" spans="2:17">
      <c r="B253" s="501"/>
      <c r="C253" s="421" t="s">
        <v>193</v>
      </c>
      <c r="D253" s="355">
        <f>'Segment Data'!D73</f>
        <v>0</v>
      </c>
      <c r="E253" s="347">
        <f>'Segment Data'!E73</f>
        <v>0</v>
      </c>
      <c r="F253" s="114">
        <f>'Segment Data'!F73</f>
        <v>0</v>
      </c>
      <c r="G253" s="348">
        <f>'Segment Data'!G73</f>
        <v>0</v>
      </c>
      <c r="H253" s="115">
        <f>'Segment Data'!H73</f>
        <v>0</v>
      </c>
      <c r="I253" s="349">
        <f>'Segment Data'!I73</f>
        <v>0</v>
      </c>
      <c r="J253" s="350">
        <f>'Segment Data'!J73</f>
        <v>0</v>
      </c>
      <c r="K253" s="114">
        <f>'Segment Data'!K73</f>
        <v>0</v>
      </c>
      <c r="L253" s="351">
        <f>'Segment Data'!L73</f>
        <v>0</v>
      </c>
      <c r="M253" s="352">
        <f>'Segment Data'!M73</f>
        <v>0</v>
      </c>
      <c r="N253" s="114">
        <f>'Segment Data'!N73</f>
        <v>0</v>
      </c>
      <c r="O253" s="353">
        <f>'Segment Data'!O73</f>
        <v>0</v>
      </c>
      <c r="P253" s="354">
        <f>'Segment Data'!P73</f>
        <v>0</v>
      </c>
      <c r="Q253" s="114">
        <f>'Segment Data'!Q73</f>
        <v>0</v>
      </c>
    </row>
    <row r="254" spans="2:17" ht="15" thickBot="1">
      <c r="B254" s="504"/>
      <c r="C254" s="422" t="s">
        <v>292</v>
      </c>
      <c r="D254" s="356">
        <f>'Segment Data'!D74</f>
        <v>6102.5193875180503</v>
      </c>
      <c r="E254" s="113">
        <f>'Segment Data'!E74</f>
        <v>-6592.6695615847621</v>
      </c>
      <c r="F254" s="111">
        <f>'Segment Data'!F74</f>
        <v>-0.51930456395851243</v>
      </c>
      <c r="G254" s="171">
        <f>'Segment Data'!G74</f>
        <v>0.89377143864034914</v>
      </c>
      <c r="H254" s="112">
        <f>'Segment Data'!H74</f>
        <v>-1.3976903725188206</v>
      </c>
      <c r="I254" s="234">
        <f>'Segment Data'!I74</f>
        <v>34.264391326209221</v>
      </c>
      <c r="J254" s="235">
        <f>'Segment Data'!J74</f>
        <v>1.4448925493791336</v>
      </c>
      <c r="K254" s="111">
        <f>'Segment Data'!K74</f>
        <v>4.4025430101912434E-2</v>
      </c>
      <c r="L254" s="170">
        <f>'Segment Data'!L74</f>
        <v>209099.1123696971</v>
      </c>
      <c r="M254" s="169">
        <f>'Segment Data'!M74</f>
        <v>-207550.62581700945</v>
      </c>
      <c r="N254" s="111">
        <f>'Segment Data'!N74</f>
        <v>-0.49814174063875954</v>
      </c>
      <c r="O254" s="168">
        <f>'Segment Data'!O74</f>
        <v>49811.099050283432</v>
      </c>
      <c r="P254" s="167">
        <f>'Segment Data'!P74</f>
        <v>-66104.208016187884</v>
      </c>
      <c r="Q254" s="111">
        <f>'Segment Data'!Q74</f>
        <v>-0.57028023036060804</v>
      </c>
    </row>
    <row r="255" spans="2:17">
      <c r="B255" s="500" t="s">
        <v>151</v>
      </c>
      <c r="C255" s="224" t="s">
        <v>150</v>
      </c>
      <c r="D255" s="110">
        <f>Fat!D47</f>
        <v>0</v>
      </c>
      <c r="E255" s="109">
        <f>Fat!E47</f>
        <v>0</v>
      </c>
      <c r="F255" s="107">
        <f>Fat!F47</f>
        <v>0</v>
      </c>
      <c r="G255" s="223">
        <f>Fat!G47</f>
        <v>0</v>
      </c>
      <c r="H255" s="108">
        <f>Fat!H47</f>
        <v>0</v>
      </c>
      <c r="I255" s="236">
        <f>Fat!I47</f>
        <v>0</v>
      </c>
      <c r="J255" s="237">
        <f>Fat!J47</f>
        <v>0</v>
      </c>
      <c r="K255" s="107">
        <f>Fat!K47</f>
        <v>0</v>
      </c>
      <c r="L255" s="222">
        <f>Fat!L47</f>
        <v>0</v>
      </c>
      <c r="M255" s="221">
        <f>Fat!M47</f>
        <v>0</v>
      </c>
      <c r="N255" s="107">
        <f>Fat!N47</f>
        <v>0</v>
      </c>
      <c r="O255" s="225">
        <f>Fat!O47</f>
        <v>0</v>
      </c>
      <c r="P255" s="226">
        <f>Fat!P47</f>
        <v>0</v>
      </c>
      <c r="Q255" s="107">
        <f>Fat!Q47</f>
        <v>0</v>
      </c>
    </row>
    <row r="256" spans="2:17">
      <c r="B256" s="501"/>
      <c r="C256" s="220" t="s">
        <v>213</v>
      </c>
      <c r="D256" s="99">
        <f>Fat!D48</f>
        <v>0</v>
      </c>
      <c r="E256" s="98">
        <f>Fat!E48</f>
        <v>0</v>
      </c>
      <c r="F256" s="96">
        <f>Fat!F48</f>
        <v>0</v>
      </c>
      <c r="G256" s="203">
        <f>Fat!G48</f>
        <v>0</v>
      </c>
      <c r="H256" s="97">
        <f>Fat!H48</f>
        <v>0</v>
      </c>
      <c r="I256" s="238">
        <f>Fat!I48</f>
        <v>0</v>
      </c>
      <c r="J256" s="239">
        <f>Fat!J48</f>
        <v>0</v>
      </c>
      <c r="K256" s="96">
        <f>Fat!K48</f>
        <v>0</v>
      </c>
      <c r="L256" s="202">
        <f>Fat!L48</f>
        <v>0</v>
      </c>
      <c r="M256" s="201">
        <f>Fat!M48</f>
        <v>0</v>
      </c>
      <c r="N256" s="96">
        <f>Fat!N48</f>
        <v>0</v>
      </c>
      <c r="O256" s="200">
        <f>Fat!O48</f>
        <v>0</v>
      </c>
      <c r="P256" s="199">
        <f>Fat!P48</f>
        <v>0</v>
      </c>
      <c r="Q256" s="96">
        <f>Fat!Q48</f>
        <v>0</v>
      </c>
    </row>
    <row r="257" spans="2:17">
      <c r="B257" s="501"/>
      <c r="C257" s="220" t="s">
        <v>65</v>
      </c>
      <c r="D257" s="99">
        <f>Fat!D49</f>
        <v>0</v>
      </c>
      <c r="E257" s="98">
        <f>Fat!E49</f>
        <v>0</v>
      </c>
      <c r="F257" s="96">
        <f>Fat!F49</f>
        <v>0</v>
      </c>
      <c r="G257" s="203">
        <f>Fat!G49</f>
        <v>0</v>
      </c>
      <c r="H257" s="97">
        <f>Fat!H49</f>
        <v>0</v>
      </c>
      <c r="I257" s="238">
        <f>Fat!I49</f>
        <v>0</v>
      </c>
      <c r="J257" s="239">
        <f>Fat!J49</f>
        <v>0</v>
      </c>
      <c r="K257" s="96">
        <f>Fat!K49</f>
        <v>0</v>
      </c>
      <c r="L257" s="202">
        <f>Fat!L49</f>
        <v>0</v>
      </c>
      <c r="M257" s="201">
        <f>Fat!M49</f>
        <v>0</v>
      </c>
      <c r="N257" s="96">
        <f>Fat!N49</f>
        <v>0</v>
      </c>
      <c r="O257" s="200">
        <f>Fat!O49</f>
        <v>0</v>
      </c>
      <c r="P257" s="199">
        <f>Fat!P49</f>
        <v>0</v>
      </c>
      <c r="Q257" s="96">
        <f>Fat!Q49</f>
        <v>0</v>
      </c>
    </row>
    <row r="258" spans="2:17" ht="15" thickBot="1">
      <c r="B258" s="504"/>
      <c r="C258" s="227" t="s">
        <v>13</v>
      </c>
      <c r="D258" s="94">
        <f>Fat!D50</f>
        <v>0</v>
      </c>
      <c r="E258" s="93">
        <f>Fat!E50</f>
        <v>-123.53145235776901</v>
      </c>
      <c r="F258" s="91">
        <f>Fat!F50</f>
        <v>-1</v>
      </c>
      <c r="G258" s="215">
        <f>Fat!G50</f>
        <v>0</v>
      </c>
      <c r="H258" s="92">
        <f>Fat!H50</f>
        <v>-2.2297234542134219E-2</v>
      </c>
      <c r="I258" s="240">
        <f>Fat!I50</f>
        <v>0</v>
      </c>
      <c r="J258" s="241">
        <f>Fat!J50</f>
        <v>-5.2008685210340975</v>
      </c>
      <c r="K258" s="91">
        <f>Fat!K50</f>
        <v>-1</v>
      </c>
      <c r="L258" s="214">
        <f>Fat!L50</f>
        <v>0</v>
      </c>
      <c r="M258" s="213">
        <f>Fat!M50</f>
        <v>-642.47084192514421</v>
      </c>
      <c r="N258" s="91">
        <f>Fat!N50</f>
        <v>-1</v>
      </c>
      <c r="O258" s="212">
        <f>Fat!O50</f>
        <v>0</v>
      </c>
      <c r="P258" s="211">
        <f>Fat!P50</f>
        <v>-164.70860314369202</v>
      </c>
      <c r="Q258" s="91">
        <f>Fat!Q50</f>
        <v>-1</v>
      </c>
    </row>
    <row r="259" spans="2:17">
      <c r="B259" s="500" t="s">
        <v>67</v>
      </c>
      <c r="C259" s="224" t="s">
        <v>148</v>
      </c>
      <c r="D259" s="110">
        <f>'Form Data'!D212</f>
        <v>0</v>
      </c>
      <c r="E259" s="109">
        <f>'Form Data'!E212</f>
        <v>0</v>
      </c>
      <c r="F259" s="107">
        <f>'Form Data'!F212</f>
        <v>0</v>
      </c>
      <c r="G259" s="223">
        <f>'Form Data'!G212</f>
        <v>0</v>
      </c>
      <c r="H259" s="108">
        <f>'Form Data'!H212</f>
        <v>0</v>
      </c>
      <c r="I259" s="236">
        <f>'Form Data'!I212</f>
        <v>0</v>
      </c>
      <c r="J259" s="237">
        <f>'Form Data'!J212</f>
        <v>0</v>
      </c>
      <c r="K259" s="107">
        <f>'Form Data'!K212</f>
        <v>0</v>
      </c>
      <c r="L259" s="222">
        <f>'Form Data'!L212</f>
        <v>0</v>
      </c>
      <c r="M259" s="221">
        <f>'Form Data'!M212</f>
        <v>0</v>
      </c>
      <c r="N259" s="107">
        <f>'Form Data'!N212</f>
        <v>0</v>
      </c>
      <c r="O259" s="225">
        <f>'Form Data'!O212</f>
        <v>0</v>
      </c>
      <c r="P259" s="226">
        <f>'Form Data'!P212</f>
        <v>0</v>
      </c>
      <c r="Q259" s="107">
        <f>'Form Data'!Q212</f>
        <v>0</v>
      </c>
    </row>
    <row r="260" spans="2:17">
      <c r="B260" s="501"/>
      <c r="C260" s="220" t="s">
        <v>147</v>
      </c>
      <c r="D260" s="99">
        <f>'Form Data'!D213</f>
        <v>0</v>
      </c>
      <c r="E260" s="98">
        <f>'Form Data'!E213</f>
        <v>0</v>
      </c>
      <c r="F260" s="96">
        <f>'Form Data'!F213</f>
        <v>0</v>
      </c>
      <c r="G260" s="203">
        <f>'Form Data'!G213</f>
        <v>0</v>
      </c>
      <c r="H260" s="97">
        <f>'Form Data'!H213</f>
        <v>0</v>
      </c>
      <c r="I260" s="238">
        <f>'Form Data'!I213</f>
        <v>0</v>
      </c>
      <c r="J260" s="239">
        <f>'Form Data'!J213</f>
        <v>0</v>
      </c>
      <c r="K260" s="96">
        <f>'Form Data'!K213</f>
        <v>0</v>
      </c>
      <c r="L260" s="202">
        <f>'Form Data'!L213</f>
        <v>0</v>
      </c>
      <c r="M260" s="201">
        <f>'Form Data'!M213</f>
        <v>0</v>
      </c>
      <c r="N260" s="96">
        <f>'Form Data'!N213</f>
        <v>0</v>
      </c>
      <c r="O260" s="200">
        <f>'Form Data'!O213</f>
        <v>0</v>
      </c>
      <c r="P260" s="199">
        <f>'Form Data'!P213</f>
        <v>0</v>
      </c>
      <c r="Q260" s="96">
        <f>'Form Data'!Q213</f>
        <v>0</v>
      </c>
    </row>
    <row r="261" spans="2:17">
      <c r="B261" s="501"/>
      <c r="C261" s="220" t="s">
        <v>146</v>
      </c>
      <c r="D261" s="99">
        <f>'Form Data'!D214</f>
        <v>0</v>
      </c>
      <c r="E261" s="98">
        <f>'Form Data'!E214</f>
        <v>0</v>
      </c>
      <c r="F261" s="96">
        <f>'Form Data'!F214</f>
        <v>0</v>
      </c>
      <c r="G261" s="203">
        <f>'Form Data'!G214</f>
        <v>0</v>
      </c>
      <c r="H261" s="97">
        <f>'Form Data'!H214</f>
        <v>0</v>
      </c>
      <c r="I261" s="238">
        <f>'Form Data'!I214</f>
        <v>0</v>
      </c>
      <c r="J261" s="239">
        <f>'Form Data'!J214</f>
        <v>0</v>
      </c>
      <c r="K261" s="96">
        <f>'Form Data'!K214</f>
        <v>0</v>
      </c>
      <c r="L261" s="202">
        <f>'Form Data'!L214</f>
        <v>0</v>
      </c>
      <c r="M261" s="201">
        <f>'Form Data'!M214</f>
        <v>0</v>
      </c>
      <c r="N261" s="96">
        <f>'Form Data'!N214</f>
        <v>0</v>
      </c>
      <c r="O261" s="200">
        <f>'Form Data'!O214</f>
        <v>0</v>
      </c>
      <c r="P261" s="199">
        <f>'Form Data'!P214</f>
        <v>0</v>
      </c>
      <c r="Q261" s="96">
        <f>'Form Data'!Q214</f>
        <v>0</v>
      </c>
    </row>
    <row r="262" spans="2:17">
      <c r="B262" s="501"/>
      <c r="C262" s="220" t="s">
        <v>145</v>
      </c>
      <c r="D262" s="99">
        <f>'Form Data'!D215</f>
        <v>0</v>
      </c>
      <c r="E262" s="98">
        <f>'Form Data'!E215</f>
        <v>0</v>
      </c>
      <c r="F262" s="96">
        <f>'Form Data'!F215</f>
        <v>0</v>
      </c>
      <c r="G262" s="203">
        <f>'Form Data'!G215</f>
        <v>0</v>
      </c>
      <c r="H262" s="97">
        <f>'Form Data'!H215</f>
        <v>0</v>
      </c>
      <c r="I262" s="238">
        <f>'Form Data'!I215</f>
        <v>0</v>
      </c>
      <c r="J262" s="239">
        <f>'Form Data'!J215</f>
        <v>0</v>
      </c>
      <c r="K262" s="96">
        <f>'Form Data'!K215</f>
        <v>0</v>
      </c>
      <c r="L262" s="202">
        <f>'Form Data'!L215</f>
        <v>0</v>
      </c>
      <c r="M262" s="201">
        <f>'Form Data'!M215</f>
        <v>0</v>
      </c>
      <c r="N262" s="96">
        <f>'Form Data'!N215</f>
        <v>0</v>
      </c>
      <c r="O262" s="200">
        <f>'Form Data'!O215</f>
        <v>0</v>
      </c>
      <c r="P262" s="199">
        <f>'Form Data'!P215</f>
        <v>0</v>
      </c>
      <c r="Q262" s="96">
        <f>'Form Data'!Q215</f>
        <v>0</v>
      </c>
    </row>
    <row r="263" spans="2:17">
      <c r="B263" s="501"/>
      <c r="C263" s="220" t="s">
        <v>144</v>
      </c>
      <c r="D263" s="99">
        <f>'Form Data'!D216</f>
        <v>0</v>
      </c>
      <c r="E263" s="98">
        <f>'Form Data'!E216</f>
        <v>0</v>
      </c>
      <c r="F263" s="96">
        <f>'Form Data'!F216</f>
        <v>0</v>
      </c>
      <c r="G263" s="203">
        <f>'Form Data'!G216</f>
        <v>0</v>
      </c>
      <c r="H263" s="97">
        <f>'Form Data'!H216</f>
        <v>0</v>
      </c>
      <c r="I263" s="238">
        <f>'Form Data'!I216</f>
        <v>0</v>
      </c>
      <c r="J263" s="239">
        <f>'Form Data'!J216</f>
        <v>0</v>
      </c>
      <c r="K263" s="96">
        <f>'Form Data'!K216</f>
        <v>0</v>
      </c>
      <c r="L263" s="202">
        <f>'Form Data'!L216</f>
        <v>0</v>
      </c>
      <c r="M263" s="201">
        <f>'Form Data'!M216</f>
        <v>0</v>
      </c>
      <c r="N263" s="96">
        <f>'Form Data'!N216</f>
        <v>0</v>
      </c>
      <c r="O263" s="200">
        <f>'Form Data'!O216</f>
        <v>0</v>
      </c>
      <c r="P263" s="199">
        <f>'Form Data'!P216</f>
        <v>0</v>
      </c>
      <c r="Q263" s="96">
        <f>'Form Data'!Q216</f>
        <v>0</v>
      </c>
    </row>
    <row r="264" spans="2:17">
      <c r="B264" s="501"/>
      <c r="C264" s="220" t="s">
        <v>143</v>
      </c>
      <c r="D264" s="99">
        <f>'Form Data'!D217</f>
        <v>0</v>
      </c>
      <c r="E264" s="98">
        <f>'Form Data'!E217</f>
        <v>0</v>
      </c>
      <c r="F264" s="96">
        <f>'Form Data'!F217</f>
        <v>0</v>
      </c>
      <c r="G264" s="203">
        <f>'Form Data'!G217</f>
        <v>0</v>
      </c>
      <c r="H264" s="97">
        <f>'Form Data'!H217</f>
        <v>0</v>
      </c>
      <c r="I264" s="238">
        <f>'Form Data'!I217</f>
        <v>0</v>
      </c>
      <c r="J264" s="239">
        <f>'Form Data'!J217</f>
        <v>0</v>
      </c>
      <c r="K264" s="96">
        <f>'Form Data'!K217</f>
        <v>0</v>
      </c>
      <c r="L264" s="202">
        <f>'Form Data'!L217</f>
        <v>0</v>
      </c>
      <c r="M264" s="201">
        <f>'Form Data'!M217</f>
        <v>0</v>
      </c>
      <c r="N264" s="96">
        <f>'Form Data'!N217</f>
        <v>0</v>
      </c>
      <c r="O264" s="200">
        <f>'Form Data'!O217</f>
        <v>0</v>
      </c>
      <c r="P264" s="199">
        <f>'Form Data'!P217</f>
        <v>0</v>
      </c>
      <c r="Q264" s="96">
        <f>'Form Data'!Q217</f>
        <v>0</v>
      </c>
    </row>
    <row r="265" spans="2:17">
      <c r="B265" s="501"/>
      <c r="C265" s="220" t="s">
        <v>142</v>
      </c>
      <c r="D265" s="99">
        <f>'Form Data'!D218</f>
        <v>0</v>
      </c>
      <c r="E265" s="98">
        <f>'Form Data'!E218</f>
        <v>0</v>
      </c>
      <c r="F265" s="96">
        <f>'Form Data'!F218</f>
        <v>0</v>
      </c>
      <c r="G265" s="203">
        <f>'Form Data'!G218</f>
        <v>0</v>
      </c>
      <c r="H265" s="97">
        <f>'Form Data'!H218</f>
        <v>0</v>
      </c>
      <c r="I265" s="238">
        <f>'Form Data'!I218</f>
        <v>0</v>
      </c>
      <c r="J265" s="239">
        <f>'Form Data'!J218</f>
        <v>0</v>
      </c>
      <c r="K265" s="96">
        <f>'Form Data'!K218</f>
        <v>0</v>
      </c>
      <c r="L265" s="202">
        <f>'Form Data'!L218</f>
        <v>0</v>
      </c>
      <c r="M265" s="201">
        <f>'Form Data'!M218</f>
        <v>0</v>
      </c>
      <c r="N265" s="96">
        <f>'Form Data'!N218</f>
        <v>0</v>
      </c>
      <c r="O265" s="200">
        <f>'Form Data'!O218</f>
        <v>0</v>
      </c>
      <c r="P265" s="199">
        <f>'Form Data'!P218</f>
        <v>0</v>
      </c>
      <c r="Q265" s="96">
        <f>'Form Data'!Q218</f>
        <v>0</v>
      </c>
    </row>
    <row r="266" spans="2:17" ht="15" customHeight="1">
      <c r="B266" s="501"/>
      <c r="C266" s="220" t="s">
        <v>141</v>
      </c>
      <c r="D266" s="99">
        <f>'Form Data'!D219</f>
        <v>14408.108822226524</v>
      </c>
      <c r="E266" s="98">
        <f>'Form Data'!E219</f>
        <v>-4821.8197784000076</v>
      </c>
      <c r="F266" s="96">
        <f>'Form Data'!F219</f>
        <v>-0.25074558926042539</v>
      </c>
      <c r="G266" s="203">
        <f>'Form Data'!G219</f>
        <v>2.1102032344981252</v>
      </c>
      <c r="H266" s="97">
        <f>'Form Data'!H219</f>
        <v>-1.3607688948900938</v>
      </c>
      <c r="I266" s="238">
        <f>'Form Data'!I219</f>
        <v>6.7019150600866961</v>
      </c>
      <c r="J266" s="239">
        <f>'Form Data'!J219</f>
        <v>7.9698961168368498E-3</v>
      </c>
      <c r="K266" s="96">
        <f>'Form Data'!K219</f>
        <v>1.1906126987318022E-3</v>
      </c>
      <c r="L266" s="202">
        <f>'Form Data'!L219</f>
        <v>96561.921503047939</v>
      </c>
      <c r="M266" s="201">
        <f>'Form Data'!M219</f>
        <v>-32162.166056601724</v>
      </c>
      <c r="N266" s="96">
        <f>'Form Data'!N219</f>
        <v>-0.24985351744441806</v>
      </c>
      <c r="O266" s="200">
        <f>'Form Data'!O219</f>
        <v>14408.108822226524</v>
      </c>
      <c r="P266" s="199">
        <f>'Form Data'!P219</f>
        <v>-4820.8040294223465</v>
      </c>
      <c r="Q266" s="96">
        <f>'Form Data'!Q219</f>
        <v>-0.25070601061094128</v>
      </c>
    </row>
    <row r="267" spans="2:17">
      <c r="B267" s="501"/>
      <c r="C267" s="220" t="s">
        <v>140</v>
      </c>
      <c r="D267" s="99">
        <f>'Form Data'!D220</f>
        <v>0</v>
      </c>
      <c r="E267" s="98">
        <f>'Form Data'!E220</f>
        <v>0</v>
      </c>
      <c r="F267" s="96">
        <f>'Form Data'!F220</f>
        <v>0</v>
      </c>
      <c r="G267" s="203">
        <f>'Form Data'!G220</f>
        <v>0</v>
      </c>
      <c r="H267" s="97">
        <f>'Form Data'!H220</f>
        <v>0</v>
      </c>
      <c r="I267" s="238">
        <f>'Form Data'!I220</f>
        <v>0</v>
      </c>
      <c r="J267" s="239">
        <f>'Form Data'!J220</f>
        <v>0</v>
      </c>
      <c r="K267" s="96">
        <f>'Form Data'!K220</f>
        <v>0</v>
      </c>
      <c r="L267" s="202">
        <f>'Form Data'!L220</f>
        <v>0</v>
      </c>
      <c r="M267" s="201">
        <f>'Form Data'!M220</f>
        <v>0</v>
      </c>
      <c r="N267" s="96">
        <f>'Form Data'!N220</f>
        <v>0</v>
      </c>
      <c r="O267" s="200">
        <f>'Form Data'!O220</f>
        <v>0</v>
      </c>
      <c r="P267" s="199">
        <f>'Form Data'!P220</f>
        <v>0</v>
      </c>
      <c r="Q267" s="96">
        <f>'Form Data'!Q220</f>
        <v>0</v>
      </c>
    </row>
    <row r="268" spans="2:17">
      <c r="B268" s="501"/>
      <c r="C268" s="220" t="s">
        <v>139</v>
      </c>
      <c r="D268" s="99">
        <f>'Form Data'!D221</f>
        <v>0</v>
      </c>
      <c r="E268" s="98">
        <f>'Form Data'!E221</f>
        <v>0</v>
      </c>
      <c r="F268" s="96">
        <f>'Form Data'!F221</f>
        <v>0</v>
      </c>
      <c r="G268" s="203">
        <f>'Form Data'!G221</f>
        <v>0</v>
      </c>
      <c r="H268" s="97">
        <f>'Form Data'!H221</f>
        <v>0</v>
      </c>
      <c r="I268" s="238">
        <f>'Form Data'!I221</f>
        <v>0</v>
      </c>
      <c r="J268" s="239">
        <f>'Form Data'!J221</f>
        <v>0</v>
      </c>
      <c r="K268" s="96">
        <f>'Form Data'!K221</f>
        <v>0</v>
      </c>
      <c r="L268" s="202">
        <f>'Form Data'!L221</f>
        <v>0</v>
      </c>
      <c r="M268" s="201">
        <f>'Form Data'!M221</f>
        <v>0</v>
      </c>
      <c r="N268" s="96">
        <f>'Form Data'!N221</f>
        <v>0</v>
      </c>
      <c r="O268" s="200">
        <f>'Form Data'!O221</f>
        <v>0</v>
      </c>
      <c r="P268" s="199">
        <f>'Form Data'!P221</f>
        <v>0</v>
      </c>
      <c r="Q268" s="96">
        <f>'Form Data'!Q221</f>
        <v>0</v>
      </c>
    </row>
    <row r="269" spans="2:17">
      <c r="B269" s="501"/>
      <c r="C269" s="220" t="s">
        <v>138</v>
      </c>
      <c r="D269" s="99">
        <f>'Form Data'!D222</f>
        <v>0</v>
      </c>
      <c r="E269" s="98">
        <f>'Form Data'!E222</f>
        <v>0</v>
      </c>
      <c r="F269" s="96">
        <f>'Form Data'!F222</f>
        <v>0</v>
      </c>
      <c r="G269" s="203">
        <f>'Form Data'!G222</f>
        <v>0</v>
      </c>
      <c r="H269" s="97">
        <f>'Form Data'!H222</f>
        <v>0</v>
      </c>
      <c r="I269" s="238">
        <f>'Form Data'!I222</f>
        <v>0</v>
      </c>
      <c r="J269" s="239">
        <f>'Form Data'!J222</f>
        <v>0</v>
      </c>
      <c r="K269" s="96">
        <f>'Form Data'!K222</f>
        <v>0</v>
      </c>
      <c r="L269" s="202">
        <f>'Form Data'!L222</f>
        <v>0</v>
      </c>
      <c r="M269" s="201">
        <f>'Form Data'!M222</f>
        <v>0</v>
      </c>
      <c r="N269" s="96">
        <f>'Form Data'!N222</f>
        <v>0</v>
      </c>
      <c r="O269" s="200">
        <f>'Form Data'!O222</f>
        <v>0</v>
      </c>
      <c r="P269" s="199">
        <f>'Form Data'!P222</f>
        <v>0</v>
      </c>
      <c r="Q269" s="96">
        <f>'Form Data'!Q222</f>
        <v>0</v>
      </c>
    </row>
    <row r="270" spans="2:17">
      <c r="B270" s="501"/>
      <c r="C270" s="220" t="s">
        <v>137</v>
      </c>
      <c r="D270" s="99">
        <f>'Form Data'!D224</f>
        <v>0</v>
      </c>
      <c r="E270" s="98">
        <f>'Form Data'!E224</f>
        <v>0</v>
      </c>
      <c r="F270" s="96">
        <f>'Form Data'!F224</f>
        <v>0</v>
      </c>
      <c r="G270" s="203">
        <f>'Form Data'!G224</f>
        <v>0</v>
      </c>
      <c r="H270" s="97">
        <f>'Form Data'!H224</f>
        <v>0</v>
      </c>
      <c r="I270" s="238">
        <f>'Form Data'!I224</f>
        <v>0</v>
      </c>
      <c r="J270" s="239">
        <f>'Form Data'!J224</f>
        <v>0</v>
      </c>
      <c r="K270" s="96">
        <f>'Form Data'!K224</f>
        <v>0</v>
      </c>
      <c r="L270" s="202">
        <f>'Form Data'!L224</f>
        <v>0</v>
      </c>
      <c r="M270" s="201">
        <f>'Form Data'!M224</f>
        <v>0</v>
      </c>
      <c r="N270" s="96">
        <f>'Form Data'!N224</f>
        <v>0</v>
      </c>
      <c r="O270" s="200">
        <f>'Form Data'!O224</f>
        <v>0</v>
      </c>
      <c r="P270" s="199">
        <f>'Form Data'!P224</f>
        <v>0</v>
      </c>
      <c r="Q270" s="96">
        <f>'Form Data'!Q224</f>
        <v>0</v>
      </c>
    </row>
    <row r="271" spans="2:17">
      <c r="B271" s="501"/>
      <c r="C271" s="220" t="s">
        <v>136</v>
      </c>
      <c r="D271" s="99">
        <f>'Form Data'!D225</f>
        <v>0</v>
      </c>
      <c r="E271" s="98">
        <f>'Form Data'!E225</f>
        <v>0</v>
      </c>
      <c r="F271" s="96">
        <f>'Form Data'!F225</f>
        <v>0</v>
      </c>
      <c r="G271" s="203">
        <f>'Form Data'!G225</f>
        <v>0</v>
      </c>
      <c r="H271" s="97">
        <f>'Form Data'!H225</f>
        <v>0</v>
      </c>
      <c r="I271" s="238">
        <f>'Form Data'!I225</f>
        <v>0</v>
      </c>
      <c r="J271" s="239">
        <f>'Form Data'!J225</f>
        <v>0</v>
      </c>
      <c r="K271" s="96">
        <f>'Form Data'!K225</f>
        <v>0</v>
      </c>
      <c r="L271" s="202">
        <f>'Form Data'!L225</f>
        <v>0</v>
      </c>
      <c r="M271" s="201">
        <f>'Form Data'!M225</f>
        <v>0</v>
      </c>
      <c r="N271" s="96">
        <f>'Form Data'!N225</f>
        <v>0</v>
      </c>
      <c r="O271" s="200">
        <f>'Form Data'!O225</f>
        <v>0</v>
      </c>
      <c r="P271" s="199">
        <f>'Form Data'!P225</f>
        <v>0</v>
      </c>
      <c r="Q271" s="96">
        <f>'Form Data'!Q225</f>
        <v>0</v>
      </c>
    </row>
    <row r="272" spans="2:17">
      <c r="B272" s="501"/>
      <c r="C272" s="220" t="s">
        <v>135</v>
      </c>
      <c r="D272" s="99">
        <f>'Form Data'!D226</f>
        <v>0</v>
      </c>
      <c r="E272" s="98">
        <f>'Form Data'!E226</f>
        <v>0</v>
      </c>
      <c r="F272" s="96">
        <f>'Form Data'!F226</f>
        <v>0</v>
      </c>
      <c r="G272" s="203">
        <f>'Form Data'!G226</f>
        <v>0</v>
      </c>
      <c r="H272" s="97">
        <f>'Form Data'!H226</f>
        <v>0</v>
      </c>
      <c r="I272" s="238">
        <f>'Form Data'!I226</f>
        <v>0</v>
      </c>
      <c r="J272" s="239">
        <f>'Form Data'!J226</f>
        <v>0</v>
      </c>
      <c r="K272" s="96">
        <f>'Form Data'!K226</f>
        <v>0</v>
      </c>
      <c r="L272" s="202">
        <f>'Form Data'!L226</f>
        <v>0</v>
      </c>
      <c r="M272" s="201">
        <f>'Form Data'!M226</f>
        <v>0</v>
      </c>
      <c r="N272" s="96">
        <f>'Form Data'!N226</f>
        <v>0</v>
      </c>
      <c r="O272" s="200">
        <f>'Form Data'!O226</f>
        <v>0</v>
      </c>
      <c r="P272" s="199">
        <f>'Form Data'!P226</f>
        <v>0</v>
      </c>
      <c r="Q272" s="96">
        <f>'Form Data'!Q226</f>
        <v>0</v>
      </c>
    </row>
    <row r="273" spans="2:17">
      <c r="B273" s="501"/>
      <c r="C273" s="220" t="s">
        <v>134</v>
      </c>
      <c r="D273" s="99">
        <f>'Form Data'!D227</f>
        <v>0</v>
      </c>
      <c r="E273" s="98">
        <f>'Form Data'!E227</f>
        <v>0</v>
      </c>
      <c r="F273" s="96">
        <f>'Form Data'!F227</f>
        <v>0</v>
      </c>
      <c r="G273" s="203">
        <f>'Form Data'!G227</f>
        <v>0</v>
      </c>
      <c r="H273" s="97">
        <f>'Form Data'!H227</f>
        <v>0</v>
      </c>
      <c r="I273" s="238">
        <f>'Form Data'!I227</f>
        <v>0</v>
      </c>
      <c r="J273" s="239">
        <f>'Form Data'!J227</f>
        <v>0</v>
      </c>
      <c r="K273" s="96">
        <f>'Form Data'!K227</f>
        <v>0</v>
      </c>
      <c r="L273" s="202">
        <f>'Form Data'!L227</f>
        <v>0</v>
      </c>
      <c r="M273" s="201">
        <f>'Form Data'!M227</f>
        <v>0</v>
      </c>
      <c r="N273" s="96">
        <f>'Form Data'!N227</f>
        <v>0</v>
      </c>
      <c r="O273" s="200">
        <f>'Form Data'!O227</f>
        <v>0</v>
      </c>
      <c r="P273" s="199">
        <f>'Form Data'!P227</f>
        <v>0</v>
      </c>
      <c r="Q273" s="96">
        <f>'Form Data'!Q227</f>
        <v>0</v>
      </c>
    </row>
    <row r="274" spans="2:17">
      <c r="B274" s="501"/>
      <c r="C274" s="220" t="s">
        <v>133</v>
      </c>
      <c r="D274" s="99">
        <f>'Form Data'!D228</f>
        <v>0</v>
      </c>
      <c r="E274" s="98">
        <f>'Form Data'!E228</f>
        <v>0</v>
      </c>
      <c r="F274" s="96">
        <f>'Form Data'!F228</f>
        <v>0</v>
      </c>
      <c r="G274" s="203">
        <f>'Form Data'!G228</f>
        <v>0</v>
      </c>
      <c r="H274" s="97">
        <f>'Form Data'!H228</f>
        <v>0</v>
      </c>
      <c r="I274" s="238">
        <f>'Form Data'!I228</f>
        <v>0</v>
      </c>
      <c r="J274" s="239">
        <f>'Form Data'!J228</f>
        <v>0</v>
      </c>
      <c r="K274" s="96">
        <f>'Form Data'!K228</f>
        <v>0</v>
      </c>
      <c r="L274" s="202">
        <f>'Form Data'!L228</f>
        <v>0</v>
      </c>
      <c r="M274" s="201">
        <f>'Form Data'!M228</f>
        <v>0</v>
      </c>
      <c r="N274" s="96">
        <f>'Form Data'!N228</f>
        <v>0</v>
      </c>
      <c r="O274" s="200">
        <f>'Form Data'!O228</f>
        <v>0</v>
      </c>
      <c r="P274" s="199">
        <f>'Form Data'!P228</f>
        <v>0</v>
      </c>
      <c r="Q274" s="96">
        <f>'Form Data'!Q228</f>
        <v>0</v>
      </c>
    </row>
    <row r="275" spans="2:17">
      <c r="B275" s="501"/>
      <c r="C275" s="220" t="s">
        <v>132</v>
      </c>
      <c r="D275" s="99">
        <f>'Form Data'!D229</f>
        <v>0</v>
      </c>
      <c r="E275" s="98">
        <f>'Form Data'!E229</f>
        <v>0</v>
      </c>
      <c r="F275" s="96">
        <f>'Form Data'!F229</f>
        <v>0</v>
      </c>
      <c r="G275" s="203">
        <f>'Form Data'!G229</f>
        <v>0</v>
      </c>
      <c r="H275" s="97">
        <f>'Form Data'!H229</f>
        <v>0</v>
      </c>
      <c r="I275" s="238">
        <f>'Form Data'!I229</f>
        <v>0</v>
      </c>
      <c r="J275" s="239">
        <f>'Form Data'!J229</f>
        <v>0</v>
      </c>
      <c r="K275" s="96">
        <f>'Form Data'!K229</f>
        <v>0</v>
      </c>
      <c r="L275" s="202">
        <f>'Form Data'!L229</f>
        <v>0</v>
      </c>
      <c r="M275" s="201">
        <f>'Form Data'!M229</f>
        <v>0</v>
      </c>
      <c r="N275" s="96">
        <f>'Form Data'!N229</f>
        <v>0</v>
      </c>
      <c r="O275" s="200">
        <f>'Form Data'!O229</f>
        <v>0</v>
      </c>
      <c r="P275" s="199">
        <f>'Form Data'!P229</f>
        <v>0</v>
      </c>
      <c r="Q275" s="96">
        <f>'Form Data'!Q229</f>
        <v>0</v>
      </c>
    </row>
    <row r="276" spans="2:17">
      <c r="B276" s="502"/>
      <c r="C276" s="216" t="s">
        <v>131</v>
      </c>
      <c r="D276" s="99">
        <f>'Form Data'!D230</f>
        <v>296.50204069912434</v>
      </c>
      <c r="E276" s="98">
        <f>'Form Data'!E230</f>
        <v>80.528386160731316</v>
      </c>
      <c r="F276" s="96">
        <f>'Form Data'!F230</f>
        <v>0.37286208048313602</v>
      </c>
      <c r="G276" s="203">
        <f>'Form Data'!G230</f>
        <v>4.3425516355997298E-2</v>
      </c>
      <c r="H276" s="97">
        <f>'Form Data'!H230</f>
        <v>4.4426084547969993E-3</v>
      </c>
      <c r="I276" s="238">
        <f>'Form Data'!I230</f>
        <v>4.2020527528770435</v>
      </c>
      <c r="J276" s="239">
        <f>'Form Data'!J230</f>
        <v>0.11538817403768675</v>
      </c>
      <c r="K276" s="96">
        <f>'Form Data'!K230</f>
        <v>2.8235293553369595E-2</v>
      </c>
      <c r="L276" s="202">
        <f>'Form Data'!L230</f>
        <v>1245.9172163534165</v>
      </c>
      <c r="M276" s="201">
        <f>'Form Data'!M230</f>
        <v>363.3053323888779</v>
      </c>
      <c r="N276" s="96">
        <f>'Form Data'!N230</f>
        <v>0.41162524433386705</v>
      </c>
      <c r="O276" s="200">
        <f>'Form Data'!O230</f>
        <v>308.2309193611145</v>
      </c>
      <c r="P276" s="199">
        <f>'Form Data'!P230</f>
        <v>77.859021186828613</v>
      </c>
      <c r="Q276" s="96">
        <f>'Form Data'!Q230</f>
        <v>0.33797100168843092</v>
      </c>
    </row>
    <row r="277" spans="2:17" ht="15" thickBot="1">
      <c r="B277" s="501"/>
      <c r="C277" s="228" t="s">
        <v>130</v>
      </c>
      <c r="D277" s="94">
        <f>'Form Data'!D231</f>
        <v>0</v>
      </c>
      <c r="E277" s="93">
        <f>'Form Data'!E231</f>
        <v>0</v>
      </c>
      <c r="F277" s="91">
        <f>'Form Data'!F231</f>
        <v>0</v>
      </c>
      <c r="G277" s="215">
        <f>'Form Data'!G231</f>
        <v>0</v>
      </c>
      <c r="H277" s="92">
        <f>'Form Data'!H231</f>
        <v>0</v>
      </c>
      <c r="I277" s="240">
        <f>'Form Data'!I231</f>
        <v>0</v>
      </c>
      <c r="J277" s="241">
        <f>'Form Data'!J231</f>
        <v>0</v>
      </c>
      <c r="K277" s="91">
        <f>'Form Data'!K231</f>
        <v>0</v>
      </c>
      <c r="L277" s="214">
        <f>'Form Data'!L231</f>
        <v>0</v>
      </c>
      <c r="M277" s="213">
        <f>'Form Data'!M231</f>
        <v>0</v>
      </c>
      <c r="N277" s="91">
        <f>'Form Data'!N231</f>
        <v>0</v>
      </c>
      <c r="O277" s="212">
        <f>'Form Data'!O231</f>
        <v>0</v>
      </c>
      <c r="P277" s="211">
        <f>'Form Data'!P231</f>
        <v>0</v>
      </c>
      <c r="Q277" s="91">
        <f>'Form Data'!Q231</f>
        <v>0</v>
      </c>
    </row>
    <row r="278" spans="2:17">
      <c r="B278" s="500" t="s">
        <v>68</v>
      </c>
      <c r="C278" s="210" t="s">
        <v>129</v>
      </c>
      <c r="D278" s="104">
        <f>Package!D80</f>
        <v>0</v>
      </c>
      <c r="E278" s="103">
        <f>Package!E80</f>
        <v>0</v>
      </c>
      <c r="F278" s="101">
        <f>Package!F80</f>
        <v>0</v>
      </c>
      <c r="G278" s="209">
        <f>Package!G80</f>
        <v>0</v>
      </c>
      <c r="H278" s="102">
        <f>Package!H80</f>
        <v>0</v>
      </c>
      <c r="I278" s="242">
        <f>Package!I80</f>
        <v>0</v>
      </c>
      <c r="J278" s="243">
        <f>Package!J80</f>
        <v>0</v>
      </c>
      <c r="K278" s="101">
        <f>Package!K80</f>
        <v>0</v>
      </c>
      <c r="L278" s="208">
        <f>Package!L80</f>
        <v>0</v>
      </c>
      <c r="M278" s="207">
        <f>Package!M80</f>
        <v>0</v>
      </c>
      <c r="N278" s="101">
        <f>Package!N80</f>
        <v>0</v>
      </c>
      <c r="O278" s="206">
        <f>Package!O80</f>
        <v>0</v>
      </c>
      <c r="P278" s="205">
        <f>Package!P80</f>
        <v>0</v>
      </c>
      <c r="Q278" s="101">
        <f>Package!Q80</f>
        <v>0</v>
      </c>
    </row>
    <row r="279" spans="2:17">
      <c r="B279" s="501"/>
      <c r="C279" s="204" t="s">
        <v>128</v>
      </c>
      <c r="D279" s="99">
        <f>Package!D81</f>
        <v>427.65008579180244</v>
      </c>
      <c r="E279" s="98">
        <f>Package!E81</f>
        <v>193.33581748590473</v>
      </c>
      <c r="F279" s="96">
        <f>Package!F81</f>
        <v>0.82511329285976076</v>
      </c>
      <c r="G279" s="203">
        <f>Package!G81</f>
        <v>6.2633382729532117E-2</v>
      </c>
      <c r="H279" s="97">
        <f>Package!H81</f>
        <v>2.0340022639715342E-2</v>
      </c>
      <c r="I279" s="238">
        <f>Package!I81</f>
        <v>8.3500890309442113</v>
      </c>
      <c r="J279" s="239">
        <f>Package!J81</f>
        <v>0.34738643354732623</v>
      </c>
      <c r="K279" s="96">
        <f>Package!K81</f>
        <v>4.3408639683839297E-2</v>
      </c>
      <c r="L279" s="202">
        <f>Package!L81</f>
        <v>3570.9162904524801</v>
      </c>
      <c r="M279" s="201">
        <f>Package!M81</f>
        <v>1695.7688868737218</v>
      </c>
      <c r="N279" s="96">
        <f>Package!N81</f>
        <v>0.90433897817169528</v>
      </c>
      <c r="O279" s="200">
        <f>Package!O81</f>
        <v>788.0378839969635</v>
      </c>
      <c r="P279" s="199">
        <f>Package!P81</f>
        <v>292.40134215354919</v>
      </c>
      <c r="Q279" s="96">
        <f>Package!Q81</f>
        <v>0.58995113852183867</v>
      </c>
    </row>
    <row r="280" spans="2:17">
      <c r="B280" s="501"/>
      <c r="C280" s="204" t="s">
        <v>127</v>
      </c>
      <c r="D280" s="99">
        <f>Package!D82</f>
        <v>23983.189674353362</v>
      </c>
      <c r="E280" s="98">
        <f>Package!E82</f>
        <v>15545.660830243834</v>
      </c>
      <c r="F280" s="96">
        <f>Package!F82</f>
        <v>1.8424423924899163</v>
      </c>
      <c r="G280" s="203">
        <f>Package!G82</f>
        <v>3.5125640046756454</v>
      </c>
      <c r="H280" s="97">
        <f>Package!H82</f>
        <v>1.9896032039860798</v>
      </c>
      <c r="I280" s="238">
        <f>Package!I82</f>
        <v>12.21543103510739</v>
      </c>
      <c r="J280" s="239">
        <f>Package!J82</f>
        <v>-1.6672210656206143</v>
      </c>
      <c r="K280" s="96">
        <f>Package!K82</f>
        <v>-0.12009384471524613</v>
      </c>
      <c r="L280" s="202">
        <f>Package!L82</f>
        <v>292964.99946896313</v>
      </c>
      <c r="M280" s="201">
        <f>Package!M82</f>
        <v>175829.72193633288</v>
      </c>
      <c r="N280" s="96">
        <f>Package!N82</f>
        <v>1.5010825571941995</v>
      </c>
      <c r="O280" s="200">
        <f>Package!O82</f>
        <v>47990.293598413467</v>
      </c>
      <c r="P280" s="199">
        <f>Package!P82</f>
        <v>31115.235910194413</v>
      </c>
      <c r="Q280" s="96">
        <f>Package!Q82</f>
        <v>1.8438595283687131</v>
      </c>
    </row>
    <row r="281" spans="2:17">
      <c r="B281" s="501"/>
      <c r="C281" s="204" t="s">
        <v>126</v>
      </c>
      <c r="D281" s="99">
        <f>Package!D83</f>
        <v>0</v>
      </c>
      <c r="E281" s="98">
        <f>Package!E83</f>
        <v>0</v>
      </c>
      <c r="F281" s="96">
        <f>Package!F83</f>
        <v>0</v>
      </c>
      <c r="G281" s="203">
        <f>Package!G83</f>
        <v>0</v>
      </c>
      <c r="H281" s="97">
        <f>Package!H83</f>
        <v>0</v>
      </c>
      <c r="I281" s="238">
        <f>Package!I83</f>
        <v>0</v>
      </c>
      <c r="J281" s="239">
        <f>Package!J83</f>
        <v>0</v>
      </c>
      <c r="K281" s="96">
        <f>Package!K83</f>
        <v>0</v>
      </c>
      <c r="L281" s="202">
        <f>Package!L83</f>
        <v>0</v>
      </c>
      <c r="M281" s="201">
        <f>Package!M83</f>
        <v>0</v>
      </c>
      <c r="N281" s="96">
        <f>Package!N83</f>
        <v>0</v>
      </c>
      <c r="O281" s="200">
        <f>Package!O83</f>
        <v>0</v>
      </c>
      <c r="P281" s="199">
        <f>Package!P83</f>
        <v>0</v>
      </c>
      <c r="Q281" s="96">
        <f>Package!Q83</f>
        <v>0</v>
      </c>
    </row>
    <row r="282" spans="2:17">
      <c r="B282" s="501"/>
      <c r="C282" s="204" t="s">
        <v>125</v>
      </c>
      <c r="D282" s="99">
        <f>Package!D84</f>
        <v>107822.60643561685</v>
      </c>
      <c r="E282" s="98">
        <f>Package!E84</f>
        <v>-10163.268421650006</v>
      </c>
      <c r="F282" s="96">
        <f>Package!F84</f>
        <v>-8.6139704722662747E-2</v>
      </c>
      <c r="G282" s="203">
        <f>Package!G84</f>
        <v>15.791636200128073</v>
      </c>
      <c r="H282" s="97">
        <f>Package!H84</f>
        <v>-5.5046302497492672</v>
      </c>
      <c r="I282" s="238">
        <f>Package!I84</f>
        <v>8.4347518582378509</v>
      </c>
      <c r="J282" s="239">
        <f>Package!J84</f>
        <v>0.49218803311155579</v>
      </c>
      <c r="K282" s="96">
        <f>Package!K84</f>
        <v>6.1968407676438089E-2</v>
      </c>
      <c r="L282" s="202">
        <f>Package!L84</f>
        <v>909456.92999286775</v>
      </c>
      <c r="M282" s="201">
        <f>Package!M84</f>
        <v>-27653.411524338066</v>
      </c>
      <c r="N282" s="96">
        <f>Package!N84</f>
        <v>-2.9509237385606565E-2</v>
      </c>
      <c r="O282" s="200">
        <f>Package!O84</f>
        <v>222969.1853505373</v>
      </c>
      <c r="P282" s="199">
        <f>Package!P84</f>
        <v>687.33921361455577</v>
      </c>
      <c r="Q282" s="96">
        <f>Package!Q84</f>
        <v>3.0921968013130669E-3</v>
      </c>
    </row>
    <row r="283" spans="2:17">
      <c r="B283" s="501"/>
      <c r="C283" s="204" t="s">
        <v>124</v>
      </c>
      <c r="D283" s="99">
        <f>Package!D85</f>
        <v>0</v>
      </c>
      <c r="E283" s="98">
        <f>Package!E85</f>
        <v>0</v>
      </c>
      <c r="F283" s="96">
        <f>Package!F85</f>
        <v>0</v>
      </c>
      <c r="G283" s="203">
        <f>Package!G85</f>
        <v>0</v>
      </c>
      <c r="H283" s="97">
        <f>Package!H85</f>
        <v>0</v>
      </c>
      <c r="I283" s="238">
        <f>Package!I85</f>
        <v>0</v>
      </c>
      <c r="J283" s="239">
        <f>Package!J85</f>
        <v>0</v>
      </c>
      <c r="K283" s="96">
        <f>Package!K85</f>
        <v>0</v>
      </c>
      <c r="L283" s="202">
        <f>Package!L85</f>
        <v>0</v>
      </c>
      <c r="M283" s="201">
        <f>Package!M85</f>
        <v>0</v>
      </c>
      <c r="N283" s="96">
        <f>Package!N85</f>
        <v>0</v>
      </c>
      <c r="O283" s="200">
        <f>Package!O85</f>
        <v>0</v>
      </c>
      <c r="P283" s="199">
        <f>Package!P85</f>
        <v>0</v>
      </c>
      <c r="Q283" s="96">
        <f>Package!Q85</f>
        <v>0</v>
      </c>
    </row>
    <row r="284" spans="2:17" ht="15" thickBot="1">
      <c r="B284" s="504"/>
      <c r="C284" s="198" t="s">
        <v>123</v>
      </c>
      <c r="D284" s="197">
        <f>Package!D86</f>
        <v>0</v>
      </c>
      <c r="E284" s="139">
        <f>Package!E86</f>
        <v>0</v>
      </c>
      <c r="F284" s="137">
        <f>Package!F86</f>
        <v>0</v>
      </c>
      <c r="G284" s="196">
        <f>Package!G86</f>
        <v>0</v>
      </c>
      <c r="H284" s="138">
        <f>Package!H86</f>
        <v>0</v>
      </c>
      <c r="I284" s="244">
        <f>Package!I86</f>
        <v>0</v>
      </c>
      <c r="J284" s="245">
        <f>Package!J86</f>
        <v>0</v>
      </c>
      <c r="K284" s="137">
        <f>Package!K86</f>
        <v>0</v>
      </c>
      <c r="L284" s="195">
        <f>Package!L86</f>
        <v>0</v>
      </c>
      <c r="M284" s="194">
        <f>Package!M86</f>
        <v>0</v>
      </c>
      <c r="N284" s="137">
        <f>Package!N86</f>
        <v>0</v>
      </c>
      <c r="O284" s="193">
        <f>Package!O86</f>
        <v>0</v>
      </c>
      <c r="P284" s="192">
        <f>Package!P86</f>
        <v>0</v>
      </c>
      <c r="Q284" s="137">
        <f>Package!Q86</f>
        <v>0</v>
      </c>
    </row>
    <row r="285" spans="2:17">
      <c r="B285" s="500" t="s">
        <v>122</v>
      </c>
      <c r="C285" s="219" t="s">
        <v>12</v>
      </c>
      <c r="D285" s="136">
        <f>'NB &amp; PL'!D25</f>
        <v>466585.718924254</v>
      </c>
      <c r="E285" s="119">
        <f>'NB &amp; PL'!E25</f>
        <v>119408.30691597052</v>
      </c>
      <c r="F285" s="117">
        <f>'NB &amp; PL'!F25</f>
        <v>0.34394031059002622</v>
      </c>
      <c r="G285" s="181">
        <f>'NB &amp; PL'!G25</f>
        <v>68.335872902745209</v>
      </c>
      <c r="H285" s="118">
        <f>'NB &amp; PL'!H25</f>
        <v>5.6708913492192536</v>
      </c>
      <c r="I285" s="246">
        <f>'NB &amp; PL'!I25</f>
        <v>12.163970389766394</v>
      </c>
      <c r="J285" s="247">
        <f>'NB &amp; PL'!J25</f>
        <v>1.3038624566143433</v>
      </c>
      <c r="K285" s="117">
        <f>'NB &amp; PL'!K25</f>
        <v>0.1200598064623386</v>
      </c>
      <c r="L285" s="180">
        <f>'NB &amp; PL'!L25</f>
        <v>5675534.8692824915</v>
      </c>
      <c r="M285" s="179">
        <f>'NB &amp; PL'!M25</f>
        <v>1905150.7029201342</v>
      </c>
      <c r="N285" s="117">
        <f>'NB &amp; PL'!N25</f>
        <v>0.50529352417640017</v>
      </c>
      <c r="O285" s="178">
        <f>'NB &amp; PL'!O25</f>
        <v>2469101.6542547941</v>
      </c>
      <c r="P285" s="177">
        <f>'NB &amp; PL'!P25</f>
        <v>768155.3170784656</v>
      </c>
      <c r="Q285" s="117">
        <f>'NB &amp; PL'!Q25</f>
        <v>0.45160467457994519</v>
      </c>
    </row>
    <row r="286" spans="2:17" ht="15" thickBot="1">
      <c r="B286" s="504"/>
      <c r="C286" s="217" t="s">
        <v>11</v>
      </c>
      <c r="D286" s="134">
        <f>'NB &amp; PL'!D26</f>
        <v>215465.82907152185</v>
      </c>
      <c r="E286" s="113">
        <f>'NB &amp; PL'!E26</f>
        <v>8621.8348630999972</v>
      </c>
      <c r="F286" s="111">
        <f>'NB &amp; PL'!F26</f>
        <v>4.16827904338977E-2</v>
      </c>
      <c r="G286" s="171">
        <f>'NB &amp; PL'!G26</f>
        <v>31.556999953327878</v>
      </c>
      <c r="H286" s="112">
        <f>'NB &amp; PL'!H26</f>
        <v>-5.7780184931461669</v>
      </c>
      <c r="I286" s="234">
        <f>'NB &amp; PL'!I26</f>
        <v>7.9555439015508931</v>
      </c>
      <c r="J286" s="235">
        <f>'NB &amp; PL'!J26</f>
        <v>0.29334702333320983</v>
      </c>
      <c r="K286" s="111">
        <f>'NB &amp; PL'!K26</f>
        <v>3.8284975966507116E-2</v>
      </c>
      <c r="L286" s="170">
        <f>'NB &amp; PL'!L26</f>
        <v>1714147.8624625527</v>
      </c>
      <c r="M286" s="169">
        <f>'NB &amp; PL'!M26</f>
        <v>129268.45576070622</v>
      </c>
      <c r="N286" s="111">
        <f>'NB &amp; PL'!N26</f>
        <v>8.1563591030383478E-2</v>
      </c>
      <c r="O286" s="168">
        <f>'NB &amp; PL'!O26</f>
        <v>443670.75931692123</v>
      </c>
      <c r="P286" s="167">
        <f>'NB &amp; PL'!P26</f>
        <v>17118.760260797921</v>
      </c>
      <c r="Q286" s="111">
        <f>'NB &amp; PL'!Q26</f>
        <v>4.0132880161570947E-2</v>
      </c>
    </row>
    <row r="287" spans="2:17">
      <c r="B287" s="500" t="s">
        <v>121</v>
      </c>
      <c r="C287" s="120" t="s">
        <v>120</v>
      </c>
      <c r="D287" s="166">
        <f>Sodium!D47</f>
        <v>0</v>
      </c>
      <c r="E287" s="165">
        <f>Sodium!E47</f>
        <v>0</v>
      </c>
      <c r="F287" s="158">
        <f>Sodium!F47</f>
        <v>0</v>
      </c>
      <c r="G287" s="164">
        <f>Sodium!G47</f>
        <v>0</v>
      </c>
      <c r="H287" s="163">
        <f>Sodium!H47</f>
        <v>0</v>
      </c>
      <c r="I287" s="248">
        <f>Sodium!I47</f>
        <v>0</v>
      </c>
      <c r="J287" s="249">
        <f>Sodium!J47</f>
        <v>0</v>
      </c>
      <c r="K287" s="158">
        <f>Sodium!K47</f>
        <v>0</v>
      </c>
      <c r="L287" s="162">
        <f>Sodium!L47</f>
        <v>0</v>
      </c>
      <c r="M287" s="161">
        <f>Sodium!M47</f>
        <v>0</v>
      </c>
      <c r="N287" s="158">
        <f>Sodium!N47</f>
        <v>0</v>
      </c>
      <c r="O287" s="160">
        <f>Sodium!O47</f>
        <v>0</v>
      </c>
      <c r="P287" s="159">
        <f>Sodium!P47</f>
        <v>0</v>
      </c>
      <c r="Q287" s="158">
        <f>Sodium!Q47</f>
        <v>0</v>
      </c>
    </row>
    <row r="288" spans="2:17">
      <c r="B288" s="501"/>
      <c r="C288" s="100" t="s">
        <v>119</v>
      </c>
      <c r="D288" s="157">
        <f>Sodium!D48</f>
        <v>0</v>
      </c>
      <c r="E288" s="156">
        <f>Sodium!E48</f>
        <v>0</v>
      </c>
      <c r="F288" s="149">
        <f>Sodium!F48</f>
        <v>0</v>
      </c>
      <c r="G288" s="155">
        <f>Sodium!G48</f>
        <v>0</v>
      </c>
      <c r="H288" s="154">
        <f>Sodium!H48</f>
        <v>0</v>
      </c>
      <c r="I288" s="250">
        <f>Sodium!I48</f>
        <v>0</v>
      </c>
      <c r="J288" s="251">
        <f>Sodium!J48</f>
        <v>0</v>
      </c>
      <c r="K288" s="149">
        <f>Sodium!K48</f>
        <v>0</v>
      </c>
      <c r="L288" s="153">
        <f>Sodium!L48</f>
        <v>0</v>
      </c>
      <c r="M288" s="152">
        <f>Sodium!M48</f>
        <v>0</v>
      </c>
      <c r="N288" s="149">
        <f>Sodium!N48</f>
        <v>0</v>
      </c>
      <c r="O288" s="151">
        <f>Sodium!O48</f>
        <v>0</v>
      </c>
      <c r="P288" s="150">
        <f>Sodium!P48</f>
        <v>0</v>
      </c>
      <c r="Q288" s="149">
        <f>Sodium!Q48</f>
        <v>0</v>
      </c>
    </row>
    <row r="289" spans="2:17">
      <c r="B289" s="501"/>
      <c r="C289" s="100" t="s">
        <v>118</v>
      </c>
      <c r="D289" s="157">
        <f>Sodium!D49</f>
        <v>0</v>
      </c>
      <c r="E289" s="156">
        <f>Sodium!E49</f>
        <v>0</v>
      </c>
      <c r="F289" s="149">
        <f>Sodium!F49</f>
        <v>0</v>
      </c>
      <c r="G289" s="155">
        <f>Sodium!G49</f>
        <v>0</v>
      </c>
      <c r="H289" s="154">
        <f>Sodium!H49</f>
        <v>0</v>
      </c>
      <c r="I289" s="250">
        <f>Sodium!I49</f>
        <v>0</v>
      </c>
      <c r="J289" s="251">
        <f>Sodium!J49</f>
        <v>0</v>
      </c>
      <c r="K289" s="149">
        <f>Sodium!K49</f>
        <v>0</v>
      </c>
      <c r="L289" s="153">
        <f>Sodium!L49</f>
        <v>0</v>
      </c>
      <c r="M289" s="152">
        <f>Sodium!M49</f>
        <v>0</v>
      </c>
      <c r="N289" s="149">
        <f>Sodium!N49</f>
        <v>0</v>
      </c>
      <c r="O289" s="151">
        <f>Sodium!O49</f>
        <v>0</v>
      </c>
      <c r="P289" s="150">
        <f>Sodium!P49</f>
        <v>0</v>
      </c>
      <c r="Q289" s="149">
        <f>Sodium!Q49</f>
        <v>0</v>
      </c>
    </row>
    <row r="290" spans="2:17" ht="15" thickBot="1">
      <c r="B290" s="504"/>
      <c r="C290" s="297" t="s">
        <v>117</v>
      </c>
      <c r="D290" s="148">
        <f>Sodium!D50</f>
        <v>0</v>
      </c>
      <c r="E290" s="147">
        <f>Sodium!E50</f>
        <v>0</v>
      </c>
      <c r="F290" s="140">
        <f>Sodium!F50</f>
        <v>0</v>
      </c>
      <c r="G290" s="146">
        <f>Sodium!G50</f>
        <v>0</v>
      </c>
      <c r="H290" s="145">
        <f>Sodium!H50</f>
        <v>0</v>
      </c>
      <c r="I290" s="254">
        <f>Sodium!I50</f>
        <v>0</v>
      </c>
      <c r="J290" s="255">
        <f>Sodium!J50</f>
        <v>0</v>
      </c>
      <c r="K290" s="140">
        <f>Sodium!K50</f>
        <v>0</v>
      </c>
      <c r="L290" s="144">
        <f>Sodium!L50</f>
        <v>0</v>
      </c>
      <c r="M290" s="143">
        <f>Sodium!M50</f>
        <v>0</v>
      </c>
      <c r="N290" s="140">
        <f>Sodium!N50</f>
        <v>0</v>
      </c>
      <c r="O290" s="142">
        <f>Sodium!O50</f>
        <v>0</v>
      </c>
      <c r="P290" s="141">
        <f>Sodium!P50</f>
        <v>0</v>
      </c>
      <c r="Q290" s="140">
        <f>Sodium!Q50</f>
        <v>0</v>
      </c>
    </row>
    <row r="291" spans="2:17">
      <c r="B291" s="505"/>
      <c r="C291" s="285" t="s">
        <v>114</v>
      </c>
      <c r="D291" s="286">
        <f>'Flavor Groups'!D135</f>
        <v>0</v>
      </c>
      <c r="E291" s="287">
        <f>'Flavor Groups'!E135</f>
        <v>0</v>
      </c>
      <c r="F291" s="288">
        <f>'Flavor Groups'!F135</f>
        <v>0</v>
      </c>
      <c r="G291" s="289">
        <f>'Flavor Groups'!G135</f>
        <v>0</v>
      </c>
      <c r="H291" s="290">
        <f>'Flavor Groups'!H135</f>
        <v>0</v>
      </c>
      <c r="I291" s="291">
        <f>'Flavor Groups'!I135</f>
        <v>0</v>
      </c>
      <c r="J291" s="292">
        <f>'Flavor Groups'!J135</f>
        <v>0</v>
      </c>
      <c r="K291" s="288">
        <f>'Flavor Groups'!K135</f>
        <v>0</v>
      </c>
      <c r="L291" s="293">
        <f>'Flavor Groups'!L135</f>
        <v>0</v>
      </c>
      <c r="M291" s="294">
        <f>'Flavor Groups'!M135</f>
        <v>0</v>
      </c>
      <c r="N291" s="288">
        <f>'Flavor Groups'!N135</f>
        <v>0</v>
      </c>
      <c r="O291" s="295">
        <f>'Flavor Groups'!O135</f>
        <v>0</v>
      </c>
      <c r="P291" s="296">
        <f>'Flavor Groups'!P135</f>
        <v>0</v>
      </c>
      <c r="Q291" s="288">
        <f>'Flavor Groups'!Q135</f>
        <v>0</v>
      </c>
    </row>
    <row r="292" spans="2:17">
      <c r="B292" s="505"/>
      <c r="C292" s="218" t="s">
        <v>113</v>
      </c>
      <c r="D292" s="135">
        <f>'Flavor Groups'!D136</f>
        <v>0</v>
      </c>
      <c r="E292" s="116">
        <f>'Flavor Groups'!E136</f>
        <v>0</v>
      </c>
      <c r="F292" s="114">
        <f>'Flavor Groups'!F136</f>
        <v>0</v>
      </c>
      <c r="G292" s="176">
        <f>'Flavor Groups'!G136</f>
        <v>0</v>
      </c>
      <c r="H292" s="115">
        <f>'Flavor Groups'!H136</f>
        <v>0</v>
      </c>
      <c r="I292" s="232">
        <f>'Flavor Groups'!I136</f>
        <v>0</v>
      </c>
      <c r="J292" s="233">
        <f>'Flavor Groups'!J136</f>
        <v>0</v>
      </c>
      <c r="K292" s="114">
        <f>'Flavor Groups'!K136</f>
        <v>0</v>
      </c>
      <c r="L292" s="175">
        <f>'Flavor Groups'!L136</f>
        <v>0</v>
      </c>
      <c r="M292" s="174">
        <f>'Flavor Groups'!M136</f>
        <v>0</v>
      </c>
      <c r="N292" s="114">
        <f>'Flavor Groups'!N136</f>
        <v>0</v>
      </c>
      <c r="O292" s="173">
        <f>'Flavor Groups'!O136</f>
        <v>0</v>
      </c>
      <c r="P292" s="172">
        <f>'Flavor Groups'!P136</f>
        <v>0</v>
      </c>
      <c r="Q292" s="114">
        <f>'Flavor Groups'!Q136</f>
        <v>0</v>
      </c>
    </row>
    <row r="293" spans="2:17">
      <c r="B293" s="505"/>
      <c r="C293" s="218" t="s">
        <v>112</v>
      </c>
      <c r="D293" s="135">
        <f>'Flavor Groups'!D137</f>
        <v>0</v>
      </c>
      <c r="E293" s="116">
        <f>'Flavor Groups'!E137</f>
        <v>0</v>
      </c>
      <c r="F293" s="114">
        <f>'Flavor Groups'!F137</f>
        <v>0</v>
      </c>
      <c r="G293" s="176">
        <f>'Flavor Groups'!G137</f>
        <v>0</v>
      </c>
      <c r="H293" s="115">
        <f>'Flavor Groups'!H137</f>
        <v>0</v>
      </c>
      <c r="I293" s="232">
        <f>'Flavor Groups'!I137</f>
        <v>0</v>
      </c>
      <c r="J293" s="233">
        <f>'Flavor Groups'!J137</f>
        <v>0</v>
      </c>
      <c r="K293" s="114">
        <f>'Flavor Groups'!K137</f>
        <v>0</v>
      </c>
      <c r="L293" s="175">
        <f>'Flavor Groups'!L137</f>
        <v>0</v>
      </c>
      <c r="M293" s="174">
        <f>'Flavor Groups'!M137</f>
        <v>0</v>
      </c>
      <c r="N293" s="114">
        <f>'Flavor Groups'!N137</f>
        <v>0</v>
      </c>
      <c r="O293" s="173">
        <f>'Flavor Groups'!O137</f>
        <v>0</v>
      </c>
      <c r="P293" s="172">
        <f>'Flavor Groups'!P137</f>
        <v>0</v>
      </c>
      <c r="Q293" s="114">
        <f>'Flavor Groups'!Q137</f>
        <v>0</v>
      </c>
    </row>
    <row r="294" spans="2:17">
      <c r="B294" s="505"/>
      <c r="C294" s="218" t="s">
        <v>111</v>
      </c>
      <c r="D294" s="135">
        <f>'Flavor Groups'!D138</f>
        <v>0</v>
      </c>
      <c r="E294" s="116">
        <f>'Flavor Groups'!E138</f>
        <v>0</v>
      </c>
      <c r="F294" s="114">
        <f>'Flavor Groups'!F138</f>
        <v>0</v>
      </c>
      <c r="G294" s="176">
        <f>'Flavor Groups'!G138</f>
        <v>0</v>
      </c>
      <c r="H294" s="115">
        <f>'Flavor Groups'!H138</f>
        <v>0</v>
      </c>
      <c r="I294" s="232">
        <f>'Flavor Groups'!I138</f>
        <v>0</v>
      </c>
      <c r="J294" s="233">
        <f>'Flavor Groups'!J138</f>
        <v>0</v>
      </c>
      <c r="K294" s="114">
        <f>'Flavor Groups'!K138</f>
        <v>0</v>
      </c>
      <c r="L294" s="175">
        <f>'Flavor Groups'!L138</f>
        <v>0</v>
      </c>
      <c r="M294" s="174">
        <f>'Flavor Groups'!M138</f>
        <v>0</v>
      </c>
      <c r="N294" s="114">
        <f>'Flavor Groups'!N138</f>
        <v>0</v>
      </c>
      <c r="O294" s="173">
        <f>'Flavor Groups'!O138</f>
        <v>0</v>
      </c>
      <c r="P294" s="172">
        <f>'Flavor Groups'!P138</f>
        <v>0</v>
      </c>
      <c r="Q294" s="114">
        <f>'Flavor Groups'!Q138</f>
        <v>0</v>
      </c>
    </row>
    <row r="295" spans="2:17">
      <c r="B295" s="505"/>
      <c r="C295" s="218" t="s">
        <v>110</v>
      </c>
      <c r="D295" s="135">
        <f>'Flavor Groups'!D139</f>
        <v>0</v>
      </c>
      <c r="E295" s="116">
        <f>'Flavor Groups'!E139</f>
        <v>0</v>
      </c>
      <c r="F295" s="114">
        <f>'Flavor Groups'!F139</f>
        <v>0</v>
      </c>
      <c r="G295" s="176">
        <f>'Flavor Groups'!G139</f>
        <v>0</v>
      </c>
      <c r="H295" s="115">
        <f>'Flavor Groups'!H139</f>
        <v>0</v>
      </c>
      <c r="I295" s="232">
        <f>'Flavor Groups'!I139</f>
        <v>0</v>
      </c>
      <c r="J295" s="233">
        <f>'Flavor Groups'!J139</f>
        <v>0</v>
      </c>
      <c r="K295" s="114">
        <f>'Flavor Groups'!K139</f>
        <v>0</v>
      </c>
      <c r="L295" s="175">
        <f>'Flavor Groups'!L139</f>
        <v>0</v>
      </c>
      <c r="M295" s="174">
        <f>'Flavor Groups'!M139</f>
        <v>0</v>
      </c>
      <c r="N295" s="114">
        <f>'Flavor Groups'!N139</f>
        <v>0</v>
      </c>
      <c r="O295" s="173">
        <f>'Flavor Groups'!O139</f>
        <v>0</v>
      </c>
      <c r="P295" s="172">
        <f>'Flavor Groups'!P139</f>
        <v>0</v>
      </c>
      <c r="Q295" s="114">
        <f>'Flavor Groups'!Q139</f>
        <v>0</v>
      </c>
    </row>
    <row r="296" spans="2:17">
      <c r="B296" s="505"/>
      <c r="C296" s="218" t="s">
        <v>109</v>
      </c>
      <c r="D296" s="135">
        <f>'Flavor Groups'!D140</f>
        <v>0</v>
      </c>
      <c r="E296" s="116">
        <f>'Flavor Groups'!E140</f>
        <v>0</v>
      </c>
      <c r="F296" s="114">
        <f>'Flavor Groups'!F140</f>
        <v>0</v>
      </c>
      <c r="G296" s="176">
        <f>'Flavor Groups'!G140</f>
        <v>0</v>
      </c>
      <c r="H296" s="115">
        <f>'Flavor Groups'!H140</f>
        <v>0</v>
      </c>
      <c r="I296" s="232">
        <f>'Flavor Groups'!I140</f>
        <v>0</v>
      </c>
      <c r="J296" s="233">
        <f>'Flavor Groups'!J140</f>
        <v>0</v>
      </c>
      <c r="K296" s="114">
        <f>'Flavor Groups'!K140</f>
        <v>0</v>
      </c>
      <c r="L296" s="175">
        <f>'Flavor Groups'!L140</f>
        <v>0</v>
      </c>
      <c r="M296" s="174">
        <f>'Flavor Groups'!M140</f>
        <v>0</v>
      </c>
      <c r="N296" s="114">
        <f>'Flavor Groups'!N140</f>
        <v>0</v>
      </c>
      <c r="O296" s="173">
        <f>'Flavor Groups'!O140</f>
        <v>0</v>
      </c>
      <c r="P296" s="172">
        <f>'Flavor Groups'!P140</f>
        <v>0</v>
      </c>
      <c r="Q296" s="114">
        <f>'Flavor Groups'!Q140</f>
        <v>0</v>
      </c>
    </row>
    <row r="297" spans="2:17">
      <c r="B297" s="505"/>
      <c r="C297" s="218" t="s">
        <v>108</v>
      </c>
      <c r="D297" s="135">
        <f>'Flavor Groups'!D141</f>
        <v>0</v>
      </c>
      <c r="E297" s="116">
        <f>'Flavor Groups'!E141</f>
        <v>0</v>
      </c>
      <c r="F297" s="114">
        <f>'Flavor Groups'!F141</f>
        <v>0</v>
      </c>
      <c r="G297" s="176">
        <f>'Flavor Groups'!G141</f>
        <v>0</v>
      </c>
      <c r="H297" s="115">
        <f>'Flavor Groups'!H141</f>
        <v>0</v>
      </c>
      <c r="I297" s="232">
        <f>'Flavor Groups'!I141</f>
        <v>0</v>
      </c>
      <c r="J297" s="233">
        <f>'Flavor Groups'!J141</f>
        <v>0</v>
      </c>
      <c r="K297" s="114">
        <f>'Flavor Groups'!K141</f>
        <v>0</v>
      </c>
      <c r="L297" s="175">
        <f>'Flavor Groups'!L141</f>
        <v>0</v>
      </c>
      <c r="M297" s="174">
        <f>'Flavor Groups'!M141</f>
        <v>0</v>
      </c>
      <c r="N297" s="114">
        <f>'Flavor Groups'!N141</f>
        <v>0</v>
      </c>
      <c r="O297" s="173">
        <f>'Flavor Groups'!O141</f>
        <v>0</v>
      </c>
      <c r="P297" s="172">
        <f>'Flavor Groups'!P141</f>
        <v>0</v>
      </c>
      <c r="Q297" s="114">
        <f>'Flavor Groups'!Q141</f>
        <v>0</v>
      </c>
    </row>
    <row r="298" spans="2:17">
      <c r="B298" s="505"/>
      <c r="C298" s="218" t="s">
        <v>107</v>
      </c>
      <c r="D298" s="135">
        <f>'Flavor Groups'!D142</f>
        <v>0</v>
      </c>
      <c r="E298" s="116">
        <f>'Flavor Groups'!E142</f>
        <v>0</v>
      </c>
      <c r="F298" s="114">
        <f>'Flavor Groups'!F142</f>
        <v>0</v>
      </c>
      <c r="G298" s="176">
        <f>'Flavor Groups'!G142</f>
        <v>0</v>
      </c>
      <c r="H298" s="115">
        <f>'Flavor Groups'!H142</f>
        <v>0</v>
      </c>
      <c r="I298" s="232">
        <f>'Flavor Groups'!I142</f>
        <v>0</v>
      </c>
      <c r="J298" s="233">
        <f>'Flavor Groups'!J142</f>
        <v>0</v>
      </c>
      <c r="K298" s="114">
        <f>'Flavor Groups'!K142</f>
        <v>0</v>
      </c>
      <c r="L298" s="175">
        <f>'Flavor Groups'!L142</f>
        <v>0</v>
      </c>
      <c r="M298" s="174">
        <f>'Flavor Groups'!M142</f>
        <v>0</v>
      </c>
      <c r="N298" s="114">
        <f>'Flavor Groups'!N142</f>
        <v>0</v>
      </c>
      <c r="O298" s="173">
        <f>'Flavor Groups'!O142</f>
        <v>0</v>
      </c>
      <c r="P298" s="172">
        <f>'Flavor Groups'!P142</f>
        <v>0</v>
      </c>
      <c r="Q298" s="114">
        <f>'Flavor Groups'!Q142</f>
        <v>0</v>
      </c>
    </row>
    <row r="299" spans="2:17">
      <c r="B299" s="505"/>
      <c r="C299" s="218" t="s">
        <v>106</v>
      </c>
      <c r="D299" s="135">
        <f>'Flavor Groups'!D143</f>
        <v>0</v>
      </c>
      <c r="E299" s="116">
        <f>'Flavor Groups'!E143</f>
        <v>0</v>
      </c>
      <c r="F299" s="114">
        <f>'Flavor Groups'!F143</f>
        <v>0</v>
      </c>
      <c r="G299" s="176">
        <f>'Flavor Groups'!G143</f>
        <v>0</v>
      </c>
      <c r="H299" s="115">
        <f>'Flavor Groups'!H143</f>
        <v>0</v>
      </c>
      <c r="I299" s="232">
        <f>'Flavor Groups'!I143</f>
        <v>0</v>
      </c>
      <c r="J299" s="233">
        <f>'Flavor Groups'!J143</f>
        <v>0</v>
      </c>
      <c r="K299" s="114">
        <f>'Flavor Groups'!K143</f>
        <v>0</v>
      </c>
      <c r="L299" s="175">
        <f>'Flavor Groups'!L143</f>
        <v>0</v>
      </c>
      <c r="M299" s="174">
        <f>'Flavor Groups'!M143</f>
        <v>0</v>
      </c>
      <c r="N299" s="114">
        <f>'Flavor Groups'!N143</f>
        <v>0</v>
      </c>
      <c r="O299" s="173">
        <f>'Flavor Groups'!O143</f>
        <v>0</v>
      </c>
      <c r="P299" s="172">
        <f>'Flavor Groups'!P143</f>
        <v>0</v>
      </c>
      <c r="Q299" s="114">
        <f>'Flavor Groups'!Q143</f>
        <v>0</v>
      </c>
    </row>
    <row r="300" spans="2:17">
      <c r="B300" s="505"/>
      <c r="C300" s="218" t="s">
        <v>105</v>
      </c>
      <c r="D300" s="135">
        <f>'Flavor Groups'!D144</f>
        <v>0</v>
      </c>
      <c r="E300" s="116">
        <f>'Flavor Groups'!E144</f>
        <v>0</v>
      </c>
      <c r="F300" s="114">
        <f>'Flavor Groups'!F144</f>
        <v>0</v>
      </c>
      <c r="G300" s="176">
        <f>'Flavor Groups'!G144</f>
        <v>0</v>
      </c>
      <c r="H300" s="115">
        <f>'Flavor Groups'!H144</f>
        <v>0</v>
      </c>
      <c r="I300" s="232">
        <f>'Flavor Groups'!I144</f>
        <v>0</v>
      </c>
      <c r="J300" s="233">
        <f>'Flavor Groups'!J144</f>
        <v>0</v>
      </c>
      <c r="K300" s="114">
        <f>'Flavor Groups'!K144</f>
        <v>0</v>
      </c>
      <c r="L300" s="175">
        <f>'Flavor Groups'!L144</f>
        <v>0</v>
      </c>
      <c r="M300" s="174">
        <f>'Flavor Groups'!M144</f>
        <v>0</v>
      </c>
      <c r="N300" s="114">
        <f>'Flavor Groups'!N144</f>
        <v>0</v>
      </c>
      <c r="O300" s="173">
        <f>'Flavor Groups'!O144</f>
        <v>0</v>
      </c>
      <c r="P300" s="172">
        <f>'Flavor Groups'!P144</f>
        <v>0</v>
      </c>
      <c r="Q300" s="114">
        <f>'Flavor Groups'!Q144</f>
        <v>0</v>
      </c>
    </row>
    <row r="301" spans="2:17">
      <c r="B301" s="505"/>
      <c r="C301" s="218" t="s">
        <v>104</v>
      </c>
      <c r="D301" s="135">
        <f>'Flavor Groups'!D145</f>
        <v>0</v>
      </c>
      <c r="E301" s="116">
        <f>'Flavor Groups'!E145</f>
        <v>0</v>
      </c>
      <c r="F301" s="114">
        <f>'Flavor Groups'!F145</f>
        <v>0</v>
      </c>
      <c r="G301" s="176">
        <f>'Flavor Groups'!G145</f>
        <v>0</v>
      </c>
      <c r="H301" s="115">
        <f>'Flavor Groups'!H145</f>
        <v>0</v>
      </c>
      <c r="I301" s="232">
        <f>'Flavor Groups'!I145</f>
        <v>0</v>
      </c>
      <c r="J301" s="233">
        <f>'Flavor Groups'!J145</f>
        <v>0</v>
      </c>
      <c r="K301" s="114">
        <f>'Flavor Groups'!K145</f>
        <v>0</v>
      </c>
      <c r="L301" s="175">
        <f>'Flavor Groups'!L145</f>
        <v>0</v>
      </c>
      <c r="M301" s="174">
        <f>'Flavor Groups'!M145</f>
        <v>0</v>
      </c>
      <c r="N301" s="114">
        <f>'Flavor Groups'!N145</f>
        <v>0</v>
      </c>
      <c r="O301" s="173">
        <f>'Flavor Groups'!O145</f>
        <v>0</v>
      </c>
      <c r="P301" s="172">
        <f>'Flavor Groups'!P145</f>
        <v>0</v>
      </c>
      <c r="Q301" s="114">
        <f>'Flavor Groups'!Q145</f>
        <v>0</v>
      </c>
    </row>
    <row r="302" spans="2:17" ht="15" thickBot="1">
      <c r="B302" s="506"/>
      <c r="C302" s="217" t="s">
        <v>103</v>
      </c>
      <c r="D302" s="134">
        <f>'Flavor Groups'!D146</f>
        <v>0</v>
      </c>
      <c r="E302" s="113">
        <f>'Flavor Groups'!E146</f>
        <v>0</v>
      </c>
      <c r="F302" s="111">
        <f>'Flavor Groups'!F146</f>
        <v>0</v>
      </c>
      <c r="G302" s="171">
        <f>'Flavor Groups'!G146</f>
        <v>0</v>
      </c>
      <c r="H302" s="112">
        <f>'Flavor Groups'!H146</f>
        <v>0</v>
      </c>
      <c r="I302" s="234">
        <f>'Flavor Groups'!I146</f>
        <v>0</v>
      </c>
      <c r="J302" s="235">
        <f>'Flavor Groups'!J146</f>
        <v>0</v>
      </c>
      <c r="K302" s="111">
        <f>'Flavor Groups'!K146</f>
        <v>0</v>
      </c>
      <c r="L302" s="170">
        <f>'Flavor Groups'!L146</f>
        <v>0</v>
      </c>
      <c r="M302" s="169">
        <f>'Flavor Groups'!M146</f>
        <v>0</v>
      </c>
      <c r="N302" s="111">
        <f>'Flavor Groups'!N146</f>
        <v>0</v>
      </c>
      <c r="O302" s="168">
        <f>'Flavor Groups'!O146</f>
        <v>0</v>
      </c>
      <c r="P302" s="167">
        <f>'Flavor Groups'!P146</f>
        <v>0</v>
      </c>
      <c r="Q302" s="111">
        <f>'Flavor Groups'!Q146</f>
        <v>0</v>
      </c>
    </row>
    <row r="303" spans="2:17">
      <c r="B303" s="508" t="s">
        <v>102</v>
      </c>
      <c r="C303" s="120" t="s">
        <v>101</v>
      </c>
      <c r="D303" s="166">
        <f>'Cheddar Sharpness'!D58</f>
        <v>0</v>
      </c>
      <c r="E303" s="165">
        <f>'Cheddar Sharpness'!E58</f>
        <v>0</v>
      </c>
      <c r="F303" s="158">
        <f>'Cheddar Sharpness'!F58</f>
        <v>0</v>
      </c>
      <c r="G303" s="164">
        <f>'Cheddar Sharpness'!G58</f>
        <v>0</v>
      </c>
      <c r="H303" s="163">
        <f>'Cheddar Sharpness'!H58</f>
        <v>0</v>
      </c>
      <c r="I303" s="248">
        <f>'Cheddar Sharpness'!I58</f>
        <v>0</v>
      </c>
      <c r="J303" s="249">
        <f>'Cheddar Sharpness'!J58</f>
        <v>0</v>
      </c>
      <c r="K303" s="158">
        <f>'Cheddar Sharpness'!K58</f>
        <v>0</v>
      </c>
      <c r="L303" s="162">
        <f>'Cheddar Sharpness'!L58</f>
        <v>0</v>
      </c>
      <c r="M303" s="161">
        <f>'Cheddar Sharpness'!M58</f>
        <v>0</v>
      </c>
      <c r="N303" s="158">
        <f>'Cheddar Sharpness'!N58</f>
        <v>0</v>
      </c>
      <c r="O303" s="160">
        <f>'Cheddar Sharpness'!O58</f>
        <v>0</v>
      </c>
      <c r="P303" s="159">
        <f>'Cheddar Sharpness'!P58</f>
        <v>0</v>
      </c>
      <c r="Q303" s="158">
        <f>'Cheddar Sharpness'!Q58</f>
        <v>0</v>
      </c>
    </row>
    <row r="304" spans="2:17">
      <c r="B304" s="505"/>
      <c r="C304" s="106" t="s">
        <v>100</v>
      </c>
      <c r="D304" s="157">
        <f>'Cheddar Sharpness'!D59</f>
        <v>0</v>
      </c>
      <c r="E304" s="156">
        <f>'Cheddar Sharpness'!E59</f>
        <v>0</v>
      </c>
      <c r="F304" s="149">
        <f>'Cheddar Sharpness'!F59</f>
        <v>0</v>
      </c>
      <c r="G304" s="155">
        <f>'Cheddar Sharpness'!G59</f>
        <v>0</v>
      </c>
      <c r="H304" s="154">
        <f>'Cheddar Sharpness'!H59</f>
        <v>0</v>
      </c>
      <c r="I304" s="250">
        <f>'Cheddar Sharpness'!I59</f>
        <v>0</v>
      </c>
      <c r="J304" s="251">
        <f>'Cheddar Sharpness'!J59</f>
        <v>0</v>
      </c>
      <c r="K304" s="149">
        <f>'Cheddar Sharpness'!K59</f>
        <v>0</v>
      </c>
      <c r="L304" s="153">
        <f>'Cheddar Sharpness'!L59</f>
        <v>0</v>
      </c>
      <c r="M304" s="152">
        <f>'Cheddar Sharpness'!M59</f>
        <v>0</v>
      </c>
      <c r="N304" s="149">
        <f>'Cheddar Sharpness'!N59</f>
        <v>0</v>
      </c>
      <c r="O304" s="151">
        <f>'Cheddar Sharpness'!O59</f>
        <v>0</v>
      </c>
      <c r="P304" s="150">
        <f>'Cheddar Sharpness'!P59</f>
        <v>0</v>
      </c>
      <c r="Q304" s="149">
        <f>'Cheddar Sharpness'!Q59</f>
        <v>0</v>
      </c>
    </row>
    <row r="305" spans="2:17">
      <c r="B305" s="505"/>
      <c r="C305" s="106" t="s">
        <v>99</v>
      </c>
      <c r="D305" s="157">
        <f>'Cheddar Sharpness'!D60</f>
        <v>0</v>
      </c>
      <c r="E305" s="156">
        <f>'Cheddar Sharpness'!E60</f>
        <v>0</v>
      </c>
      <c r="F305" s="149">
        <f>'Cheddar Sharpness'!F60</f>
        <v>0</v>
      </c>
      <c r="G305" s="155">
        <f>'Cheddar Sharpness'!G60</f>
        <v>0</v>
      </c>
      <c r="H305" s="154">
        <f>'Cheddar Sharpness'!H60</f>
        <v>0</v>
      </c>
      <c r="I305" s="250">
        <f>'Cheddar Sharpness'!I60</f>
        <v>0</v>
      </c>
      <c r="J305" s="251">
        <f>'Cheddar Sharpness'!J60</f>
        <v>0</v>
      </c>
      <c r="K305" s="149">
        <f>'Cheddar Sharpness'!K60</f>
        <v>0</v>
      </c>
      <c r="L305" s="153">
        <f>'Cheddar Sharpness'!L60</f>
        <v>0</v>
      </c>
      <c r="M305" s="152">
        <f>'Cheddar Sharpness'!M60</f>
        <v>0</v>
      </c>
      <c r="N305" s="149">
        <f>'Cheddar Sharpness'!N60</f>
        <v>0</v>
      </c>
      <c r="O305" s="151">
        <f>'Cheddar Sharpness'!O60</f>
        <v>0</v>
      </c>
      <c r="P305" s="150">
        <f>'Cheddar Sharpness'!P60</f>
        <v>0</v>
      </c>
      <c r="Q305" s="149">
        <f>'Cheddar Sharpness'!Q60</f>
        <v>0</v>
      </c>
    </row>
    <row r="306" spans="2:17">
      <c r="B306" s="505"/>
      <c r="C306" s="106" t="s">
        <v>98</v>
      </c>
      <c r="D306" s="157">
        <f>'Cheddar Sharpness'!D61</f>
        <v>0</v>
      </c>
      <c r="E306" s="156">
        <f>'Cheddar Sharpness'!E61</f>
        <v>0</v>
      </c>
      <c r="F306" s="149">
        <f>'Cheddar Sharpness'!F61</f>
        <v>0</v>
      </c>
      <c r="G306" s="155">
        <f>'Cheddar Sharpness'!G61</f>
        <v>0</v>
      </c>
      <c r="H306" s="154">
        <f>'Cheddar Sharpness'!H61</f>
        <v>0</v>
      </c>
      <c r="I306" s="250">
        <f>'Cheddar Sharpness'!I61</f>
        <v>0</v>
      </c>
      <c r="J306" s="251">
        <f>'Cheddar Sharpness'!J61</f>
        <v>0</v>
      </c>
      <c r="K306" s="149">
        <f>'Cheddar Sharpness'!K61</f>
        <v>0</v>
      </c>
      <c r="L306" s="153">
        <f>'Cheddar Sharpness'!L61</f>
        <v>0</v>
      </c>
      <c r="M306" s="152">
        <f>'Cheddar Sharpness'!M61</f>
        <v>0</v>
      </c>
      <c r="N306" s="149">
        <f>'Cheddar Sharpness'!N61</f>
        <v>0</v>
      </c>
      <c r="O306" s="151">
        <f>'Cheddar Sharpness'!O61</f>
        <v>0</v>
      </c>
      <c r="P306" s="150">
        <f>'Cheddar Sharpness'!P61</f>
        <v>0</v>
      </c>
      <c r="Q306" s="149">
        <f>'Cheddar Sharpness'!Q61</f>
        <v>0</v>
      </c>
    </row>
    <row r="307" spans="2:17" ht="15" thickBot="1">
      <c r="B307" s="506"/>
      <c r="C307" s="105" t="s">
        <v>97</v>
      </c>
      <c r="D307" s="148">
        <f>'Cheddar Sharpness'!D62</f>
        <v>0</v>
      </c>
      <c r="E307" s="147">
        <f>'Cheddar Sharpness'!E62</f>
        <v>0</v>
      </c>
      <c r="F307" s="140">
        <f>'Cheddar Sharpness'!F62</f>
        <v>0</v>
      </c>
      <c r="G307" s="146">
        <f>'Cheddar Sharpness'!G62</f>
        <v>0</v>
      </c>
      <c r="H307" s="145">
        <f>'Cheddar Sharpness'!H62</f>
        <v>0</v>
      </c>
      <c r="I307" s="254">
        <f>'Cheddar Sharpness'!I62</f>
        <v>0</v>
      </c>
      <c r="J307" s="255">
        <f>'Cheddar Sharpness'!J62</f>
        <v>0</v>
      </c>
      <c r="K307" s="140">
        <f>'Cheddar Sharpness'!K62</f>
        <v>0</v>
      </c>
      <c r="L307" s="144">
        <f>'Cheddar Sharpness'!L62</f>
        <v>0</v>
      </c>
      <c r="M307" s="143">
        <f>'Cheddar Sharpness'!M62</f>
        <v>0</v>
      </c>
      <c r="N307" s="140">
        <f>'Cheddar Sharpness'!N62</f>
        <v>0</v>
      </c>
      <c r="O307" s="142">
        <f>'Cheddar Sharpness'!O62</f>
        <v>0</v>
      </c>
      <c r="P307" s="141">
        <f>'Cheddar Sharpness'!P62</f>
        <v>0</v>
      </c>
      <c r="Q307" s="140">
        <f>'Cheddar Sharpness'!Q62</f>
        <v>0</v>
      </c>
    </row>
    <row r="308" spans="2:17">
      <c r="B308" s="500" t="s">
        <v>69</v>
      </c>
      <c r="C308" s="362" t="s">
        <v>294</v>
      </c>
      <c r="D308" s="317">
        <f>Size!D69</f>
        <v>178853.7118668647</v>
      </c>
      <c r="E308" s="318">
        <f>Size!E69</f>
        <v>155046.33372655284</v>
      </c>
      <c r="F308" s="321">
        <f>Size!F69</f>
        <v>6.5125329136525361</v>
      </c>
      <c r="G308" s="333">
        <f>Size!G69</f>
        <v>26.194810570921973</v>
      </c>
      <c r="H308" s="334">
        <f>Size!H69</f>
        <v>21.897615936713272</v>
      </c>
      <c r="I308" s="332">
        <f>Size!I69</f>
        <v>15.783822676266517</v>
      </c>
      <c r="J308" s="319">
        <f>Size!J69</f>
        <v>-8.671010859265472</v>
      </c>
      <c r="K308" s="321">
        <f>Size!K69</f>
        <v>-0.35457247528047192</v>
      </c>
      <c r="L308" s="337">
        <f>Size!L69</f>
        <v>2822995.2730986569</v>
      </c>
      <c r="M308" s="340">
        <f>Size!M69</f>
        <v>2240789.8037598673</v>
      </c>
      <c r="N308" s="321">
        <f>Size!N69</f>
        <v>3.8487955228327406</v>
      </c>
      <c r="O308" s="329">
        <f>Size!O69</f>
        <v>1079409.7405135632</v>
      </c>
      <c r="P308" s="320">
        <f>Size!P69</f>
        <v>885981.02127677388</v>
      </c>
      <c r="Q308" s="321">
        <f>Size!Q69</f>
        <v>4.5804005980734637</v>
      </c>
    </row>
    <row r="309" spans="2:17">
      <c r="B309" s="501"/>
      <c r="C309" s="362" t="s">
        <v>295</v>
      </c>
      <c r="D309" s="157">
        <f>Size!D70</f>
        <v>38602.84011319912</v>
      </c>
      <c r="E309" s="357">
        <f>Size!E70</f>
        <v>1836.0050308414066</v>
      </c>
      <c r="F309" s="325">
        <f>Size!F70</f>
        <v>4.9936444807630438E-2</v>
      </c>
      <c r="G309" s="313">
        <f>Size!G70</f>
        <v>5.6537495012547057</v>
      </c>
      <c r="H309" s="335">
        <f>Size!H70</f>
        <v>-0.98260690479657331</v>
      </c>
      <c r="I309" s="315">
        <f>Size!I70</f>
        <v>11.648671861346727</v>
      </c>
      <c r="J309" s="358">
        <f>Size!J70</f>
        <v>1.4635444989549455</v>
      </c>
      <c r="K309" s="325">
        <f>Size!K70</f>
        <v>0.14369427567091908</v>
      </c>
      <c r="L309" s="338">
        <f>Size!L70</f>
        <v>449671.81739468931</v>
      </c>
      <c r="M309" s="359">
        <f>Size!M70</f>
        <v>75196.919368821662</v>
      </c>
      <c r="N309" s="325">
        <f>Size!N70</f>
        <v>0.2008063017447628</v>
      </c>
      <c r="O309" s="360">
        <f>Size!O70</f>
        <v>109403.64013600349</v>
      </c>
      <c r="P309" s="361">
        <f>Size!P70</f>
        <v>6073.1422282915883</v>
      </c>
      <c r="Q309" s="325">
        <f>Size!Q70</f>
        <v>5.8773956878788336E-2</v>
      </c>
    </row>
    <row r="310" spans="2:17">
      <c r="B310" s="501"/>
      <c r="C310" s="100" t="s">
        <v>96</v>
      </c>
      <c r="D310" s="157">
        <f>Size!D71</f>
        <v>296311.0347296035</v>
      </c>
      <c r="E310" s="322">
        <f>Size!E71</f>
        <v>-3374.1000134299393</v>
      </c>
      <c r="F310" s="325">
        <f>Size!F71</f>
        <v>-1.1258816745525528E-2</v>
      </c>
      <c r="G310" s="313">
        <f>Size!G71</f>
        <v>43.397541732841361</v>
      </c>
      <c r="H310" s="335">
        <f>Size!H71</f>
        <v>-10.695157823574625</v>
      </c>
      <c r="I310" s="315">
        <f>Size!I71</f>
        <v>8.5558566225323052</v>
      </c>
      <c r="J310" s="323">
        <f>Size!J71</f>
        <v>-6.445542604307164E-2</v>
      </c>
      <c r="K310" s="325">
        <f>Size!K71</f>
        <v>-7.4771569381555936E-3</v>
      </c>
      <c r="L310" s="338">
        <f>Size!L71</f>
        <v>2535194.7288206778</v>
      </c>
      <c r="M310" s="341">
        <f>Size!M71</f>
        <v>-48184.648983628489</v>
      </c>
      <c r="N310" s="325">
        <f>Size!N71</f>
        <v>-1.8651789743936914E-2</v>
      </c>
      <c r="O310" s="330">
        <f>Size!O71</f>
        <v>590602.20642781258</v>
      </c>
      <c r="P310" s="324">
        <f>Size!P71</f>
        <v>-8117.0243168781744</v>
      </c>
      <c r="Q310" s="325">
        <f>Size!Q71</f>
        <v>-1.355731351201492E-2</v>
      </c>
    </row>
    <row r="311" spans="2:17">
      <c r="B311" s="501"/>
      <c r="C311" s="100" t="s">
        <v>95</v>
      </c>
      <c r="D311" s="157">
        <f>Size!D72</f>
        <v>88957.406882062554</v>
      </c>
      <c r="E311" s="322">
        <f>Size!E72</f>
        <v>-13028.729630015907</v>
      </c>
      <c r="F311" s="325">
        <f>Size!F72</f>
        <v>-0.12775000677148785</v>
      </c>
      <c r="G311" s="313">
        <f>Size!G72</f>
        <v>13.028650050554345</v>
      </c>
      <c r="H311" s="335">
        <f>Size!H72</f>
        <v>-5.3796885745757077</v>
      </c>
      <c r="I311" s="315">
        <f>Size!I72</f>
        <v>6.8888778214444892</v>
      </c>
      <c r="J311" s="323">
        <f>Size!J72</f>
        <v>-2.2261141833056719E-2</v>
      </c>
      <c r="K311" s="325">
        <f>Size!K72</f>
        <v>-3.2210525575222366E-3</v>
      </c>
      <c r="L311" s="338">
        <f>Size!L72</f>
        <v>612816.70732305408</v>
      </c>
      <c r="M311" s="341">
        <f>Size!M72</f>
        <v>-92023.654439714155</v>
      </c>
      <c r="N311" s="325">
        <f>Size!N72</f>
        <v>-0.13055956984297534</v>
      </c>
      <c r="O311" s="330">
        <f>Size!O72</f>
        <v>118370.82353043556</v>
      </c>
      <c r="P311" s="324">
        <f>Size!P72</f>
        <v>-17547.341203799006</v>
      </c>
      <c r="Q311" s="325">
        <f>Size!Q72</f>
        <v>-0.12910225235979253</v>
      </c>
    </row>
    <row r="312" spans="2:17">
      <c r="B312" s="501"/>
      <c r="C312" s="100" t="s">
        <v>94</v>
      </c>
      <c r="D312" s="157">
        <f>Size!D73</f>
        <v>18220.420616835356</v>
      </c>
      <c r="E312" s="322">
        <f>Size!E73</f>
        <v>-6009.4629927151836</v>
      </c>
      <c r="F312" s="325">
        <f>Size!F73</f>
        <v>-0.24801864877082908</v>
      </c>
      <c r="G312" s="313">
        <f>Size!G73</f>
        <v>2.6685522016775471</v>
      </c>
      <c r="H312" s="335">
        <f>Size!H73</f>
        <v>-1.7049040109643561</v>
      </c>
      <c r="I312" s="315">
        <f>Size!I73</f>
        <v>6.4867356299902044</v>
      </c>
      <c r="J312" s="323">
        <f>Size!J73</f>
        <v>0.22848742961227675</v>
      </c>
      <c r="K312" s="325">
        <f>Size!K73</f>
        <v>3.6509806306256547E-2</v>
      </c>
      <c r="L312" s="338">
        <f>Size!L73</f>
        <v>118191.05160863399</v>
      </c>
      <c r="M312" s="341">
        <f>Size!M73</f>
        <v>-33445.573886202314</v>
      </c>
      <c r="N312" s="325">
        <f>Size!N73</f>
        <v>-0.22056395529153502</v>
      </c>
      <c r="O312" s="330">
        <f>Size!O73</f>
        <v>18166.771599411964</v>
      </c>
      <c r="P312" s="324">
        <f>Size!P73</f>
        <v>-6024.1584745221699</v>
      </c>
      <c r="Q312" s="325">
        <f>Size!Q73</f>
        <v>-0.24902550071909949</v>
      </c>
    </row>
    <row r="313" spans="2:17" ht="15" thickBot="1">
      <c r="B313" s="504"/>
      <c r="C313" s="95" t="s">
        <v>93</v>
      </c>
      <c r="D313" s="148">
        <f>Size!D74</f>
        <v>1393.7206964492798</v>
      </c>
      <c r="E313" s="147">
        <f>Size!E74</f>
        <v>214.08917665481567</v>
      </c>
      <c r="F313" s="328">
        <f>Size!F74</f>
        <v>0.18148817920033028</v>
      </c>
      <c r="G313" s="314">
        <f>Size!G74</f>
        <v>0.20412352224167635</v>
      </c>
      <c r="H313" s="336">
        <f>Size!H74</f>
        <v>-8.7981278169228794E-3</v>
      </c>
      <c r="I313" s="316">
        <f>Size!I74</f>
        <v>3.9313583870612581</v>
      </c>
      <c r="J313" s="326">
        <f>Size!J74</f>
        <v>-9.0113028464352318E-2</v>
      </c>
      <c r="K313" s="328">
        <f>Size!K74</f>
        <v>-2.2407974383817534E-2</v>
      </c>
      <c r="L313" s="339">
        <f>Size!L74</f>
        <v>5479.2155492067341</v>
      </c>
      <c r="M313" s="342">
        <f>Size!M74</f>
        <v>735.36111150026318</v>
      </c>
      <c r="N313" s="328">
        <f>Size!N74</f>
        <v>0.15501342234602608</v>
      </c>
      <c r="O313" s="331">
        <f>Size!O74</f>
        <v>696.86034822463989</v>
      </c>
      <c r="P313" s="327">
        <f>Size!P74</f>
        <v>107.04458832740784</v>
      </c>
      <c r="Q313" s="328">
        <f>Size!Q74</f>
        <v>0.18148817920033028</v>
      </c>
    </row>
    <row r="314" spans="2:17">
      <c r="B314" s="500" t="s">
        <v>92</v>
      </c>
      <c r="C314" s="120" t="s">
        <v>189</v>
      </c>
      <c r="D314" s="129">
        <f>Variety!D542</f>
        <v>0</v>
      </c>
      <c r="E314" s="128">
        <f>Variety!E542</f>
        <v>0</v>
      </c>
      <c r="F314" s="127">
        <f>Variety!F542</f>
        <v>0</v>
      </c>
      <c r="G314" s="133">
        <f>Variety!G542</f>
        <v>0</v>
      </c>
      <c r="H314" s="132">
        <f>Variety!H542</f>
        <v>0</v>
      </c>
      <c r="I314" s="256">
        <f>Variety!I542</f>
        <v>0</v>
      </c>
      <c r="J314" s="257">
        <f>Variety!J542</f>
        <v>0</v>
      </c>
      <c r="K314" s="127">
        <f>Variety!K542</f>
        <v>0</v>
      </c>
      <c r="L314" s="131">
        <f>Variety!L542</f>
        <v>0</v>
      </c>
      <c r="M314" s="130">
        <f>Variety!M542</f>
        <v>0</v>
      </c>
      <c r="N314" s="127">
        <f>Variety!N542</f>
        <v>0</v>
      </c>
      <c r="O314" s="129">
        <f>Variety!O542</f>
        <v>0</v>
      </c>
      <c r="P314" s="128">
        <f>Variety!P542</f>
        <v>0</v>
      </c>
      <c r="Q314" s="127">
        <f>Variety!Q542</f>
        <v>0</v>
      </c>
    </row>
    <row r="315" spans="2:17">
      <c r="B315" s="501"/>
      <c r="C315" s="120" t="s">
        <v>176</v>
      </c>
      <c r="D315" s="124">
        <f>Variety!D543</f>
        <v>0</v>
      </c>
      <c r="E315" s="88">
        <f>Variety!E543</f>
        <v>0</v>
      </c>
      <c r="F315" s="87">
        <f>Variety!F543</f>
        <v>0</v>
      </c>
      <c r="G315" s="126">
        <f>Variety!G543</f>
        <v>0</v>
      </c>
      <c r="H315" s="90">
        <f>Variety!H543</f>
        <v>0</v>
      </c>
      <c r="I315" s="258">
        <f>Variety!I543</f>
        <v>0</v>
      </c>
      <c r="J315" s="259">
        <f>Variety!J543</f>
        <v>0</v>
      </c>
      <c r="K315" s="87">
        <f>Variety!K543</f>
        <v>0</v>
      </c>
      <c r="L315" s="125">
        <f>Variety!L543</f>
        <v>0</v>
      </c>
      <c r="M315" s="89">
        <f>Variety!M543</f>
        <v>0</v>
      </c>
      <c r="N315" s="87">
        <f>Variety!N543</f>
        <v>0</v>
      </c>
      <c r="O315" s="124">
        <f>Variety!O543</f>
        <v>0</v>
      </c>
      <c r="P315" s="88">
        <f>Variety!P543</f>
        <v>0</v>
      </c>
      <c r="Q315" s="87">
        <f>Variety!Q543</f>
        <v>0</v>
      </c>
    </row>
    <row r="316" spans="2:17">
      <c r="B316" s="501"/>
      <c r="C316" s="120" t="s">
        <v>171</v>
      </c>
      <c r="D316" s="124">
        <f>Variety!D544</f>
        <v>0</v>
      </c>
      <c r="E316" s="88">
        <f>Variety!E544</f>
        <v>0</v>
      </c>
      <c r="F316" s="87">
        <f>Variety!F544</f>
        <v>0</v>
      </c>
      <c r="G316" s="126">
        <f>Variety!G544</f>
        <v>0</v>
      </c>
      <c r="H316" s="90">
        <f>Variety!H544</f>
        <v>0</v>
      </c>
      <c r="I316" s="258">
        <f>Variety!I544</f>
        <v>0</v>
      </c>
      <c r="J316" s="259">
        <f>Variety!J544</f>
        <v>0</v>
      </c>
      <c r="K316" s="87">
        <f>Variety!K544</f>
        <v>0</v>
      </c>
      <c r="L316" s="125">
        <f>Variety!L544</f>
        <v>0</v>
      </c>
      <c r="M316" s="89">
        <f>Variety!M544</f>
        <v>0</v>
      </c>
      <c r="N316" s="87">
        <f>Variety!N544</f>
        <v>0</v>
      </c>
      <c r="O316" s="124">
        <f>Variety!O544</f>
        <v>0</v>
      </c>
      <c r="P316" s="88">
        <f>Variety!P544</f>
        <v>0</v>
      </c>
      <c r="Q316" s="87">
        <f>Variety!Q544</f>
        <v>0</v>
      </c>
    </row>
    <row r="317" spans="2:17">
      <c r="B317" s="501"/>
      <c r="C317" s="120" t="s">
        <v>173</v>
      </c>
      <c r="D317" s="124">
        <f>Variety!D545</f>
        <v>0</v>
      </c>
      <c r="E317" s="88">
        <f>Variety!E545</f>
        <v>0</v>
      </c>
      <c r="F317" s="87">
        <f>Variety!F545</f>
        <v>0</v>
      </c>
      <c r="G317" s="126">
        <f>Variety!G545</f>
        <v>0</v>
      </c>
      <c r="H317" s="90">
        <f>Variety!H545</f>
        <v>0</v>
      </c>
      <c r="I317" s="258">
        <f>Variety!I545</f>
        <v>0</v>
      </c>
      <c r="J317" s="259">
        <f>Variety!J545</f>
        <v>0</v>
      </c>
      <c r="K317" s="87">
        <f>Variety!K545</f>
        <v>0</v>
      </c>
      <c r="L317" s="125">
        <f>Variety!L545</f>
        <v>0</v>
      </c>
      <c r="M317" s="89">
        <f>Variety!M545</f>
        <v>0</v>
      </c>
      <c r="N317" s="87">
        <f>Variety!N545</f>
        <v>0</v>
      </c>
      <c r="O317" s="124">
        <f>Variety!O545</f>
        <v>0</v>
      </c>
      <c r="P317" s="88">
        <f>Variety!P545</f>
        <v>0</v>
      </c>
      <c r="Q317" s="87">
        <f>Variety!Q545</f>
        <v>0</v>
      </c>
    </row>
    <row r="318" spans="2:17">
      <c r="B318" s="501"/>
      <c r="C318" s="120" t="s">
        <v>169</v>
      </c>
      <c r="D318" s="124">
        <f>Variety!D546</f>
        <v>0</v>
      </c>
      <c r="E318" s="88">
        <f>Variety!E546</f>
        <v>0</v>
      </c>
      <c r="F318" s="87">
        <f>Variety!F546</f>
        <v>0</v>
      </c>
      <c r="G318" s="126">
        <f>Variety!G546</f>
        <v>0</v>
      </c>
      <c r="H318" s="90">
        <f>Variety!H546</f>
        <v>0</v>
      </c>
      <c r="I318" s="258">
        <f>Variety!I546</f>
        <v>0</v>
      </c>
      <c r="J318" s="259">
        <f>Variety!J546</f>
        <v>0</v>
      </c>
      <c r="K318" s="87">
        <f>Variety!K546</f>
        <v>0</v>
      </c>
      <c r="L318" s="125">
        <f>Variety!L546</f>
        <v>0</v>
      </c>
      <c r="M318" s="89">
        <f>Variety!M546</f>
        <v>0</v>
      </c>
      <c r="N318" s="87">
        <f>Variety!N546</f>
        <v>0</v>
      </c>
      <c r="O318" s="124">
        <f>Variety!O546</f>
        <v>0</v>
      </c>
      <c r="P318" s="88">
        <f>Variety!P546</f>
        <v>0</v>
      </c>
      <c r="Q318" s="87">
        <f>Variety!Q546</f>
        <v>0</v>
      </c>
    </row>
    <row r="319" spans="2:17">
      <c r="B319" s="501"/>
      <c r="C319" s="120" t="s">
        <v>233</v>
      </c>
      <c r="D319" s="124">
        <f>Variety!D547</f>
        <v>0</v>
      </c>
      <c r="E319" s="88">
        <f>Variety!E547</f>
        <v>0</v>
      </c>
      <c r="F319" s="87">
        <f>Variety!F547</f>
        <v>0</v>
      </c>
      <c r="G319" s="126">
        <f>Variety!G547</f>
        <v>0</v>
      </c>
      <c r="H319" s="90">
        <f>Variety!H547</f>
        <v>0</v>
      </c>
      <c r="I319" s="258">
        <f>Variety!I547</f>
        <v>0</v>
      </c>
      <c r="J319" s="259">
        <f>Variety!J547</f>
        <v>0</v>
      </c>
      <c r="K319" s="87">
        <f>Variety!K547</f>
        <v>0</v>
      </c>
      <c r="L319" s="125">
        <f>Variety!L547</f>
        <v>0</v>
      </c>
      <c r="M319" s="89">
        <f>Variety!M547</f>
        <v>0</v>
      </c>
      <c r="N319" s="87">
        <f>Variety!N547</f>
        <v>0</v>
      </c>
      <c r="O319" s="124">
        <f>Variety!O547</f>
        <v>0</v>
      </c>
      <c r="P319" s="88">
        <f>Variety!P547</f>
        <v>0</v>
      </c>
      <c r="Q319" s="87">
        <f>Variety!Q547</f>
        <v>0</v>
      </c>
    </row>
    <row r="320" spans="2:17">
      <c r="B320" s="501"/>
      <c r="C320" s="120" t="s">
        <v>153</v>
      </c>
      <c r="D320" s="124">
        <f>Variety!D548</f>
        <v>0</v>
      </c>
      <c r="E320" s="88">
        <f>Variety!E548</f>
        <v>0</v>
      </c>
      <c r="F320" s="87">
        <f>Variety!F548</f>
        <v>0</v>
      </c>
      <c r="G320" s="126">
        <f>Variety!G548</f>
        <v>0</v>
      </c>
      <c r="H320" s="90">
        <f>Variety!H548</f>
        <v>0</v>
      </c>
      <c r="I320" s="258">
        <f>Variety!I548</f>
        <v>0</v>
      </c>
      <c r="J320" s="259">
        <f>Variety!J548</f>
        <v>0</v>
      </c>
      <c r="K320" s="87">
        <f>Variety!K548</f>
        <v>0</v>
      </c>
      <c r="L320" s="125">
        <f>Variety!L548</f>
        <v>0</v>
      </c>
      <c r="M320" s="89">
        <f>Variety!M548</f>
        <v>0</v>
      </c>
      <c r="N320" s="87">
        <f>Variety!N548</f>
        <v>0</v>
      </c>
      <c r="O320" s="124">
        <f>Variety!O548</f>
        <v>0</v>
      </c>
      <c r="P320" s="88">
        <f>Variety!P548</f>
        <v>0</v>
      </c>
      <c r="Q320" s="87">
        <f>Variety!Q548</f>
        <v>0</v>
      </c>
    </row>
    <row r="321" spans="2:17">
      <c r="B321" s="501"/>
      <c r="C321" s="120" t="s">
        <v>234</v>
      </c>
      <c r="D321" s="124">
        <f>Variety!D549</f>
        <v>0</v>
      </c>
      <c r="E321" s="88">
        <f>Variety!E549</f>
        <v>0</v>
      </c>
      <c r="F321" s="87">
        <f>Variety!F549</f>
        <v>0</v>
      </c>
      <c r="G321" s="126">
        <f>Variety!G549</f>
        <v>0</v>
      </c>
      <c r="H321" s="90">
        <f>Variety!H549</f>
        <v>0</v>
      </c>
      <c r="I321" s="258">
        <f>Variety!I549</f>
        <v>0</v>
      </c>
      <c r="J321" s="259">
        <f>Variety!J549</f>
        <v>0</v>
      </c>
      <c r="K321" s="87">
        <f>Variety!K549</f>
        <v>0</v>
      </c>
      <c r="L321" s="125">
        <f>Variety!L549</f>
        <v>0</v>
      </c>
      <c r="M321" s="89">
        <f>Variety!M549</f>
        <v>0</v>
      </c>
      <c r="N321" s="87">
        <f>Variety!N549</f>
        <v>0</v>
      </c>
      <c r="O321" s="124">
        <f>Variety!O549</f>
        <v>0</v>
      </c>
      <c r="P321" s="88">
        <f>Variety!P549</f>
        <v>0</v>
      </c>
      <c r="Q321" s="87">
        <f>Variety!Q549</f>
        <v>0</v>
      </c>
    </row>
    <row r="322" spans="2:17">
      <c r="B322" s="501"/>
      <c r="C322" s="120" t="s">
        <v>235</v>
      </c>
      <c r="D322" s="124">
        <f>Variety!D550</f>
        <v>0</v>
      </c>
      <c r="E322" s="88">
        <f>Variety!E550</f>
        <v>0</v>
      </c>
      <c r="F322" s="87">
        <f>Variety!F550</f>
        <v>0</v>
      </c>
      <c r="G322" s="126">
        <f>Variety!G550</f>
        <v>0</v>
      </c>
      <c r="H322" s="90">
        <f>Variety!H550</f>
        <v>0</v>
      </c>
      <c r="I322" s="258">
        <f>Variety!I550</f>
        <v>0</v>
      </c>
      <c r="J322" s="259">
        <f>Variety!J550</f>
        <v>0</v>
      </c>
      <c r="K322" s="87">
        <f>Variety!K550</f>
        <v>0</v>
      </c>
      <c r="L322" s="125">
        <f>Variety!L550</f>
        <v>0</v>
      </c>
      <c r="M322" s="89">
        <f>Variety!M550</f>
        <v>0</v>
      </c>
      <c r="N322" s="87">
        <f>Variety!N550</f>
        <v>0</v>
      </c>
      <c r="O322" s="124">
        <f>Variety!O550</f>
        <v>0</v>
      </c>
      <c r="P322" s="88">
        <f>Variety!P550</f>
        <v>0</v>
      </c>
      <c r="Q322" s="87">
        <f>Variety!Q550</f>
        <v>0</v>
      </c>
    </row>
    <row r="323" spans="2:17">
      <c r="B323" s="501"/>
      <c r="C323" s="120" t="s">
        <v>236</v>
      </c>
      <c r="D323" s="124">
        <f>Variety!D551</f>
        <v>0</v>
      </c>
      <c r="E323" s="88">
        <f>Variety!E551</f>
        <v>-279.93673636453974</v>
      </c>
      <c r="F323" s="87">
        <f>Variety!F551</f>
        <v>-1</v>
      </c>
      <c r="G323" s="126">
        <f>Variety!G551</f>
        <v>0</v>
      </c>
      <c r="H323" s="90">
        <f>Variety!H551</f>
        <v>-5.0528144440513283E-2</v>
      </c>
      <c r="I323" s="258">
        <f>Variety!I551</f>
        <v>0</v>
      </c>
      <c r="J323" s="259">
        <f>Variety!J551</f>
        <v>-20.679512712448638</v>
      </c>
      <c r="K323" s="87">
        <f>Variety!K551</f>
        <v>-1</v>
      </c>
      <c r="L323" s="125">
        <f>Variety!L551</f>
        <v>0</v>
      </c>
      <c r="M323" s="89">
        <f>Variety!M551</f>
        <v>-5788.9552983318827</v>
      </c>
      <c r="N323" s="87">
        <f>Variety!N551</f>
        <v>-1</v>
      </c>
      <c r="O323" s="124">
        <f>Variety!O551</f>
        <v>0</v>
      </c>
      <c r="P323" s="88">
        <f>Variety!P551</f>
        <v>-5968.8003489240928</v>
      </c>
      <c r="Q323" s="87">
        <f>Variety!Q551</f>
        <v>-1</v>
      </c>
    </row>
    <row r="324" spans="2:17">
      <c r="B324" s="501"/>
      <c r="C324" s="120" t="s">
        <v>160</v>
      </c>
      <c r="D324" s="124">
        <f>Variety!D552</f>
        <v>0</v>
      </c>
      <c r="E324" s="88">
        <f>Variety!E552</f>
        <v>0</v>
      </c>
      <c r="F324" s="87">
        <f>Variety!F552</f>
        <v>0</v>
      </c>
      <c r="G324" s="126">
        <f>Variety!G552</f>
        <v>0</v>
      </c>
      <c r="H324" s="90">
        <f>Variety!H552</f>
        <v>0</v>
      </c>
      <c r="I324" s="258">
        <f>Variety!I552</f>
        <v>0</v>
      </c>
      <c r="J324" s="259">
        <f>Variety!J552</f>
        <v>0</v>
      </c>
      <c r="K324" s="87">
        <f>Variety!K552</f>
        <v>0</v>
      </c>
      <c r="L324" s="125">
        <f>Variety!L552</f>
        <v>0</v>
      </c>
      <c r="M324" s="89">
        <f>Variety!M552</f>
        <v>0</v>
      </c>
      <c r="N324" s="87">
        <f>Variety!N552</f>
        <v>0</v>
      </c>
      <c r="O324" s="124">
        <f>Variety!O552</f>
        <v>0</v>
      </c>
      <c r="P324" s="88">
        <f>Variety!P552</f>
        <v>0</v>
      </c>
      <c r="Q324" s="87">
        <f>Variety!Q552</f>
        <v>0</v>
      </c>
    </row>
    <row r="325" spans="2:17">
      <c r="B325" s="501"/>
      <c r="C325" s="120" t="s">
        <v>155</v>
      </c>
      <c r="D325" s="124">
        <f>Variety!D553</f>
        <v>0</v>
      </c>
      <c r="E325" s="88">
        <f>Variety!E553</f>
        <v>0</v>
      </c>
      <c r="F325" s="87">
        <f>Variety!F553</f>
        <v>0</v>
      </c>
      <c r="G325" s="126">
        <f>Variety!G553</f>
        <v>0</v>
      </c>
      <c r="H325" s="90">
        <f>Variety!H553</f>
        <v>0</v>
      </c>
      <c r="I325" s="258">
        <f>Variety!I553</f>
        <v>0</v>
      </c>
      <c r="J325" s="259">
        <f>Variety!J553</f>
        <v>0</v>
      </c>
      <c r="K325" s="87">
        <f>Variety!K553</f>
        <v>0</v>
      </c>
      <c r="L325" s="125">
        <f>Variety!L553</f>
        <v>0</v>
      </c>
      <c r="M325" s="89">
        <f>Variety!M553</f>
        <v>0</v>
      </c>
      <c r="N325" s="87">
        <f>Variety!N553</f>
        <v>0</v>
      </c>
      <c r="O325" s="124">
        <f>Variety!O553</f>
        <v>0</v>
      </c>
      <c r="P325" s="88">
        <f>Variety!P553</f>
        <v>0</v>
      </c>
      <c r="Q325" s="87">
        <f>Variety!Q553</f>
        <v>0</v>
      </c>
    </row>
    <row r="326" spans="2:17">
      <c r="B326" s="501"/>
      <c r="C326" s="120" t="s">
        <v>168</v>
      </c>
      <c r="D326" s="124">
        <f>Variety!D554</f>
        <v>0</v>
      </c>
      <c r="E326" s="88">
        <f>Variety!E554</f>
        <v>0</v>
      </c>
      <c r="F326" s="87">
        <f>Variety!F554</f>
        <v>0</v>
      </c>
      <c r="G326" s="126">
        <f>Variety!G554</f>
        <v>0</v>
      </c>
      <c r="H326" s="90">
        <f>Variety!H554</f>
        <v>0</v>
      </c>
      <c r="I326" s="258">
        <f>Variety!I554</f>
        <v>0</v>
      </c>
      <c r="J326" s="259">
        <f>Variety!J554</f>
        <v>0</v>
      </c>
      <c r="K326" s="87">
        <f>Variety!K554</f>
        <v>0</v>
      </c>
      <c r="L326" s="125">
        <f>Variety!L554</f>
        <v>0</v>
      </c>
      <c r="M326" s="89">
        <f>Variety!M554</f>
        <v>0</v>
      </c>
      <c r="N326" s="87">
        <f>Variety!N554</f>
        <v>0</v>
      </c>
      <c r="O326" s="124">
        <f>Variety!O554</f>
        <v>0</v>
      </c>
      <c r="P326" s="88">
        <f>Variety!P554</f>
        <v>0</v>
      </c>
      <c r="Q326" s="87">
        <f>Variety!Q554</f>
        <v>0</v>
      </c>
    </row>
    <row r="327" spans="2:17">
      <c r="B327" s="501"/>
      <c r="C327" s="120" t="s">
        <v>157</v>
      </c>
      <c r="D327" s="124">
        <f>Variety!D555</f>
        <v>0</v>
      </c>
      <c r="E327" s="88">
        <f>Variety!E555</f>
        <v>0</v>
      </c>
      <c r="F327" s="87">
        <f>Variety!F555</f>
        <v>0</v>
      </c>
      <c r="G327" s="126">
        <f>Variety!G555</f>
        <v>0</v>
      </c>
      <c r="H327" s="90">
        <f>Variety!H555</f>
        <v>0</v>
      </c>
      <c r="I327" s="258">
        <f>Variety!I555</f>
        <v>0</v>
      </c>
      <c r="J327" s="259">
        <f>Variety!J555</f>
        <v>0</v>
      </c>
      <c r="K327" s="87">
        <f>Variety!K555</f>
        <v>0</v>
      </c>
      <c r="L327" s="125">
        <f>Variety!L555</f>
        <v>0</v>
      </c>
      <c r="M327" s="89">
        <f>Variety!M555</f>
        <v>0</v>
      </c>
      <c r="N327" s="87">
        <f>Variety!N555</f>
        <v>0</v>
      </c>
      <c r="O327" s="124">
        <f>Variety!O555</f>
        <v>0</v>
      </c>
      <c r="P327" s="88">
        <f>Variety!P555</f>
        <v>0</v>
      </c>
      <c r="Q327" s="87">
        <f>Variety!Q555</f>
        <v>0</v>
      </c>
    </row>
    <row r="328" spans="2:17" ht="15" customHeight="1">
      <c r="B328" s="501"/>
      <c r="C328" s="120" t="s">
        <v>178</v>
      </c>
      <c r="D328" s="124">
        <f>Variety!D556</f>
        <v>0</v>
      </c>
      <c r="E328" s="88">
        <f>Variety!E556</f>
        <v>0</v>
      </c>
      <c r="F328" s="87">
        <f>Variety!F556</f>
        <v>0</v>
      </c>
      <c r="G328" s="126">
        <f>Variety!G556</f>
        <v>0</v>
      </c>
      <c r="H328" s="90">
        <f>Variety!H556</f>
        <v>0</v>
      </c>
      <c r="I328" s="258">
        <f>Variety!I556</f>
        <v>0</v>
      </c>
      <c r="J328" s="259">
        <f>Variety!J556</f>
        <v>0</v>
      </c>
      <c r="K328" s="87">
        <f>Variety!K556</f>
        <v>0</v>
      </c>
      <c r="L328" s="125">
        <f>Variety!L556</f>
        <v>0</v>
      </c>
      <c r="M328" s="89">
        <f>Variety!M556</f>
        <v>0</v>
      </c>
      <c r="N328" s="87">
        <f>Variety!N556</f>
        <v>0</v>
      </c>
      <c r="O328" s="124">
        <f>Variety!O556</f>
        <v>0</v>
      </c>
      <c r="P328" s="88">
        <f>Variety!P556</f>
        <v>0</v>
      </c>
      <c r="Q328" s="87">
        <f>Variety!Q556</f>
        <v>0</v>
      </c>
    </row>
    <row r="329" spans="2:17">
      <c r="B329" s="501"/>
      <c r="C329" s="120" t="s">
        <v>154</v>
      </c>
      <c r="D329" s="124">
        <f>Variety!D557</f>
        <v>0</v>
      </c>
      <c r="E329" s="88">
        <f>Variety!E557</f>
        <v>0</v>
      </c>
      <c r="F329" s="87">
        <f>Variety!F557</f>
        <v>0</v>
      </c>
      <c r="G329" s="126">
        <f>Variety!G557</f>
        <v>0</v>
      </c>
      <c r="H329" s="90">
        <f>Variety!H557</f>
        <v>0</v>
      </c>
      <c r="I329" s="258">
        <f>Variety!I557</f>
        <v>0</v>
      </c>
      <c r="J329" s="259">
        <f>Variety!J557</f>
        <v>0</v>
      </c>
      <c r="K329" s="87">
        <f>Variety!K557</f>
        <v>0</v>
      </c>
      <c r="L329" s="125">
        <f>Variety!L557</f>
        <v>0</v>
      </c>
      <c r="M329" s="89">
        <f>Variety!M557</f>
        <v>0</v>
      </c>
      <c r="N329" s="87">
        <f>Variety!N557</f>
        <v>0</v>
      </c>
      <c r="O329" s="124">
        <f>Variety!O557</f>
        <v>0</v>
      </c>
      <c r="P329" s="88">
        <f>Variety!P557</f>
        <v>0</v>
      </c>
      <c r="Q329" s="87">
        <f>Variety!Q557</f>
        <v>0</v>
      </c>
    </row>
    <row r="330" spans="2:17">
      <c r="B330" s="501"/>
      <c r="C330" s="120" t="s">
        <v>237</v>
      </c>
      <c r="D330" s="124">
        <f>Variety!D558</f>
        <v>0</v>
      </c>
      <c r="E330" s="88">
        <f>Variety!E558</f>
        <v>0</v>
      </c>
      <c r="F330" s="87">
        <f>Variety!F558</f>
        <v>0</v>
      </c>
      <c r="G330" s="126">
        <f>Variety!G558</f>
        <v>0</v>
      </c>
      <c r="H330" s="90">
        <f>Variety!H558</f>
        <v>0</v>
      </c>
      <c r="I330" s="258">
        <f>Variety!I558</f>
        <v>0</v>
      </c>
      <c r="J330" s="259">
        <f>Variety!J558</f>
        <v>0</v>
      </c>
      <c r="K330" s="87">
        <f>Variety!K558</f>
        <v>0</v>
      </c>
      <c r="L330" s="125">
        <f>Variety!L558</f>
        <v>0</v>
      </c>
      <c r="M330" s="89">
        <f>Variety!M558</f>
        <v>0</v>
      </c>
      <c r="N330" s="87">
        <f>Variety!N558</f>
        <v>0</v>
      </c>
      <c r="O330" s="124">
        <f>Variety!O558</f>
        <v>0</v>
      </c>
      <c r="P330" s="88">
        <f>Variety!P558</f>
        <v>0</v>
      </c>
      <c r="Q330" s="87">
        <f>Variety!Q558</f>
        <v>0</v>
      </c>
    </row>
    <row r="331" spans="2:17">
      <c r="B331" s="501"/>
      <c r="C331" s="120" t="s">
        <v>183</v>
      </c>
      <c r="D331" s="124">
        <f>Variety!D559</f>
        <v>0</v>
      </c>
      <c r="E331" s="88">
        <f>Variety!E559</f>
        <v>0</v>
      </c>
      <c r="F331" s="87">
        <f>Variety!F559</f>
        <v>0</v>
      </c>
      <c r="G331" s="126">
        <f>Variety!G559</f>
        <v>0</v>
      </c>
      <c r="H331" s="90">
        <f>Variety!H559</f>
        <v>0</v>
      </c>
      <c r="I331" s="258">
        <f>Variety!I559</f>
        <v>0</v>
      </c>
      <c r="J331" s="259">
        <f>Variety!J559</f>
        <v>0</v>
      </c>
      <c r="K331" s="87">
        <f>Variety!K559</f>
        <v>0</v>
      </c>
      <c r="L331" s="125">
        <f>Variety!L559</f>
        <v>0</v>
      </c>
      <c r="M331" s="89">
        <f>Variety!M559</f>
        <v>0</v>
      </c>
      <c r="N331" s="87">
        <f>Variety!N559</f>
        <v>0</v>
      </c>
      <c r="O331" s="124">
        <f>Variety!O559</f>
        <v>0</v>
      </c>
      <c r="P331" s="88">
        <f>Variety!P559</f>
        <v>0</v>
      </c>
      <c r="Q331" s="87">
        <f>Variety!Q559</f>
        <v>0</v>
      </c>
    </row>
    <row r="332" spans="2:17">
      <c r="B332" s="501"/>
      <c r="C332" s="120" t="s">
        <v>167</v>
      </c>
      <c r="D332" s="124">
        <f>Variety!D560</f>
        <v>0</v>
      </c>
      <c r="E332" s="88">
        <f>Variety!E560</f>
        <v>0</v>
      </c>
      <c r="F332" s="87">
        <f>Variety!F560</f>
        <v>0</v>
      </c>
      <c r="G332" s="126">
        <f>Variety!G560</f>
        <v>0</v>
      </c>
      <c r="H332" s="90">
        <f>Variety!H560</f>
        <v>0</v>
      </c>
      <c r="I332" s="258">
        <f>Variety!I560</f>
        <v>0</v>
      </c>
      <c r="J332" s="259">
        <f>Variety!J560</f>
        <v>0</v>
      </c>
      <c r="K332" s="87">
        <f>Variety!K560</f>
        <v>0</v>
      </c>
      <c r="L332" s="125">
        <f>Variety!L560</f>
        <v>0</v>
      </c>
      <c r="M332" s="89">
        <f>Variety!M560</f>
        <v>0</v>
      </c>
      <c r="N332" s="87">
        <f>Variety!N560</f>
        <v>0</v>
      </c>
      <c r="O332" s="124">
        <f>Variety!O560</f>
        <v>0</v>
      </c>
      <c r="P332" s="88">
        <f>Variety!P560</f>
        <v>0</v>
      </c>
      <c r="Q332" s="87">
        <f>Variety!Q560</f>
        <v>0</v>
      </c>
    </row>
    <row r="333" spans="2:17">
      <c r="B333" s="501"/>
      <c r="C333" s="120" t="s">
        <v>187</v>
      </c>
      <c r="D333" s="124">
        <f>Variety!D561</f>
        <v>0</v>
      </c>
      <c r="E333" s="88">
        <f>Variety!E561</f>
        <v>0</v>
      </c>
      <c r="F333" s="87">
        <f>Variety!F561</f>
        <v>0</v>
      </c>
      <c r="G333" s="126">
        <f>Variety!G561</f>
        <v>0</v>
      </c>
      <c r="H333" s="90">
        <f>Variety!H561</f>
        <v>0</v>
      </c>
      <c r="I333" s="258">
        <f>Variety!I561</f>
        <v>0</v>
      </c>
      <c r="J333" s="259">
        <f>Variety!J561</f>
        <v>0</v>
      </c>
      <c r="K333" s="87">
        <f>Variety!K561</f>
        <v>0</v>
      </c>
      <c r="L333" s="125">
        <f>Variety!L561</f>
        <v>0</v>
      </c>
      <c r="M333" s="89">
        <f>Variety!M561</f>
        <v>0</v>
      </c>
      <c r="N333" s="87">
        <f>Variety!N561</f>
        <v>0</v>
      </c>
      <c r="O333" s="124">
        <f>Variety!O561</f>
        <v>0</v>
      </c>
      <c r="P333" s="88">
        <f>Variety!P561</f>
        <v>0</v>
      </c>
      <c r="Q333" s="87">
        <f>Variety!Q561</f>
        <v>0</v>
      </c>
    </row>
    <row r="334" spans="2:17">
      <c r="B334" s="501"/>
      <c r="C334" s="120" t="s">
        <v>165</v>
      </c>
      <c r="D334" s="124">
        <f>Variety!D562</f>
        <v>0</v>
      </c>
      <c r="E334" s="88">
        <f>Variety!E562</f>
        <v>0</v>
      </c>
      <c r="F334" s="87">
        <f>Variety!F562</f>
        <v>0</v>
      </c>
      <c r="G334" s="126">
        <f>Variety!G562</f>
        <v>0</v>
      </c>
      <c r="H334" s="90">
        <f>Variety!H562</f>
        <v>0</v>
      </c>
      <c r="I334" s="258">
        <f>Variety!I562</f>
        <v>0</v>
      </c>
      <c r="J334" s="259">
        <f>Variety!J562</f>
        <v>0</v>
      </c>
      <c r="K334" s="87">
        <f>Variety!K562</f>
        <v>0</v>
      </c>
      <c r="L334" s="125">
        <f>Variety!L562</f>
        <v>0</v>
      </c>
      <c r="M334" s="89">
        <f>Variety!M562</f>
        <v>0</v>
      </c>
      <c r="N334" s="87">
        <f>Variety!N562</f>
        <v>0</v>
      </c>
      <c r="O334" s="124">
        <f>Variety!O562</f>
        <v>0</v>
      </c>
      <c r="P334" s="88">
        <f>Variety!P562</f>
        <v>0</v>
      </c>
      <c r="Q334" s="87">
        <f>Variety!Q562</f>
        <v>0</v>
      </c>
    </row>
    <row r="335" spans="2:17">
      <c r="B335" s="501"/>
      <c r="C335" s="120" t="s">
        <v>238</v>
      </c>
      <c r="D335" s="124">
        <f>Variety!D563</f>
        <v>0</v>
      </c>
      <c r="E335" s="88">
        <f>Variety!E563</f>
        <v>0</v>
      </c>
      <c r="F335" s="87">
        <f>Variety!F563</f>
        <v>0</v>
      </c>
      <c r="G335" s="126">
        <f>Variety!G563</f>
        <v>0</v>
      </c>
      <c r="H335" s="90">
        <f>Variety!H563</f>
        <v>0</v>
      </c>
      <c r="I335" s="258">
        <f>Variety!I563</f>
        <v>0</v>
      </c>
      <c r="J335" s="259">
        <f>Variety!J563</f>
        <v>0</v>
      </c>
      <c r="K335" s="87">
        <f>Variety!K563</f>
        <v>0</v>
      </c>
      <c r="L335" s="125">
        <f>Variety!L563</f>
        <v>0</v>
      </c>
      <c r="M335" s="89">
        <f>Variety!M563</f>
        <v>0</v>
      </c>
      <c r="N335" s="87">
        <f>Variety!N563</f>
        <v>0</v>
      </c>
      <c r="O335" s="124">
        <f>Variety!O563</f>
        <v>0</v>
      </c>
      <c r="P335" s="88">
        <f>Variety!P563</f>
        <v>0</v>
      </c>
      <c r="Q335" s="87">
        <f>Variety!Q563</f>
        <v>0</v>
      </c>
    </row>
    <row r="336" spans="2:17">
      <c r="B336" s="501"/>
      <c r="C336" s="120" t="s">
        <v>184</v>
      </c>
      <c r="D336" s="124">
        <f>Variety!D564</f>
        <v>0</v>
      </c>
      <c r="E336" s="88">
        <f>Variety!E564</f>
        <v>0</v>
      </c>
      <c r="F336" s="87">
        <f>Variety!F564</f>
        <v>0</v>
      </c>
      <c r="G336" s="126">
        <f>Variety!G564</f>
        <v>0</v>
      </c>
      <c r="H336" s="90">
        <f>Variety!H564</f>
        <v>0</v>
      </c>
      <c r="I336" s="258">
        <f>Variety!I564</f>
        <v>0</v>
      </c>
      <c r="J336" s="259">
        <f>Variety!J564</f>
        <v>0</v>
      </c>
      <c r="K336" s="87">
        <f>Variety!K564</f>
        <v>0</v>
      </c>
      <c r="L336" s="125">
        <f>Variety!L564</f>
        <v>0</v>
      </c>
      <c r="M336" s="89">
        <f>Variety!M564</f>
        <v>0</v>
      </c>
      <c r="N336" s="87">
        <f>Variety!N564</f>
        <v>0</v>
      </c>
      <c r="O336" s="124">
        <f>Variety!O564</f>
        <v>0</v>
      </c>
      <c r="P336" s="88">
        <f>Variety!P564</f>
        <v>0</v>
      </c>
      <c r="Q336" s="87">
        <f>Variety!Q564</f>
        <v>0</v>
      </c>
    </row>
    <row r="337" spans="2:17">
      <c r="B337" s="501"/>
      <c r="C337" s="120" t="s">
        <v>170</v>
      </c>
      <c r="D337" s="124">
        <f>Variety!D565</f>
        <v>0</v>
      </c>
      <c r="E337" s="88">
        <f>Variety!E565</f>
        <v>0</v>
      </c>
      <c r="F337" s="87">
        <f>Variety!F565</f>
        <v>0</v>
      </c>
      <c r="G337" s="126">
        <f>Variety!G565</f>
        <v>0</v>
      </c>
      <c r="H337" s="90">
        <f>Variety!H565</f>
        <v>0</v>
      </c>
      <c r="I337" s="258">
        <f>Variety!I565</f>
        <v>0</v>
      </c>
      <c r="J337" s="259">
        <f>Variety!J565</f>
        <v>0</v>
      </c>
      <c r="K337" s="87">
        <f>Variety!K565</f>
        <v>0</v>
      </c>
      <c r="L337" s="125">
        <f>Variety!L565</f>
        <v>0</v>
      </c>
      <c r="M337" s="89">
        <f>Variety!M565</f>
        <v>0</v>
      </c>
      <c r="N337" s="87">
        <f>Variety!N565</f>
        <v>0</v>
      </c>
      <c r="O337" s="124">
        <f>Variety!O565</f>
        <v>0</v>
      </c>
      <c r="P337" s="88">
        <f>Variety!P565</f>
        <v>0</v>
      </c>
      <c r="Q337" s="87">
        <f>Variety!Q565</f>
        <v>0</v>
      </c>
    </row>
    <row r="338" spans="2:17">
      <c r="B338" s="501"/>
      <c r="C338" s="120" t="s">
        <v>174</v>
      </c>
      <c r="D338" s="124">
        <f>Variety!D566</f>
        <v>0</v>
      </c>
      <c r="E338" s="88">
        <f>Variety!E566</f>
        <v>0</v>
      </c>
      <c r="F338" s="87">
        <f>Variety!F566</f>
        <v>0</v>
      </c>
      <c r="G338" s="126">
        <f>Variety!G566</f>
        <v>0</v>
      </c>
      <c r="H338" s="90">
        <f>Variety!H566</f>
        <v>0</v>
      </c>
      <c r="I338" s="258">
        <f>Variety!I566</f>
        <v>0</v>
      </c>
      <c r="J338" s="259">
        <f>Variety!J566</f>
        <v>0</v>
      </c>
      <c r="K338" s="87">
        <f>Variety!K566</f>
        <v>0</v>
      </c>
      <c r="L338" s="125">
        <f>Variety!L566</f>
        <v>0</v>
      </c>
      <c r="M338" s="89">
        <f>Variety!M566</f>
        <v>0</v>
      </c>
      <c r="N338" s="87">
        <f>Variety!N566</f>
        <v>0</v>
      </c>
      <c r="O338" s="124">
        <f>Variety!O566</f>
        <v>0</v>
      </c>
      <c r="P338" s="88">
        <f>Variety!P566</f>
        <v>0</v>
      </c>
      <c r="Q338" s="87">
        <f>Variety!Q566</f>
        <v>0</v>
      </c>
    </row>
    <row r="339" spans="2:17">
      <c r="B339" s="501"/>
      <c r="C339" s="120" t="s">
        <v>182</v>
      </c>
      <c r="D339" s="124">
        <f>Variety!D567</f>
        <v>0</v>
      </c>
      <c r="E339" s="88">
        <f>Variety!E567</f>
        <v>0</v>
      </c>
      <c r="F339" s="87">
        <f>Variety!F567</f>
        <v>0</v>
      </c>
      <c r="G339" s="126">
        <f>Variety!G567</f>
        <v>0</v>
      </c>
      <c r="H339" s="90">
        <f>Variety!H567</f>
        <v>0</v>
      </c>
      <c r="I339" s="258">
        <f>Variety!I567</f>
        <v>0</v>
      </c>
      <c r="J339" s="259">
        <f>Variety!J567</f>
        <v>0</v>
      </c>
      <c r="K339" s="87">
        <f>Variety!K567</f>
        <v>0</v>
      </c>
      <c r="L339" s="125">
        <f>Variety!L567</f>
        <v>0</v>
      </c>
      <c r="M339" s="89">
        <f>Variety!M567</f>
        <v>0</v>
      </c>
      <c r="N339" s="87">
        <f>Variety!N567</f>
        <v>0</v>
      </c>
      <c r="O339" s="124">
        <f>Variety!O567</f>
        <v>0</v>
      </c>
      <c r="P339" s="88">
        <f>Variety!P567</f>
        <v>0</v>
      </c>
      <c r="Q339" s="87">
        <f>Variety!Q567</f>
        <v>0</v>
      </c>
    </row>
    <row r="340" spans="2:17">
      <c r="B340" s="501"/>
      <c r="C340" s="120" t="s">
        <v>172</v>
      </c>
      <c r="D340" s="124">
        <f>Variety!D568</f>
        <v>0</v>
      </c>
      <c r="E340" s="88">
        <f>Variety!E568</f>
        <v>0</v>
      </c>
      <c r="F340" s="87">
        <f>Variety!F568</f>
        <v>0</v>
      </c>
      <c r="G340" s="126">
        <f>Variety!G568</f>
        <v>0</v>
      </c>
      <c r="H340" s="90">
        <f>Variety!H568</f>
        <v>0</v>
      </c>
      <c r="I340" s="258">
        <f>Variety!I568</f>
        <v>0</v>
      </c>
      <c r="J340" s="259">
        <f>Variety!J568</f>
        <v>0</v>
      </c>
      <c r="K340" s="87">
        <f>Variety!K568</f>
        <v>0</v>
      </c>
      <c r="L340" s="125">
        <f>Variety!L568</f>
        <v>0</v>
      </c>
      <c r="M340" s="89">
        <f>Variety!M568</f>
        <v>0</v>
      </c>
      <c r="N340" s="87">
        <f>Variety!N568</f>
        <v>0</v>
      </c>
      <c r="O340" s="124">
        <f>Variety!O568</f>
        <v>0</v>
      </c>
      <c r="P340" s="88">
        <f>Variety!P568</f>
        <v>0</v>
      </c>
      <c r="Q340" s="87">
        <f>Variety!Q568</f>
        <v>0</v>
      </c>
    </row>
    <row r="341" spans="2:17">
      <c r="B341" s="501"/>
      <c r="C341" s="120" t="s">
        <v>162</v>
      </c>
      <c r="D341" s="124">
        <f>Variety!D569</f>
        <v>0</v>
      </c>
      <c r="E341" s="88">
        <f>Variety!E569</f>
        <v>0</v>
      </c>
      <c r="F341" s="87">
        <f>Variety!F569</f>
        <v>0</v>
      </c>
      <c r="G341" s="126">
        <f>Variety!G569</f>
        <v>0</v>
      </c>
      <c r="H341" s="90">
        <f>Variety!H569</f>
        <v>0</v>
      </c>
      <c r="I341" s="258">
        <f>Variety!I569</f>
        <v>0</v>
      </c>
      <c r="J341" s="259">
        <f>Variety!J569</f>
        <v>0</v>
      </c>
      <c r="K341" s="87">
        <f>Variety!K569</f>
        <v>0</v>
      </c>
      <c r="L341" s="125">
        <f>Variety!L569</f>
        <v>0</v>
      </c>
      <c r="M341" s="89">
        <f>Variety!M569</f>
        <v>0</v>
      </c>
      <c r="N341" s="87">
        <f>Variety!N569</f>
        <v>0</v>
      </c>
      <c r="O341" s="124">
        <f>Variety!O569</f>
        <v>0</v>
      </c>
      <c r="P341" s="88">
        <f>Variety!P569</f>
        <v>0</v>
      </c>
      <c r="Q341" s="87">
        <f>Variety!Q569</f>
        <v>0</v>
      </c>
    </row>
    <row r="342" spans="2:17">
      <c r="B342" s="501"/>
      <c r="C342" s="120" t="s">
        <v>188</v>
      </c>
      <c r="D342" s="124">
        <f>Variety!D570</f>
        <v>0</v>
      </c>
      <c r="E342" s="88">
        <f>Variety!E570</f>
        <v>0</v>
      </c>
      <c r="F342" s="87">
        <f>Variety!F570</f>
        <v>0</v>
      </c>
      <c r="G342" s="126">
        <f>Variety!G570</f>
        <v>0</v>
      </c>
      <c r="H342" s="90">
        <f>Variety!H570</f>
        <v>0</v>
      </c>
      <c r="I342" s="258">
        <f>Variety!I570</f>
        <v>0</v>
      </c>
      <c r="J342" s="259">
        <f>Variety!J570</f>
        <v>0</v>
      </c>
      <c r="K342" s="87">
        <f>Variety!K570</f>
        <v>0</v>
      </c>
      <c r="L342" s="125">
        <f>Variety!L570</f>
        <v>0</v>
      </c>
      <c r="M342" s="89">
        <f>Variety!M570</f>
        <v>0</v>
      </c>
      <c r="N342" s="87">
        <f>Variety!N570</f>
        <v>0</v>
      </c>
      <c r="O342" s="124">
        <f>Variety!O570</f>
        <v>0</v>
      </c>
      <c r="P342" s="88">
        <f>Variety!P570</f>
        <v>0</v>
      </c>
      <c r="Q342" s="87">
        <f>Variety!Q570</f>
        <v>0</v>
      </c>
    </row>
    <row r="343" spans="2:17">
      <c r="B343" s="501"/>
      <c r="C343" s="120" t="s">
        <v>179</v>
      </c>
      <c r="D343" s="124">
        <f>Variety!D571</f>
        <v>0</v>
      </c>
      <c r="E343" s="88">
        <f>Variety!E571</f>
        <v>0</v>
      </c>
      <c r="F343" s="87">
        <f>Variety!F571</f>
        <v>0</v>
      </c>
      <c r="G343" s="126">
        <f>Variety!G571</f>
        <v>0</v>
      </c>
      <c r="H343" s="90">
        <f>Variety!H571</f>
        <v>0</v>
      </c>
      <c r="I343" s="258">
        <f>Variety!I571</f>
        <v>0</v>
      </c>
      <c r="J343" s="259">
        <f>Variety!J571</f>
        <v>0</v>
      </c>
      <c r="K343" s="87">
        <f>Variety!K571</f>
        <v>0</v>
      </c>
      <c r="L343" s="125">
        <f>Variety!L571</f>
        <v>0</v>
      </c>
      <c r="M343" s="89">
        <f>Variety!M571</f>
        <v>0</v>
      </c>
      <c r="N343" s="87">
        <f>Variety!N571</f>
        <v>0</v>
      </c>
      <c r="O343" s="124">
        <f>Variety!O571</f>
        <v>0</v>
      </c>
      <c r="P343" s="88">
        <f>Variety!P571</f>
        <v>0</v>
      </c>
      <c r="Q343" s="87">
        <f>Variety!Q571</f>
        <v>0</v>
      </c>
    </row>
    <row r="344" spans="2:17">
      <c r="B344" s="501"/>
      <c r="C344" s="120" t="s">
        <v>158</v>
      </c>
      <c r="D344" s="124">
        <f>Variety!D572</f>
        <v>0</v>
      </c>
      <c r="E344" s="88">
        <f>Variety!E572</f>
        <v>0</v>
      </c>
      <c r="F344" s="87">
        <f>Variety!F572</f>
        <v>0</v>
      </c>
      <c r="G344" s="126">
        <f>Variety!G572</f>
        <v>0</v>
      </c>
      <c r="H344" s="90">
        <f>Variety!H572</f>
        <v>0</v>
      </c>
      <c r="I344" s="258">
        <f>Variety!I572</f>
        <v>0</v>
      </c>
      <c r="J344" s="259">
        <f>Variety!J572</f>
        <v>0</v>
      </c>
      <c r="K344" s="87">
        <f>Variety!K572</f>
        <v>0</v>
      </c>
      <c r="L344" s="125">
        <f>Variety!L572</f>
        <v>0</v>
      </c>
      <c r="M344" s="89">
        <f>Variety!M572</f>
        <v>0</v>
      </c>
      <c r="N344" s="87">
        <f>Variety!N572</f>
        <v>0</v>
      </c>
      <c r="O344" s="124">
        <f>Variety!O572</f>
        <v>0</v>
      </c>
      <c r="P344" s="88">
        <f>Variety!P572</f>
        <v>0</v>
      </c>
      <c r="Q344" s="87">
        <f>Variety!Q572</f>
        <v>0</v>
      </c>
    </row>
    <row r="345" spans="2:17">
      <c r="B345" s="501"/>
      <c r="C345" s="120" t="s">
        <v>156</v>
      </c>
      <c r="D345" s="124">
        <f>Variety!D573</f>
        <v>0</v>
      </c>
      <c r="E345" s="88">
        <f>Variety!E573</f>
        <v>0</v>
      </c>
      <c r="F345" s="87">
        <f>Variety!F573</f>
        <v>0</v>
      </c>
      <c r="G345" s="126">
        <f>Variety!G573</f>
        <v>0</v>
      </c>
      <c r="H345" s="90">
        <f>Variety!H573</f>
        <v>0</v>
      </c>
      <c r="I345" s="258">
        <f>Variety!I573</f>
        <v>0</v>
      </c>
      <c r="J345" s="259">
        <f>Variety!J573</f>
        <v>0</v>
      </c>
      <c r="K345" s="87">
        <f>Variety!K573</f>
        <v>0</v>
      </c>
      <c r="L345" s="125">
        <f>Variety!L573</f>
        <v>0</v>
      </c>
      <c r="M345" s="89">
        <f>Variety!M573</f>
        <v>0</v>
      </c>
      <c r="N345" s="87">
        <f>Variety!N573</f>
        <v>0</v>
      </c>
      <c r="O345" s="124">
        <f>Variety!O573</f>
        <v>0</v>
      </c>
      <c r="P345" s="88">
        <f>Variety!P573</f>
        <v>0</v>
      </c>
      <c r="Q345" s="87">
        <f>Variety!Q573</f>
        <v>0</v>
      </c>
    </row>
    <row r="346" spans="2:17">
      <c r="B346" s="501"/>
      <c r="C346" s="120" t="s">
        <v>166</v>
      </c>
      <c r="D346" s="124">
        <f>Variety!D574</f>
        <v>0</v>
      </c>
      <c r="E346" s="88">
        <f>Variety!E574</f>
        <v>0</v>
      </c>
      <c r="F346" s="87">
        <f>Variety!F574</f>
        <v>0</v>
      </c>
      <c r="G346" s="126">
        <f>Variety!G574</f>
        <v>0</v>
      </c>
      <c r="H346" s="90">
        <f>Variety!H574</f>
        <v>0</v>
      </c>
      <c r="I346" s="258">
        <f>Variety!I574</f>
        <v>0</v>
      </c>
      <c r="J346" s="259">
        <f>Variety!J574</f>
        <v>0</v>
      </c>
      <c r="K346" s="87">
        <f>Variety!K574</f>
        <v>0</v>
      </c>
      <c r="L346" s="125">
        <f>Variety!L574</f>
        <v>0</v>
      </c>
      <c r="M346" s="89">
        <f>Variety!M574</f>
        <v>0</v>
      </c>
      <c r="N346" s="87">
        <f>Variety!N574</f>
        <v>0</v>
      </c>
      <c r="O346" s="124">
        <f>Variety!O574</f>
        <v>0</v>
      </c>
      <c r="P346" s="88">
        <f>Variety!P574</f>
        <v>0</v>
      </c>
      <c r="Q346" s="87">
        <f>Variety!Q574</f>
        <v>0</v>
      </c>
    </row>
    <row r="347" spans="2:17">
      <c r="B347" s="501"/>
      <c r="C347" s="120" t="s">
        <v>186</v>
      </c>
      <c r="D347" s="124">
        <f>Variety!D575</f>
        <v>0</v>
      </c>
      <c r="E347" s="88">
        <f>Variety!E575</f>
        <v>0</v>
      </c>
      <c r="F347" s="87">
        <f>Variety!F575</f>
        <v>0</v>
      </c>
      <c r="G347" s="126">
        <f>Variety!G575</f>
        <v>0</v>
      </c>
      <c r="H347" s="90">
        <f>Variety!H575</f>
        <v>0</v>
      </c>
      <c r="I347" s="258">
        <f>Variety!I575</f>
        <v>0</v>
      </c>
      <c r="J347" s="259">
        <f>Variety!J575</f>
        <v>0</v>
      </c>
      <c r="K347" s="87">
        <f>Variety!K575</f>
        <v>0</v>
      </c>
      <c r="L347" s="125">
        <f>Variety!L575</f>
        <v>0</v>
      </c>
      <c r="M347" s="89">
        <f>Variety!M575</f>
        <v>0</v>
      </c>
      <c r="N347" s="87">
        <f>Variety!N575</f>
        <v>0</v>
      </c>
      <c r="O347" s="124">
        <f>Variety!O575</f>
        <v>0</v>
      </c>
      <c r="P347" s="88">
        <f>Variety!P575</f>
        <v>0</v>
      </c>
      <c r="Q347" s="87">
        <f>Variety!Q575</f>
        <v>0</v>
      </c>
    </row>
    <row r="348" spans="2:17">
      <c r="B348" s="501"/>
      <c r="C348" s="120" t="s">
        <v>181</v>
      </c>
      <c r="D348" s="124">
        <f>Variety!D576</f>
        <v>0</v>
      </c>
      <c r="E348" s="88">
        <f>Variety!E576</f>
        <v>0</v>
      </c>
      <c r="F348" s="87">
        <f>Variety!F576</f>
        <v>0</v>
      </c>
      <c r="G348" s="126">
        <f>Variety!G576</f>
        <v>0</v>
      </c>
      <c r="H348" s="90">
        <f>Variety!H576</f>
        <v>0</v>
      </c>
      <c r="I348" s="258">
        <f>Variety!I576</f>
        <v>0</v>
      </c>
      <c r="J348" s="259">
        <f>Variety!J576</f>
        <v>0</v>
      </c>
      <c r="K348" s="87">
        <f>Variety!K576</f>
        <v>0</v>
      </c>
      <c r="L348" s="125">
        <f>Variety!L576</f>
        <v>0</v>
      </c>
      <c r="M348" s="89">
        <f>Variety!M576</f>
        <v>0</v>
      </c>
      <c r="N348" s="87">
        <f>Variety!N576</f>
        <v>0</v>
      </c>
      <c r="O348" s="124">
        <f>Variety!O576</f>
        <v>0</v>
      </c>
      <c r="P348" s="88">
        <f>Variety!P576</f>
        <v>0</v>
      </c>
      <c r="Q348" s="87">
        <f>Variety!Q576</f>
        <v>0</v>
      </c>
    </row>
    <row r="349" spans="2:17">
      <c r="B349" s="501"/>
      <c r="C349" s="120" t="s">
        <v>159</v>
      </c>
      <c r="D349" s="124">
        <f>Variety!D577</f>
        <v>0</v>
      </c>
      <c r="E349" s="88">
        <f>Variety!E577</f>
        <v>0</v>
      </c>
      <c r="F349" s="87">
        <f>Variety!F577</f>
        <v>0</v>
      </c>
      <c r="G349" s="126">
        <f>Variety!G577</f>
        <v>0</v>
      </c>
      <c r="H349" s="90">
        <f>Variety!H577</f>
        <v>0</v>
      </c>
      <c r="I349" s="258">
        <f>Variety!I577</f>
        <v>0</v>
      </c>
      <c r="J349" s="259">
        <f>Variety!J577</f>
        <v>0</v>
      </c>
      <c r="K349" s="87">
        <f>Variety!K577</f>
        <v>0</v>
      </c>
      <c r="L349" s="125">
        <f>Variety!L577</f>
        <v>0</v>
      </c>
      <c r="M349" s="89">
        <f>Variety!M577</f>
        <v>0</v>
      </c>
      <c r="N349" s="87">
        <f>Variety!N577</f>
        <v>0</v>
      </c>
      <c r="O349" s="124">
        <f>Variety!O577</f>
        <v>0</v>
      </c>
      <c r="P349" s="88">
        <f>Variety!P577</f>
        <v>0</v>
      </c>
      <c r="Q349" s="87">
        <f>Variety!Q577</f>
        <v>0</v>
      </c>
    </row>
    <row r="350" spans="2:17">
      <c r="B350" s="501"/>
      <c r="C350" s="120" t="s">
        <v>161</v>
      </c>
      <c r="D350" s="124">
        <f>Variety!D578</f>
        <v>0</v>
      </c>
      <c r="E350" s="88">
        <f>Variety!E578</f>
        <v>0</v>
      </c>
      <c r="F350" s="87">
        <f>Variety!F578</f>
        <v>0</v>
      </c>
      <c r="G350" s="126">
        <f>Variety!G578</f>
        <v>0</v>
      </c>
      <c r="H350" s="90">
        <f>Variety!H578</f>
        <v>0</v>
      </c>
      <c r="I350" s="258">
        <f>Variety!I578</f>
        <v>0</v>
      </c>
      <c r="J350" s="259">
        <f>Variety!J578</f>
        <v>0</v>
      </c>
      <c r="K350" s="87">
        <f>Variety!K578</f>
        <v>0</v>
      </c>
      <c r="L350" s="125">
        <f>Variety!L578</f>
        <v>0</v>
      </c>
      <c r="M350" s="89">
        <f>Variety!M578</f>
        <v>0</v>
      </c>
      <c r="N350" s="87">
        <f>Variety!N578</f>
        <v>0</v>
      </c>
      <c r="O350" s="124">
        <f>Variety!O578</f>
        <v>0</v>
      </c>
      <c r="P350" s="88">
        <f>Variety!P578</f>
        <v>0</v>
      </c>
      <c r="Q350" s="87">
        <f>Variety!Q578</f>
        <v>0</v>
      </c>
    </row>
    <row r="351" spans="2:17">
      <c r="B351" s="501"/>
      <c r="C351" s="120" t="s">
        <v>177</v>
      </c>
      <c r="D351" s="124">
        <f>Variety!D579</f>
        <v>0</v>
      </c>
      <c r="E351" s="88">
        <f>Variety!E579</f>
        <v>0</v>
      </c>
      <c r="F351" s="87">
        <f>Variety!F579</f>
        <v>0</v>
      </c>
      <c r="G351" s="126">
        <f>Variety!G579</f>
        <v>0</v>
      </c>
      <c r="H351" s="90">
        <f>Variety!H579</f>
        <v>0</v>
      </c>
      <c r="I351" s="258">
        <f>Variety!I579</f>
        <v>0</v>
      </c>
      <c r="J351" s="259">
        <f>Variety!J579</f>
        <v>0</v>
      </c>
      <c r="K351" s="87">
        <f>Variety!K579</f>
        <v>0</v>
      </c>
      <c r="L351" s="125">
        <f>Variety!L579</f>
        <v>0</v>
      </c>
      <c r="M351" s="89">
        <f>Variety!M579</f>
        <v>0</v>
      </c>
      <c r="N351" s="87">
        <f>Variety!N579</f>
        <v>0</v>
      </c>
      <c r="O351" s="124">
        <f>Variety!O579</f>
        <v>0</v>
      </c>
      <c r="P351" s="88">
        <f>Variety!P579</f>
        <v>0</v>
      </c>
      <c r="Q351" s="87">
        <f>Variety!Q579</f>
        <v>0</v>
      </c>
    </row>
    <row r="352" spans="2:17">
      <c r="B352" s="501"/>
      <c r="C352" s="120" t="s">
        <v>164</v>
      </c>
      <c r="D352" s="124">
        <f>Variety!D580</f>
        <v>0</v>
      </c>
      <c r="E352" s="88">
        <f>Variety!E580</f>
        <v>0</v>
      </c>
      <c r="F352" s="87">
        <f>Variety!F580</f>
        <v>0</v>
      </c>
      <c r="G352" s="126">
        <f>Variety!G580</f>
        <v>0</v>
      </c>
      <c r="H352" s="90">
        <f>Variety!H580</f>
        <v>0</v>
      </c>
      <c r="I352" s="258">
        <f>Variety!I580</f>
        <v>0</v>
      </c>
      <c r="J352" s="259">
        <f>Variety!J580</f>
        <v>0</v>
      </c>
      <c r="K352" s="87">
        <f>Variety!K580</f>
        <v>0</v>
      </c>
      <c r="L352" s="125">
        <f>Variety!L580</f>
        <v>0</v>
      </c>
      <c r="M352" s="89">
        <f>Variety!M580</f>
        <v>0</v>
      </c>
      <c r="N352" s="87">
        <f>Variety!N580</f>
        <v>0</v>
      </c>
      <c r="O352" s="124">
        <f>Variety!O580</f>
        <v>0</v>
      </c>
      <c r="P352" s="88">
        <f>Variety!P580</f>
        <v>0</v>
      </c>
      <c r="Q352" s="87">
        <f>Variety!Q580</f>
        <v>0</v>
      </c>
    </row>
    <row r="353" spans="2:17">
      <c r="B353" s="501"/>
      <c r="C353" s="120" t="s">
        <v>190</v>
      </c>
      <c r="D353" s="124">
        <f>Variety!D581</f>
        <v>0</v>
      </c>
      <c r="E353" s="88">
        <f>Variety!E581</f>
        <v>0</v>
      </c>
      <c r="F353" s="87">
        <f>Variety!F581</f>
        <v>0</v>
      </c>
      <c r="G353" s="126">
        <f>Variety!G581</f>
        <v>0</v>
      </c>
      <c r="H353" s="90">
        <f>Variety!H581</f>
        <v>0</v>
      </c>
      <c r="I353" s="258">
        <f>Variety!I581</f>
        <v>0</v>
      </c>
      <c r="J353" s="259">
        <f>Variety!J581</f>
        <v>0</v>
      </c>
      <c r="K353" s="87">
        <f>Variety!K581</f>
        <v>0</v>
      </c>
      <c r="L353" s="125">
        <f>Variety!L581</f>
        <v>0</v>
      </c>
      <c r="M353" s="89">
        <f>Variety!M581</f>
        <v>0</v>
      </c>
      <c r="N353" s="87">
        <f>Variety!N581</f>
        <v>0</v>
      </c>
      <c r="O353" s="124">
        <f>Variety!O581</f>
        <v>0</v>
      </c>
      <c r="P353" s="88">
        <f>Variety!P581</f>
        <v>0</v>
      </c>
      <c r="Q353" s="87">
        <f>Variety!Q581</f>
        <v>0</v>
      </c>
    </row>
    <row r="354" spans="2:17">
      <c r="B354" s="501"/>
      <c r="C354" s="120" t="s">
        <v>180</v>
      </c>
      <c r="D354" s="124">
        <f>Variety!D582</f>
        <v>0</v>
      </c>
      <c r="E354" s="88">
        <f>Variety!E582</f>
        <v>0</v>
      </c>
      <c r="F354" s="87">
        <f>Variety!F582</f>
        <v>0</v>
      </c>
      <c r="G354" s="126">
        <f>Variety!G582</f>
        <v>0</v>
      </c>
      <c r="H354" s="90">
        <f>Variety!H582</f>
        <v>0</v>
      </c>
      <c r="I354" s="258">
        <f>Variety!I582</f>
        <v>0</v>
      </c>
      <c r="J354" s="259">
        <f>Variety!J582</f>
        <v>0</v>
      </c>
      <c r="K354" s="87">
        <f>Variety!K582</f>
        <v>0</v>
      </c>
      <c r="L354" s="125">
        <f>Variety!L582</f>
        <v>0</v>
      </c>
      <c r="M354" s="89">
        <f>Variety!M582</f>
        <v>0</v>
      </c>
      <c r="N354" s="87">
        <f>Variety!N582</f>
        <v>0</v>
      </c>
      <c r="O354" s="124">
        <f>Variety!O582</f>
        <v>0</v>
      </c>
      <c r="P354" s="88">
        <f>Variety!P582</f>
        <v>0</v>
      </c>
      <c r="Q354" s="87">
        <f>Variety!Q582</f>
        <v>0</v>
      </c>
    </row>
    <row r="355" spans="2:17">
      <c r="B355" s="501"/>
      <c r="C355" s="120" t="s">
        <v>185</v>
      </c>
      <c r="D355" s="124">
        <f>Variety!D583</f>
        <v>0</v>
      </c>
      <c r="E355" s="88">
        <f>Variety!E583</f>
        <v>0</v>
      </c>
      <c r="F355" s="87">
        <f>Variety!F583</f>
        <v>0</v>
      </c>
      <c r="G355" s="126">
        <f>Variety!G583</f>
        <v>0</v>
      </c>
      <c r="H355" s="90">
        <f>Variety!H583</f>
        <v>0</v>
      </c>
      <c r="I355" s="258">
        <f>Variety!I583</f>
        <v>0</v>
      </c>
      <c r="J355" s="259">
        <f>Variety!J583</f>
        <v>0</v>
      </c>
      <c r="K355" s="87">
        <f>Variety!K583</f>
        <v>0</v>
      </c>
      <c r="L355" s="125">
        <f>Variety!L583</f>
        <v>0</v>
      </c>
      <c r="M355" s="89">
        <f>Variety!M583</f>
        <v>0</v>
      </c>
      <c r="N355" s="87">
        <f>Variety!N583</f>
        <v>0</v>
      </c>
      <c r="O355" s="124">
        <f>Variety!O583</f>
        <v>0</v>
      </c>
      <c r="P355" s="88">
        <f>Variety!P583</f>
        <v>0</v>
      </c>
      <c r="Q355" s="87">
        <f>Variety!Q583</f>
        <v>0</v>
      </c>
    </row>
    <row r="356" spans="2:17">
      <c r="B356" s="501"/>
      <c r="C356" s="120" t="s">
        <v>163</v>
      </c>
      <c r="D356" s="124">
        <f>Variety!D584</f>
        <v>0</v>
      </c>
      <c r="E356" s="88">
        <f>Variety!E584</f>
        <v>0</v>
      </c>
      <c r="F356" s="87">
        <f>Variety!F584</f>
        <v>0</v>
      </c>
      <c r="G356" s="126">
        <f>Variety!G584</f>
        <v>0</v>
      </c>
      <c r="H356" s="90">
        <f>Variety!H584</f>
        <v>0</v>
      </c>
      <c r="I356" s="258">
        <f>Variety!I584</f>
        <v>0</v>
      </c>
      <c r="J356" s="259">
        <f>Variety!J584</f>
        <v>0</v>
      </c>
      <c r="K356" s="87">
        <f>Variety!K584</f>
        <v>0</v>
      </c>
      <c r="L356" s="125">
        <f>Variety!L584</f>
        <v>0</v>
      </c>
      <c r="M356" s="89">
        <f>Variety!M584</f>
        <v>0</v>
      </c>
      <c r="N356" s="87">
        <f>Variety!N584</f>
        <v>0</v>
      </c>
      <c r="O356" s="124">
        <f>Variety!O584</f>
        <v>0</v>
      </c>
      <c r="P356" s="88">
        <f>Variety!P584</f>
        <v>0</v>
      </c>
      <c r="Q356" s="87">
        <f>Variety!Q584</f>
        <v>0</v>
      </c>
    </row>
    <row r="357" spans="2:17">
      <c r="B357" s="501"/>
      <c r="C357" s="120" t="s">
        <v>175</v>
      </c>
      <c r="D357" s="124">
        <f>Variety!D585</f>
        <v>0</v>
      </c>
      <c r="E357" s="88">
        <f>Variety!E585</f>
        <v>0</v>
      </c>
      <c r="F357" s="87">
        <f>Variety!F585</f>
        <v>0</v>
      </c>
      <c r="G357" s="126">
        <f>Variety!G585</f>
        <v>0</v>
      </c>
      <c r="H357" s="90">
        <f>Variety!H585</f>
        <v>0</v>
      </c>
      <c r="I357" s="258">
        <f>Variety!I585</f>
        <v>0</v>
      </c>
      <c r="J357" s="259">
        <f>Variety!J585</f>
        <v>0</v>
      </c>
      <c r="K357" s="87">
        <f>Variety!K585</f>
        <v>0</v>
      </c>
      <c r="L357" s="125">
        <f>Variety!L585</f>
        <v>0</v>
      </c>
      <c r="M357" s="89">
        <f>Variety!M585</f>
        <v>0</v>
      </c>
      <c r="N357" s="87">
        <f>Variety!N585</f>
        <v>0</v>
      </c>
      <c r="O357" s="124">
        <f>Variety!O585</f>
        <v>0</v>
      </c>
      <c r="P357" s="88">
        <f>Variety!P585</f>
        <v>0</v>
      </c>
      <c r="Q357" s="87">
        <f>Variety!Q585</f>
        <v>0</v>
      </c>
    </row>
    <row r="358" spans="2:17">
      <c r="B358" s="501"/>
      <c r="C358" s="120" t="s">
        <v>207</v>
      </c>
      <c r="D358" s="124">
        <f>Variety!D586</f>
        <v>0</v>
      </c>
      <c r="E358" s="88">
        <f>Variety!E586</f>
        <v>0</v>
      </c>
      <c r="F358" s="87">
        <f>Variety!F586</f>
        <v>0</v>
      </c>
      <c r="G358" s="126">
        <f>Variety!G586</f>
        <v>0</v>
      </c>
      <c r="H358" s="90">
        <f>Variety!H586</f>
        <v>0</v>
      </c>
      <c r="I358" s="258">
        <f>Variety!I586</f>
        <v>0</v>
      </c>
      <c r="J358" s="259">
        <f>Variety!J586</f>
        <v>0</v>
      </c>
      <c r="K358" s="87">
        <f>Variety!K586</f>
        <v>0</v>
      </c>
      <c r="L358" s="125">
        <f>Variety!L586</f>
        <v>0</v>
      </c>
      <c r="M358" s="89">
        <f>Variety!M586</f>
        <v>0</v>
      </c>
      <c r="N358" s="87">
        <f>Variety!N586</f>
        <v>0</v>
      </c>
      <c r="O358" s="124">
        <f>Variety!O586</f>
        <v>0</v>
      </c>
      <c r="P358" s="88">
        <f>Variety!P586</f>
        <v>0</v>
      </c>
      <c r="Q358" s="87">
        <f>Variety!Q586</f>
        <v>0</v>
      </c>
    </row>
    <row r="359" spans="2:17">
      <c r="B359" s="501"/>
      <c r="C359" s="120" t="s">
        <v>208</v>
      </c>
      <c r="D359" s="124">
        <f>Variety!D587</f>
        <v>0</v>
      </c>
      <c r="E359" s="88">
        <f>Variety!E587</f>
        <v>0</v>
      </c>
      <c r="F359" s="87">
        <f>Variety!F587</f>
        <v>0</v>
      </c>
      <c r="G359" s="126">
        <f>Variety!G587</f>
        <v>0</v>
      </c>
      <c r="H359" s="90">
        <f>Variety!H587</f>
        <v>0</v>
      </c>
      <c r="I359" s="258">
        <f>Variety!I587</f>
        <v>0</v>
      </c>
      <c r="J359" s="259">
        <f>Variety!J587</f>
        <v>0</v>
      </c>
      <c r="K359" s="87">
        <f>Variety!K587</f>
        <v>0</v>
      </c>
      <c r="L359" s="125">
        <f>Variety!L587</f>
        <v>0</v>
      </c>
      <c r="M359" s="89">
        <f>Variety!M587</f>
        <v>0</v>
      </c>
      <c r="N359" s="87">
        <f>Variety!N587</f>
        <v>0</v>
      </c>
      <c r="O359" s="124">
        <f>Variety!O587</f>
        <v>0</v>
      </c>
      <c r="P359" s="88">
        <f>Variety!P587</f>
        <v>0</v>
      </c>
      <c r="Q359" s="87">
        <f>Variety!Q587</f>
        <v>0</v>
      </c>
    </row>
    <row r="360" spans="2:17">
      <c r="B360" s="501"/>
      <c r="C360" s="120" t="s">
        <v>239</v>
      </c>
      <c r="D360" s="124">
        <f>Variety!D588</f>
        <v>0</v>
      </c>
      <c r="E360" s="88">
        <f>Variety!E588</f>
        <v>0</v>
      </c>
      <c r="F360" s="87">
        <f>Variety!F588</f>
        <v>0</v>
      </c>
      <c r="G360" s="126">
        <f>Variety!G588</f>
        <v>0</v>
      </c>
      <c r="H360" s="90">
        <f>Variety!H588</f>
        <v>0</v>
      </c>
      <c r="I360" s="258">
        <f>Variety!I588</f>
        <v>0</v>
      </c>
      <c r="J360" s="259">
        <f>Variety!J588</f>
        <v>0</v>
      </c>
      <c r="K360" s="87">
        <f>Variety!K588</f>
        <v>0</v>
      </c>
      <c r="L360" s="125">
        <f>Variety!L588</f>
        <v>0</v>
      </c>
      <c r="M360" s="89">
        <f>Variety!M588</f>
        <v>0</v>
      </c>
      <c r="N360" s="87">
        <f>Variety!N588</f>
        <v>0</v>
      </c>
      <c r="O360" s="124">
        <f>Variety!O588</f>
        <v>0</v>
      </c>
      <c r="P360" s="88">
        <f>Variety!P588</f>
        <v>0</v>
      </c>
      <c r="Q360" s="87">
        <f>Variety!Q588</f>
        <v>0</v>
      </c>
    </row>
    <row r="361" spans="2:17">
      <c r="B361" s="501"/>
      <c r="C361" s="120" t="s">
        <v>209</v>
      </c>
      <c r="D361" s="124">
        <f>Variety!D589</f>
        <v>0</v>
      </c>
      <c r="E361" s="88">
        <f>Variety!E589</f>
        <v>0</v>
      </c>
      <c r="F361" s="87">
        <f>Variety!F589</f>
        <v>0</v>
      </c>
      <c r="G361" s="126">
        <f>Variety!G589</f>
        <v>0</v>
      </c>
      <c r="H361" s="90">
        <f>Variety!H589</f>
        <v>0</v>
      </c>
      <c r="I361" s="258">
        <f>Variety!I589</f>
        <v>0</v>
      </c>
      <c r="J361" s="259">
        <f>Variety!J589</f>
        <v>0</v>
      </c>
      <c r="K361" s="87">
        <f>Variety!K589</f>
        <v>0</v>
      </c>
      <c r="L361" s="125">
        <f>Variety!L589</f>
        <v>0</v>
      </c>
      <c r="M361" s="89">
        <f>Variety!M589</f>
        <v>0</v>
      </c>
      <c r="N361" s="87">
        <f>Variety!N589</f>
        <v>0</v>
      </c>
      <c r="O361" s="124">
        <f>Variety!O589</f>
        <v>0</v>
      </c>
      <c r="P361" s="88">
        <f>Variety!P589</f>
        <v>0</v>
      </c>
      <c r="Q361" s="87">
        <f>Variety!Q589</f>
        <v>0</v>
      </c>
    </row>
    <row r="362" spans="2:17" ht="15" thickBot="1">
      <c r="B362" s="504"/>
      <c r="C362" s="95" t="s">
        <v>210</v>
      </c>
      <c r="D362" s="121">
        <f>Variety!D590</f>
        <v>0</v>
      </c>
      <c r="E362" s="84">
        <f>Variety!E590</f>
        <v>0</v>
      </c>
      <c r="F362" s="83">
        <f>Variety!F590</f>
        <v>0</v>
      </c>
      <c r="G362" s="123">
        <f>Variety!G590</f>
        <v>0</v>
      </c>
      <c r="H362" s="86">
        <f>Variety!H590</f>
        <v>0</v>
      </c>
      <c r="I362" s="260">
        <f>Variety!I590</f>
        <v>0</v>
      </c>
      <c r="J362" s="261">
        <f>Variety!J590</f>
        <v>0</v>
      </c>
      <c r="K362" s="83">
        <f>Variety!K590</f>
        <v>0</v>
      </c>
      <c r="L362" s="122">
        <f>Variety!L590</f>
        <v>0</v>
      </c>
      <c r="M362" s="85">
        <f>Variety!M590</f>
        <v>0</v>
      </c>
      <c r="N362" s="83">
        <f>Variety!N590</f>
        <v>0</v>
      </c>
      <c r="O362" s="121">
        <f>Variety!O590</f>
        <v>0</v>
      </c>
      <c r="P362" s="84">
        <f>Variety!P590</f>
        <v>0</v>
      </c>
      <c r="Q362" s="83">
        <f>Variety!Q590</f>
        <v>0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C2:O2"/>
    <mergeCell ref="B63:B67"/>
    <mergeCell ref="B124:Q124"/>
    <mergeCell ref="B125:Q125"/>
    <mergeCell ref="B126:Q126"/>
    <mergeCell ref="B4:Q4"/>
    <mergeCell ref="B5:Q5"/>
    <mergeCell ref="B6:Q6"/>
    <mergeCell ref="G7:H7"/>
    <mergeCell ref="I7:K7"/>
    <mergeCell ref="L7:N7"/>
    <mergeCell ref="O7:Q7"/>
    <mergeCell ref="B68:B73"/>
    <mergeCell ref="B74:B122"/>
    <mergeCell ref="D7:F7"/>
    <mergeCell ref="B19:B37"/>
    <mergeCell ref="B255:B258"/>
    <mergeCell ref="B244:Q244"/>
    <mergeCell ref="B245:Q245"/>
    <mergeCell ref="B246:Q246"/>
    <mergeCell ref="D247:F247"/>
    <mergeCell ref="L247:N247"/>
    <mergeCell ref="O247:Q247"/>
    <mergeCell ref="G247:H247"/>
    <mergeCell ref="I247:K247"/>
    <mergeCell ref="B291:B302"/>
    <mergeCell ref="B259:B277"/>
    <mergeCell ref="B314:B362"/>
    <mergeCell ref="B303:B307"/>
    <mergeCell ref="B308:B313"/>
    <mergeCell ref="B278:B284"/>
    <mergeCell ref="B285:B286"/>
    <mergeCell ref="B287:B290"/>
    <mergeCell ref="B130:B134"/>
    <mergeCell ref="B250:B254"/>
    <mergeCell ref="B171:B182"/>
    <mergeCell ref="B135:B138"/>
    <mergeCell ref="B139:B157"/>
    <mergeCell ref="B158:B164"/>
    <mergeCell ref="B165:B166"/>
    <mergeCell ref="B167:B170"/>
    <mergeCell ref="B183:B187"/>
    <mergeCell ref="B188:B193"/>
    <mergeCell ref="B194:B242"/>
    <mergeCell ref="B47:B50"/>
    <mergeCell ref="B51:B62"/>
    <mergeCell ref="L127:N127"/>
    <mergeCell ref="O127:Q127"/>
    <mergeCell ref="B10:B14"/>
    <mergeCell ref="B15:B18"/>
    <mergeCell ref="B45:B46"/>
    <mergeCell ref="B38:B44"/>
    <mergeCell ref="D127:F127"/>
    <mergeCell ref="G127:H127"/>
    <mergeCell ref="I127:K127"/>
  </mergeCells>
  <conditionalFormatting sqref="C10:C14">
    <cfRule type="cellIs" dxfId="97" priority="6" operator="lessThan">
      <formula>0</formula>
    </cfRule>
  </conditionalFormatting>
  <conditionalFormatting sqref="C130:C134">
    <cfRule type="cellIs" dxfId="96" priority="5" operator="lessThan">
      <formula>0</formula>
    </cfRule>
  </conditionalFormatting>
  <conditionalFormatting sqref="C250:C254">
    <cfRule type="cellIs" dxfId="95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D9:Q123">
    <cfRule type="cellIs" dxfId="94" priority="3" operator="lessThan">
      <formula>0</formula>
    </cfRule>
  </conditionalFormatting>
  <conditionalFormatting sqref="D129:Q242">
    <cfRule type="cellIs" dxfId="93" priority="2" operator="lessThan">
      <formula>0</formula>
    </cfRule>
  </conditionalFormatting>
  <conditionalFormatting sqref="D249:Q362">
    <cfRule type="cellIs" dxfId="9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9"/>
  <sheetViews>
    <sheetView showGridLines="0" zoomScale="80" zoomScaleNormal="80" workbookViewId="0">
      <selection activeCell="B5" sqref="B5:Q5"/>
    </sheetView>
  </sheetViews>
  <sheetFormatPr defaultColWidth="9.26953125" defaultRowHeight="14.5"/>
  <cols>
    <col min="1" max="1" width="9.2695312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0.81640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.36328125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1.54296875" style="19" bestFit="1" customWidth="1"/>
    <col min="18" max="16384" width="9.26953125" style="1"/>
  </cols>
  <sheetData>
    <row r="2" spans="2:17" ht="32" customHeight="1">
      <c r="C2" s="514" t="s">
        <v>600</v>
      </c>
      <c r="D2" s="514"/>
      <c r="E2" s="514"/>
      <c r="F2" s="514"/>
      <c r="G2" s="514"/>
      <c r="H2" s="514"/>
      <c r="I2" s="514"/>
      <c r="J2" s="514"/>
      <c r="K2" s="514"/>
      <c r="L2" s="514"/>
      <c r="M2" s="514"/>
      <c r="N2" s="514"/>
      <c r="O2" s="514"/>
    </row>
    <row r="4" spans="2:17" ht="23.5">
      <c r="B4" s="503" t="s">
        <v>212</v>
      </c>
      <c r="C4" s="503"/>
      <c r="D4" s="503"/>
      <c r="E4" s="503"/>
      <c r="F4" s="503"/>
      <c r="G4" s="503"/>
      <c r="H4" s="503"/>
      <c r="I4" s="503"/>
      <c r="J4" s="503"/>
      <c r="K4" s="503"/>
      <c r="L4" s="503"/>
      <c r="M4" s="503"/>
      <c r="N4" s="503"/>
      <c r="O4" s="503"/>
      <c r="P4" s="503"/>
      <c r="Q4" s="503"/>
    </row>
    <row r="5" spans="2:17">
      <c r="B5" s="499" t="s">
        <v>16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  <c r="P5" s="499"/>
      <c r="Q5" s="499"/>
    </row>
    <row r="6" spans="2:17" ht="15" thickBot="1">
      <c r="B6" s="499" t="str">
        <f>'HOME PAGE'!H5</f>
        <v>4 WEEKS ENDING 03-23-2025</v>
      </c>
      <c r="C6" s="499"/>
      <c r="D6" s="499"/>
      <c r="E6" s="499"/>
      <c r="F6" s="499"/>
      <c r="G6" s="499"/>
      <c r="H6" s="499"/>
      <c r="I6" s="499"/>
      <c r="J6" s="499"/>
      <c r="K6" s="499"/>
      <c r="L6" s="499"/>
      <c r="M6" s="499"/>
      <c r="N6" s="499"/>
      <c r="O6" s="499"/>
      <c r="P6" s="499"/>
      <c r="Q6" s="499"/>
    </row>
    <row r="7" spans="2:17">
      <c r="D7" s="494" t="s">
        <v>70</v>
      </c>
      <c r="E7" s="495"/>
      <c r="F7" s="496"/>
      <c r="G7" s="497" t="s">
        <v>19</v>
      </c>
      <c r="H7" s="498"/>
      <c r="I7" s="494" t="s">
        <v>20</v>
      </c>
      <c r="J7" s="495"/>
      <c r="K7" s="496"/>
      <c r="L7" s="497" t="s">
        <v>21</v>
      </c>
      <c r="M7" s="495"/>
      <c r="N7" s="498"/>
      <c r="O7" s="494" t="s">
        <v>22</v>
      </c>
      <c r="P7" s="495"/>
      <c r="Q7" s="496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Data'!D75</f>
        <v>0</v>
      </c>
      <c r="E9" s="425">
        <f>'Segment Data'!E75</f>
        <v>0</v>
      </c>
      <c r="F9" s="426">
        <f>'Segment Data'!F75</f>
        <v>0</v>
      </c>
      <c r="G9" s="427">
        <f>'Segment Data'!G75</f>
        <v>0</v>
      </c>
      <c r="H9" s="428">
        <f>'Segment Data'!H75</f>
        <v>0</v>
      </c>
      <c r="I9" s="429">
        <f>'Segment Data'!I75</f>
        <v>0</v>
      </c>
      <c r="J9" s="430">
        <f>'Segment Data'!J75</f>
        <v>0</v>
      </c>
      <c r="K9" s="426">
        <f>'Segment Data'!K75</f>
        <v>0</v>
      </c>
      <c r="L9" s="431">
        <f>'Segment Data'!L75</f>
        <v>0</v>
      </c>
      <c r="M9" s="432">
        <f>'Segment Data'!M75</f>
        <v>0</v>
      </c>
      <c r="N9" s="426">
        <f>'Segment Data'!N75</f>
        <v>0</v>
      </c>
      <c r="O9" s="424">
        <f>'Segment Data'!O75</f>
        <v>0</v>
      </c>
      <c r="P9" s="425">
        <f>'Segment Data'!P75</f>
        <v>0</v>
      </c>
      <c r="Q9" s="426">
        <f>'Segment Data'!Q75</f>
        <v>0</v>
      </c>
    </row>
    <row r="10" spans="2:17">
      <c r="B10" s="500" t="s">
        <v>66</v>
      </c>
      <c r="C10" s="421" t="s">
        <v>194</v>
      </c>
      <c r="D10" s="355">
        <f>'Segment Data'!D76</f>
        <v>0</v>
      </c>
      <c r="E10" s="347">
        <f>'Segment Data'!E76</f>
        <v>0</v>
      </c>
      <c r="F10" s="114">
        <f>'Segment Data'!F76</f>
        <v>0</v>
      </c>
      <c r="G10" s="348">
        <f>'Segment Data'!G76</f>
        <v>0</v>
      </c>
      <c r="H10" s="115">
        <f>'Segment Data'!H76</f>
        <v>0</v>
      </c>
      <c r="I10" s="349">
        <f>'Segment Data'!I76</f>
        <v>0</v>
      </c>
      <c r="J10" s="350">
        <f>'Segment Data'!J76</f>
        <v>0</v>
      </c>
      <c r="K10" s="114">
        <f>'Segment Data'!K76</f>
        <v>0</v>
      </c>
      <c r="L10" s="351">
        <f>'Segment Data'!L76</f>
        <v>0</v>
      </c>
      <c r="M10" s="352">
        <f>'Segment Data'!M76</f>
        <v>0</v>
      </c>
      <c r="N10" s="114">
        <f>'Segment Data'!N76</f>
        <v>0</v>
      </c>
      <c r="O10" s="353">
        <f>'Segment Data'!O76</f>
        <v>0</v>
      </c>
      <c r="P10" s="354">
        <f>'Segment Data'!P76</f>
        <v>0</v>
      </c>
      <c r="Q10" s="114">
        <f>'Segment Data'!Q76</f>
        <v>0</v>
      </c>
    </row>
    <row r="11" spans="2:17">
      <c r="B11" s="501"/>
      <c r="C11" s="421" t="s">
        <v>195</v>
      </c>
      <c r="D11" s="355">
        <f>'Segment Data'!D77</f>
        <v>0</v>
      </c>
      <c r="E11" s="347">
        <f>'Segment Data'!E77</f>
        <v>0</v>
      </c>
      <c r="F11" s="114">
        <f>'Segment Data'!F77</f>
        <v>0</v>
      </c>
      <c r="G11" s="348">
        <f>'Segment Data'!G77</f>
        <v>0</v>
      </c>
      <c r="H11" s="115">
        <f>'Segment Data'!H77</f>
        <v>0</v>
      </c>
      <c r="I11" s="349">
        <f>'Segment Data'!I77</f>
        <v>0</v>
      </c>
      <c r="J11" s="350">
        <f>'Segment Data'!J77</f>
        <v>0</v>
      </c>
      <c r="K11" s="114">
        <f>'Segment Data'!K77</f>
        <v>0</v>
      </c>
      <c r="L11" s="351">
        <f>'Segment Data'!L77</f>
        <v>0</v>
      </c>
      <c r="M11" s="352">
        <f>'Segment Data'!M77</f>
        <v>0</v>
      </c>
      <c r="N11" s="114">
        <f>'Segment Data'!N77</f>
        <v>0</v>
      </c>
      <c r="O11" s="353">
        <f>'Segment Data'!O77</f>
        <v>0</v>
      </c>
      <c r="P11" s="354">
        <f>'Segment Data'!P77</f>
        <v>0</v>
      </c>
      <c r="Q11" s="114">
        <f>'Segment Data'!Q77</f>
        <v>0</v>
      </c>
    </row>
    <row r="12" spans="2:17">
      <c r="B12" s="501"/>
      <c r="C12" s="421" t="s">
        <v>293</v>
      </c>
      <c r="D12" s="355">
        <f>'Segment Data'!D78</f>
        <v>0</v>
      </c>
      <c r="E12" s="347">
        <f>'Segment Data'!E78</f>
        <v>0</v>
      </c>
      <c r="F12" s="114">
        <f>'Segment Data'!F78</f>
        <v>0</v>
      </c>
      <c r="G12" s="348">
        <f>'Segment Data'!G78</f>
        <v>0</v>
      </c>
      <c r="H12" s="115">
        <f>'Segment Data'!H78</f>
        <v>0</v>
      </c>
      <c r="I12" s="349">
        <f>'Segment Data'!I78</f>
        <v>0</v>
      </c>
      <c r="J12" s="350">
        <f>'Segment Data'!J78</f>
        <v>0</v>
      </c>
      <c r="K12" s="114">
        <f>'Segment Data'!K78</f>
        <v>0</v>
      </c>
      <c r="L12" s="351">
        <f>'Segment Data'!L78</f>
        <v>0</v>
      </c>
      <c r="M12" s="352">
        <f>'Segment Data'!M78</f>
        <v>0</v>
      </c>
      <c r="N12" s="114">
        <f>'Segment Data'!N78</f>
        <v>0</v>
      </c>
      <c r="O12" s="353">
        <f>'Segment Data'!O78</f>
        <v>0</v>
      </c>
      <c r="P12" s="354">
        <f>'Segment Data'!P78</f>
        <v>0</v>
      </c>
      <c r="Q12" s="114">
        <f>'Segment Data'!Q78</f>
        <v>0</v>
      </c>
    </row>
    <row r="13" spans="2:17">
      <c r="B13" s="501"/>
      <c r="C13" s="421" t="s">
        <v>193</v>
      </c>
      <c r="D13" s="355">
        <f>'Segment Data'!D79</f>
        <v>0</v>
      </c>
      <c r="E13" s="347">
        <f>'Segment Data'!E79</f>
        <v>0</v>
      </c>
      <c r="F13" s="114">
        <f>'Segment Data'!F79</f>
        <v>0</v>
      </c>
      <c r="G13" s="348">
        <f>'Segment Data'!G79</f>
        <v>0</v>
      </c>
      <c r="H13" s="115">
        <f>'Segment Data'!H79</f>
        <v>0</v>
      </c>
      <c r="I13" s="349">
        <f>'Segment Data'!I79</f>
        <v>0</v>
      </c>
      <c r="J13" s="350">
        <f>'Segment Data'!J79</f>
        <v>0</v>
      </c>
      <c r="K13" s="114">
        <f>'Segment Data'!K79</f>
        <v>0</v>
      </c>
      <c r="L13" s="351">
        <f>'Segment Data'!L79</f>
        <v>0</v>
      </c>
      <c r="M13" s="352">
        <f>'Segment Data'!M79</f>
        <v>0</v>
      </c>
      <c r="N13" s="114">
        <f>'Segment Data'!N79</f>
        <v>0</v>
      </c>
      <c r="O13" s="353">
        <f>'Segment Data'!O79</f>
        <v>0</v>
      </c>
      <c r="P13" s="354">
        <f>'Segment Data'!P79</f>
        <v>0</v>
      </c>
      <c r="Q13" s="114">
        <f>'Segment Data'!Q79</f>
        <v>0</v>
      </c>
    </row>
    <row r="14" spans="2:17" ht="15" thickBot="1">
      <c r="B14" s="504"/>
      <c r="C14" s="422" t="s">
        <v>292</v>
      </c>
      <c r="D14" s="356">
        <f>'Segment Data'!D80</f>
        <v>970.68487109664659</v>
      </c>
      <c r="E14" s="113">
        <f>'Segment Data'!E80</f>
        <v>-4835.0496768535022</v>
      </c>
      <c r="F14" s="111">
        <f>'Segment Data'!F80</f>
        <v>-0.8328058468606061</v>
      </c>
      <c r="G14" s="171">
        <f>'Segment Data'!G80</f>
        <v>3.0039948280358136E-2</v>
      </c>
      <c r="H14" s="112">
        <f>'Segment Data'!H80</f>
        <v>-0.45988989092147414</v>
      </c>
      <c r="I14" s="234">
        <f>'Segment Data'!I80</f>
        <v>37.840857315382848</v>
      </c>
      <c r="J14" s="235">
        <f>'Segment Data'!J80</f>
        <v>4.3575132195755444</v>
      </c>
      <c r="K14" s="111">
        <f>'Segment Data'!K80</f>
        <v>0.13013972580239322</v>
      </c>
      <c r="L14" s="170">
        <f>'Segment Data'!L80</f>
        <v>36731.547705368997</v>
      </c>
      <c r="M14" s="169">
        <f>'Segment Data'!M80</f>
        <v>-157663.85989256215</v>
      </c>
      <c r="N14" s="111">
        <f>'Segment Data'!N80</f>
        <v>-0.81104724561528219</v>
      </c>
      <c r="O14" s="168">
        <f>'Segment Data'!O80</f>
        <v>8817.7546850442886</v>
      </c>
      <c r="P14" s="167">
        <f>'Segment Data'!P80</f>
        <v>-39240.333097422546</v>
      </c>
      <c r="Q14" s="111">
        <f>'Segment Data'!Q80</f>
        <v>-0.81651881937214121</v>
      </c>
    </row>
    <row r="15" spans="2:17">
      <c r="B15" s="500" t="s">
        <v>151</v>
      </c>
      <c r="C15" s="224" t="s">
        <v>150</v>
      </c>
      <c r="D15" s="110">
        <f>Fat!D51</f>
        <v>0</v>
      </c>
      <c r="E15" s="109">
        <f>Fat!E51</f>
        <v>0</v>
      </c>
      <c r="F15" s="107">
        <f>Fat!F51</f>
        <v>0</v>
      </c>
      <c r="G15" s="223">
        <f>Fat!G51</f>
        <v>0</v>
      </c>
      <c r="H15" s="108">
        <f>Fat!H51</f>
        <v>0</v>
      </c>
      <c r="I15" s="236">
        <f>Fat!I51</f>
        <v>0</v>
      </c>
      <c r="J15" s="237">
        <f>Fat!J51</f>
        <v>0</v>
      </c>
      <c r="K15" s="107">
        <f>Fat!K51</f>
        <v>0</v>
      </c>
      <c r="L15" s="222">
        <f>Fat!L51</f>
        <v>0</v>
      </c>
      <c r="M15" s="221">
        <f>Fat!M51</f>
        <v>0</v>
      </c>
      <c r="N15" s="107">
        <f>Fat!N51</f>
        <v>0</v>
      </c>
      <c r="O15" s="225">
        <f>Fat!O51</f>
        <v>0</v>
      </c>
      <c r="P15" s="226">
        <f>Fat!P51</f>
        <v>0</v>
      </c>
      <c r="Q15" s="107">
        <f>Fat!Q51</f>
        <v>0</v>
      </c>
    </row>
    <row r="16" spans="2:17">
      <c r="B16" s="501"/>
      <c r="C16" s="220" t="s">
        <v>213</v>
      </c>
      <c r="D16" s="99">
        <f>Fat!D52</f>
        <v>0</v>
      </c>
      <c r="E16" s="98">
        <f>Fat!E52</f>
        <v>0</v>
      </c>
      <c r="F16" s="96">
        <f>Fat!F52</f>
        <v>0</v>
      </c>
      <c r="G16" s="203">
        <f>Fat!G52</f>
        <v>0</v>
      </c>
      <c r="H16" s="97">
        <f>Fat!H52</f>
        <v>0</v>
      </c>
      <c r="I16" s="238">
        <f>Fat!I52</f>
        <v>0</v>
      </c>
      <c r="J16" s="239">
        <f>Fat!J52</f>
        <v>0</v>
      </c>
      <c r="K16" s="96">
        <f>Fat!K52</f>
        <v>0</v>
      </c>
      <c r="L16" s="202">
        <f>Fat!L52</f>
        <v>0</v>
      </c>
      <c r="M16" s="201">
        <f>Fat!M52</f>
        <v>0</v>
      </c>
      <c r="N16" s="96">
        <f>Fat!N52</f>
        <v>0</v>
      </c>
      <c r="O16" s="200">
        <f>Fat!O52</f>
        <v>0</v>
      </c>
      <c r="P16" s="199">
        <f>Fat!P52</f>
        <v>0</v>
      </c>
      <c r="Q16" s="96">
        <f>Fat!Q52</f>
        <v>0</v>
      </c>
    </row>
    <row r="17" spans="2:17">
      <c r="B17" s="501"/>
      <c r="C17" s="220" t="s">
        <v>65</v>
      </c>
      <c r="D17" s="99">
        <f>Fat!D53</f>
        <v>0</v>
      </c>
      <c r="E17" s="98">
        <f>Fat!E53</f>
        <v>0</v>
      </c>
      <c r="F17" s="96">
        <f>Fat!F53</f>
        <v>0</v>
      </c>
      <c r="G17" s="203">
        <f>Fat!G53</f>
        <v>0</v>
      </c>
      <c r="H17" s="97">
        <f>Fat!H53</f>
        <v>0</v>
      </c>
      <c r="I17" s="238">
        <f>Fat!I53</f>
        <v>0</v>
      </c>
      <c r="J17" s="239">
        <f>Fat!J53</f>
        <v>0</v>
      </c>
      <c r="K17" s="96">
        <f>Fat!K53</f>
        <v>0</v>
      </c>
      <c r="L17" s="202">
        <f>Fat!L53</f>
        <v>0</v>
      </c>
      <c r="M17" s="201">
        <f>Fat!M53</f>
        <v>0</v>
      </c>
      <c r="N17" s="96">
        <f>Fat!N53</f>
        <v>0</v>
      </c>
      <c r="O17" s="200">
        <f>Fat!O53</f>
        <v>0</v>
      </c>
      <c r="P17" s="199">
        <f>Fat!P53</f>
        <v>0</v>
      </c>
      <c r="Q17" s="96">
        <f>Fat!Q53</f>
        <v>0</v>
      </c>
    </row>
    <row r="18" spans="2:17" ht="15" thickBot="1">
      <c r="B18" s="504"/>
      <c r="C18" s="227" t="s">
        <v>13</v>
      </c>
      <c r="D18" s="94">
        <f>Fat!D54</f>
        <v>8293.920817092061</v>
      </c>
      <c r="E18" s="93">
        <f>Fat!E54</f>
        <v>-654.23956298828125</v>
      </c>
      <c r="F18" s="91">
        <f>Fat!F54</f>
        <v>-7.3114420752302955E-2</v>
      </c>
      <c r="G18" s="215">
        <f>Fat!G54</f>
        <v>0.25667336517293321</v>
      </c>
      <c r="H18" s="92">
        <f>Fat!H54</f>
        <v>-0.49843707605673576</v>
      </c>
      <c r="I18" s="240">
        <f>Fat!I54</f>
        <v>15.92403604900622</v>
      </c>
      <c r="J18" s="241">
        <f>Fat!J54</f>
        <v>1.0837637585714326</v>
      </c>
      <c r="K18" s="91">
        <f>Fat!K54</f>
        <v>7.3028562910531378E-2</v>
      </c>
      <c r="L18" s="214">
        <f>Fat!L54</f>
        <v>132072.6940789771</v>
      </c>
      <c r="M18" s="213">
        <f>Fat!M54</f>
        <v>-720.44245989562478</v>
      </c>
      <c r="N18" s="91">
        <f>Fat!N54</f>
        <v>-5.4252989173482515E-3</v>
      </c>
      <c r="O18" s="212">
        <f>Fat!O54</f>
        <v>64085.020492196083</v>
      </c>
      <c r="P18" s="211">
        <f>Fat!P54</f>
        <v>-2095.3154195547104</v>
      </c>
      <c r="Q18" s="91">
        <f>Fat!Q54</f>
        <v>-3.1660694837643943E-2</v>
      </c>
    </row>
    <row r="19" spans="2:17">
      <c r="B19" s="500" t="s">
        <v>67</v>
      </c>
      <c r="C19" s="224" t="s">
        <v>148</v>
      </c>
      <c r="D19" s="110">
        <f>'Form Data'!D231</f>
        <v>0</v>
      </c>
      <c r="E19" s="109">
        <f>'Form Data'!E231</f>
        <v>0</v>
      </c>
      <c r="F19" s="107">
        <f>'Form Data'!F231</f>
        <v>0</v>
      </c>
      <c r="G19" s="223">
        <f>'Form Data'!G231</f>
        <v>0</v>
      </c>
      <c r="H19" s="108">
        <f>'Form Data'!H231</f>
        <v>0</v>
      </c>
      <c r="I19" s="236">
        <f>'Form Data'!I231</f>
        <v>0</v>
      </c>
      <c r="J19" s="237">
        <f>'Form Data'!J231</f>
        <v>0</v>
      </c>
      <c r="K19" s="107">
        <f>'Form Data'!K231</f>
        <v>0</v>
      </c>
      <c r="L19" s="222">
        <f>'Form Data'!L231</f>
        <v>0</v>
      </c>
      <c r="M19" s="221">
        <f>'Form Data'!M231</f>
        <v>0</v>
      </c>
      <c r="N19" s="107">
        <f>'Form Data'!N231</f>
        <v>0</v>
      </c>
      <c r="O19" s="225">
        <f>'Form Data'!O231</f>
        <v>0</v>
      </c>
      <c r="P19" s="226">
        <f>'Form Data'!P231</f>
        <v>0</v>
      </c>
      <c r="Q19" s="107">
        <f>'Form Data'!Q231</f>
        <v>0</v>
      </c>
    </row>
    <row r="20" spans="2:17">
      <c r="B20" s="501"/>
      <c r="C20" s="220" t="s">
        <v>147</v>
      </c>
      <c r="D20" s="99">
        <f>'Form Data'!D232</f>
        <v>0</v>
      </c>
      <c r="E20" s="98">
        <f>'Form Data'!E232</f>
        <v>0</v>
      </c>
      <c r="F20" s="96">
        <f>'Form Data'!F232</f>
        <v>0</v>
      </c>
      <c r="G20" s="203">
        <f>'Form Data'!G232</f>
        <v>0</v>
      </c>
      <c r="H20" s="97">
        <f>'Form Data'!H232</f>
        <v>0</v>
      </c>
      <c r="I20" s="238">
        <f>'Form Data'!I232</f>
        <v>0</v>
      </c>
      <c r="J20" s="239">
        <f>'Form Data'!J232</f>
        <v>0</v>
      </c>
      <c r="K20" s="96">
        <f>'Form Data'!K232</f>
        <v>0</v>
      </c>
      <c r="L20" s="202">
        <f>'Form Data'!L232</f>
        <v>0</v>
      </c>
      <c r="M20" s="201">
        <f>'Form Data'!M232</f>
        <v>0</v>
      </c>
      <c r="N20" s="96">
        <f>'Form Data'!N232</f>
        <v>0</v>
      </c>
      <c r="O20" s="200">
        <f>'Form Data'!O232</f>
        <v>0</v>
      </c>
      <c r="P20" s="199">
        <f>'Form Data'!P232</f>
        <v>0</v>
      </c>
      <c r="Q20" s="96">
        <f>'Form Data'!Q232</f>
        <v>0</v>
      </c>
    </row>
    <row r="21" spans="2:17">
      <c r="B21" s="501"/>
      <c r="C21" s="220" t="s">
        <v>146</v>
      </c>
      <c r="D21" s="99">
        <f>'Form Data'!D233</f>
        <v>0</v>
      </c>
      <c r="E21" s="98">
        <f>'Form Data'!E233</f>
        <v>0</v>
      </c>
      <c r="F21" s="96">
        <f>'Form Data'!F233</f>
        <v>0</v>
      </c>
      <c r="G21" s="203">
        <f>'Form Data'!G233</f>
        <v>0</v>
      </c>
      <c r="H21" s="97">
        <f>'Form Data'!H233</f>
        <v>0</v>
      </c>
      <c r="I21" s="238">
        <f>'Form Data'!I233</f>
        <v>0</v>
      </c>
      <c r="J21" s="239">
        <f>'Form Data'!J233</f>
        <v>0</v>
      </c>
      <c r="K21" s="96">
        <f>'Form Data'!K233</f>
        <v>0</v>
      </c>
      <c r="L21" s="202">
        <f>'Form Data'!L233</f>
        <v>0</v>
      </c>
      <c r="M21" s="201">
        <f>'Form Data'!M233</f>
        <v>0</v>
      </c>
      <c r="N21" s="96">
        <f>'Form Data'!N233</f>
        <v>0</v>
      </c>
      <c r="O21" s="200">
        <f>'Form Data'!O233</f>
        <v>0</v>
      </c>
      <c r="P21" s="199">
        <f>'Form Data'!P233</f>
        <v>0</v>
      </c>
      <c r="Q21" s="96">
        <f>'Form Data'!Q233</f>
        <v>0</v>
      </c>
    </row>
    <row r="22" spans="2:17">
      <c r="B22" s="501"/>
      <c r="C22" s="220" t="s">
        <v>145</v>
      </c>
      <c r="D22" s="99">
        <f>'Form Data'!D234</f>
        <v>0</v>
      </c>
      <c r="E22" s="98">
        <f>'Form Data'!E234</f>
        <v>0</v>
      </c>
      <c r="F22" s="96">
        <f>'Form Data'!F234</f>
        <v>0</v>
      </c>
      <c r="G22" s="203">
        <f>'Form Data'!G234</f>
        <v>0</v>
      </c>
      <c r="H22" s="97">
        <f>'Form Data'!H234</f>
        <v>0</v>
      </c>
      <c r="I22" s="238">
        <f>'Form Data'!I234</f>
        <v>0</v>
      </c>
      <c r="J22" s="239">
        <f>'Form Data'!J234</f>
        <v>0</v>
      </c>
      <c r="K22" s="96">
        <f>'Form Data'!K234</f>
        <v>0</v>
      </c>
      <c r="L22" s="202">
        <f>'Form Data'!L234</f>
        <v>0</v>
      </c>
      <c r="M22" s="201">
        <f>'Form Data'!M234</f>
        <v>0</v>
      </c>
      <c r="N22" s="96">
        <f>'Form Data'!N234</f>
        <v>0</v>
      </c>
      <c r="O22" s="200">
        <f>'Form Data'!O234</f>
        <v>0</v>
      </c>
      <c r="P22" s="199">
        <f>'Form Data'!P234</f>
        <v>0</v>
      </c>
      <c r="Q22" s="96">
        <f>'Form Data'!Q234</f>
        <v>0</v>
      </c>
    </row>
    <row r="23" spans="2:17">
      <c r="B23" s="501"/>
      <c r="C23" s="220" t="s">
        <v>144</v>
      </c>
      <c r="D23" s="99">
        <f>'Form Data'!D235</f>
        <v>0</v>
      </c>
      <c r="E23" s="98">
        <f>'Form Data'!E235</f>
        <v>0</v>
      </c>
      <c r="F23" s="96">
        <f>'Form Data'!F235</f>
        <v>0</v>
      </c>
      <c r="G23" s="203">
        <f>'Form Data'!G235</f>
        <v>0</v>
      </c>
      <c r="H23" s="97">
        <f>'Form Data'!H235</f>
        <v>0</v>
      </c>
      <c r="I23" s="238">
        <f>'Form Data'!I235</f>
        <v>0</v>
      </c>
      <c r="J23" s="239">
        <f>'Form Data'!J235</f>
        <v>0</v>
      </c>
      <c r="K23" s="96">
        <f>'Form Data'!K235</f>
        <v>0</v>
      </c>
      <c r="L23" s="202">
        <f>'Form Data'!L235</f>
        <v>0</v>
      </c>
      <c r="M23" s="201">
        <f>'Form Data'!M235</f>
        <v>0</v>
      </c>
      <c r="N23" s="96">
        <f>'Form Data'!N235</f>
        <v>0</v>
      </c>
      <c r="O23" s="200">
        <f>'Form Data'!O235</f>
        <v>0</v>
      </c>
      <c r="P23" s="199">
        <f>'Form Data'!P235</f>
        <v>0</v>
      </c>
      <c r="Q23" s="96">
        <f>'Form Data'!Q235</f>
        <v>0</v>
      </c>
    </row>
    <row r="24" spans="2:17">
      <c r="B24" s="501"/>
      <c r="C24" s="220" t="s">
        <v>143</v>
      </c>
      <c r="D24" s="99">
        <f>'Form Data'!D236</f>
        <v>0</v>
      </c>
      <c r="E24" s="98">
        <f>'Form Data'!E236</f>
        <v>0</v>
      </c>
      <c r="F24" s="96">
        <f>'Form Data'!F236</f>
        <v>0</v>
      </c>
      <c r="G24" s="203">
        <f>'Form Data'!G236</f>
        <v>0</v>
      </c>
      <c r="H24" s="97">
        <f>'Form Data'!H236</f>
        <v>0</v>
      </c>
      <c r="I24" s="238">
        <f>'Form Data'!I236</f>
        <v>0</v>
      </c>
      <c r="J24" s="239">
        <f>'Form Data'!J236</f>
        <v>0</v>
      </c>
      <c r="K24" s="96">
        <f>'Form Data'!K236</f>
        <v>0</v>
      </c>
      <c r="L24" s="202">
        <f>'Form Data'!L236</f>
        <v>0</v>
      </c>
      <c r="M24" s="201">
        <f>'Form Data'!M236</f>
        <v>0</v>
      </c>
      <c r="N24" s="96">
        <f>'Form Data'!N236</f>
        <v>0</v>
      </c>
      <c r="O24" s="200">
        <f>'Form Data'!O236</f>
        <v>0</v>
      </c>
      <c r="P24" s="199">
        <f>'Form Data'!P236</f>
        <v>0</v>
      </c>
      <c r="Q24" s="96">
        <f>'Form Data'!Q236</f>
        <v>0</v>
      </c>
    </row>
    <row r="25" spans="2:17">
      <c r="B25" s="501"/>
      <c r="C25" s="220" t="s">
        <v>142</v>
      </c>
      <c r="D25" s="99">
        <f>'Form Data'!D237</f>
        <v>0</v>
      </c>
      <c r="E25" s="98">
        <f>'Form Data'!E237</f>
        <v>0</v>
      </c>
      <c r="F25" s="96">
        <f>'Form Data'!F237</f>
        <v>0</v>
      </c>
      <c r="G25" s="203">
        <f>'Form Data'!G237</f>
        <v>0</v>
      </c>
      <c r="H25" s="97">
        <f>'Form Data'!H237</f>
        <v>0</v>
      </c>
      <c r="I25" s="238">
        <f>'Form Data'!I237</f>
        <v>0</v>
      </c>
      <c r="J25" s="239">
        <f>'Form Data'!J237</f>
        <v>0</v>
      </c>
      <c r="K25" s="96">
        <f>'Form Data'!K237</f>
        <v>0</v>
      </c>
      <c r="L25" s="202">
        <f>'Form Data'!L237</f>
        <v>0</v>
      </c>
      <c r="M25" s="201">
        <f>'Form Data'!M237</f>
        <v>0</v>
      </c>
      <c r="N25" s="96">
        <f>'Form Data'!N237</f>
        <v>0</v>
      </c>
      <c r="O25" s="200">
        <f>'Form Data'!O237</f>
        <v>0</v>
      </c>
      <c r="P25" s="199">
        <f>'Form Data'!P237</f>
        <v>0</v>
      </c>
      <c r="Q25" s="96">
        <f>'Form Data'!Q237</f>
        <v>0</v>
      </c>
    </row>
    <row r="26" spans="2:17" ht="15" customHeight="1">
      <c r="B26" s="501"/>
      <c r="C26" s="220" t="s">
        <v>141</v>
      </c>
      <c r="D26" s="99">
        <f>'Form Data'!D238</f>
        <v>5218.4905678033829</v>
      </c>
      <c r="E26" s="98">
        <f>'Form Data'!E238</f>
        <v>-2173.0431969165802</v>
      </c>
      <c r="F26" s="96">
        <f>'Form Data'!F238</f>
        <v>-0.29399083682585442</v>
      </c>
      <c r="G26" s="203">
        <f>'Form Data'!G238</f>
        <v>0.16149750699343313</v>
      </c>
      <c r="H26" s="97">
        <f>'Form Data'!H238</f>
        <v>-0.46225353069098218</v>
      </c>
      <c r="I26" s="238">
        <f>'Form Data'!I238</f>
        <v>6.4487416399761024</v>
      </c>
      <c r="J26" s="239">
        <f>'Form Data'!J238</f>
        <v>-0.33348346503100501</v>
      </c>
      <c r="K26" s="96">
        <f>'Form Data'!K238</f>
        <v>-4.9170214769899696E-2</v>
      </c>
      <c r="L26" s="202">
        <f>'Form Data'!L238</f>
        <v>33652.697422416211</v>
      </c>
      <c r="M26" s="201">
        <f>'Form Data'!M238</f>
        <v>-16478.348441175222</v>
      </c>
      <c r="N26" s="96">
        <f>'Form Data'!N238</f>
        <v>-0.32870545900864429</v>
      </c>
      <c r="O26" s="200">
        <f>'Form Data'!O238</f>
        <v>4341.1766983270645</v>
      </c>
      <c r="P26" s="199">
        <f>'Form Data'!P238</f>
        <v>-2586.1488983631134</v>
      </c>
      <c r="Q26" s="96">
        <f>'Form Data'!Q238</f>
        <v>-0.37332573188111084</v>
      </c>
    </row>
    <row r="27" spans="2:17">
      <c r="B27" s="501"/>
      <c r="C27" s="220" t="s">
        <v>140</v>
      </c>
      <c r="D27" s="99">
        <f>'Form Data'!D239</f>
        <v>0</v>
      </c>
      <c r="E27" s="98">
        <f>'Form Data'!E239</f>
        <v>0</v>
      </c>
      <c r="F27" s="96">
        <f>'Form Data'!F239</f>
        <v>0</v>
      </c>
      <c r="G27" s="203">
        <f>'Form Data'!G239</f>
        <v>0</v>
      </c>
      <c r="H27" s="97">
        <f>'Form Data'!H239</f>
        <v>0</v>
      </c>
      <c r="I27" s="238">
        <f>'Form Data'!I239</f>
        <v>0</v>
      </c>
      <c r="J27" s="239">
        <f>'Form Data'!J239</f>
        <v>0</v>
      </c>
      <c r="K27" s="96">
        <f>'Form Data'!K239</f>
        <v>0</v>
      </c>
      <c r="L27" s="202">
        <f>'Form Data'!L239</f>
        <v>0</v>
      </c>
      <c r="M27" s="201">
        <f>'Form Data'!M239</f>
        <v>0</v>
      </c>
      <c r="N27" s="96">
        <f>'Form Data'!N239</f>
        <v>0</v>
      </c>
      <c r="O27" s="200">
        <f>'Form Data'!O239</f>
        <v>0</v>
      </c>
      <c r="P27" s="199">
        <f>'Form Data'!P239</f>
        <v>0</v>
      </c>
      <c r="Q27" s="96">
        <f>'Form Data'!Q239</f>
        <v>0</v>
      </c>
    </row>
    <row r="28" spans="2:17">
      <c r="B28" s="501"/>
      <c r="C28" s="220" t="s">
        <v>139</v>
      </c>
      <c r="D28" s="99">
        <f>'Form Data'!D240</f>
        <v>0</v>
      </c>
      <c r="E28" s="98">
        <f>'Form Data'!E240</f>
        <v>0</v>
      </c>
      <c r="F28" s="96">
        <f>'Form Data'!F240</f>
        <v>0</v>
      </c>
      <c r="G28" s="203">
        <f>'Form Data'!G240</f>
        <v>0</v>
      </c>
      <c r="H28" s="97">
        <f>'Form Data'!H240</f>
        <v>0</v>
      </c>
      <c r="I28" s="238">
        <f>'Form Data'!I240</f>
        <v>0</v>
      </c>
      <c r="J28" s="239">
        <f>'Form Data'!J240</f>
        <v>0</v>
      </c>
      <c r="K28" s="96">
        <f>'Form Data'!K240</f>
        <v>0</v>
      </c>
      <c r="L28" s="202">
        <f>'Form Data'!L240</f>
        <v>0</v>
      </c>
      <c r="M28" s="201">
        <f>'Form Data'!M240</f>
        <v>0</v>
      </c>
      <c r="N28" s="96">
        <f>'Form Data'!N240</f>
        <v>0</v>
      </c>
      <c r="O28" s="200">
        <f>'Form Data'!O240</f>
        <v>0</v>
      </c>
      <c r="P28" s="199">
        <f>'Form Data'!P240</f>
        <v>0</v>
      </c>
      <c r="Q28" s="96">
        <f>'Form Data'!Q240</f>
        <v>0</v>
      </c>
    </row>
    <row r="29" spans="2:17">
      <c r="B29" s="501"/>
      <c r="C29" s="220" t="s">
        <v>138</v>
      </c>
      <c r="D29" s="99">
        <f>'Form Data'!D241</f>
        <v>0</v>
      </c>
      <c r="E29" s="98">
        <f>'Form Data'!E241</f>
        <v>0</v>
      </c>
      <c r="F29" s="96">
        <f>'Form Data'!F241</f>
        <v>0</v>
      </c>
      <c r="G29" s="203">
        <f>'Form Data'!G241</f>
        <v>0</v>
      </c>
      <c r="H29" s="97">
        <f>'Form Data'!H241</f>
        <v>0</v>
      </c>
      <c r="I29" s="238">
        <f>'Form Data'!I241</f>
        <v>0</v>
      </c>
      <c r="J29" s="239">
        <f>'Form Data'!J241</f>
        <v>0</v>
      </c>
      <c r="K29" s="96">
        <f>'Form Data'!K241</f>
        <v>0</v>
      </c>
      <c r="L29" s="202">
        <f>'Form Data'!L241</f>
        <v>0</v>
      </c>
      <c r="M29" s="201">
        <f>'Form Data'!M241</f>
        <v>0</v>
      </c>
      <c r="N29" s="96">
        <f>'Form Data'!N241</f>
        <v>0</v>
      </c>
      <c r="O29" s="200">
        <f>'Form Data'!O241</f>
        <v>0</v>
      </c>
      <c r="P29" s="199">
        <f>'Form Data'!P241</f>
        <v>0</v>
      </c>
      <c r="Q29" s="96">
        <f>'Form Data'!Q241</f>
        <v>0</v>
      </c>
    </row>
    <row r="30" spans="2:17">
      <c r="B30" s="501"/>
      <c r="C30" s="220" t="s">
        <v>137</v>
      </c>
      <c r="D30" s="99">
        <f>'Form Data'!D242</f>
        <v>0</v>
      </c>
      <c r="E30" s="98">
        <f>'Form Data'!E242</f>
        <v>0</v>
      </c>
      <c r="F30" s="96">
        <f>'Form Data'!F242</f>
        <v>0</v>
      </c>
      <c r="G30" s="203">
        <f>'Form Data'!G242</f>
        <v>0</v>
      </c>
      <c r="H30" s="97">
        <f>'Form Data'!H242</f>
        <v>0</v>
      </c>
      <c r="I30" s="238">
        <f>'Form Data'!I242</f>
        <v>0</v>
      </c>
      <c r="J30" s="239">
        <f>'Form Data'!J242</f>
        <v>0</v>
      </c>
      <c r="K30" s="96">
        <f>'Form Data'!K242</f>
        <v>0</v>
      </c>
      <c r="L30" s="202">
        <f>'Form Data'!L242</f>
        <v>0</v>
      </c>
      <c r="M30" s="201">
        <f>'Form Data'!M242</f>
        <v>0</v>
      </c>
      <c r="N30" s="96">
        <f>'Form Data'!N242</f>
        <v>0</v>
      </c>
      <c r="O30" s="200">
        <f>'Form Data'!O242</f>
        <v>0</v>
      </c>
      <c r="P30" s="199">
        <f>'Form Data'!P242</f>
        <v>0</v>
      </c>
      <c r="Q30" s="96">
        <f>'Form Data'!Q242</f>
        <v>0</v>
      </c>
    </row>
    <row r="31" spans="2:17">
      <c r="B31" s="501"/>
      <c r="C31" s="220" t="s">
        <v>136</v>
      </c>
      <c r="D31" s="99">
        <f>'Form Data'!D243</f>
        <v>0</v>
      </c>
      <c r="E31" s="98">
        <f>'Form Data'!E243</f>
        <v>0</v>
      </c>
      <c r="F31" s="96">
        <f>'Form Data'!F243</f>
        <v>0</v>
      </c>
      <c r="G31" s="203">
        <f>'Form Data'!G243</f>
        <v>0</v>
      </c>
      <c r="H31" s="97">
        <f>'Form Data'!H243</f>
        <v>0</v>
      </c>
      <c r="I31" s="238">
        <f>'Form Data'!I243</f>
        <v>0</v>
      </c>
      <c r="J31" s="239">
        <f>'Form Data'!J243</f>
        <v>0</v>
      </c>
      <c r="K31" s="96">
        <f>'Form Data'!K243</f>
        <v>0</v>
      </c>
      <c r="L31" s="202">
        <f>'Form Data'!L243</f>
        <v>0</v>
      </c>
      <c r="M31" s="201">
        <f>'Form Data'!M243</f>
        <v>0</v>
      </c>
      <c r="N31" s="96">
        <f>'Form Data'!N243</f>
        <v>0</v>
      </c>
      <c r="O31" s="200">
        <f>'Form Data'!O243</f>
        <v>0</v>
      </c>
      <c r="P31" s="199">
        <f>'Form Data'!P243</f>
        <v>0</v>
      </c>
      <c r="Q31" s="96">
        <f>'Form Data'!Q243</f>
        <v>0</v>
      </c>
    </row>
    <row r="32" spans="2:17">
      <c r="B32" s="501"/>
      <c r="C32" s="220" t="s">
        <v>135</v>
      </c>
      <c r="D32" s="99">
        <f>'Form Data'!D244</f>
        <v>0</v>
      </c>
      <c r="E32" s="98">
        <f>'Form Data'!E244</f>
        <v>0</v>
      </c>
      <c r="F32" s="96">
        <f>'Form Data'!F244</f>
        <v>0</v>
      </c>
      <c r="G32" s="203">
        <f>'Form Data'!G244</f>
        <v>0</v>
      </c>
      <c r="H32" s="97">
        <f>'Form Data'!H244</f>
        <v>0</v>
      </c>
      <c r="I32" s="238">
        <f>'Form Data'!I244</f>
        <v>0</v>
      </c>
      <c r="J32" s="239">
        <f>'Form Data'!J244</f>
        <v>0</v>
      </c>
      <c r="K32" s="96">
        <f>'Form Data'!K244</f>
        <v>0</v>
      </c>
      <c r="L32" s="202">
        <f>'Form Data'!L244</f>
        <v>0</v>
      </c>
      <c r="M32" s="201">
        <f>'Form Data'!M244</f>
        <v>0</v>
      </c>
      <c r="N32" s="96">
        <f>'Form Data'!N244</f>
        <v>0</v>
      </c>
      <c r="O32" s="200">
        <f>'Form Data'!O244</f>
        <v>0</v>
      </c>
      <c r="P32" s="199">
        <f>'Form Data'!P244</f>
        <v>0</v>
      </c>
      <c r="Q32" s="96">
        <f>'Form Data'!Q244</f>
        <v>0</v>
      </c>
    </row>
    <row r="33" spans="2:17">
      <c r="B33" s="501"/>
      <c r="C33" s="220" t="s">
        <v>134</v>
      </c>
      <c r="D33" s="99">
        <f>'Form Data'!D245</f>
        <v>0</v>
      </c>
      <c r="E33" s="98">
        <f>'Form Data'!E245</f>
        <v>0</v>
      </c>
      <c r="F33" s="96">
        <f>'Form Data'!F245</f>
        <v>0</v>
      </c>
      <c r="G33" s="203">
        <f>'Form Data'!G245</f>
        <v>0</v>
      </c>
      <c r="H33" s="97">
        <f>'Form Data'!H245</f>
        <v>0</v>
      </c>
      <c r="I33" s="238">
        <f>'Form Data'!I245</f>
        <v>0</v>
      </c>
      <c r="J33" s="239">
        <f>'Form Data'!J245</f>
        <v>0</v>
      </c>
      <c r="K33" s="96">
        <f>'Form Data'!K245</f>
        <v>0</v>
      </c>
      <c r="L33" s="202">
        <f>'Form Data'!L245</f>
        <v>0</v>
      </c>
      <c r="M33" s="201">
        <f>'Form Data'!M245</f>
        <v>0</v>
      </c>
      <c r="N33" s="96">
        <f>'Form Data'!N245</f>
        <v>0</v>
      </c>
      <c r="O33" s="200">
        <f>'Form Data'!O245</f>
        <v>0</v>
      </c>
      <c r="P33" s="199">
        <f>'Form Data'!P245</f>
        <v>0</v>
      </c>
      <c r="Q33" s="96">
        <f>'Form Data'!Q245</f>
        <v>0</v>
      </c>
    </row>
    <row r="34" spans="2:17">
      <c r="B34" s="501"/>
      <c r="C34" s="220" t="s">
        <v>133</v>
      </c>
      <c r="D34" s="99">
        <f>'Form Data'!D246</f>
        <v>0</v>
      </c>
      <c r="E34" s="98">
        <f>'Form Data'!E246</f>
        <v>0</v>
      </c>
      <c r="F34" s="96">
        <f>'Form Data'!F246</f>
        <v>0</v>
      </c>
      <c r="G34" s="203">
        <f>'Form Data'!G246</f>
        <v>0</v>
      </c>
      <c r="H34" s="97">
        <f>'Form Data'!H246</f>
        <v>0</v>
      </c>
      <c r="I34" s="238">
        <f>'Form Data'!I246</f>
        <v>0</v>
      </c>
      <c r="J34" s="239">
        <f>'Form Data'!J246</f>
        <v>0</v>
      </c>
      <c r="K34" s="96">
        <f>'Form Data'!K246</f>
        <v>0</v>
      </c>
      <c r="L34" s="202">
        <f>'Form Data'!L246</f>
        <v>0</v>
      </c>
      <c r="M34" s="201">
        <f>'Form Data'!M246</f>
        <v>0</v>
      </c>
      <c r="N34" s="96">
        <f>'Form Data'!N246</f>
        <v>0</v>
      </c>
      <c r="O34" s="200">
        <f>'Form Data'!O246</f>
        <v>0</v>
      </c>
      <c r="P34" s="199">
        <f>'Form Data'!P246</f>
        <v>0</v>
      </c>
      <c r="Q34" s="96">
        <f>'Form Data'!Q246</f>
        <v>0</v>
      </c>
    </row>
    <row r="35" spans="2:17">
      <c r="B35" s="501"/>
      <c r="C35" s="220" t="s">
        <v>132</v>
      </c>
      <c r="D35" s="99">
        <f>'Form Data'!D247</f>
        <v>0</v>
      </c>
      <c r="E35" s="98">
        <f>'Form Data'!E247</f>
        <v>0</v>
      </c>
      <c r="F35" s="96">
        <f>'Form Data'!F247</f>
        <v>0</v>
      </c>
      <c r="G35" s="203">
        <f>'Form Data'!G247</f>
        <v>0</v>
      </c>
      <c r="H35" s="97">
        <f>'Form Data'!H247</f>
        <v>0</v>
      </c>
      <c r="I35" s="238">
        <f>'Form Data'!I247</f>
        <v>0</v>
      </c>
      <c r="J35" s="239">
        <f>'Form Data'!J247</f>
        <v>0</v>
      </c>
      <c r="K35" s="96">
        <f>'Form Data'!K247</f>
        <v>0</v>
      </c>
      <c r="L35" s="202">
        <f>'Form Data'!L247</f>
        <v>0</v>
      </c>
      <c r="M35" s="201">
        <f>'Form Data'!M247</f>
        <v>0</v>
      </c>
      <c r="N35" s="96">
        <f>'Form Data'!N247</f>
        <v>0</v>
      </c>
      <c r="O35" s="200">
        <f>'Form Data'!O247</f>
        <v>0</v>
      </c>
      <c r="P35" s="199">
        <f>'Form Data'!P247</f>
        <v>0</v>
      </c>
      <c r="Q35" s="96">
        <f>'Form Data'!Q247</f>
        <v>0</v>
      </c>
    </row>
    <row r="36" spans="2:17">
      <c r="B36" s="502"/>
      <c r="C36" s="216" t="s">
        <v>131</v>
      </c>
      <c r="D36" s="99">
        <f>'Form Data'!D248</f>
        <v>0</v>
      </c>
      <c r="E36" s="98">
        <f>'Form Data'!E248</f>
        <v>0</v>
      </c>
      <c r="F36" s="96">
        <f>'Form Data'!F248</f>
        <v>0</v>
      </c>
      <c r="G36" s="203">
        <f>'Form Data'!G248</f>
        <v>0</v>
      </c>
      <c r="H36" s="97">
        <f>'Form Data'!H248</f>
        <v>0</v>
      </c>
      <c r="I36" s="238">
        <f>'Form Data'!I248</f>
        <v>0</v>
      </c>
      <c r="J36" s="239">
        <f>'Form Data'!J248</f>
        <v>0</v>
      </c>
      <c r="K36" s="96">
        <f>'Form Data'!K248</f>
        <v>0</v>
      </c>
      <c r="L36" s="202">
        <f>'Form Data'!L248</f>
        <v>0</v>
      </c>
      <c r="M36" s="201">
        <f>'Form Data'!M248</f>
        <v>0</v>
      </c>
      <c r="N36" s="96">
        <f>'Form Data'!N248</f>
        <v>0</v>
      </c>
      <c r="O36" s="200">
        <f>'Form Data'!O248</f>
        <v>0</v>
      </c>
      <c r="P36" s="199">
        <f>'Form Data'!P248</f>
        <v>0</v>
      </c>
      <c r="Q36" s="96">
        <f>'Form Data'!Q248</f>
        <v>0</v>
      </c>
    </row>
    <row r="37" spans="2:17" ht="15" thickBot="1">
      <c r="B37" s="501"/>
      <c r="C37" s="228" t="s">
        <v>130</v>
      </c>
      <c r="D37" s="94">
        <f>'Form Data'!D249</f>
        <v>2864.6265630424023</v>
      </c>
      <c r="E37" s="93">
        <f>'Form Data'!E249</f>
        <v>-256.84376352280378</v>
      </c>
      <c r="F37" s="91">
        <f>'Form Data'!F249</f>
        <v>-8.2282942540552267E-2</v>
      </c>
      <c r="G37" s="215">
        <f>'Form Data'!G249</f>
        <v>8.8652080977747044E-2</v>
      </c>
      <c r="H37" s="92">
        <f>'Form Data'!H249</f>
        <v>-0.17476014404506904</v>
      </c>
      <c r="I37" s="240">
        <f>'Form Data'!I249</f>
        <v>4.0700895814605138</v>
      </c>
      <c r="J37" s="241">
        <f>'Form Data'!J249</f>
        <v>0.14951135562429974</v>
      </c>
      <c r="K37" s="91">
        <f>'Form Data'!K249</f>
        <v>3.8135026777181745E-2</v>
      </c>
      <c r="L37" s="214">
        <f>'Form Data'!L249</f>
        <v>11659.28672901392</v>
      </c>
      <c r="M37" s="213">
        <f>'Form Data'!M249</f>
        <v>-578.68186591148333</v>
      </c>
      <c r="N37" s="91">
        <f>'Form Data'!N249</f>
        <v>-4.7285777980459895E-2</v>
      </c>
      <c r="O37" s="212">
        <f>'Form Data'!O249</f>
        <v>2000.6448333263397</v>
      </c>
      <c r="P37" s="211">
        <f>'Form Data'!P249</f>
        <v>-616.3239471912384</v>
      </c>
      <c r="Q37" s="91">
        <f>'Form Data'!Q249</f>
        <v>-0.23551062274015483</v>
      </c>
    </row>
    <row r="38" spans="2:17">
      <c r="B38" s="500" t="s">
        <v>68</v>
      </c>
      <c r="C38" s="210" t="s">
        <v>129</v>
      </c>
      <c r="D38" s="104">
        <f>Package!D87</f>
        <v>0</v>
      </c>
      <c r="E38" s="103">
        <f>Package!E87</f>
        <v>0</v>
      </c>
      <c r="F38" s="101">
        <f>Package!F87</f>
        <v>0</v>
      </c>
      <c r="G38" s="209">
        <f>Package!G87</f>
        <v>0</v>
      </c>
      <c r="H38" s="102">
        <f>Package!H87</f>
        <v>0</v>
      </c>
      <c r="I38" s="242">
        <f>Package!I87</f>
        <v>0</v>
      </c>
      <c r="J38" s="243">
        <f>Package!J87</f>
        <v>0</v>
      </c>
      <c r="K38" s="101">
        <f>Package!K87</f>
        <v>0</v>
      </c>
      <c r="L38" s="208">
        <f>Package!L87</f>
        <v>0</v>
      </c>
      <c r="M38" s="207">
        <f>Package!M87</f>
        <v>0</v>
      </c>
      <c r="N38" s="101">
        <f>Package!N87</f>
        <v>0</v>
      </c>
      <c r="O38" s="206">
        <f>Package!O87</f>
        <v>0</v>
      </c>
      <c r="P38" s="205">
        <f>Package!P87</f>
        <v>0</v>
      </c>
      <c r="Q38" s="101">
        <f>Package!Q87</f>
        <v>0</v>
      </c>
    </row>
    <row r="39" spans="2:17">
      <c r="B39" s="501"/>
      <c r="C39" s="204" t="s">
        <v>128</v>
      </c>
      <c r="D39" s="99">
        <f>Package!D88</f>
        <v>1317.7329140560032</v>
      </c>
      <c r="E39" s="98">
        <f>Package!E88</f>
        <v>484.95237548319108</v>
      </c>
      <c r="F39" s="96">
        <f>Package!F88</f>
        <v>0.58232914077733389</v>
      </c>
      <c r="G39" s="203">
        <f>Package!G88</f>
        <v>4.0780102548468269E-2</v>
      </c>
      <c r="H39" s="97">
        <f>Package!H88</f>
        <v>-2.9495937801576416E-2</v>
      </c>
      <c r="I39" s="238">
        <f>Package!I88</f>
        <v>17.305581839909784</v>
      </c>
      <c r="J39" s="239">
        <f>Package!J88</f>
        <v>2.522140977717406</v>
      </c>
      <c r="K39" s="96">
        <f>Package!K88</f>
        <v>0.17060581506214875</v>
      </c>
      <c r="L39" s="202">
        <f>Package!L88</f>
        <v>22804.134787338971</v>
      </c>
      <c r="M39" s="201">
        <f>Package!M88</f>
        <v>10492.772944163084</v>
      </c>
      <c r="N39" s="96">
        <f>Package!N88</f>
        <v>0.85228369353624056</v>
      </c>
      <c r="O39" s="200">
        <f>Package!O88</f>
        <v>3521.0479217767715</v>
      </c>
      <c r="P39" s="199">
        <f>Package!P88</f>
        <v>1313.9955847263336</v>
      </c>
      <c r="Q39" s="96">
        <f>Package!Q88</f>
        <v>0.59536222257528859</v>
      </c>
    </row>
    <row r="40" spans="2:17">
      <c r="B40" s="501"/>
      <c r="C40" s="204" t="s">
        <v>127</v>
      </c>
      <c r="D40" s="99">
        <f>Package!D89</f>
        <v>931.02078528604511</v>
      </c>
      <c r="E40" s="98">
        <f>Package!E89</f>
        <v>350.13911332833777</v>
      </c>
      <c r="F40" s="96">
        <f>Package!F89</f>
        <v>0.6027718384508276</v>
      </c>
      <c r="G40" s="203">
        <f>Package!G89</f>
        <v>2.8812457132801641E-2</v>
      </c>
      <c r="H40" s="97">
        <f>Package!H89</f>
        <v>-2.0206536379055135E-2</v>
      </c>
      <c r="I40" s="238">
        <f>Package!I89</f>
        <v>12.746240083046231</v>
      </c>
      <c r="J40" s="239">
        <f>Package!J89</f>
        <v>-1.5673905755233353</v>
      </c>
      <c r="K40" s="96">
        <f>Package!K89</f>
        <v>-0.10950335473305922</v>
      </c>
      <c r="L40" s="202">
        <f>Package!L89</f>
        <v>11867.014451562167</v>
      </c>
      <c r="M40" s="201">
        <f>Package!M89</f>
        <v>3552.4887428271777</v>
      </c>
      <c r="N40" s="96">
        <f>Package!N89</f>
        <v>0.42726294526878911</v>
      </c>
      <c r="O40" s="200">
        <f>Package!O89</f>
        <v>2279.6310056447983</v>
      </c>
      <c r="P40" s="199">
        <f>Package!P89</f>
        <v>855.45583260059357</v>
      </c>
      <c r="Q40" s="96">
        <f>Package!Q89</f>
        <v>0.60066756449070691</v>
      </c>
    </row>
    <row r="41" spans="2:17">
      <c r="B41" s="501"/>
      <c r="C41" s="204" t="s">
        <v>126</v>
      </c>
      <c r="D41" s="99">
        <f>Package!D90</f>
        <v>0</v>
      </c>
      <c r="E41" s="98">
        <f>Package!E90</f>
        <v>0</v>
      </c>
      <c r="F41" s="96">
        <f>Package!F90</f>
        <v>0</v>
      </c>
      <c r="G41" s="203">
        <f>Package!G90</f>
        <v>0</v>
      </c>
      <c r="H41" s="97">
        <f>Package!H90</f>
        <v>0</v>
      </c>
      <c r="I41" s="238">
        <f>Package!I90</f>
        <v>0</v>
      </c>
      <c r="J41" s="239">
        <f>Package!J90</f>
        <v>0</v>
      </c>
      <c r="K41" s="96">
        <f>Package!K90</f>
        <v>0</v>
      </c>
      <c r="L41" s="202">
        <f>Package!L90</f>
        <v>0</v>
      </c>
      <c r="M41" s="201">
        <f>Package!M90</f>
        <v>0</v>
      </c>
      <c r="N41" s="96">
        <f>Package!N90</f>
        <v>0</v>
      </c>
      <c r="O41" s="200">
        <f>Package!O90</f>
        <v>0</v>
      </c>
      <c r="P41" s="199">
        <f>Package!P90</f>
        <v>0</v>
      </c>
      <c r="Q41" s="96">
        <f>Package!Q90</f>
        <v>0</v>
      </c>
    </row>
    <row r="42" spans="2:17">
      <c r="B42" s="501"/>
      <c r="C42" s="204" t="s">
        <v>125</v>
      </c>
      <c r="D42" s="99">
        <f>Package!D91</f>
        <v>119732.05137759799</v>
      </c>
      <c r="E42" s="98">
        <f>Package!E91</f>
        <v>-36842.783743219887</v>
      </c>
      <c r="F42" s="96">
        <f>Package!F91</f>
        <v>-0.23530463062465229</v>
      </c>
      <c r="G42" s="203">
        <f>Package!G91</f>
        <v>3.7053679705760203</v>
      </c>
      <c r="H42" s="97">
        <f>Package!H91</f>
        <v>-9.5075481833118989</v>
      </c>
      <c r="I42" s="238">
        <f>Package!I91</f>
        <v>7.1411467678243783</v>
      </c>
      <c r="J42" s="239">
        <f>Package!J91</f>
        <v>0.11142104788348117</v>
      </c>
      <c r="K42" s="96">
        <f>Package!K91</f>
        <v>1.5849985095068256E-2</v>
      </c>
      <c r="L42" s="202">
        <f>Package!L91</f>
        <v>855024.15170011634</v>
      </c>
      <c r="M42" s="201">
        <f>Package!M91</f>
        <v>-245653.99384420237</v>
      </c>
      <c r="N42" s="96">
        <f>Package!N91</f>
        <v>-0.22318422041778527</v>
      </c>
      <c r="O42" s="200">
        <f>Package!O91</f>
        <v>249102.98560154438</v>
      </c>
      <c r="P42" s="199">
        <f>Package!P91</f>
        <v>-138703.62756629841</v>
      </c>
      <c r="Q42" s="96">
        <f>Package!Q91</f>
        <v>-0.35766184189919281</v>
      </c>
    </row>
    <row r="43" spans="2:17">
      <c r="B43" s="501"/>
      <c r="C43" s="204" t="s">
        <v>124</v>
      </c>
      <c r="D43" s="99">
        <f>Package!D92</f>
        <v>0</v>
      </c>
      <c r="E43" s="98">
        <f>Package!E92</f>
        <v>0</v>
      </c>
      <c r="F43" s="96">
        <f>Package!F92</f>
        <v>0</v>
      </c>
      <c r="G43" s="203">
        <f>Package!G92</f>
        <v>0</v>
      </c>
      <c r="H43" s="97">
        <f>Package!H92</f>
        <v>0</v>
      </c>
      <c r="I43" s="238">
        <f>Package!I92</f>
        <v>0</v>
      </c>
      <c r="J43" s="239">
        <f>Package!J92</f>
        <v>0</v>
      </c>
      <c r="K43" s="96">
        <f>Package!K92</f>
        <v>0</v>
      </c>
      <c r="L43" s="202">
        <f>Package!L92</f>
        <v>0</v>
      </c>
      <c r="M43" s="201">
        <f>Package!M92</f>
        <v>0</v>
      </c>
      <c r="N43" s="96">
        <f>Package!N92</f>
        <v>0</v>
      </c>
      <c r="O43" s="200">
        <f>Package!O92</f>
        <v>0</v>
      </c>
      <c r="P43" s="199">
        <f>Package!P92</f>
        <v>0</v>
      </c>
      <c r="Q43" s="96">
        <f>Package!Q92</f>
        <v>0</v>
      </c>
    </row>
    <row r="44" spans="2:17" ht="15" thickBot="1">
      <c r="B44" s="504"/>
      <c r="C44" s="198" t="s">
        <v>123</v>
      </c>
      <c r="D44" s="197">
        <f>Package!D93</f>
        <v>0</v>
      </c>
      <c r="E44" s="139">
        <f>Package!E93</f>
        <v>0</v>
      </c>
      <c r="F44" s="137">
        <f>Package!F93</f>
        <v>0</v>
      </c>
      <c r="G44" s="196">
        <f>Package!G93</f>
        <v>0</v>
      </c>
      <c r="H44" s="138">
        <f>Package!H93</f>
        <v>0</v>
      </c>
      <c r="I44" s="244">
        <f>Package!I93</f>
        <v>0</v>
      </c>
      <c r="J44" s="245">
        <f>Package!J93</f>
        <v>0</v>
      </c>
      <c r="K44" s="137">
        <f>Package!K93</f>
        <v>0</v>
      </c>
      <c r="L44" s="195">
        <f>Package!L93</f>
        <v>0</v>
      </c>
      <c r="M44" s="194">
        <f>Package!M93</f>
        <v>0</v>
      </c>
      <c r="N44" s="137">
        <f>Package!N93</f>
        <v>0</v>
      </c>
      <c r="O44" s="193">
        <f>Package!O93</f>
        <v>0</v>
      </c>
      <c r="P44" s="192">
        <f>Package!P93</f>
        <v>0</v>
      </c>
      <c r="Q44" s="137">
        <f>Package!Q93</f>
        <v>0</v>
      </c>
    </row>
    <row r="45" spans="2:17">
      <c r="B45" s="511" t="s">
        <v>122</v>
      </c>
      <c r="C45" s="219" t="s">
        <v>12</v>
      </c>
      <c r="D45" s="136">
        <f>'NB &amp; PL'!D27</f>
        <v>3032408.8190570595</v>
      </c>
      <c r="E45" s="119">
        <f>'NB &amp; PL'!E27</f>
        <v>2019015.6898557164</v>
      </c>
      <c r="F45" s="117">
        <f>'NB &amp; PL'!F27</f>
        <v>1.9923321282500763</v>
      </c>
      <c r="G45" s="181">
        <f>'NB &amp; PL'!G27</f>
        <v>93.844466728385058</v>
      </c>
      <c r="H45" s="118">
        <f>'NB &amp; PL'!H27</f>
        <v>8.3270306938433549</v>
      </c>
      <c r="I45" s="246">
        <f>'NB &amp; PL'!I27</f>
        <v>14.586027055619249</v>
      </c>
      <c r="J45" s="247">
        <f>'NB &amp; PL'!J27</f>
        <v>1.7747243223054916</v>
      </c>
      <c r="K45" s="117">
        <f>'NB &amp; PL'!K27</f>
        <v>0.13852801383661031</v>
      </c>
      <c r="L45" s="180">
        <f>'NB &amp; PL'!L27</f>
        <v>44230797.078464687</v>
      </c>
      <c r="M45" s="179">
        <f>'NB &amp; PL'!M27</f>
        <v>31247910.912406139</v>
      </c>
      <c r="N45" s="117">
        <f>'NB &amp; PL'!N27</f>
        <v>2.4068539547160368</v>
      </c>
      <c r="O45" s="178">
        <f>'NB &amp; PL'!O27</f>
        <v>18884028.060267806</v>
      </c>
      <c r="P45" s="177">
        <f>'NB &amp; PL'!P27</f>
        <v>11697256.901021112</v>
      </c>
      <c r="Q45" s="117">
        <f>'NB &amp; PL'!Q27</f>
        <v>1.6276094844026172</v>
      </c>
    </row>
    <row r="46" spans="2:17" ht="15" thickBot="1">
      <c r="B46" s="512"/>
      <c r="C46" s="217" t="s">
        <v>11</v>
      </c>
      <c r="D46" s="134">
        <f>'NB &amp; PL'!D28</f>
        <v>176469.79946735388</v>
      </c>
      <c r="E46" s="113">
        <f>'NB &amp; PL'!E28</f>
        <v>4849.4668618914729</v>
      </c>
      <c r="F46" s="111">
        <f>'NB &amp; PL'!F28</f>
        <v>2.825694827803359E-2</v>
      </c>
      <c r="G46" s="171">
        <f>'NB &amp; PL'!G28</f>
        <v>5.4612406218461338</v>
      </c>
      <c r="H46" s="112">
        <f>'NB &amp; PL'!H28</f>
        <v>-9.0213233436121723</v>
      </c>
      <c r="I46" s="234">
        <f>'NB &amp; PL'!I28</f>
        <v>13.67383862521538</v>
      </c>
      <c r="J46" s="235">
        <f>'NB &amp; PL'!J28</f>
        <v>2.6771700199959145</v>
      </c>
      <c r="K46" s="111">
        <f>'NB &amp; PL'!K28</f>
        <v>0.24345282340555585</v>
      </c>
      <c r="L46" s="170">
        <f>'NB &amp; PL'!L28</f>
        <v>2413019.5601407159</v>
      </c>
      <c r="M46" s="169">
        <f>'NB &amp; PL'!M28</f>
        <v>525767.63656090503</v>
      </c>
      <c r="N46" s="111">
        <f>'NB &amp; PL'!N28</f>
        <v>0.27858900552270155</v>
      </c>
      <c r="O46" s="168">
        <f>'NB &amp; PL'!O28</f>
        <v>1377907.9012439251</v>
      </c>
      <c r="P46" s="167">
        <f>'NB &amp; PL'!P28</f>
        <v>184478.75002835062</v>
      </c>
      <c r="Q46" s="111">
        <f>'NB &amp; PL'!Q28</f>
        <v>0.15457871951631874</v>
      </c>
    </row>
    <row r="47" spans="2:17">
      <c r="B47" s="500" t="s">
        <v>121</v>
      </c>
      <c r="C47" s="120" t="s">
        <v>120</v>
      </c>
      <c r="D47" s="166">
        <f>Sodium!D51</f>
        <v>0</v>
      </c>
      <c r="E47" s="165">
        <f>Sodium!E51</f>
        <v>0</v>
      </c>
      <c r="F47" s="158">
        <f>Sodium!F51</f>
        <v>0</v>
      </c>
      <c r="G47" s="164">
        <f>Sodium!G51</f>
        <v>0</v>
      </c>
      <c r="H47" s="163">
        <f>Sodium!H51</f>
        <v>0</v>
      </c>
      <c r="I47" s="248">
        <f>Sodium!I51</f>
        <v>0</v>
      </c>
      <c r="J47" s="249">
        <f>Sodium!J51</f>
        <v>0</v>
      </c>
      <c r="K47" s="158">
        <f>Sodium!K51</f>
        <v>0</v>
      </c>
      <c r="L47" s="162">
        <f>Sodium!L51</f>
        <v>0</v>
      </c>
      <c r="M47" s="161">
        <f>Sodium!M51</f>
        <v>0</v>
      </c>
      <c r="N47" s="158">
        <f>Sodium!N51</f>
        <v>0</v>
      </c>
      <c r="O47" s="160">
        <f>Sodium!O51</f>
        <v>0</v>
      </c>
      <c r="P47" s="159">
        <f>Sodium!P51</f>
        <v>0</v>
      </c>
      <c r="Q47" s="158">
        <f>Sodium!Q51</f>
        <v>0</v>
      </c>
    </row>
    <row r="48" spans="2:17">
      <c r="B48" s="501"/>
      <c r="C48" s="100" t="s">
        <v>119</v>
      </c>
      <c r="D48" s="157">
        <f>Sodium!D52</f>
        <v>0</v>
      </c>
      <c r="E48" s="156">
        <f>Sodium!E52</f>
        <v>0</v>
      </c>
      <c r="F48" s="149">
        <f>Sodium!F52</f>
        <v>0</v>
      </c>
      <c r="G48" s="155">
        <f>Sodium!G52</f>
        <v>0</v>
      </c>
      <c r="H48" s="154">
        <f>Sodium!H52</f>
        <v>0</v>
      </c>
      <c r="I48" s="250">
        <f>Sodium!I52</f>
        <v>0</v>
      </c>
      <c r="J48" s="251">
        <f>Sodium!J52</f>
        <v>0</v>
      </c>
      <c r="K48" s="149">
        <f>Sodium!K52</f>
        <v>0</v>
      </c>
      <c r="L48" s="153">
        <f>Sodium!L52</f>
        <v>0</v>
      </c>
      <c r="M48" s="152">
        <f>Sodium!M52</f>
        <v>0</v>
      </c>
      <c r="N48" s="149">
        <f>Sodium!N52</f>
        <v>0</v>
      </c>
      <c r="O48" s="151">
        <f>Sodium!O52</f>
        <v>0</v>
      </c>
      <c r="P48" s="150">
        <f>Sodium!P52</f>
        <v>0</v>
      </c>
      <c r="Q48" s="149">
        <f>Sodium!Q52</f>
        <v>0</v>
      </c>
    </row>
    <row r="49" spans="2:17">
      <c r="B49" s="501"/>
      <c r="C49" s="100" t="s">
        <v>118</v>
      </c>
      <c r="D49" s="157">
        <f>Sodium!D53</f>
        <v>0</v>
      </c>
      <c r="E49" s="156">
        <f>Sodium!E53</f>
        <v>0</v>
      </c>
      <c r="F49" s="149">
        <f>Sodium!F53</f>
        <v>0</v>
      </c>
      <c r="G49" s="155">
        <f>Sodium!G53</f>
        <v>0</v>
      </c>
      <c r="H49" s="154">
        <f>Sodium!H53</f>
        <v>0</v>
      </c>
      <c r="I49" s="250">
        <f>Sodium!I53</f>
        <v>0</v>
      </c>
      <c r="J49" s="251">
        <f>Sodium!J53</f>
        <v>0</v>
      </c>
      <c r="K49" s="149">
        <f>Sodium!K53</f>
        <v>0</v>
      </c>
      <c r="L49" s="153">
        <f>Sodium!L53</f>
        <v>0</v>
      </c>
      <c r="M49" s="152">
        <f>Sodium!M53</f>
        <v>0</v>
      </c>
      <c r="N49" s="149">
        <f>Sodium!N53</f>
        <v>0</v>
      </c>
      <c r="O49" s="151">
        <f>Sodium!O53</f>
        <v>0</v>
      </c>
      <c r="P49" s="150">
        <f>Sodium!P53</f>
        <v>0</v>
      </c>
      <c r="Q49" s="149">
        <f>Sodium!Q53</f>
        <v>0</v>
      </c>
    </row>
    <row r="50" spans="2:17" ht="15" thickBot="1">
      <c r="B50" s="504"/>
      <c r="C50" s="297" t="s">
        <v>117</v>
      </c>
      <c r="D50" s="148">
        <f>Sodium!D54</f>
        <v>0</v>
      </c>
      <c r="E50" s="147">
        <f>Sodium!E54</f>
        <v>0</v>
      </c>
      <c r="F50" s="140">
        <f>Sodium!F54</f>
        <v>0</v>
      </c>
      <c r="G50" s="146">
        <f>Sodium!G54</f>
        <v>0</v>
      </c>
      <c r="H50" s="145">
        <f>Sodium!H54</f>
        <v>0</v>
      </c>
      <c r="I50" s="254">
        <f>Sodium!I54</f>
        <v>0</v>
      </c>
      <c r="J50" s="255">
        <f>Sodium!J54</f>
        <v>0</v>
      </c>
      <c r="K50" s="140">
        <f>Sodium!K54</f>
        <v>0</v>
      </c>
      <c r="L50" s="144">
        <f>Sodium!L54</f>
        <v>0</v>
      </c>
      <c r="M50" s="143">
        <f>Sodium!M54</f>
        <v>0</v>
      </c>
      <c r="N50" s="140">
        <f>Sodium!N54</f>
        <v>0</v>
      </c>
      <c r="O50" s="142">
        <f>Sodium!O54</f>
        <v>0</v>
      </c>
      <c r="P50" s="141">
        <f>Sodium!P54</f>
        <v>0</v>
      </c>
      <c r="Q50" s="140">
        <f>Sodium!Q54</f>
        <v>0</v>
      </c>
    </row>
    <row r="51" spans="2:17">
      <c r="B51" s="509"/>
      <c r="C51" s="285" t="s">
        <v>114</v>
      </c>
      <c r="D51" s="286">
        <f>'Flavor Groups'!D147</f>
        <v>0</v>
      </c>
      <c r="E51" s="287">
        <f>'Flavor Groups'!E147</f>
        <v>0</v>
      </c>
      <c r="F51" s="288">
        <f>'Flavor Groups'!F147</f>
        <v>0</v>
      </c>
      <c r="G51" s="289">
        <f>'Flavor Groups'!G147</f>
        <v>0</v>
      </c>
      <c r="H51" s="290">
        <f>'Flavor Groups'!H147</f>
        <v>0</v>
      </c>
      <c r="I51" s="291">
        <f>'Flavor Groups'!I147</f>
        <v>0</v>
      </c>
      <c r="J51" s="292">
        <f>'Flavor Groups'!J147</f>
        <v>0</v>
      </c>
      <c r="K51" s="288">
        <f>'Flavor Groups'!K147</f>
        <v>0</v>
      </c>
      <c r="L51" s="293">
        <f>'Flavor Groups'!L147</f>
        <v>0</v>
      </c>
      <c r="M51" s="294">
        <f>'Flavor Groups'!M147</f>
        <v>0</v>
      </c>
      <c r="N51" s="288">
        <f>'Flavor Groups'!N147</f>
        <v>0</v>
      </c>
      <c r="O51" s="295">
        <f>'Flavor Groups'!O147</f>
        <v>0</v>
      </c>
      <c r="P51" s="296">
        <f>'Flavor Groups'!P147</f>
        <v>0</v>
      </c>
      <c r="Q51" s="288">
        <f>'Flavor Groups'!Q147</f>
        <v>0</v>
      </c>
    </row>
    <row r="52" spans="2:17">
      <c r="B52" s="509"/>
      <c r="C52" s="218" t="s">
        <v>113</v>
      </c>
      <c r="D52" s="135">
        <f>'Flavor Groups'!D148</f>
        <v>0</v>
      </c>
      <c r="E52" s="116">
        <f>'Flavor Groups'!E148</f>
        <v>0</v>
      </c>
      <c r="F52" s="114">
        <f>'Flavor Groups'!F148</f>
        <v>0</v>
      </c>
      <c r="G52" s="176">
        <f>'Flavor Groups'!G148</f>
        <v>0</v>
      </c>
      <c r="H52" s="115">
        <f>'Flavor Groups'!H148</f>
        <v>0</v>
      </c>
      <c r="I52" s="232">
        <f>'Flavor Groups'!I148</f>
        <v>0</v>
      </c>
      <c r="J52" s="233">
        <f>'Flavor Groups'!J148</f>
        <v>0</v>
      </c>
      <c r="K52" s="114">
        <f>'Flavor Groups'!K148</f>
        <v>0</v>
      </c>
      <c r="L52" s="175">
        <f>'Flavor Groups'!L148</f>
        <v>0</v>
      </c>
      <c r="M52" s="174">
        <f>'Flavor Groups'!M148</f>
        <v>0</v>
      </c>
      <c r="N52" s="114">
        <f>'Flavor Groups'!N148</f>
        <v>0</v>
      </c>
      <c r="O52" s="173">
        <f>'Flavor Groups'!O148</f>
        <v>0</v>
      </c>
      <c r="P52" s="172">
        <f>'Flavor Groups'!P148</f>
        <v>0</v>
      </c>
      <c r="Q52" s="114">
        <f>'Flavor Groups'!Q148</f>
        <v>0</v>
      </c>
    </row>
    <row r="53" spans="2:17">
      <c r="B53" s="509"/>
      <c r="C53" s="218" t="s">
        <v>112</v>
      </c>
      <c r="D53" s="135">
        <f>'Flavor Groups'!D149</f>
        <v>0</v>
      </c>
      <c r="E53" s="116">
        <f>'Flavor Groups'!E149</f>
        <v>0</v>
      </c>
      <c r="F53" s="114">
        <f>'Flavor Groups'!F149</f>
        <v>0</v>
      </c>
      <c r="G53" s="176">
        <f>'Flavor Groups'!G149</f>
        <v>0</v>
      </c>
      <c r="H53" s="115">
        <f>'Flavor Groups'!H149</f>
        <v>0</v>
      </c>
      <c r="I53" s="232">
        <f>'Flavor Groups'!I149</f>
        <v>0</v>
      </c>
      <c r="J53" s="233">
        <f>'Flavor Groups'!J149</f>
        <v>0</v>
      </c>
      <c r="K53" s="114">
        <f>'Flavor Groups'!K149</f>
        <v>0</v>
      </c>
      <c r="L53" s="175">
        <f>'Flavor Groups'!L149</f>
        <v>0</v>
      </c>
      <c r="M53" s="174">
        <f>'Flavor Groups'!M149</f>
        <v>0</v>
      </c>
      <c r="N53" s="114">
        <f>'Flavor Groups'!N149</f>
        <v>0</v>
      </c>
      <c r="O53" s="173">
        <f>'Flavor Groups'!O149</f>
        <v>0</v>
      </c>
      <c r="P53" s="172">
        <f>'Flavor Groups'!P149</f>
        <v>0</v>
      </c>
      <c r="Q53" s="114">
        <f>'Flavor Groups'!Q149</f>
        <v>0</v>
      </c>
    </row>
    <row r="54" spans="2:17">
      <c r="B54" s="509"/>
      <c r="C54" s="218" t="s">
        <v>111</v>
      </c>
      <c r="D54" s="135">
        <f>'Flavor Groups'!D150</f>
        <v>0</v>
      </c>
      <c r="E54" s="116">
        <f>'Flavor Groups'!E150</f>
        <v>0</v>
      </c>
      <c r="F54" s="114">
        <f>'Flavor Groups'!F150</f>
        <v>0</v>
      </c>
      <c r="G54" s="176">
        <f>'Flavor Groups'!G150</f>
        <v>0</v>
      </c>
      <c r="H54" s="115">
        <f>'Flavor Groups'!H150</f>
        <v>0</v>
      </c>
      <c r="I54" s="232">
        <f>'Flavor Groups'!I150</f>
        <v>0</v>
      </c>
      <c r="J54" s="233">
        <f>'Flavor Groups'!J150</f>
        <v>0</v>
      </c>
      <c r="K54" s="114">
        <f>'Flavor Groups'!K150</f>
        <v>0</v>
      </c>
      <c r="L54" s="175">
        <f>'Flavor Groups'!L150</f>
        <v>0</v>
      </c>
      <c r="M54" s="174">
        <f>'Flavor Groups'!M150</f>
        <v>0</v>
      </c>
      <c r="N54" s="114">
        <f>'Flavor Groups'!N150</f>
        <v>0</v>
      </c>
      <c r="O54" s="173">
        <f>'Flavor Groups'!O150</f>
        <v>0</v>
      </c>
      <c r="P54" s="172">
        <f>'Flavor Groups'!P150</f>
        <v>0</v>
      </c>
      <c r="Q54" s="114">
        <f>'Flavor Groups'!Q150</f>
        <v>0</v>
      </c>
    </row>
    <row r="55" spans="2:17">
      <c r="B55" s="509"/>
      <c r="C55" s="218" t="s">
        <v>110</v>
      </c>
      <c r="D55" s="135">
        <f>'Flavor Groups'!D151</f>
        <v>0</v>
      </c>
      <c r="E55" s="116">
        <f>'Flavor Groups'!E151</f>
        <v>0</v>
      </c>
      <c r="F55" s="114">
        <f>'Flavor Groups'!F151</f>
        <v>0</v>
      </c>
      <c r="G55" s="176">
        <f>'Flavor Groups'!G151</f>
        <v>0</v>
      </c>
      <c r="H55" s="115">
        <f>'Flavor Groups'!H151</f>
        <v>0</v>
      </c>
      <c r="I55" s="232">
        <f>'Flavor Groups'!I151</f>
        <v>0</v>
      </c>
      <c r="J55" s="233">
        <f>'Flavor Groups'!J151</f>
        <v>0</v>
      </c>
      <c r="K55" s="114">
        <f>'Flavor Groups'!K151</f>
        <v>0</v>
      </c>
      <c r="L55" s="175">
        <f>'Flavor Groups'!L151</f>
        <v>0</v>
      </c>
      <c r="M55" s="174">
        <f>'Flavor Groups'!M151</f>
        <v>0</v>
      </c>
      <c r="N55" s="114">
        <f>'Flavor Groups'!N151</f>
        <v>0</v>
      </c>
      <c r="O55" s="173">
        <f>'Flavor Groups'!O151</f>
        <v>0</v>
      </c>
      <c r="P55" s="172">
        <f>'Flavor Groups'!P151</f>
        <v>0</v>
      </c>
      <c r="Q55" s="114">
        <f>'Flavor Groups'!Q151</f>
        <v>0</v>
      </c>
    </row>
    <row r="56" spans="2:17">
      <c r="B56" s="509"/>
      <c r="C56" s="218" t="s">
        <v>109</v>
      </c>
      <c r="D56" s="135">
        <f>'Flavor Groups'!D152</f>
        <v>0</v>
      </c>
      <c r="E56" s="116">
        <f>'Flavor Groups'!E152</f>
        <v>0</v>
      </c>
      <c r="F56" s="114">
        <f>'Flavor Groups'!F152</f>
        <v>0</v>
      </c>
      <c r="G56" s="176">
        <f>'Flavor Groups'!G152</f>
        <v>0</v>
      </c>
      <c r="H56" s="115">
        <f>'Flavor Groups'!H152</f>
        <v>0</v>
      </c>
      <c r="I56" s="232">
        <f>'Flavor Groups'!I152</f>
        <v>0</v>
      </c>
      <c r="J56" s="233">
        <f>'Flavor Groups'!J152</f>
        <v>0</v>
      </c>
      <c r="K56" s="114">
        <f>'Flavor Groups'!K152</f>
        <v>0</v>
      </c>
      <c r="L56" s="175">
        <f>'Flavor Groups'!L152</f>
        <v>0</v>
      </c>
      <c r="M56" s="174">
        <f>'Flavor Groups'!M152</f>
        <v>0</v>
      </c>
      <c r="N56" s="114">
        <f>'Flavor Groups'!N152</f>
        <v>0</v>
      </c>
      <c r="O56" s="173">
        <f>'Flavor Groups'!O152</f>
        <v>0</v>
      </c>
      <c r="P56" s="172">
        <f>'Flavor Groups'!P152</f>
        <v>0</v>
      </c>
      <c r="Q56" s="114">
        <f>'Flavor Groups'!Q152</f>
        <v>0</v>
      </c>
    </row>
    <row r="57" spans="2:17">
      <c r="B57" s="509"/>
      <c r="C57" s="218" t="s">
        <v>108</v>
      </c>
      <c r="D57" s="135">
        <f>'Flavor Groups'!D153</f>
        <v>0</v>
      </c>
      <c r="E57" s="116">
        <f>'Flavor Groups'!E153</f>
        <v>0</v>
      </c>
      <c r="F57" s="114">
        <f>'Flavor Groups'!F153</f>
        <v>0</v>
      </c>
      <c r="G57" s="176">
        <f>'Flavor Groups'!G153</f>
        <v>0</v>
      </c>
      <c r="H57" s="115">
        <f>'Flavor Groups'!H153</f>
        <v>0</v>
      </c>
      <c r="I57" s="232">
        <f>'Flavor Groups'!I153</f>
        <v>0</v>
      </c>
      <c r="J57" s="233">
        <f>'Flavor Groups'!J153</f>
        <v>0</v>
      </c>
      <c r="K57" s="114">
        <f>'Flavor Groups'!K153</f>
        <v>0</v>
      </c>
      <c r="L57" s="175">
        <f>'Flavor Groups'!L153</f>
        <v>0</v>
      </c>
      <c r="M57" s="174">
        <f>'Flavor Groups'!M153</f>
        <v>0</v>
      </c>
      <c r="N57" s="114">
        <f>'Flavor Groups'!N153</f>
        <v>0</v>
      </c>
      <c r="O57" s="173">
        <f>'Flavor Groups'!O153</f>
        <v>0</v>
      </c>
      <c r="P57" s="172">
        <f>'Flavor Groups'!P153</f>
        <v>0</v>
      </c>
      <c r="Q57" s="114">
        <f>'Flavor Groups'!Q153</f>
        <v>0</v>
      </c>
    </row>
    <row r="58" spans="2:17">
      <c r="B58" s="509"/>
      <c r="C58" s="218" t="s">
        <v>107</v>
      </c>
      <c r="D58" s="135">
        <f>'Flavor Groups'!D154</f>
        <v>0</v>
      </c>
      <c r="E58" s="116">
        <f>'Flavor Groups'!E154</f>
        <v>0</v>
      </c>
      <c r="F58" s="114">
        <f>'Flavor Groups'!F154</f>
        <v>0</v>
      </c>
      <c r="G58" s="176">
        <f>'Flavor Groups'!G154</f>
        <v>0</v>
      </c>
      <c r="H58" s="115">
        <f>'Flavor Groups'!H154</f>
        <v>0</v>
      </c>
      <c r="I58" s="232">
        <f>'Flavor Groups'!I154</f>
        <v>0</v>
      </c>
      <c r="J58" s="233">
        <f>'Flavor Groups'!J154</f>
        <v>0</v>
      </c>
      <c r="K58" s="114">
        <f>'Flavor Groups'!K154</f>
        <v>0</v>
      </c>
      <c r="L58" s="175">
        <f>'Flavor Groups'!L154</f>
        <v>0</v>
      </c>
      <c r="M58" s="174">
        <f>'Flavor Groups'!M154</f>
        <v>0</v>
      </c>
      <c r="N58" s="114">
        <f>'Flavor Groups'!N154</f>
        <v>0</v>
      </c>
      <c r="O58" s="173">
        <f>'Flavor Groups'!O154</f>
        <v>0</v>
      </c>
      <c r="P58" s="172">
        <f>'Flavor Groups'!P154</f>
        <v>0</v>
      </c>
      <c r="Q58" s="114">
        <f>'Flavor Groups'!Q154</f>
        <v>0</v>
      </c>
    </row>
    <row r="59" spans="2:17">
      <c r="B59" s="509"/>
      <c r="C59" s="218" t="s">
        <v>106</v>
      </c>
      <c r="D59" s="135">
        <f>'Flavor Groups'!D155</f>
        <v>0</v>
      </c>
      <c r="E59" s="116">
        <f>'Flavor Groups'!E155</f>
        <v>0</v>
      </c>
      <c r="F59" s="114">
        <f>'Flavor Groups'!F155</f>
        <v>0</v>
      </c>
      <c r="G59" s="176">
        <f>'Flavor Groups'!G155</f>
        <v>0</v>
      </c>
      <c r="H59" s="115">
        <f>'Flavor Groups'!H155</f>
        <v>0</v>
      </c>
      <c r="I59" s="232">
        <f>'Flavor Groups'!I155</f>
        <v>0</v>
      </c>
      <c r="J59" s="233">
        <f>'Flavor Groups'!J155</f>
        <v>0</v>
      </c>
      <c r="K59" s="114">
        <f>'Flavor Groups'!K155</f>
        <v>0</v>
      </c>
      <c r="L59" s="175">
        <f>'Flavor Groups'!L155</f>
        <v>0</v>
      </c>
      <c r="M59" s="174">
        <f>'Flavor Groups'!M155</f>
        <v>0</v>
      </c>
      <c r="N59" s="114">
        <f>'Flavor Groups'!N155</f>
        <v>0</v>
      </c>
      <c r="O59" s="173">
        <f>'Flavor Groups'!O155</f>
        <v>0</v>
      </c>
      <c r="P59" s="172">
        <f>'Flavor Groups'!P155</f>
        <v>0</v>
      </c>
      <c r="Q59" s="114">
        <f>'Flavor Groups'!Q155</f>
        <v>0</v>
      </c>
    </row>
    <row r="60" spans="2:17">
      <c r="B60" s="509"/>
      <c r="C60" s="218" t="s">
        <v>105</v>
      </c>
      <c r="D60" s="135">
        <f>'Flavor Groups'!D156</f>
        <v>0</v>
      </c>
      <c r="E60" s="116">
        <f>'Flavor Groups'!E156</f>
        <v>0</v>
      </c>
      <c r="F60" s="114">
        <f>'Flavor Groups'!F156</f>
        <v>0</v>
      </c>
      <c r="G60" s="176">
        <f>'Flavor Groups'!G156</f>
        <v>0</v>
      </c>
      <c r="H60" s="115">
        <f>'Flavor Groups'!H156</f>
        <v>0</v>
      </c>
      <c r="I60" s="232">
        <f>'Flavor Groups'!I156</f>
        <v>0</v>
      </c>
      <c r="J60" s="233">
        <f>'Flavor Groups'!J156</f>
        <v>0</v>
      </c>
      <c r="K60" s="114">
        <f>'Flavor Groups'!K156</f>
        <v>0</v>
      </c>
      <c r="L60" s="175">
        <f>'Flavor Groups'!L156</f>
        <v>0</v>
      </c>
      <c r="M60" s="174">
        <f>'Flavor Groups'!M156</f>
        <v>0</v>
      </c>
      <c r="N60" s="114">
        <f>'Flavor Groups'!N156</f>
        <v>0</v>
      </c>
      <c r="O60" s="173">
        <f>'Flavor Groups'!O156</f>
        <v>0</v>
      </c>
      <c r="P60" s="172">
        <f>'Flavor Groups'!P156</f>
        <v>0</v>
      </c>
      <c r="Q60" s="114">
        <f>'Flavor Groups'!Q156</f>
        <v>0</v>
      </c>
    </row>
    <row r="61" spans="2:17">
      <c r="B61" s="509"/>
      <c r="C61" s="218" t="s">
        <v>104</v>
      </c>
      <c r="D61" s="135">
        <f>'Flavor Groups'!D157</f>
        <v>0</v>
      </c>
      <c r="E61" s="116">
        <f>'Flavor Groups'!E157</f>
        <v>0</v>
      </c>
      <c r="F61" s="114">
        <f>'Flavor Groups'!F157</f>
        <v>0</v>
      </c>
      <c r="G61" s="176">
        <f>'Flavor Groups'!G157</f>
        <v>0</v>
      </c>
      <c r="H61" s="115">
        <f>'Flavor Groups'!H157</f>
        <v>0</v>
      </c>
      <c r="I61" s="232">
        <f>'Flavor Groups'!I157</f>
        <v>0</v>
      </c>
      <c r="J61" s="233">
        <f>'Flavor Groups'!J157</f>
        <v>0</v>
      </c>
      <c r="K61" s="114">
        <f>'Flavor Groups'!K157</f>
        <v>0</v>
      </c>
      <c r="L61" s="175">
        <f>'Flavor Groups'!L157</f>
        <v>0</v>
      </c>
      <c r="M61" s="174">
        <f>'Flavor Groups'!M157</f>
        <v>0</v>
      </c>
      <c r="N61" s="114">
        <f>'Flavor Groups'!N157</f>
        <v>0</v>
      </c>
      <c r="O61" s="173">
        <f>'Flavor Groups'!O157</f>
        <v>0</v>
      </c>
      <c r="P61" s="172">
        <f>'Flavor Groups'!P157</f>
        <v>0</v>
      </c>
      <c r="Q61" s="114">
        <f>'Flavor Groups'!Q157</f>
        <v>0</v>
      </c>
    </row>
    <row r="62" spans="2:17" ht="15" thickBot="1">
      <c r="B62" s="510"/>
      <c r="C62" s="217" t="s">
        <v>103</v>
      </c>
      <c r="D62" s="134">
        <f>'Flavor Groups'!D158</f>
        <v>0</v>
      </c>
      <c r="E62" s="113">
        <f>'Flavor Groups'!E158</f>
        <v>0</v>
      </c>
      <c r="F62" s="111">
        <f>'Flavor Groups'!F158</f>
        <v>0</v>
      </c>
      <c r="G62" s="171">
        <f>'Flavor Groups'!G158</f>
        <v>0</v>
      </c>
      <c r="H62" s="112">
        <f>'Flavor Groups'!H158</f>
        <v>0</v>
      </c>
      <c r="I62" s="234">
        <f>'Flavor Groups'!I158</f>
        <v>0</v>
      </c>
      <c r="J62" s="235">
        <f>'Flavor Groups'!J158</f>
        <v>0</v>
      </c>
      <c r="K62" s="111">
        <f>'Flavor Groups'!K158</f>
        <v>0</v>
      </c>
      <c r="L62" s="170">
        <f>'Flavor Groups'!L158</f>
        <v>0</v>
      </c>
      <c r="M62" s="169">
        <f>'Flavor Groups'!M158</f>
        <v>0</v>
      </c>
      <c r="N62" s="111">
        <f>'Flavor Groups'!N158</f>
        <v>0</v>
      </c>
      <c r="O62" s="168">
        <f>'Flavor Groups'!O158</f>
        <v>0</v>
      </c>
      <c r="P62" s="167">
        <f>'Flavor Groups'!P158</f>
        <v>0</v>
      </c>
      <c r="Q62" s="111">
        <f>'Flavor Groups'!Q158</f>
        <v>0</v>
      </c>
    </row>
    <row r="63" spans="2:17">
      <c r="B63" s="508" t="s">
        <v>102</v>
      </c>
      <c r="C63" s="120" t="s">
        <v>101</v>
      </c>
      <c r="D63" s="166">
        <f>'Cheddar Sharpness'!D63</f>
        <v>0</v>
      </c>
      <c r="E63" s="165">
        <f>'Cheddar Sharpness'!E63</f>
        <v>0</v>
      </c>
      <c r="F63" s="158">
        <f>'Cheddar Sharpness'!F63</f>
        <v>0</v>
      </c>
      <c r="G63" s="164">
        <f>'Cheddar Sharpness'!G63</f>
        <v>0</v>
      </c>
      <c r="H63" s="163">
        <f>'Cheddar Sharpness'!H63</f>
        <v>0</v>
      </c>
      <c r="I63" s="248">
        <f>'Cheddar Sharpness'!I63</f>
        <v>0</v>
      </c>
      <c r="J63" s="249">
        <f>'Cheddar Sharpness'!J63</f>
        <v>0</v>
      </c>
      <c r="K63" s="158">
        <f>'Cheddar Sharpness'!K63</f>
        <v>0</v>
      </c>
      <c r="L63" s="162">
        <f>'Cheddar Sharpness'!L63</f>
        <v>0</v>
      </c>
      <c r="M63" s="161">
        <f>'Cheddar Sharpness'!M63</f>
        <v>0</v>
      </c>
      <c r="N63" s="158">
        <f>'Cheddar Sharpness'!N63</f>
        <v>0</v>
      </c>
      <c r="O63" s="160">
        <f>'Cheddar Sharpness'!O63</f>
        <v>0</v>
      </c>
      <c r="P63" s="159">
        <f>'Cheddar Sharpness'!P63</f>
        <v>0</v>
      </c>
      <c r="Q63" s="158">
        <f>'Cheddar Sharpness'!Q63</f>
        <v>0</v>
      </c>
    </row>
    <row r="64" spans="2:17">
      <c r="B64" s="505"/>
      <c r="C64" s="106" t="s">
        <v>100</v>
      </c>
      <c r="D64" s="157">
        <f>'Cheddar Sharpness'!D64</f>
        <v>0</v>
      </c>
      <c r="E64" s="156">
        <f>'Cheddar Sharpness'!E64</f>
        <v>0</v>
      </c>
      <c r="F64" s="149">
        <f>'Cheddar Sharpness'!F64</f>
        <v>0</v>
      </c>
      <c r="G64" s="155">
        <f>'Cheddar Sharpness'!G64</f>
        <v>0</v>
      </c>
      <c r="H64" s="154">
        <f>'Cheddar Sharpness'!H64</f>
        <v>0</v>
      </c>
      <c r="I64" s="250">
        <f>'Cheddar Sharpness'!I64</f>
        <v>0</v>
      </c>
      <c r="J64" s="251">
        <f>'Cheddar Sharpness'!J64</f>
        <v>0</v>
      </c>
      <c r="K64" s="149">
        <f>'Cheddar Sharpness'!K64</f>
        <v>0</v>
      </c>
      <c r="L64" s="153">
        <f>'Cheddar Sharpness'!L64</f>
        <v>0</v>
      </c>
      <c r="M64" s="152">
        <f>'Cheddar Sharpness'!M64</f>
        <v>0</v>
      </c>
      <c r="N64" s="149">
        <f>'Cheddar Sharpness'!N64</f>
        <v>0</v>
      </c>
      <c r="O64" s="151">
        <f>'Cheddar Sharpness'!O64</f>
        <v>0</v>
      </c>
      <c r="P64" s="150">
        <f>'Cheddar Sharpness'!P64</f>
        <v>0</v>
      </c>
      <c r="Q64" s="149">
        <f>'Cheddar Sharpness'!Q64</f>
        <v>0</v>
      </c>
    </row>
    <row r="65" spans="2:17">
      <c r="B65" s="505"/>
      <c r="C65" s="106" t="s">
        <v>99</v>
      </c>
      <c r="D65" s="157">
        <f>'Cheddar Sharpness'!D65</f>
        <v>0</v>
      </c>
      <c r="E65" s="156">
        <f>'Cheddar Sharpness'!E65</f>
        <v>0</v>
      </c>
      <c r="F65" s="149">
        <f>'Cheddar Sharpness'!F65</f>
        <v>0</v>
      </c>
      <c r="G65" s="155">
        <f>'Cheddar Sharpness'!G65</f>
        <v>0</v>
      </c>
      <c r="H65" s="154">
        <f>'Cheddar Sharpness'!H65</f>
        <v>0</v>
      </c>
      <c r="I65" s="250">
        <f>'Cheddar Sharpness'!I65</f>
        <v>0</v>
      </c>
      <c r="J65" s="251">
        <f>'Cheddar Sharpness'!J65</f>
        <v>0</v>
      </c>
      <c r="K65" s="149">
        <f>'Cheddar Sharpness'!K65</f>
        <v>0</v>
      </c>
      <c r="L65" s="153">
        <f>'Cheddar Sharpness'!L65</f>
        <v>0</v>
      </c>
      <c r="M65" s="152">
        <f>'Cheddar Sharpness'!M65</f>
        <v>0</v>
      </c>
      <c r="N65" s="149">
        <f>'Cheddar Sharpness'!N65</f>
        <v>0</v>
      </c>
      <c r="O65" s="151">
        <f>'Cheddar Sharpness'!O65</f>
        <v>0</v>
      </c>
      <c r="P65" s="150">
        <f>'Cheddar Sharpness'!P65</f>
        <v>0</v>
      </c>
      <c r="Q65" s="149">
        <f>'Cheddar Sharpness'!Q65</f>
        <v>0</v>
      </c>
    </row>
    <row r="66" spans="2:17">
      <c r="B66" s="505"/>
      <c r="C66" s="106" t="s">
        <v>98</v>
      </c>
      <c r="D66" s="157">
        <f>'Cheddar Sharpness'!D66</f>
        <v>0</v>
      </c>
      <c r="E66" s="156">
        <f>'Cheddar Sharpness'!E66</f>
        <v>0</v>
      </c>
      <c r="F66" s="149">
        <f>'Cheddar Sharpness'!F66</f>
        <v>0</v>
      </c>
      <c r="G66" s="155">
        <f>'Cheddar Sharpness'!G66</f>
        <v>0</v>
      </c>
      <c r="H66" s="154">
        <f>'Cheddar Sharpness'!H66</f>
        <v>0</v>
      </c>
      <c r="I66" s="250">
        <f>'Cheddar Sharpness'!I66</f>
        <v>0</v>
      </c>
      <c r="J66" s="251">
        <f>'Cheddar Sharpness'!J66</f>
        <v>0</v>
      </c>
      <c r="K66" s="149">
        <f>'Cheddar Sharpness'!K66</f>
        <v>0</v>
      </c>
      <c r="L66" s="153">
        <f>'Cheddar Sharpness'!L66</f>
        <v>0</v>
      </c>
      <c r="M66" s="152">
        <f>'Cheddar Sharpness'!M66</f>
        <v>0</v>
      </c>
      <c r="N66" s="149">
        <f>'Cheddar Sharpness'!N66</f>
        <v>0</v>
      </c>
      <c r="O66" s="151">
        <f>'Cheddar Sharpness'!O66</f>
        <v>0</v>
      </c>
      <c r="P66" s="150">
        <f>'Cheddar Sharpness'!P66</f>
        <v>0</v>
      </c>
      <c r="Q66" s="149">
        <f>'Cheddar Sharpness'!Q66</f>
        <v>0</v>
      </c>
    </row>
    <row r="67" spans="2:17" ht="15" thickBot="1">
      <c r="B67" s="506"/>
      <c r="C67" s="105" t="s">
        <v>97</v>
      </c>
      <c r="D67" s="148">
        <f>'Cheddar Sharpness'!D67</f>
        <v>0</v>
      </c>
      <c r="E67" s="147">
        <f>'Cheddar Sharpness'!E67</f>
        <v>0</v>
      </c>
      <c r="F67" s="140">
        <f>'Cheddar Sharpness'!F67</f>
        <v>0</v>
      </c>
      <c r="G67" s="146">
        <f>'Cheddar Sharpness'!G67</f>
        <v>0</v>
      </c>
      <c r="H67" s="145">
        <f>'Cheddar Sharpness'!H67</f>
        <v>0</v>
      </c>
      <c r="I67" s="254">
        <f>'Cheddar Sharpness'!I67</f>
        <v>0</v>
      </c>
      <c r="J67" s="255">
        <f>'Cheddar Sharpness'!J67</f>
        <v>0</v>
      </c>
      <c r="K67" s="140">
        <f>'Cheddar Sharpness'!K67</f>
        <v>0</v>
      </c>
      <c r="L67" s="144">
        <f>'Cheddar Sharpness'!L67</f>
        <v>0</v>
      </c>
      <c r="M67" s="143">
        <f>'Cheddar Sharpness'!M67</f>
        <v>0</v>
      </c>
      <c r="N67" s="140">
        <f>'Cheddar Sharpness'!N67</f>
        <v>0</v>
      </c>
      <c r="O67" s="142">
        <f>'Cheddar Sharpness'!O67</f>
        <v>0</v>
      </c>
      <c r="P67" s="141">
        <f>'Cheddar Sharpness'!P67</f>
        <v>0</v>
      </c>
      <c r="Q67" s="140">
        <f>'Cheddar Sharpness'!Q67</f>
        <v>0</v>
      </c>
    </row>
    <row r="68" spans="2:17">
      <c r="B68" s="500" t="s">
        <v>69</v>
      </c>
      <c r="C68" s="362" t="s">
        <v>294</v>
      </c>
      <c r="D68" s="317">
        <f>Size!D75</f>
        <v>2219193.0850733905</v>
      </c>
      <c r="E68" s="318">
        <f>Size!E75</f>
        <v>2038352.6097625238</v>
      </c>
      <c r="F68" s="321">
        <f>Size!F75</f>
        <v>11.271550830966204</v>
      </c>
      <c r="G68" s="333">
        <f>Size!G75</f>
        <v>68.677742370103971</v>
      </c>
      <c r="H68" s="334">
        <f>Size!H75</f>
        <v>53.417116129188784</v>
      </c>
      <c r="I68" s="332">
        <f>Size!I75</f>
        <v>15.469210025125514</v>
      </c>
      <c r="J68" s="319">
        <f>Size!J75</f>
        <v>-2.07891818849175</v>
      </c>
      <c r="K68" s="321">
        <f>Size!K75</f>
        <v>-0.1184695121430968</v>
      </c>
      <c r="L68" s="337">
        <f>Size!L75</f>
        <v>34329163.919306509</v>
      </c>
      <c r="M68" s="340">
        <f>Size!M75</f>
        <v>31155752.07233993</v>
      </c>
      <c r="N68" s="321">
        <f>Size!N75</f>
        <v>9.8177461907824224</v>
      </c>
      <c r="O68" s="329">
        <f>Size!O75</f>
        <v>13388270.228533626</v>
      </c>
      <c r="P68" s="320">
        <f>Size!P75</f>
        <v>11795664.853729842</v>
      </c>
      <c r="Q68" s="321">
        <f>Size!Q75</f>
        <v>7.4065208119639339</v>
      </c>
    </row>
    <row r="69" spans="2:17">
      <c r="B69" s="501"/>
      <c r="C69" s="362" t="s">
        <v>295</v>
      </c>
      <c r="D69" s="157">
        <f>Size!D76</f>
        <v>146075.09776640768</v>
      </c>
      <c r="E69" s="357">
        <f>Size!E76</f>
        <v>80810.590819883088</v>
      </c>
      <c r="F69" s="325">
        <f>Size!F76</f>
        <v>1.2382012000197351</v>
      </c>
      <c r="G69" s="313">
        <f>Size!G76</f>
        <v>4.5206106663572836</v>
      </c>
      <c r="H69" s="335">
        <f>Size!H76</f>
        <v>-0.9868800964071287</v>
      </c>
      <c r="I69" s="315">
        <f>Size!I76</f>
        <v>11.457339307588759</v>
      </c>
      <c r="J69" s="358">
        <f>Size!J76</f>
        <v>-1.9431007323360969</v>
      </c>
      <c r="K69" s="325">
        <f>Size!K76</f>
        <v>-0.14500275562197082</v>
      </c>
      <c r="L69" s="338">
        <f>Size!L76</f>
        <v>1673631.9594989335</v>
      </c>
      <c r="M69" s="359">
        <f>Size!M76</f>
        <v>799058.84742677154</v>
      </c>
      <c r="N69" s="325">
        <f>Size!N76</f>
        <v>0.91365585838047159</v>
      </c>
      <c r="O69" s="360">
        <f>Size!O76</f>
        <v>467755.52876603603</v>
      </c>
      <c r="P69" s="361">
        <f>Size!P76</f>
        <v>269153.17609999841</v>
      </c>
      <c r="Q69" s="325">
        <f>Size!Q76</f>
        <v>1.3552365945664118</v>
      </c>
    </row>
    <row r="70" spans="2:17">
      <c r="B70" s="501"/>
      <c r="C70" s="100" t="s">
        <v>96</v>
      </c>
      <c r="D70" s="157">
        <f>Size!D77</f>
        <v>293941.25840227626</v>
      </c>
      <c r="E70" s="322">
        <f>Size!E77</f>
        <v>-9304.4401303817285</v>
      </c>
      <c r="F70" s="325">
        <f>Size!F77</f>
        <v>-3.0682842907266132E-2</v>
      </c>
      <c r="G70" s="313">
        <f>Size!G77</f>
        <v>9.0966496571559379</v>
      </c>
      <c r="H70" s="335">
        <f>Size!H77</f>
        <v>-16.493413941809038</v>
      </c>
      <c r="I70" s="315">
        <f>Size!I77</f>
        <v>9.5087306820792925</v>
      </c>
      <c r="J70" s="323">
        <f>Size!J77</f>
        <v>0.32220030711275172</v>
      </c>
      <c r="K70" s="325">
        <f>Size!K77</f>
        <v>3.5073122709173565E-2</v>
      </c>
      <c r="L70" s="338">
        <f>Size!L77</f>
        <v>2795008.2624987219</v>
      </c>
      <c r="M70" s="341">
        <f>Size!M77</f>
        <v>9232.4418505127542</v>
      </c>
      <c r="N70" s="325">
        <f>Size!N77</f>
        <v>3.3141366875546001E-3</v>
      </c>
      <c r="O70" s="330">
        <f>Size!O77</f>
        <v>575793.06243479252</v>
      </c>
      <c r="P70" s="324">
        <f>Size!P77</f>
        <v>-17198.573527325061</v>
      </c>
      <c r="Q70" s="325">
        <f>Size!Q77</f>
        <v>-2.9003062580167265E-2</v>
      </c>
    </row>
    <row r="71" spans="2:17">
      <c r="B71" s="501"/>
      <c r="C71" s="100" t="s">
        <v>95</v>
      </c>
      <c r="D71" s="157">
        <f>Size!D78</f>
        <v>115498.79412133434</v>
      </c>
      <c r="E71" s="322">
        <f>Size!E78</f>
        <v>-48761.404616934</v>
      </c>
      <c r="F71" s="325">
        <f>Size!F78</f>
        <v>-0.29685465494066682</v>
      </c>
      <c r="G71" s="313">
        <f>Size!G78</f>
        <v>3.5743606449009615</v>
      </c>
      <c r="H71" s="335">
        <f>Size!H78</f>
        <v>-10.287102033153236</v>
      </c>
      <c r="I71" s="315">
        <f>Size!I78</f>
        <v>8.0456432212357445</v>
      </c>
      <c r="J71" s="323">
        <f>Size!J78</f>
        <v>0.19703346536671074</v>
      </c>
      <c r="K71" s="325">
        <f>Size!K78</f>
        <v>2.5104250497277311E-2</v>
      </c>
      <c r="L71" s="338">
        <f>Size!L78</f>
        <v>929262.08998321649</v>
      </c>
      <c r="M71" s="341">
        <f>Size!M78</f>
        <v>-359952.10833494272</v>
      </c>
      <c r="N71" s="325">
        <f>Size!N78</f>
        <v>-0.27920271806230279</v>
      </c>
      <c r="O71" s="330">
        <f>Size!O78</f>
        <v>151273.18889379501</v>
      </c>
      <c r="P71" s="324">
        <f>Size!P78</f>
        <v>-64600.373976147384</v>
      </c>
      <c r="Q71" s="325">
        <f>Size!Q78</f>
        <v>-0.29925097412260365</v>
      </c>
    </row>
    <row r="72" spans="2:17">
      <c r="B72" s="501"/>
      <c r="C72" s="100" t="s">
        <v>94</v>
      </c>
      <c r="D72" s="157">
        <f>Size!D79</f>
        <v>87752.747069780948</v>
      </c>
      <c r="E72" s="322">
        <f>Size!E79</f>
        <v>-31000.224178974095</v>
      </c>
      <c r="F72" s="325">
        <f>Size!F79</f>
        <v>-0.26104798770918408</v>
      </c>
      <c r="G72" s="313">
        <f>Size!G79</f>
        <v>2.7156990511837344</v>
      </c>
      <c r="H72" s="335">
        <f>Size!H79</f>
        <v>-7.3055348905548554</v>
      </c>
      <c r="I72" s="315">
        <f>Size!I79</f>
        <v>6.7449516538007979</v>
      </c>
      <c r="J72" s="323">
        <f>Size!J79</f>
        <v>0.53133340240450888</v>
      </c>
      <c r="K72" s="325">
        <f>Size!K79</f>
        <v>8.551111138588384E-2</v>
      </c>
      <c r="L72" s="338">
        <f>Size!L79</f>
        <v>591888.03647388215</v>
      </c>
      <c r="M72" s="341">
        <f>Size!M79</f>
        <v>-145997.5930849209</v>
      </c>
      <c r="N72" s="325">
        <f>Size!N79</f>
        <v>-0.19785937987736102</v>
      </c>
      <c r="O72" s="330">
        <f>Size!O79</f>
        <v>85432.831773281097</v>
      </c>
      <c r="P72" s="324">
        <f>Size!P79</f>
        <v>-27698.72539792936</v>
      </c>
      <c r="Q72" s="325">
        <f>Size!Q79</f>
        <v>-0.24483641956780286</v>
      </c>
    </row>
    <row r="73" spans="2:17" ht="15" thickBot="1">
      <c r="B73" s="504"/>
      <c r="C73" s="95" t="s">
        <v>93</v>
      </c>
      <c r="D73" s="148">
        <f>Size!D80</f>
        <v>30190.63873013854</v>
      </c>
      <c r="E73" s="147">
        <f>Size!E80</f>
        <v>15767.554590672255</v>
      </c>
      <c r="F73" s="328">
        <f>Size!F80</f>
        <v>1.0932165713106434</v>
      </c>
      <c r="G73" s="314">
        <f>Size!G80</f>
        <v>0.93431478434368298</v>
      </c>
      <c r="H73" s="336">
        <f>Size!H80</f>
        <v>-0.28280929097907515</v>
      </c>
      <c r="I73" s="316">
        <f>Size!I80</f>
        <v>3.5287341869096993</v>
      </c>
      <c r="J73" s="326">
        <f>Size!J80</f>
        <v>-1.090388898973389</v>
      </c>
      <c r="K73" s="328">
        <f>Size!K80</f>
        <v>-0.23605971928001296</v>
      </c>
      <c r="L73" s="339">
        <f>Size!L80</f>
        <v>106534.73901167989</v>
      </c>
      <c r="M73" s="342">
        <f>Size!M80</f>
        <v>39912.738093436958</v>
      </c>
      <c r="N73" s="328">
        <f>Size!N80</f>
        <v>0.59909245509478171</v>
      </c>
      <c r="O73" s="331">
        <f>Size!O80</f>
        <v>12244.296429276466</v>
      </c>
      <c r="P73" s="327">
        <f>Size!P80</f>
        <v>5233.9342468976974</v>
      </c>
      <c r="Q73" s="328">
        <f>Size!Q80</f>
        <v>0.74659969210345556</v>
      </c>
    </row>
    <row r="74" spans="2:17">
      <c r="B74" s="500" t="s">
        <v>92</v>
      </c>
      <c r="C74" s="120" t="s">
        <v>189</v>
      </c>
      <c r="D74" s="129">
        <f>Variety!D591</f>
        <v>0</v>
      </c>
      <c r="E74" s="128">
        <f>Variety!E591</f>
        <v>0</v>
      </c>
      <c r="F74" s="127">
        <f>Variety!F591</f>
        <v>0</v>
      </c>
      <c r="G74" s="133">
        <f>Variety!G591</f>
        <v>0</v>
      </c>
      <c r="H74" s="132">
        <f>Variety!H591</f>
        <v>0</v>
      </c>
      <c r="I74" s="256">
        <f>Variety!I591</f>
        <v>0</v>
      </c>
      <c r="J74" s="257">
        <f>Variety!J591</f>
        <v>0</v>
      </c>
      <c r="K74" s="127">
        <f>Variety!K591</f>
        <v>0</v>
      </c>
      <c r="L74" s="131">
        <f>Variety!L591</f>
        <v>0</v>
      </c>
      <c r="M74" s="130">
        <f>Variety!M591</f>
        <v>0</v>
      </c>
      <c r="N74" s="127">
        <f>Variety!N591</f>
        <v>0</v>
      </c>
      <c r="O74" s="129">
        <f>Variety!O591</f>
        <v>0</v>
      </c>
      <c r="P74" s="128">
        <f>Variety!P591</f>
        <v>0</v>
      </c>
      <c r="Q74" s="127">
        <f>Variety!Q591</f>
        <v>0</v>
      </c>
    </row>
    <row r="75" spans="2:17">
      <c r="B75" s="501"/>
      <c r="C75" s="120" t="s">
        <v>176</v>
      </c>
      <c r="D75" s="124">
        <f>Variety!D592</f>
        <v>0</v>
      </c>
      <c r="E75" s="88">
        <f>Variety!E592</f>
        <v>0</v>
      </c>
      <c r="F75" s="87">
        <f>Variety!F592</f>
        <v>0</v>
      </c>
      <c r="G75" s="126">
        <f>Variety!G592</f>
        <v>0</v>
      </c>
      <c r="H75" s="90">
        <f>Variety!H592</f>
        <v>0</v>
      </c>
      <c r="I75" s="258">
        <f>Variety!I592</f>
        <v>0</v>
      </c>
      <c r="J75" s="259">
        <f>Variety!J592</f>
        <v>0</v>
      </c>
      <c r="K75" s="87">
        <f>Variety!K592</f>
        <v>0</v>
      </c>
      <c r="L75" s="125">
        <f>Variety!L592</f>
        <v>0</v>
      </c>
      <c r="M75" s="89">
        <f>Variety!M592</f>
        <v>0</v>
      </c>
      <c r="N75" s="87">
        <f>Variety!N592</f>
        <v>0</v>
      </c>
      <c r="O75" s="124">
        <f>Variety!O592</f>
        <v>0</v>
      </c>
      <c r="P75" s="88">
        <f>Variety!P592</f>
        <v>0</v>
      </c>
      <c r="Q75" s="87">
        <f>Variety!Q592</f>
        <v>0</v>
      </c>
    </row>
    <row r="76" spans="2:17">
      <c r="B76" s="501"/>
      <c r="C76" s="120" t="s">
        <v>171</v>
      </c>
      <c r="D76" s="124">
        <f>Variety!D593</f>
        <v>0</v>
      </c>
      <c r="E76" s="88">
        <f>Variety!E593</f>
        <v>0</v>
      </c>
      <c r="F76" s="87">
        <f>Variety!F593</f>
        <v>0</v>
      </c>
      <c r="G76" s="126">
        <f>Variety!G593</f>
        <v>0</v>
      </c>
      <c r="H76" s="90">
        <f>Variety!H593</f>
        <v>0</v>
      </c>
      <c r="I76" s="258">
        <f>Variety!I593</f>
        <v>0</v>
      </c>
      <c r="J76" s="259">
        <f>Variety!J593</f>
        <v>0</v>
      </c>
      <c r="K76" s="87">
        <f>Variety!K593</f>
        <v>0</v>
      </c>
      <c r="L76" s="125">
        <f>Variety!L593</f>
        <v>0</v>
      </c>
      <c r="M76" s="89">
        <f>Variety!M593</f>
        <v>0</v>
      </c>
      <c r="N76" s="87">
        <f>Variety!N593</f>
        <v>0</v>
      </c>
      <c r="O76" s="124">
        <f>Variety!O593</f>
        <v>0</v>
      </c>
      <c r="P76" s="88">
        <f>Variety!P593</f>
        <v>0</v>
      </c>
      <c r="Q76" s="87">
        <f>Variety!Q593</f>
        <v>0</v>
      </c>
    </row>
    <row r="77" spans="2:17">
      <c r="B77" s="501"/>
      <c r="C77" s="120" t="s">
        <v>173</v>
      </c>
      <c r="D77" s="124">
        <f>Variety!D594</f>
        <v>0</v>
      </c>
      <c r="E77" s="88">
        <f>Variety!E594</f>
        <v>0</v>
      </c>
      <c r="F77" s="87">
        <f>Variety!F594</f>
        <v>0</v>
      </c>
      <c r="G77" s="126">
        <f>Variety!G594</f>
        <v>0</v>
      </c>
      <c r="H77" s="90">
        <f>Variety!H594</f>
        <v>0</v>
      </c>
      <c r="I77" s="258">
        <f>Variety!I594</f>
        <v>0</v>
      </c>
      <c r="J77" s="259">
        <f>Variety!J594</f>
        <v>0</v>
      </c>
      <c r="K77" s="87">
        <f>Variety!K594</f>
        <v>0</v>
      </c>
      <c r="L77" s="125">
        <f>Variety!L594</f>
        <v>0</v>
      </c>
      <c r="M77" s="89">
        <f>Variety!M594</f>
        <v>0</v>
      </c>
      <c r="N77" s="87">
        <f>Variety!N594</f>
        <v>0</v>
      </c>
      <c r="O77" s="124">
        <f>Variety!O594</f>
        <v>0</v>
      </c>
      <c r="P77" s="88">
        <f>Variety!P594</f>
        <v>0</v>
      </c>
      <c r="Q77" s="87">
        <f>Variety!Q594</f>
        <v>0</v>
      </c>
    </row>
    <row r="78" spans="2:17">
      <c r="B78" s="501"/>
      <c r="C78" s="120" t="s">
        <v>169</v>
      </c>
      <c r="D78" s="124">
        <f>Variety!D595</f>
        <v>0</v>
      </c>
      <c r="E78" s="88">
        <f>Variety!E595</f>
        <v>0</v>
      </c>
      <c r="F78" s="87">
        <f>Variety!F595</f>
        <v>0</v>
      </c>
      <c r="G78" s="126">
        <f>Variety!G595</f>
        <v>0</v>
      </c>
      <c r="H78" s="90">
        <f>Variety!H595</f>
        <v>0</v>
      </c>
      <c r="I78" s="258">
        <f>Variety!I595</f>
        <v>0</v>
      </c>
      <c r="J78" s="259">
        <f>Variety!J595</f>
        <v>0</v>
      </c>
      <c r="K78" s="87">
        <f>Variety!K595</f>
        <v>0</v>
      </c>
      <c r="L78" s="125">
        <f>Variety!L595</f>
        <v>0</v>
      </c>
      <c r="M78" s="89">
        <f>Variety!M595</f>
        <v>0</v>
      </c>
      <c r="N78" s="87">
        <f>Variety!N595</f>
        <v>0</v>
      </c>
      <c r="O78" s="124">
        <f>Variety!O595</f>
        <v>0</v>
      </c>
      <c r="P78" s="88">
        <f>Variety!P595</f>
        <v>0</v>
      </c>
      <c r="Q78" s="87">
        <f>Variety!Q595</f>
        <v>0</v>
      </c>
    </row>
    <row r="79" spans="2:17">
      <c r="B79" s="501"/>
      <c r="C79" s="120" t="s">
        <v>233</v>
      </c>
      <c r="D79" s="124">
        <f>Variety!D596</f>
        <v>0</v>
      </c>
      <c r="E79" s="88">
        <f>Variety!E596</f>
        <v>0</v>
      </c>
      <c r="F79" s="87">
        <f>Variety!F596</f>
        <v>0</v>
      </c>
      <c r="G79" s="126">
        <f>Variety!G596</f>
        <v>0</v>
      </c>
      <c r="H79" s="90">
        <f>Variety!H596</f>
        <v>0</v>
      </c>
      <c r="I79" s="258">
        <f>Variety!I596</f>
        <v>0</v>
      </c>
      <c r="J79" s="259">
        <f>Variety!J596</f>
        <v>0</v>
      </c>
      <c r="K79" s="87">
        <f>Variety!K596</f>
        <v>0</v>
      </c>
      <c r="L79" s="125">
        <f>Variety!L596</f>
        <v>0</v>
      </c>
      <c r="M79" s="89">
        <f>Variety!M596</f>
        <v>0</v>
      </c>
      <c r="N79" s="87">
        <f>Variety!N596</f>
        <v>0</v>
      </c>
      <c r="O79" s="124">
        <f>Variety!O596</f>
        <v>0</v>
      </c>
      <c r="P79" s="88">
        <f>Variety!P596</f>
        <v>0</v>
      </c>
      <c r="Q79" s="87">
        <f>Variety!Q596</f>
        <v>0</v>
      </c>
    </row>
    <row r="80" spans="2:17">
      <c r="B80" s="501"/>
      <c r="C80" s="120" t="s">
        <v>153</v>
      </c>
      <c r="D80" s="124">
        <f>Variety!D597</f>
        <v>0</v>
      </c>
      <c r="E80" s="88">
        <f>Variety!E597</f>
        <v>0</v>
      </c>
      <c r="F80" s="87">
        <f>Variety!F597</f>
        <v>0</v>
      </c>
      <c r="G80" s="126">
        <f>Variety!G597</f>
        <v>0</v>
      </c>
      <c r="H80" s="90">
        <f>Variety!H597</f>
        <v>0</v>
      </c>
      <c r="I80" s="258">
        <f>Variety!I597</f>
        <v>0</v>
      </c>
      <c r="J80" s="259">
        <f>Variety!J597</f>
        <v>0</v>
      </c>
      <c r="K80" s="87">
        <f>Variety!K597</f>
        <v>0</v>
      </c>
      <c r="L80" s="125">
        <f>Variety!L597</f>
        <v>0</v>
      </c>
      <c r="M80" s="89">
        <f>Variety!M597</f>
        <v>0</v>
      </c>
      <c r="N80" s="87">
        <f>Variety!N597</f>
        <v>0</v>
      </c>
      <c r="O80" s="124">
        <f>Variety!O597</f>
        <v>0</v>
      </c>
      <c r="P80" s="88">
        <f>Variety!P597</f>
        <v>0</v>
      </c>
      <c r="Q80" s="87">
        <f>Variety!Q597</f>
        <v>0</v>
      </c>
    </row>
    <row r="81" spans="2:17">
      <c r="B81" s="501"/>
      <c r="C81" s="120" t="s">
        <v>234</v>
      </c>
      <c r="D81" s="124">
        <f>Variety!D598</f>
        <v>0</v>
      </c>
      <c r="E81" s="88">
        <f>Variety!E598</f>
        <v>0</v>
      </c>
      <c r="F81" s="87">
        <f>Variety!F598</f>
        <v>0</v>
      </c>
      <c r="G81" s="126">
        <f>Variety!G598</f>
        <v>0</v>
      </c>
      <c r="H81" s="90">
        <f>Variety!H598</f>
        <v>0</v>
      </c>
      <c r="I81" s="258">
        <f>Variety!I598</f>
        <v>0</v>
      </c>
      <c r="J81" s="259">
        <f>Variety!J598</f>
        <v>0</v>
      </c>
      <c r="K81" s="87">
        <f>Variety!K598</f>
        <v>0</v>
      </c>
      <c r="L81" s="125">
        <f>Variety!L598</f>
        <v>0</v>
      </c>
      <c r="M81" s="89">
        <f>Variety!M598</f>
        <v>0</v>
      </c>
      <c r="N81" s="87">
        <f>Variety!N598</f>
        <v>0</v>
      </c>
      <c r="O81" s="124">
        <f>Variety!O598</f>
        <v>0</v>
      </c>
      <c r="P81" s="88">
        <f>Variety!P598</f>
        <v>0</v>
      </c>
      <c r="Q81" s="87">
        <f>Variety!Q598</f>
        <v>0</v>
      </c>
    </row>
    <row r="82" spans="2:17">
      <c r="B82" s="501"/>
      <c r="C82" s="120" t="s">
        <v>235</v>
      </c>
      <c r="D82" s="124">
        <f>Variety!D599</f>
        <v>0</v>
      </c>
      <c r="E82" s="88">
        <f>Variety!E599</f>
        <v>0</v>
      </c>
      <c r="F82" s="87">
        <f>Variety!F599</f>
        <v>0</v>
      </c>
      <c r="G82" s="126">
        <f>Variety!G599</f>
        <v>0</v>
      </c>
      <c r="H82" s="90">
        <f>Variety!H599</f>
        <v>0</v>
      </c>
      <c r="I82" s="258">
        <f>Variety!I599</f>
        <v>0</v>
      </c>
      <c r="J82" s="259">
        <f>Variety!J599</f>
        <v>0</v>
      </c>
      <c r="K82" s="87">
        <f>Variety!K599</f>
        <v>0</v>
      </c>
      <c r="L82" s="125">
        <f>Variety!L599</f>
        <v>0</v>
      </c>
      <c r="M82" s="89">
        <f>Variety!M599</f>
        <v>0</v>
      </c>
      <c r="N82" s="87">
        <f>Variety!N599</f>
        <v>0</v>
      </c>
      <c r="O82" s="124">
        <f>Variety!O599</f>
        <v>0</v>
      </c>
      <c r="P82" s="88">
        <f>Variety!P599</f>
        <v>0</v>
      </c>
      <c r="Q82" s="87">
        <f>Variety!Q599</f>
        <v>0</v>
      </c>
    </row>
    <row r="83" spans="2:17">
      <c r="B83" s="501"/>
      <c r="C83" s="120" t="s">
        <v>236</v>
      </c>
      <c r="D83" s="124">
        <f>Variety!D600</f>
        <v>2141.2889595701099</v>
      </c>
      <c r="E83" s="88">
        <f>Variety!E600</f>
        <v>-3539.5775207993829</v>
      </c>
      <c r="F83" s="87">
        <f>Variety!F600</f>
        <v>-0.6230700075473633</v>
      </c>
      <c r="G83" s="126">
        <f>Variety!G600</f>
        <v>6.6266830270174826E-2</v>
      </c>
      <c r="H83" s="90">
        <f>Variety!H600</f>
        <v>-0.41312573896762977</v>
      </c>
      <c r="I83" s="258">
        <f>Variety!I600</f>
        <v>9.4982077950539399</v>
      </c>
      <c r="J83" s="259">
        <f>Variety!J600</f>
        <v>-6.3023842118577473</v>
      </c>
      <c r="K83" s="87">
        <f>Variety!K600</f>
        <v>-0.39887013151791284</v>
      </c>
      <c r="L83" s="125">
        <f>Variety!L600</f>
        <v>20338.407487251759</v>
      </c>
      <c r="M83" s="89">
        <f>Variety!M600</f>
        <v>-69422.646014806989</v>
      </c>
      <c r="N83" s="87">
        <f>Variety!N600</f>
        <v>-0.77341612320999242</v>
      </c>
      <c r="O83" s="124">
        <f>Variety!O600</f>
        <v>4572.5069613456726</v>
      </c>
      <c r="P83" s="88">
        <f>Variety!P600</f>
        <v>-66273.781140263265</v>
      </c>
      <c r="Q83" s="87">
        <f>Variety!Q600</f>
        <v>-0.93545876454687782</v>
      </c>
    </row>
    <row r="84" spans="2:17">
      <c r="B84" s="501"/>
      <c r="C84" s="120" t="s">
        <v>160</v>
      </c>
      <c r="D84" s="124">
        <f>Variety!D601</f>
        <v>0</v>
      </c>
      <c r="E84" s="88">
        <f>Variety!E601</f>
        <v>0</v>
      </c>
      <c r="F84" s="87">
        <f>Variety!F601</f>
        <v>0</v>
      </c>
      <c r="G84" s="126">
        <f>Variety!G601</f>
        <v>0</v>
      </c>
      <c r="H84" s="90">
        <f>Variety!H601</f>
        <v>0</v>
      </c>
      <c r="I84" s="258">
        <f>Variety!I601</f>
        <v>0</v>
      </c>
      <c r="J84" s="259">
        <f>Variety!J601</f>
        <v>0</v>
      </c>
      <c r="K84" s="87">
        <f>Variety!K601</f>
        <v>0</v>
      </c>
      <c r="L84" s="125">
        <f>Variety!L601</f>
        <v>0</v>
      </c>
      <c r="M84" s="89">
        <f>Variety!M601</f>
        <v>0</v>
      </c>
      <c r="N84" s="87">
        <f>Variety!N601</f>
        <v>0</v>
      </c>
      <c r="O84" s="124">
        <f>Variety!O601</f>
        <v>0</v>
      </c>
      <c r="P84" s="88">
        <f>Variety!P601</f>
        <v>0</v>
      </c>
      <c r="Q84" s="87">
        <f>Variety!Q601</f>
        <v>0</v>
      </c>
    </row>
    <row r="85" spans="2:17">
      <c r="B85" s="501"/>
      <c r="C85" s="120" t="s">
        <v>155</v>
      </c>
      <c r="D85" s="124">
        <f>Variety!D602</f>
        <v>0</v>
      </c>
      <c r="E85" s="88">
        <f>Variety!E602</f>
        <v>0</v>
      </c>
      <c r="F85" s="87">
        <f>Variety!F602</f>
        <v>0</v>
      </c>
      <c r="G85" s="126">
        <f>Variety!G602</f>
        <v>0</v>
      </c>
      <c r="H85" s="90">
        <f>Variety!H602</f>
        <v>0</v>
      </c>
      <c r="I85" s="258">
        <f>Variety!I602</f>
        <v>0</v>
      </c>
      <c r="J85" s="259">
        <f>Variety!J602</f>
        <v>0</v>
      </c>
      <c r="K85" s="87">
        <f>Variety!K602</f>
        <v>0</v>
      </c>
      <c r="L85" s="125">
        <f>Variety!L602</f>
        <v>0</v>
      </c>
      <c r="M85" s="89">
        <f>Variety!M602</f>
        <v>0</v>
      </c>
      <c r="N85" s="87">
        <f>Variety!N602</f>
        <v>0</v>
      </c>
      <c r="O85" s="124">
        <f>Variety!O602</f>
        <v>0</v>
      </c>
      <c r="P85" s="88">
        <f>Variety!P602</f>
        <v>0</v>
      </c>
      <c r="Q85" s="87">
        <f>Variety!Q602</f>
        <v>0</v>
      </c>
    </row>
    <row r="86" spans="2:17">
      <c r="B86" s="501"/>
      <c r="C86" s="120" t="s">
        <v>168</v>
      </c>
      <c r="D86" s="124">
        <f>Variety!D603</f>
        <v>0</v>
      </c>
      <c r="E86" s="88">
        <f>Variety!E603</f>
        <v>0</v>
      </c>
      <c r="F86" s="87">
        <f>Variety!F603</f>
        <v>0</v>
      </c>
      <c r="G86" s="126">
        <f>Variety!G603</f>
        <v>0</v>
      </c>
      <c r="H86" s="90">
        <f>Variety!H603</f>
        <v>0</v>
      </c>
      <c r="I86" s="258">
        <f>Variety!I603</f>
        <v>0</v>
      </c>
      <c r="J86" s="259">
        <f>Variety!J603</f>
        <v>0</v>
      </c>
      <c r="K86" s="87">
        <f>Variety!K603</f>
        <v>0</v>
      </c>
      <c r="L86" s="125">
        <f>Variety!L603</f>
        <v>0</v>
      </c>
      <c r="M86" s="89">
        <f>Variety!M603</f>
        <v>0</v>
      </c>
      <c r="N86" s="87">
        <f>Variety!N603</f>
        <v>0</v>
      </c>
      <c r="O86" s="124">
        <f>Variety!O603</f>
        <v>0</v>
      </c>
      <c r="P86" s="88">
        <f>Variety!P603</f>
        <v>0</v>
      </c>
      <c r="Q86" s="87">
        <f>Variety!Q603</f>
        <v>0</v>
      </c>
    </row>
    <row r="87" spans="2:17">
      <c r="B87" s="501"/>
      <c r="C87" s="120" t="s">
        <v>157</v>
      </c>
      <c r="D87" s="124">
        <f>Variety!D604</f>
        <v>0</v>
      </c>
      <c r="E87" s="88">
        <f>Variety!E604</f>
        <v>0</v>
      </c>
      <c r="F87" s="87">
        <f>Variety!F604</f>
        <v>0</v>
      </c>
      <c r="G87" s="126">
        <f>Variety!G604</f>
        <v>0</v>
      </c>
      <c r="H87" s="90">
        <f>Variety!H604</f>
        <v>0</v>
      </c>
      <c r="I87" s="258">
        <f>Variety!I604</f>
        <v>0</v>
      </c>
      <c r="J87" s="259">
        <f>Variety!J604</f>
        <v>0</v>
      </c>
      <c r="K87" s="87">
        <f>Variety!K604</f>
        <v>0</v>
      </c>
      <c r="L87" s="125">
        <f>Variety!L604</f>
        <v>0</v>
      </c>
      <c r="M87" s="89">
        <f>Variety!M604</f>
        <v>0</v>
      </c>
      <c r="N87" s="87">
        <f>Variety!N604</f>
        <v>0</v>
      </c>
      <c r="O87" s="124">
        <f>Variety!O604</f>
        <v>0</v>
      </c>
      <c r="P87" s="88">
        <f>Variety!P604</f>
        <v>0</v>
      </c>
      <c r="Q87" s="87">
        <f>Variety!Q604</f>
        <v>0</v>
      </c>
    </row>
    <row r="88" spans="2:17">
      <c r="B88" s="501"/>
      <c r="C88" s="120" t="s">
        <v>178</v>
      </c>
      <c r="D88" s="124">
        <f>Variety!D605</f>
        <v>0</v>
      </c>
      <c r="E88" s="88">
        <f>Variety!E605</f>
        <v>0</v>
      </c>
      <c r="F88" s="87">
        <f>Variety!F605</f>
        <v>0</v>
      </c>
      <c r="G88" s="126">
        <f>Variety!G605</f>
        <v>0</v>
      </c>
      <c r="H88" s="90">
        <f>Variety!H605</f>
        <v>0</v>
      </c>
      <c r="I88" s="258">
        <f>Variety!I605</f>
        <v>0</v>
      </c>
      <c r="J88" s="259">
        <f>Variety!J605</f>
        <v>0</v>
      </c>
      <c r="K88" s="87">
        <f>Variety!K605</f>
        <v>0</v>
      </c>
      <c r="L88" s="125">
        <f>Variety!L605</f>
        <v>0</v>
      </c>
      <c r="M88" s="89">
        <f>Variety!M605</f>
        <v>0</v>
      </c>
      <c r="N88" s="87">
        <f>Variety!N605</f>
        <v>0</v>
      </c>
      <c r="O88" s="124">
        <f>Variety!O605</f>
        <v>0</v>
      </c>
      <c r="P88" s="88">
        <f>Variety!P605</f>
        <v>0</v>
      </c>
      <c r="Q88" s="87">
        <f>Variety!Q605</f>
        <v>0</v>
      </c>
    </row>
    <row r="89" spans="2:17" ht="15" customHeight="1">
      <c r="B89" s="501"/>
      <c r="C89" s="120" t="s">
        <v>154</v>
      </c>
      <c r="D89" s="124">
        <f>Variety!D606</f>
        <v>0</v>
      </c>
      <c r="E89" s="88">
        <f>Variety!E606</f>
        <v>0</v>
      </c>
      <c r="F89" s="87">
        <f>Variety!F606</f>
        <v>0</v>
      </c>
      <c r="G89" s="126">
        <f>Variety!G606</f>
        <v>0</v>
      </c>
      <c r="H89" s="90">
        <f>Variety!H606</f>
        <v>0</v>
      </c>
      <c r="I89" s="258">
        <f>Variety!I606</f>
        <v>0</v>
      </c>
      <c r="J89" s="259">
        <f>Variety!J606</f>
        <v>0</v>
      </c>
      <c r="K89" s="87">
        <f>Variety!K606</f>
        <v>0</v>
      </c>
      <c r="L89" s="125">
        <f>Variety!L606</f>
        <v>0</v>
      </c>
      <c r="M89" s="89">
        <f>Variety!M606</f>
        <v>0</v>
      </c>
      <c r="N89" s="87">
        <f>Variety!N606</f>
        <v>0</v>
      </c>
      <c r="O89" s="124">
        <f>Variety!O606</f>
        <v>0</v>
      </c>
      <c r="P89" s="88">
        <f>Variety!P606</f>
        <v>0</v>
      </c>
      <c r="Q89" s="87">
        <f>Variety!Q606</f>
        <v>0</v>
      </c>
    </row>
    <row r="90" spans="2:17">
      <c r="B90" s="501"/>
      <c r="C90" s="120" t="s">
        <v>237</v>
      </c>
      <c r="D90" s="124">
        <f>Variety!D607</f>
        <v>0</v>
      </c>
      <c r="E90" s="88">
        <f>Variety!E607</f>
        <v>0</v>
      </c>
      <c r="F90" s="87">
        <f>Variety!F607</f>
        <v>0</v>
      </c>
      <c r="G90" s="126">
        <f>Variety!G607</f>
        <v>0</v>
      </c>
      <c r="H90" s="90">
        <f>Variety!H607</f>
        <v>0</v>
      </c>
      <c r="I90" s="258">
        <f>Variety!I607</f>
        <v>0</v>
      </c>
      <c r="J90" s="259">
        <f>Variety!J607</f>
        <v>0</v>
      </c>
      <c r="K90" s="87">
        <f>Variety!K607</f>
        <v>0</v>
      </c>
      <c r="L90" s="125">
        <f>Variety!L607</f>
        <v>0</v>
      </c>
      <c r="M90" s="89">
        <f>Variety!M607</f>
        <v>0</v>
      </c>
      <c r="N90" s="87">
        <f>Variety!N607</f>
        <v>0</v>
      </c>
      <c r="O90" s="124">
        <f>Variety!O607</f>
        <v>0</v>
      </c>
      <c r="P90" s="88">
        <f>Variety!P607</f>
        <v>0</v>
      </c>
      <c r="Q90" s="87">
        <f>Variety!Q607</f>
        <v>0</v>
      </c>
    </row>
    <row r="91" spans="2:17">
      <c r="B91" s="501"/>
      <c r="C91" s="120" t="s">
        <v>183</v>
      </c>
      <c r="D91" s="124">
        <f>Variety!D608</f>
        <v>0</v>
      </c>
      <c r="E91" s="88">
        <f>Variety!E608</f>
        <v>0</v>
      </c>
      <c r="F91" s="87">
        <f>Variety!F608</f>
        <v>0</v>
      </c>
      <c r="G91" s="126">
        <f>Variety!G608</f>
        <v>0</v>
      </c>
      <c r="H91" s="90">
        <f>Variety!H608</f>
        <v>0</v>
      </c>
      <c r="I91" s="258">
        <f>Variety!I608</f>
        <v>0</v>
      </c>
      <c r="J91" s="259">
        <f>Variety!J608</f>
        <v>0</v>
      </c>
      <c r="K91" s="87">
        <f>Variety!K608</f>
        <v>0</v>
      </c>
      <c r="L91" s="125">
        <f>Variety!L608</f>
        <v>0</v>
      </c>
      <c r="M91" s="89">
        <f>Variety!M608</f>
        <v>0</v>
      </c>
      <c r="N91" s="87">
        <f>Variety!N608</f>
        <v>0</v>
      </c>
      <c r="O91" s="124">
        <f>Variety!O608</f>
        <v>0</v>
      </c>
      <c r="P91" s="88">
        <f>Variety!P608</f>
        <v>0</v>
      </c>
      <c r="Q91" s="87">
        <f>Variety!Q608</f>
        <v>0</v>
      </c>
    </row>
    <row r="92" spans="2:17">
      <c r="B92" s="501"/>
      <c r="C92" s="120" t="s">
        <v>167</v>
      </c>
      <c r="D92" s="124">
        <f>Variety!D609</f>
        <v>0</v>
      </c>
      <c r="E92" s="88">
        <f>Variety!E609</f>
        <v>0</v>
      </c>
      <c r="F92" s="87">
        <f>Variety!F609</f>
        <v>0</v>
      </c>
      <c r="G92" s="126">
        <f>Variety!G609</f>
        <v>0</v>
      </c>
      <c r="H92" s="90">
        <f>Variety!H609</f>
        <v>0</v>
      </c>
      <c r="I92" s="258">
        <f>Variety!I609</f>
        <v>0</v>
      </c>
      <c r="J92" s="259">
        <f>Variety!J609</f>
        <v>0</v>
      </c>
      <c r="K92" s="87">
        <f>Variety!K609</f>
        <v>0</v>
      </c>
      <c r="L92" s="125">
        <f>Variety!L609</f>
        <v>0</v>
      </c>
      <c r="M92" s="89">
        <f>Variety!M609</f>
        <v>0</v>
      </c>
      <c r="N92" s="87">
        <f>Variety!N609</f>
        <v>0</v>
      </c>
      <c r="O92" s="124">
        <f>Variety!O609</f>
        <v>0</v>
      </c>
      <c r="P92" s="88">
        <f>Variety!P609</f>
        <v>0</v>
      </c>
      <c r="Q92" s="87">
        <f>Variety!Q609</f>
        <v>0</v>
      </c>
    </row>
    <row r="93" spans="2:17">
      <c r="B93" s="501"/>
      <c r="C93" s="120" t="s">
        <v>187</v>
      </c>
      <c r="D93" s="124">
        <f>Variety!D610</f>
        <v>0</v>
      </c>
      <c r="E93" s="88">
        <f>Variety!E610</f>
        <v>0</v>
      </c>
      <c r="F93" s="87">
        <f>Variety!F610</f>
        <v>0</v>
      </c>
      <c r="G93" s="126">
        <f>Variety!G610</f>
        <v>0</v>
      </c>
      <c r="H93" s="90">
        <f>Variety!H610</f>
        <v>0</v>
      </c>
      <c r="I93" s="258">
        <f>Variety!I610</f>
        <v>0</v>
      </c>
      <c r="J93" s="259">
        <f>Variety!J610</f>
        <v>0</v>
      </c>
      <c r="K93" s="87">
        <f>Variety!K610</f>
        <v>0</v>
      </c>
      <c r="L93" s="125">
        <f>Variety!L610</f>
        <v>0</v>
      </c>
      <c r="M93" s="89">
        <f>Variety!M610</f>
        <v>0</v>
      </c>
      <c r="N93" s="87">
        <f>Variety!N610</f>
        <v>0</v>
      </c>
      <c r="O93" s="124">
        <f>Variety!O610</f>
        <v>0</v>
      </c>
      <c r="P93" s="88">
        <f>Variety!P610</f>
        <v>0</v>
      </c>
      <c r="Q93" s="87">
        <f>Variety!Q610</f>
        <v>0</v>
      </c>
    </row>
    <row r="94" spans="2:17">
      <c r="B94" s="501"/>
      <c r="C94" s="120" t="s">
        <v>165</v>
      </c>
      <c r="D94" s="124">
        <f>Variety!D611</f>
        <v>0</v>
      </c>
      <c r="E94" s="88">
        <f>Variety!E611</f>
        <v>0</v>
      </c>
      <c r="F94" s="87">
        <f>Variety!F611</f>
        <v>0</v>
      </c>
      <c r="G94" s="126">
        <f>Variety!G611</f>
        <v>0</v>
      </c>
      <c r="H94" s="90">
        <f>Variety!H611</f>
        <v>0</v>
      </c>
      <c r="I94" s="258">
        <f>Variety!I611</f>
        <v>0</v>
      </c>
      <c r="J94" s="259">
        <f>Variety!J611</f>
        <v>0</v>
      </c>
      <c r="K94" s="87">
        <f>Variety!K611</f>
        <v>0</v>
      </c>
      <c r="L94" s="125">
        <f>Variety!L611</f>
        <v>0</v>
      </c>
      <c r="M94" s="89">
        <f>Variety!M611</f>
        <v>0</v>
      </c>
      <c r="N94" s="87">
        <f>Variety!N611</f>
        <v>0</v>
      </c>
      <c r="O94" s="124">
        <f>Variety!O611</f>
        <v>0</v>
      </c>
      <c r="P94" s="88">
        <f>Variety!P611</f>
        <v>0</v>
      </c>
      <c r="Q94" s="87">
        <f>Variety!Q611</f>
        <v>0</v>
      </c>
    </row>
    <row r="95" spans="2:17">
      <c r="B95" s="501"/>
      <c r="C95" s="120" t="s">
        <v>238</v>
      </c>
      <c r="D95" s="124">
        <f>Variety!D612</f>
        <v>0</v>
      </c>
      <c r="E95" s="88">
        <f>Variety!E612</f>
        <v>0</v>
      </c>
      <c r="F95" s="87">
        <f>Variety!F612</f>
        <v>0</v>
      </c>
      <c r="G95" s="126">
        <f>Variety!G612</f>
        <v>0</v>
      </c>
      <c r="H95" s="90">
        <f>Variety!H612</f>
        <v>0</v>
      </c>
      <c r="I95" s="258">
        <f>Variety!I612</f>
        <v>0</v>
      </c>
      <c r="J95" s="259">
        <f>Variety!J612</f>
        <v>0</v>
      </c>
      <c r="K95" s="87">
        <f>Variety!K612</f>
        <v>0</v>
      </c>
      <c r="L95" s="125">
        <f>Variety!L612</f>
        <v>0</v>
      </c>
      <c r="M95" s="89">
        <f>Variety!M612</f>
        <v>0</v>
      </c>
      <c r="N95" s="87">
        <f>Variety!N612</f>
        <v>0</v>
      </c>
      <c r="O95" s="124">
        <f>Variety!O612</f>
        <v>0</v>
      </c>
      <c r="P95" s="88">
        <f>Variety!P612</f>
        <v>0</v>
      </c>
      <c r="Q95" s="87">
        <f>Variety!Q612</f>
        <v>0</v>
      </c>
    </row>
    <row r="96" spans="2:17">
      <c r="B96" s="501"/>
      <c r="C96" s="120" t="s">
        <v>184</v>
      </c>
      <c r="D96" s="124">
        <f>Variety!D613</f>
        <v>0</v>
      </c>
      <c r="E96" s="88">
        <f>Variety!E613</f>
        <v>0</v>
      </c>
      <c r="F96" s="87">
        <f>Variety!F613</f>
        <v>0</v>
      </c>
      <c r="G96" s="126">
        <f>Variety!G613</f>
        <v>0</v>
      </c>
      <c r="H96" s="90">
        <f>Variety!H613</f>
        <v>0</v>
      </c>
      <c r="I96" s="258">
        <f>Variety!I613</f>
        <v>0</v>
      </c>
      <c r="J96" s="259">
        <f>Variety!J613</f>
        <v>0</v>
      </c>
      <c r="K96" s="87">
        <f>Variety!K613</f>
        <v>0</v>
      </c>
      <c r="L96" s="125">
        <f>Variety!L613</f>
        <v>0</v>
      </c>
      <c r="M96" s="89">
        <f>Variety!M613</f>
        <v>0</v>
      </c>
      <c r="N96" s="87">
        <f>Variety!N613</f>
        <v>0</v>
      </c>
      <c r="O96" s="124">
        <f>Variety!O613</f>
        <v>0</v>
      </c>
      <c r="P96" s="88">
        <f>Variety!P613</f>
        <v>0</v>
      </c>
      <c r="Q96" s="87">
        <f>Variety!Q613</f>
        <v>0</v>
      </c>
    </row>
    <row r="97" spans="2:17">
      <c r="B97" s="501"/>
      <c r="C97" s="120" t="s">
        <v>170</v>
      </c>
      <c r="D97" s="124">
        <f>Variety!D614</f>
        <v>0</v>
      </c>
      <c r="E97" s="88">
        <f>Variety!E614</f>
        <v>0</v>
      </c>
      <c r="F97" s="87">
        <f>Variety!F614</f>
        <v>0</v>
      </c>
      <c r="G97" s="126">
        <f>Variety!G614</f>
        <v>0</v>
      </c>
      <c r="H97" s="90">
        <f>Variety!H614</f>
        <v>0</v>
      </c>
      <c r="I97" s="258">
        <f>Variety!I614</f>
        <v>0</v>
      </c>
      <c r="J97" s="259">
        <f>Variety!J614</f>
        <v>0</v>
      </c>
      <c r="K97" s="87">
        <f>Variety!K614</f>
        <v>0</v>
      </c>
      <c r="L97" s="125">
        <f>Variety!L614</f>
        <v>0</v>
      </c>
      <c r="M97" s="89">
        <f>Variety!M614</f>
        <v>0</v>
      </c>
      <c r="N97" s="87">
        <f>Variety!N614</f>
        <v>0</v>
      </c>
      <c r="O97" s="124">
        <f>Variety!O614</f>
        <v>0</v>
      </c>
      <c r="P97" s="88">
        <f>Variety!P614</f>
        <v>0</v>
      </c>
      <c r="Q97" s="87">
        <f>Variety!Q614</f>
        <v>0</v>
      </c>
    </row>
    <row r="98" spans="2:17">
      <c r="B98" s="501"/>
      <c r="C98" s="120" t="s">
        <v>174</v>
      </c>
      <c r="D98" s="124">
        <f>Variety!D615</f>
        <v>0</v>
      </c>
      <c r="E98" s="88">
        <f>Variety!E615</f>
        <v>0</v>
      </c>
      <c r="F98" s="87">
        <f>Variety!F615</f>
        <v>0</v>
      </c>
      <c r="G98" s="126">
        <f>Variety!G615</f>
        <v>0</v>
      </c>
      <c r="H98" s="90">
        <f>Variety!H615</f>
        <v>0</v>
      </c>
      <c r="I98" s="258">
        <f>Variety!I615</f>
        <v>0</v>
      </c>
      <c r="J98" s="259">
        <f>Variety!J615</f>
        <v>0</v>
      </c>
      <c r="K98" s="87">
        <f>Variety!K615</f>
        <v>0</v>
      </c>
      <c r="L98" s="125">
        <f>Variety!L615</f>
        <v>0</v>
      </c>
      <c r="M98" s="89">
        <f>Variety!M615</f>
        <v>0</v>
      </c>
      <c r="N98" s="87">
        <f>Variety!N615</f>
        <v>0</v>
      </c>
      <c r="O98" s="124">
        <f>Variety!O615</f>
        <v>0</v>
      </c>
      <c r="P98" s="88">
        <f>Variety!P615</f>
        <v>0</v>
      </c>
      <c r="Q98" s="87">
        <f>Variety!Q615</f>
        <v>0</v>
      </c>
    </row>
    <row r="99" spans="2:17">
      <c r="B99" s="501"/>
      <c r="C99" s="120" t="s">
        <v>182</v>
      </c>
      <c r="D99" s="124">
        <f>Variety!D616</f>
        <v>0</v>
      </c>
      <c r="E99" s="88">
        <f>Variety!E616</f>
        <v>0</v>
      </c>
      <c r="F99" s="87">
        <f>Variety!F616</f>
        <v>0</v>
      </c>
      <c r="G99" s="126">
        <f>Variety!G616</f>
        <v>0</v>
      </c>
      <c r="H99" s="90">
        <f>Variety!H616</f>
        <v>0</v>
      </c>
      <c r="I99" s="258">
        <f>Variety!I616</f>
        <v>0</v>
      </c>
      <c r="J99" s="259">
        <f>Variety!J616</f>
        <v>0</v>
      </c>
      <c r="K99" s="87">
        <f>Variety!K616</f>
        <v>0</v>
      </c>
      <c r="L99" s="125">
        <f>Variety!L616</f>
        <v>0</v>
      </c>
      <c r="M99" s="89">
        <f>Variety!M616</f>
        <v>0</v>
      </c>
      <c r="N99" s="87">
        <f>Variety!N616</f>
        <v>0</v>
      </c>
      <c r="O99" s="124">
        <f>Variety!O616</f>
        <v>0</v>
      </c>
      <c r="P99" s="88">
        <f>Variety!P616</f>
        <v>0</v>
      </c>
      <c r="Q99" s="87">
        <f>Variety!Q616</f>
        <v>0</v>
      </c>
    </row>
    <row r="100" spans="2:17">
      <c r="B100" s="501"/>
      <c r="C100" s="120" t="s">
        <v>172</v>
      </c>
      <c r="D100" s="124">
        <f>Variety!D617</f>
        <v>0</v>
      </c>
      <c r="E100" s="88">
        <f>Variety!E617</f>
        <v>0</v>
      </c>
      <c r="F100" s="87">
        <f>Variety!F617</f>
        <v>0</v>
      </c>
      <c r="G100" s="126">
        <f>Variety!G617</f>
        <v>0</v>
      </c>
      <c r="H100" s="90">
        <f>Variety!H617</f>
        <v>0</v>
      </c>
      <c r="I100" s="258">
        <f>Variety!I617</f>
        <v>0</v>
      </c>
      <c r="J100" s="259">
        <f>Variety!J617</f>
        <v>0</v>
      </c>
      <c r="K100" s="87">
        <f>Variety!K617</f>
        <v>0</v>
      </c>
      <c r="L100" s="125">
        <f>Variety!L617</f>
        <v>0</v>
      </c>
      <c r="M100" s="89">
        <f>Variety!M617</f>
        <v>0</v>
      </c>
      <c r="N100" s="87">
        <f>Variety!N617</f>
        <v>0</v>
      </c>
      <c r="O100" s="124">
        <f>Variety!O617</f>
        <v>0</v>
      </c>
      <c r="P100" s="88">
        <f>Variety!P617</f>
        <v>0</v>
      </c>
      <c r="Q100" s="87">
        <f>Variety!Q617</f>
        <v>0</v>
      </c>
    </row>
    <row r="101" spans="2:17">
      <c r="B101" s="501"/>
      <c r="C101" s="120" t="s">
        <v>162</v>
      </c>
      <c r="D101" s="124">
        <f>Variety!D618</f>
        <v>0</v>
      </c>
      <c r="E101" s="88">
        <f>Variety!E618</f>
        <v>0</v>
      </c>
      <c r="F101" s="87">
        <f>Variety!F618</f>
        <v>0</v>
      </c>
      <c r="G101" s="126">
        <f>Variety!G618</f>
        <v>0</v>
      </c>
      <c r="H101" s="90">
        <f>Variety!H618</f>
        <v>0</v>
      </c>
      <c r="I101" s="258">
        <f>Variety!I618</f>
        <v>0</v>
      </c>
      <c r="J101" s="259">
        <f>Variety!J618</f>
        <v>0</v>
      </c>
      <c r="K101" s="87">
        <f>Variety!K618</f>
        <v>0</v>
      </c>
      <c r="L101" s="125">
        <f>Variety!L618</f>
        <v>0</v>
      </c>
      <c r="M101" s="89">
        <f>Variety!M618</f>
        <v>0</v>
      </c>
      <c r="N101" s="87">
        <f>Variety!N618</f>
        <v>0</v>
      </c>
      <c r="O101" s="124">
        <f>Variety!O618</f>
        <v>0</v>
      </c>
      <c r="P101" s="88">
        <f>Variety!P618</f>
        <v>0</v>
      </c>
      <c r="Q101" s="87">
        <f>Variety!Q618</f>
        <v>0</v>
      </c>
    </row>
    <row r="102" spans="2:17">
      <c r="B102" s="501"/>
      <c r="C102" s="120" t="s">
        <v>188</v>
      </c>
      <c r="D102" s="124">
        <f>Variety!D619</f>
        <v>0</v>
      </c>
      <c r="E102" s="88">
        <f>Variety!E619</f>
        <v>0</v>
      </c>
      <c r="F102" s="87">
        <f>Variety!F619</f>
        <v>0</v>
      </c>
      <c r="G102" s="126">
        <f>Variety!G619</f>
        <v>0</v>
      </c>
      <c r="H102" s="90">
        <f>Variety!H619</f>
        <v>0</v>
      </c>
      <c r="I102" s="258">
        <f>Variety!I619</f>
        <v>0</v>
      </c>
      <c r="J102" s="259">
        <f>Variety!J619</f>
        <v>0</v>
      </c>
      <c r="K102" s="87">
        <f>Variety!K619</f>
        <v>0</v>
      </c>
      <c r="L102" s="125">
        <f>Variety!L619</f>
        <v>0</v>
      </c>
      <c r="M102" s="89">
        <f>Variety!M619</f>
        <v>0</v>
      </c>
      <c r="N102" s="87">
        <f>Variety!N619</f>
        <v>0</v>
      </c>
      <c r="O102" s="124">
        <f>Variety!O619</f>
        <v>0</v>
      </c>
      <c r="P102" s="88">
        <f>Variety!P619</f>
        <v>0</v>
      </c>
      <c r="Q102" s="87">
        <f>Variety!Q619</f>
        <v>0</v>
      </c>
    </row>
    <row r="103" spans="2:17">
      <c r="B103" s="501"/>
      <c r="C103" s="120" t="s">
        <v>179</v>
      </c>
      <c r="D103" s="124">
        <f>Variety!D620</f>
        <v>0</v>
      </c>
      <c r="E103" s="88">
        <f>Variety!E620</f>
        <v>0</v>
      </c>
      <c r="F103" s="87">
        <f>Variety!F620</f>
        <v>0</v>
      </c>
      <c r="G103" s="126">
        <f>Variety!G620</f>
        <v>0</v>
      </c>
      <c r="H103" s="90">
        <f>Variety!H620</f>
        <v>0</v>
      </c>
      <c r="I103" s="258">
        <f>Variety!I620</f>
        <v>0</v>
      </c>
      <c r="J103" s="259">
        <f>Variety!J620</f>
        <v>0</v>
      </c>
      <c r="K103" s="87">
        <f>Variety!K620</f>
        <v>0</v>
      </c>
      <c r="L103" s="125">
        <f>Variety!L620</f>
        <v>0</v>
      </c>
      <c r="M103" s="89">
        <f>Variety!M620</f>
        <v>0</v>
      </c>
      <c r="N103" s="87">
        <f>Variety!N620</f>
        <v>0</v>
      </c>
      <c r="O103" s="124">
        <f>Variety!O620</f>
        <v>0</v>
      </c>
      <c r="P103" s="88">
        <f>Variety!P620</f>
        <v>0</v>
      </c>
      <c r="Q103" s="87">
        <f>Variety!Q620</f>
        <v>0</v>
      </c>
    </row>
    <row r="104" spans="2:17">
      <c r="B104" s="501"/>
      <c r="C104" s="120" t="s">
        <v>158</v>
      </c>
      <c r="D104" s="124">
        <f>Variety!D621</f>
        <v>0</v>
      </c>
      <c r="E104" s="88">
        <f>Variety!E621</f>
        <v>0</v>
      </c>
      <c r="F104" s="87">
        <f>Variety!F621</f>
        <v>0</v>
      </c>
      <c r="G104" s="126">
        <f>Variety!G621</f>
        <v>0</v>
      </c>
      <c r="H104" s="90">
        <f>Variety!H621</f>
        <v>0</v>
      </c>
      <c r="I104" s="258">
        <f>Variety!I621</f>
        <v>0</v>
      </c>
      <c r="J104" s="259">
        <f>Variety!J621</f>
        <v>0</v>
      </c>
      <c r="K104" s="87">
        <f>Variety!K621</f>
        <v>0</v>
      </c>
      <c r="L104" s="125">
        <f>Variety!L621</f>
        <v>0</v>
      </c>
      <c r="M104" s="89">
        <f>Variety!M621</f>
        <v>0</v>
      </c>
      <c r="N104" s="87">
        <f>Variety!N621</f>
        <v>0</v>
      </c>
      <c r="O104" s="124">
        <f>Variety!O621</f>
        <v>0</v>
      </c>
      <c r="P104" s="88">
        <f>Variety!P621</f>
        <v>0</v>
      </c>
      <c r="Q104" s="87">
        <f>Variety!Q621</f>
        <v>0</v>
      </c>
    </row>
    <row r="105" spans="2:17">
      <c r="B105" s="501"/>
      <c r="C105" s="120" t="s">
        <v>156</v>
      </c>
      <c r="D105" s="124">
        <f>Variety!D622</f>
        <v>0</v>
      </c>
      <c r="E105" s="88">
        <f>Variety!E622</f>
        <v>0</v>
      </c>
      <c r="F105" s="87">
        <f>Variety!F622</f>
        <v>0</v>
      </c>
      <c r="G105" s="126">
        <f>Variety!G622</f>
        <v>0</v>
      </c>
      <c r="H105" s="90">
        <f>Variety!H622</f>
        <v>0</v>
      </c>
      <c r="I105" s="258">
        <f>Variety!I622</f>
        <v>0</v>
      </c>
      <c r="J105" s="259">
        <f>Variety!J622</f>
        <v>0</v>
      </c>
      <c r="K105" s="87">
        <f>Variety!K622</f>
        <v>0</v>
      </c>
      <c r="L105" s="125">
        <f>Variety!L622</f>
        <v>0</v>
      </c>
      <c r="M105" s="89">
        <f>Variety!M622</f>
        <v>0</v>
      </c>
      <c r="N105" s="87">
        <f>Variety!N622</f>
        <v>0</v>
      </c>
      <c r="O105" s="124">
        <f>Variety!O622</f>
        <v>0</v>
      </c>
      <c r="P105" s="88">
        <f>Variety!P622</f>
        <v>0</v>
      </c>
      <c r="Q105" s="87">
        <f>Variety!Q622</f>
        <v>0</v>
      </c>
    </row>
    <row r="106" spans="2:17">
      <c r="B106" s="501"/>
      <c r="C106" s="120" t="s">
        <v>166</v>
      </c>
      <c r="D106" s="124">
        <f>Variety!D623</f>
        <v>0</v>
      </c>
      <c r="E106" s="88">
        <f>Variety!E623</f>
        <v>0</v>
      </c>
      <c r="F106" s="87">
        <f>Variety!F623</f>
        <v>0</v>
      </c>
      <c r="G106" s="126">
        <f>Variety!G623</f>
        <v>0</v>
      </c>
      <c r="H106" s="90">
        <f>Variety!H623</f>
        <v>0</v>
      </c>
      <c r="I106" s="258">
        <f>Variety!I623</f>
        <v>0</v>
      </c>
      <c r="J106" s="259">
        <f>Variety!J623</f>
        <v>0</v>
      </c>
      <c r="K106" s="87">
        <f>Variety!K623</f>
        <v>0</v>
      </c>
      <c r="L106" s="125">
        <f>Variety!L623</f>
        <v>0</v>
      </c>
      <c r="M106" s="89">
        <f>Variety!M623</f>
        <v>0</v>
      </c>
      <c r="N106" s="87">
        <f>Variety!N623</f>
        <v>0</v>
      </c>
      <c r="O106" s="124">
        <f>Variety!O623</f>
        <v>0</v>
      </c>
      <c r="P106" s="88">
        <f>Variety!P623</f>
        <v>0</v>
      </c>
      <c r="Q106" s="87">
        <f>Variety!Q623</f>
        <v>0</v>
      </c>
    </row>
    <row r="107" spans="2:17">
      <c r="B107" s="501"/>
      <c r="C107" s="120" t="s">
        <v>186</v>
      </c>
      <c r="D107" s="124">
        <f>Variety!D624</f>
        <v>0</v>
      </c>
      <c r="E107" s="88">
        <f>Variety!E624</f>
        <v>0</v>
      </c>
      <c r="F107" s="87">
        <f>Variety!F624</f>
        <v>0</v>
      </c>
      <c r="G107" s="126">
        <f>Variety!G624</f>
        <v>0</v>
      </c>
      <c r="H107" s="90">
        <f>Variety!H624</f>
        <v>0</v>
      </c>
      <c r="I107" s="258">
        <f>Variety!I624</f>
        <v>0</v>
      </c>
      <c r="J107" s="259">
        <f>Variety!J624</f>
        <v>0</v>
      </c>
      <c r="K107" s="87">
        <f>Variety!K624</f>
        <v>0</v>
      </c>
      <c r="L107" s="125">
        <f>Variety!L624</f>
        <v>0</v>
      </c>
      <c r="M107" s="89">
        <f>Variety!M624</f>
        <v>0</v>
      </c>
      <c r="N107" s="87">
        <f>Variety!N624</f>
        <v>0</v>
      </c>
      <c r="O107" s="124">
        <f>Variety!O624</f>
        <v>0</v>
      </c>
      <c r="P107" s="88">
        <f>Variety!P624</f>
        <v>0</v>
      </c>
      <c r="Q107" s="87">
        <f>Variety!Q624</f>
        <v>0</v>
      </c>
    </row>
    <row r="108" spans="2:17">
      <c r="B108" s="501"/>
      <c r="C108" s="120" t="s">
        <v>181</v>
      </c>
      <c r="D108" s="124">
        <f>Variety!D625</f>
        <v>0</v>
      </c>
      <c r="E108" s="88">
        <f>Variety!E625</f>
        <v>0</v>
      </c>
      <c r="F108" s="87">
        <f>Variety!F625</f>
        <v>0</v>
      </c>
      <c r="G108" s="126">
        <f>Variety!G625</f>
        <v>0</v>
      </c>
      <c r="H108" s="90">
        <f>Variety!H625</f>
        <v>0</v>
      </c>
      <c r="I108" s="258">
        <f>Variety!I625</f>
        <v>0</v>
      </c>
      <c r="J108" s="259">
        <f>Variety!J625</f>
        <v>0</v>
      </c>
      <c r="K108" s="87">
        <f>Variety!K625</f>
        <v>0</v>
      </c>
      <c r="L108" s="125">
        <f>Variety!L625</f>
        <v>0</v>
      </c>
      <c r="M108" s="89">
        <f>Variety!M625</f>
        <v>0</v>
      </c>
      <c r="N108" s="87">
        <f>Variety!N625</f>
        <v>0</v>
      </c>
      <c r="O108" s="124">
        <f>Variety!O625</f>
        <v>0</v>
      </c>
      <c r="P108" s="88">
        <f>Variety!P625</f>
        <v>0</v>
      </c>
      <c r="Q108" s="87">
        <f>Variety!Q625</f>
        <v>0</v>
      </c>
    </row>
    <row r="109" spans="2:17">
      <c r="B109" s="501"/>
      <c r="C109" s="120" t="s">
        <v>159</v>
      </c>
      <c r="D109" s="124">
        <f>Variety!D626</f>
        <v>0</v>
      </c>
      <c r="E109" s="88">
        <f>Variety!E626</f>
        <v>0</v>
      </c>
      <c r="F109" s="87">
        <f>Variety!F626</f>
        <v>0</v>
      </c>
      <c r="G109" s="126">
        <f>Variety!G626</f>
        <v>0</v>
      </c>
      <c r="H109" s="90">
        <f>Variety!H626</f>
        <v>0</v>
      </c>
      <c r="I109" s="258">
        <f>Variety!I626</f>
        <v>0</v>
      </c>
      <c r="J109" s="259">
        <f>Variety!J626</f>
        <v>0</v>
      </c>
      <c r="K109" s="87">
        <f>Variety!K626</f>
        <v>0</v>
      </c>
      <c r="L109" s="125">
        <f>Variety!L626</f>
        <v>0</v>
      </c>
      <c r="M109" s="89">
        <f>Variety!M626</f>
        <v>0</v>
      </c>
      <c r="N109" s="87">
        <f>Variety!N626</f>
        <v>0</v>
      </c>
      <c r="O109" s="124">
        <f>Variety!O626</f>
        <v>0</v>
      </c>
      <c r="P109" s="88">
        <f>Variety!P626</f>
        <v>0</v>
      </c>
      <c r="Q109" s="87">
        <f>Variety!Q626</f>
        <v>0</v>
      </c>
    </row>
    <row r="110" spans="2:17">
      <c r="B110" s="501"/>
      <c r="C110" s="120" t="s">
        <v>161</v>
      </c>
      <c r="D110" s="124">
        <f>Variety!D627</f>
        <v>0</v>
      </c>
      <c r="E110" s="88">
        <f>Variety!E627</f>
        <v>0</v>
      </c>
      <c r="F110" s="87">
        <f>Variety!F627</f>
        <v>0</v>
      </c>
      <c r="G110" s="126">
        <f>Variety!G627</f>
        <v>0</v>
      </c>
      <c r="H110" s="90">
        <f>Variety!H627</f>
        <v>0</v>
      </c>
      <c r="I110" s="258">
        <f>Variety!I627</f>
        <v>0</v>
      </c>
      <c r="J110" s="259">
        <f>Variety!J627</f>
        <v>0</v>
      </c>
      <c r="K110" s="87">
        <f>Variety!K627</f>
        <v>0</v>
      </c>
      <c r="L110" s="125">
        <f>Variety!L627</f>
        <v>0</v>
      </c>
      <c r="M110" s="89">
        <f>Variety!M627</f>
        <v>0</v>
      </c>
      <c r="N110" s="87">
        <f>Variety!N627</f>
        <v>0</v>
      </c>
      <c r="O110" s="124">
        <f>Variety!O627</f>
        <v>0</v>
      </c>
      <c r="P110" s="88">
        <f>Variety!P627</f>
        <v>0</v>
      </c>
      <c r="Q110" s="87">
        <f>Variety!Q627</f>
        <v>0</v>
      </c>
    </row>
    <row r="111" spans="2:17">
      <c r="B111" s="501"/>
      <c r="C111" s="120" t="s">
        <v>177</v>
      </c>
      <c r="D111" s="124">
        <f>Variety!D628</f>
        <v>0</v>
      </c>
      <c r="E111" s="88">
        <f>Variety!E628</f>
        <v>0</v>
      </c>
      <c r="F111" s="87">
        <f>Variety!F628</f>
        <v>0</v>
      </c>
      <c r="G111" s="126">
        <f>Variety!G628</f>
        <v>0</v>
      </c>
      <c r="H111" s="90">
        <f>Variety!H628</f>
        <v>0</v>
      </c>
      <c r="I111" s="258">
        <f>Variety!I628</f>
        <v>0</v>
      </c>
      <c r="J111" s="259">
        <f>Variety!J628</f>
        <v>0</v>
      </c>
      <c r="K111" s="87">
        <f>Variety!K628</f>
        <v>0</v>
      </c>
      <c r="L111" s="125">
        <f>Variety!L628</f>
        <v>0</v>
      </c>
      <c r="M111" s="89">
        <f>Variety!M628</f>
        <v>0</v>
      </c>
      <c r="N111" s="87">
        <f>Variety!N628</f>
        <v>0</v>
      </c>
      <c r="O111" s="124">
        <f>Variety!O628</f>
        <v>0</v>
      </c>
      <c r="P111" s="88">
        <f>Variety!P628</f>
        <v>0</v>
      </c>
      <c r="Q111" s="87">
        <f>Variety!Q628</f>
        <v>0</v>
      </c>
    </row>
    <row r="112" spans="2:17">
      <c r="B112" s="501"/>
      <c r="C112" s="120" t="s">
        <v>164</v>
      </c>
      <c r="D112" s="124">
        <f>Variety!D629</f>
        <v>0</v>
      </c>
      <c r="E112" s="88">
        <f>Variety!E629</f>
        <v>0</v>
      </c>
      <c r="F112" s="87">
        <f>Variety!F629</f>
        <v>0</v>
      </c>
      <c r="G112" s="126">
        <f>Variety!G629</f>
        <v>0</v>
      </c>
      <c r="H112" s="90">
        <f>Variety!H629</f>
        <v>0</v>
      </c>
      <c r="I112" s="258">
        <f>Variety!I629</f>
        <v>0</v>
      </c>
      <c r="J112" s="259">
        <f>Variety!J629</f>
        <v>0</v>
      </c>
      <c r="K112" s="87">
        <f>Variety!K629</f>
        <v>0</v>
      </c>
      <c r="L112" s="125">
        <f>Variety!L629</f>
        <v>0</v>
      </c>
      <c r="M112" s="89">
        <f>Variety!M629</f>
        <v>0</v>
      </c>
      <c r="N112" s="87">
        <f>Variety!N629</f>
        <v>0</v>
      </c>
      <c r="O112" s="124">
        <f>Variety!O629</f>
        <v>0</v>
      </c>
      <c r="P112" s="88">
        <f>Variety!P629</f>
        <v>0</v>
      </c>
      <c r="Q112" s="87">
        <f>Variety!Q629</f>
        <v>0</v>
      </c>
    </row>
    <row r="113" spans="2:17">
      <c r="B113" s="501"/>
      <c r="C113" s="120" t="s">
        <v>190</v>
      </c>
      <c r="D113" s="124">
        <f>Variety!D630</f>
        <v>0</v>
      </c>
      <c r="E113" s="88">
        <f>Variety!E630</f>
        <v>0</v>
      </c>
      <c r="F113" s="87">
        <f>Variety!F630</f>
        <v>0</v>
      </c>
      <c r="G113" s="126">
        <f>Variety!G630</f>
        <v>0</v>
      </c>
      <c r="H113" s="90">
        <f>Variety!H630</f>
        <v>0</v>
      </c>
      <c r="I113" s="258">
        <f>Variety!I630</f>
        <v>0</v>
      </c>
      <c r="J113" s="259">
        <f>Variety!J630</f>
        <v>0</v>
      </c>
      <c r="K113" s="87">
        <f>Variety!K630</f>
        <v>0</v>
      </c>
      <c r="L113" s="125">
        <f>Variety!L630</f>
        <v>0</v>
      </c>
      <c r="M113" s="89">
        <f>Variety!M630</f>
        <v>0</v>
      </c>
      <c r="N113" s="87">
        <f>Variety!N630</f>
        <v>0</v>
      </c>
      <c r="O113" s="124">
        <f>Variety!O630</f>
        <v>0</v>
      </c>
      <c r="P113" s="88">
        <f>Variety!P630</f>
        <v>0</v>
      </c>
      <c r="Q113" s="87">
        <f>Variety!Q630</f>
        <v>0</v>
      </c>
    </row>
    <row r="114" spans="2:17" ht="15.75" customHeight="1">
      <c r="B114" s="501"/>
      <c r="C114" s="120" t="s">
        <v>180</v>
      </c>
      <c r="D114" s="124">
        <f>Variety!D631</f>
        <v>0</v>
      </c>
      <c r="E114" s="88">
        <f>Variety!E631</f>
        <v>0</v>
      </c>
      <c r="F114" s="87">
        <f>Variety!F631</f>
        <v>0</v>
      </c>
      <c r="G114" s="126">
        <f>Variety!G631</f>
        <v>0</v>
      </c>
      <c r="H114" s="90">
        <f>Variety!H631</f>
        <v>0</v>
      </c>
      <c r="I114" s="258">
        <f>Variety!I631</f>
        <v>0</v>
      </c>
      <c r="J114" s="259">
        <f>Variety!J631</f>
        <v>0</v>
      </c>
      <c r="K114" s="87">
        <f>Variety!K631</f>
        <v>0</v>
      </c>
      <c r="L114" s="125">
        <f>Variety!L631</f>
        <v>0</v>
      </c>
      <c r="M114" s="89">
        <f>Variety!M631</f>
        <v>0</v>
      </c>
      <c r="N114" s="87">
        <f>Variety!N631</f>
        <v>0</v>
      </c>
      <c r="O114" s="124">
        <f>Variety!O631</f>
        <v>0</v>
      </c>
      <c r="P114" s="88">
        <f>Variety!P631</f>
        <v>0</v>
      </c>
      <c r="Q114" s="87">
        <f>Variety!Q631</f>
        <v>0</v>
      </c>
    </row>
    <row r="115" spans="2:17">
      <c r="B115" s="501"/>
      <c r="C115" s="120" t="s">
        <v>185</v>
      </c>
      <c r="D115" s="124">
        <f>Variety!D632</f>
        <v>0</v>
      </c>
      <c r="E115" s="88">
        <f>Variety!E632</f>
        <v>0</v>
      </c>
      <c r="F115" s="87">
        <f>Variety!F632</f>
        <v>0</v>
      </c>
      <c r="G115" s="126">
        <f>Variety!G632</f>
        <v>0</v>
      </c>
      <c r="H115" s="90">
        <f>Variety!H632</f>
        <v>0</v>
      </c>
      <c r="I115" s="258">
        <f>Variety!I632</f>
        <v>0</v>
      </c>
      <c r="J115" s="259">
        <f>Variety!J632</f>
        <v>0</v>
      </c>
      <c r="K115" s="87">
        <f>Variety!K632</f>
        <v>0</v>
      </c>
      <c r="L115" s="125">
        <f>Variety!L632</f>
        <v>0</v>
      </c>
      <c r="M115" s="89">
        <f>Variety!M632</f>
        <v>0</v>
      </c>
      <c r="N115" s="87">
        <f>Variety!N632</f>
        <v>0</v>
      </c>
      <c r="O115" s="124">
        <f>Variety!O632</f>
        <v>0</v>
      </c>
      <c r="P115" s="88">
        <f>Variety!P632</f>
        <v>0</v>
      </c>
      <c r="Q115" s="87">
        <f>Variety!Q632</f>
        <v>0</v>
      </c>
    </row>
    <row r="116" spans="2:17">
      <c r="B116" s="501"/>
      <c r="C116" s="120" t="s">
        <v>163</v>
      </c>
      <c r="D116" s="124">
        <f>Variety!D633</f>
        <v>0</v>
      </c>
      <c r="E116" s="88">
        <f>Variety!E633</f>
        <v>0</v>
      </c>
      <c r="F116" s="87">
        <f>Variety!F633</f>
        <v>0</v>
      </c>
      <c r="G116" s="126">
        <f>Variety!G633</f>
        <v>0</v>
      </c>
      <c r="H116" s="90">
        <f>Variety!H633</f>
        <v>0</v>
      </c>
      <c r="I116" s="258">
        <f>Variety!I633</f>
        <v>0</v>
      </c>
      <c r="J116" s="259">
        <f>Variety!J633</f>
        <v>0</v>
      </c>
      <c r="K116" s="87">
        <f>Variety!K633</f>
        <v>0</v>
      </c>
      <c r="L116" s="125">
        <f>Variety!L633</f>
        <v>0</v>
      </c>
      <c r="M116" s="89">
        <f>Variety!M633</f>
        <v>0</v>
      </c>
      <c r="N116" s="87">
        <f>Variety!N633</f>
        <v>0</v>
      </c>
      <c r="O116" s="124">
        <f>Variety!O633</f>
        <v>0</v>
      </c>
      <c r="P116" s="88">
        <f>Variety!P633</f>
        <v>0</v>
      </c>
      <c r="Q116" s="87">
        <f>Variety!Q633</f>
        <v>0</v>
      </c>
    </row>
    <row r="117" spans="2:17">
      <c r="B117" s="501"/>
      <c r="C117" s="120" t="s">
        <v>175</v>
      </c>
      <c r="D117" s="124">
        <f>Variety!D634</f>
        <v>0</v>
      </c>
      <c r="E117" s="88">
        <f>Variety!E634</f>
        <v>0</v>
      </c>
      <c r="F117" s="87">
        <f>Variety!F634</f>
        <v>0</v>
      </c>
      <c r="G117" s="126">
        <f>Variety!G634</f>
        <v>0</v>
      </c>
      <c r="H117" s="90">
        <f>Variety!H634</f>
        <v>0</v>
      </c>
      <c r="I117" s="258">
        <f>Variety!I634</f>
        <v>0</v>
      </c>
      <c r="J117" s="259">
        <f>Variety!J634</f>
        <v>0</v>
      </c>
      <c r="K117" s="87">
        <f>Variety!K634</f>
        <v>0</v>
      </c>
      <c r="L117" s="125">
        <f>Variety!L634</f>
        <v>0</v>
      </c>
      <c r="M117" s="89">
        <f>Variety!M634</f>
        <v>0</v>
      </c>
      <c r="N117" s="87">
        <f>Variety!N634</f>
        <v>0</v>
      </c>
      <c r="O117" s="124">
        <f>Variety!O634</f>
        <v>0</v>
      </c>
      <c r="P117" s="88">
        <f>Variety!P634</f>
        <v>0</v>
      </c>
      <c r="Q117" s="87">
        <f>Variety!Q634</f>
        <v>0</v>
      </c>
    </row>
    <row r="118" spans="2:17">
      <c r="B118" s="501"/>
      <c r="C118" s="120" t="s">
        <v>207</v>
      </c>
      <c r="D118" s="124">
        <f>Variety!D635</f>
        <v>0</v>
      </c>
      <c r="E118" s="88">
        <f>Variety!E635</f>
        <v>0</v>
      </c>
      <c r="F118" s="87">
        <f>Variety!F635</f>
        <v>0</v>
      </c>
      <c r="G118" s="126">
        <f>Variety!G635</f>
        <v>0</v>
      </c>
      <c r="H118" s="90">
        <f>Variety!H635</f>
        <v>0</v>
      </c>
      <c r="I118" s="258">
        <f>Variety!I635</f>
        <v>0</v>
      </c>
      <c r="J118" s="259">
        <f>Variety!J635</f>
        <v>0</v>
      </c>
      <c r="K118" s="87">
        <f>Variety!K635</f>
        <v>0</v>
      </c>
      <c r="L118" s="125">
        <f>Variety!L635</f>
        <v>0</v>
      </c>
      <c r="M118" s="89">
        <f>Variety!M635</f>
        <v>0</v>
      </c>
      <c r="N118" s="87">
        <f>Variety!N635</f>
        <v>0</v>
      </c>
      <c r="O118" s="124">
        <f>Variety!O635</f>
        <v>0</v>
      </c>
      <c r="P118" s="88">
        <f>Variety!P635</f>
        <v>0</v>
      </c>
      <c r="Q118" s="87">
        <f>Variety!Q635</f>
        <v>0</v>
      </c>
    </row>
    <row r="119" spans="2:17">
      <c r="B119" s="501"/>
      <c r="C119" s="120" t="s">
        <v>208</v>
      </c>
      <c r="D119" s="124">
        <f>Variety!D636</f>
        <v>0</v>
      </c>
      <c r="E119" s="88">
        <f>Variety!E636</f>
        <v>0</v>
      </c>
      <c r="F119" s="87">
        <f>Variety!F636</f>
        <v>0</v>
      </c>
      <c r="G119" s="126">
        <f>Variety!G636</f>
        <v>0</v>
      </c>
      <c r="H119" s="90">
        <f>Variety!H636</f>
        <v>0</v>
      </c>
      <c r="I119" s="258">
        <f>Variety!I636</f>
        <v>0</v>
      </c>
      <c r="J119" s="259">
        <f>Variety!J636</f>
        <v>0</v>
      </c>
      <c r="K119" s="87">
        <f>Variety!K636</f>
        <v>0</v>
      </c>
      <c r="L119" s="125">
        <f>Variety!L636</f>
        <v>0</v>
      </c>
      <c r="M119" s="89">
        <f>Variety!M636</f>
        <v>0</v>
      </c>
      <c r="N119" s="87">
        <f>Variety!N636</f>
        <v>0</v>
      </c>
      <c r="O119" s="124">
        <f>Variety!O636</f>
        <v>0</v>
      </c>
      <c r="P119" s="88">
        <f>Variety!P636</f>
        <v>0</v>
      </c>
      <c r="Q119" s="87">
        <f>Variety!Q636</f>
        <v>0</v>
      </c>
    </row>
    <row r="120" spans="2:17">
      <c r="B120" s="501"/>
      <c r="C120" s="120" t="s">
        <v>239</v>
      </c>
      <c r="D120" s="124">
        <f>Variety!D637</f>
        <v>0</v>
      </c>
      <c r="E120" s="88">
        <f>Variety!E637</f>
        <v>0</v>
      </c>
      <c r="F120" s="87">
        <f>Variety!F637</f>
        <v>0</v>
      </c>
      <c r="G120" s="126">
        <f>Variety!G637</f>
        <v>0</v>
      </c>
      <c r="H120" s="90">
        <f>Variety!H637</f>
        <v>0</v>
      </c>
      <c r="I120" s="258">
        <f>Variety!I637</f>
        <v>0</v>
      </c>
      <c r="J120" s="259">
        <f>Variety!J637</f>
        <v>0</v>
      </c>
      <c r="K120" s="87">
        <f>Variety!K637</f>
        <v>0</v>
      </c>
      <c r="L120" s="125">
        <f>Variety!L637</f>
        <v>0</v>
      </c>
      <c r="M120" s="89">
        <f>Variety!M637</f>
        <v>0</v>
      </c>
      <c r="N120" s="87">
        <f>Variety!N637</f>
        <v>0</v>
      </c>
      <c r="O120" s="124">
        <f>Variety!O637</f>
        <v>0</v>
      </c>
      <c r="P120" s="88">
        <f>Variety!P637</f>
        <v>0</v>
      </c>
      <c r="Q120" s="87">
        <f>Variety!Q637</f>
        <v>0</v>
      </c>
    </row>
    <row r="121" spans="2:17">
      <c r="B121" s="501"/>
      <c r="C121" s="120" t="s">
        <v>209</v>
      </c>
      <c r="D121" s="124">
        <f>Variety!D638</f>
        <v>0</v>
      </c>
      <c r="E121" s="88">
        <f>Variety!E638</f>
        <v>0</v>
      </c>
      <c r="F121" s="87">
        <f>Variety!F638</f>
        <v>0</v>
      </c>
      <c r="G121" s="126">
        <f>Variety!G638</f>
        <v>0</v>
      </c>
      <c r="H121" s="90">
        <f>Variety!H638</f>
        <v>0</v>
      </c>
      <c r="I121" s="258">
        <f>Variety!I638</f>
        <v>0</v>
      </c>
      <c r="J121" s="259">
        <f>Variety!J638</f>
        <v>0</v>
      </c>
      <c r="K121" s="87">
        <f>Variety!K638</f>
        <v>0</v>
      </c>
      <c r="L121" s="125">
        <f>Variety!L638</f>
        <v>0</v>
      </c>
      <c r="M121" s="89">
        <f>Variety!M638</f>
        <v>0</v>
      </c>
      <c r="N121" s="87">
        <f>Variety!N638</f>
        <v>0</v>
      </c>
      <c r="O121" s="124">
        <f>Variety!O638</f>
        <v>0</v>
      </c>
      <c r="P121" s="88">
        <f>Variety!P638</f>
        <v>0</v>
      </c>
      <c r="Q121" s="87">
        <f>Variety!Q638</f>
        <v>0</v>
      </c>
    </row>
    <row r="122" spans="2:17" ht="15" thickBot="1">
      <c r="B122" s="504"/>
      <c r="C122" s="95" t="s">
        <v>210</v>
      </c>
      <c r="D122" s="121">
        <f>Variety!D639</f>
        <v>0</v>
      </c>
      <c r="E122" s="84">
        <f>Variety!E639</f>
        <v>0</v>
      </c>
      <c r="F122" s="83">
        <f>Variety!F639</f>
        <v>0</v>
      </c>
      <c r="G122" s="123">
        <f>Variety!G639</f>
        <v>0</v>
      </c>
      <c r="H122" s="86">
        <f>Variety!H639</f>
        <v>0</v>
      </c>
      <c r="I122" s="260">
        <f>Variety!I639</f>
        <v>0</v>
      </c>
      <c r="J122" s="261">
        <f>Variety!J639</f>
        <v>0</v>
      </c>
      <c r="K122" s="83">
        <f>Variety!K639</f>
        <v>0</v>
      </c>
      <c r="L122" s="122">
        <f>Variety!L639</f>
        <v>0</v>
      </c>
      <c r="M122" s="85">
        <f>Variety!M639</f>
        <v>0</v>
      </c>
      <c r="N122" s="83">
        <f>Variety!N639</f>
        <v>0</v>
      </c>
      <c r="O122" s="121">
        <f>Variety!O639</f>
        <v>0</v>
      </c>
      <c r="P122" s="84">
        <f>Variety!P639</f>
        <v>0</v>
      </c>
      <c r="Q122" s="83">
        <f>Variety!Q639</f>
        <v>0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03" t="s">
        <v>212</v>
      </c>
      <c r="C124" s="503"/>
      <c r="D124" s="503"/>
      <c r="E124" s="503"/>
      <c r="F124" s="503"/>
      <c r="G124" s="503"/>
      <c r="H124" s="503"/>
      <c r="I124" s="503"/>
      <c r="J124" s="503"/>
      <c r="K124" s="503"/>
      <c r="L124" s="503"/>
      <c r="M124" s="503"/>
      <c r="N124" s="503"/>
      <c r="O124" s="503"/>
      <c r="P124" s="503"/>
      <c r="Q124" s="503"/>
    </row>
    <row r="125" spans="2:17" s="55" customFormat="1">
      <c r="B125" s="499" t="s">
        <v>16</v>
      </c>
      <c r="C125" s="499"/>
      <c r="D125" s="499"/>
      <c r="E125" s="499"/>
      <c r="F125" s="499"/>
      <c r="G125" s="499"/>
      <c r="H125" s="499"/>
      <c r="I125" s="499"/>
      <c r="J125" s="499"/>
      <c r="K125" s="499"/>
      <c r="L125" s="499"/>
      <c r="M125" s="499"/>
      <c r="N125" s="499"/>
      <c r="O125" s="499"/>
      <c r="P125" s="499"/>
      <c r="Q125" s="499"/>
    </row>
    <row r="126" spans="2:17" s="55" customFormat="1" ht="15" thickBot="1">
      <c r="B126" s="499" t="str">
        <f>'HOME PAGE'!H6</f>
        <v>LATEST 52 WEEKS ENDING 03-23-2025</v>
      </c>
      <c r="C126" s="499"/>
      <c r="D126" s="499"/>
      <c r="E126" s="499"/>
      <c r="F126" s="499"/>
      <c r="G126" s="499"/>
      <c r="H126" s="499"/>
      <c r="I126" s="499"/>
      <c r="J126" s="499"/>
      <c r="K126" s="499"/>
      <c r="L126" s="499"/>
      <c r="M126" s="499"/>
      <c r="N126" s="499"/>
      <c r="O126" s="499"/>
      <c r="P126" s="499"/>
      <c r="Q126" s="499"/>
    </row>
    <row r="127" spans="2:17" s="55" customFormat="1" ht="24" customHeight="1">
      <c r="B127" s="1"/>
      <c r="C127" s="68"/>
      <c r="D127" s="494" t="s">
        <v>70</v>
      </c>
      <c r="E127" s="495"/>
      <c r="F127" s="496"/>
      <c r="G127" s="497" t="s">
        <v>19</v>
      </c>
      <c r="H127" s="498"/>
      <c r="I127" s="494" t="s">
        <v>20</v>
      </c>
      <c r="J127" s="495"/>
      <c r="K127" s="496"/>
      <c r="L127" s="497" t="s">
        <v>21</v>
      </c>
      <c r="M127" s="495"/>
      <c r="N127" s="498"/>
      <c r="O127" s="494" t="s">
        <v>22</v>
      </c>
      <c r="P127" s="495"/>
      <c r="Q127" s="496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Data'!D81</f>
        <v>0</v>
      </c>
      <c r="E129" s="425">
        <f>'Segment Data'!E81</f>
        <v>0</v>
      </c>
      <c r="F129" s="426">
        <f>'Segment Data'!F81</f>
        <v>0</v>
      </c>
      <c r="G129" s="427">
        <f>'Segment Data'!G81</f>
        <v>0</v>
      </c>
      <c r="H129" s="428">
        <f>'Segment Data'!H81</f>
        <v>0</v>
      </c>
      <c r="I129" s="429">
        <f>'Segment Data'!I81</f>
        <v>0</v>
      </c>
      <c r="J129" s="430">
        <f>'Segment Data'!J81</f>
        <v>0</v>
      </c>
      <c r="K129" s="426">
        <f>'Segment Data'!K81</f>
        <v>0</v>
      </c>
      <c r="L129" s="431">
        <f>'Segment Data'!L81</f>
        <v>0</v>
      </c>
      <c r="M129" s="432">
        <f>'Segment Data'!M81</f>
        <v>0</v>
      </c>
      <c r="N129" s="426">
        <f>'Segment Data'!N81</f>
        <v>0</v>
      </c>
      <c r="O129" s="424">
        <f>'Segment Data'!O81</f>
        <v>0</v>
      </c>
      <c r="P129" s="425">
        <f>'Segment Data'!P81</f>
        <v>0</v>
      </c>
      <c r="Q129" s="426">
        <f>'Segment Data'!Q81</f>
        <v>0</v>
      </c>
    </row>
    <row r="130" spans="2:17" s="55" customFormat="1">
      <c r="B130" s="500" t="s">
        <v>66</v>
      </c>
      <c r="C130" s="421" t="s">
        <v>194</v>
      </c>
      <c r="D130" s="355">
        <f>'Segment Data'!D82</f>
        <v>0</v>
      </c>
      <c r="E130" s="347">
        <f>'Segment Data'!E82</f>
        <v>0</v>
      </c>
      <c r="F130" s="114">
        <f>'Segment Data'!F82</f>
        <v>0</v>
      </c>
      <c r="G130" s="348">
        <f>'Segment Data'!G82</f>
        <v>0</v>
      </c>
      <c r="H130" s="115">
        <f>'Segment Data'!H82</f>
        <v>0</v>
      </c>
      <c r="I130" s="349">
        <f>'Segment Data'!I82</f>
        <v>0</v>
      </c>
      <c r="J130" s="350">
        <f>'Segment Data'!J82</f>
        <v>0</v>
      </c>
      <c r="K130" s="114">
        <f>'Segment Data'!K82</f>
        <v>0</v>
      </c>
      <c r="L130" s="351">
        <f>'Segment Data'!L82</f>
        <v>0</v>
      </c>
      <c r="M130" s="352">
        <f>'Segment Data'!M82</f>
        <v>0</v>
      </c>
      <c r="N130" s="114">
        <f>'Segment Data'!N82</f>
        <v>0</v>
      </c>
      <c r="O130" s="353">
        <f>'Segment Data'!O82</f>
        <v>0</v>
      </c>
      <c r="P130" s="354">
        <f>'Segment Data'!P82</f>
        <v>0</v>
      </c>
      <c r="Q130" s="114">
        <f>'Segment Data'!Q82</f>
        <v>0</v>
      </c>
    </row>
    <row r="131" spans="2:17" s="55" customFormat="1">
      <c r="B131" s="501"/>
      <c r="C131" s="421" t="s">
        <v>195</v>
      </c>
      <c r="D131" s="355">
        <f>'Segment Data'!D83</f>
        <v>0</v>
      </c>
      <c r="E131" s="347">
        <f>'Segment Data'!E83</f>
        <v>0</v>
      </c>
      <c r="F131" s="114">
        <f>'Segment Data'!F83</f>
        <v>0</v>
      </c>
      <c r="G131" s="348">
        <f>'Segment Data'!G83</f>
        <v>0</v>
      </c>
      <c r="H131" s="115">
        <f>'Segment Data'!H83</f>
        <v>0</v>
      </c>
      <c r="I131" s="349">
        <f>'Segment Data'!I83</f>
        <v>0</v>
      </c>
      <c r="J131" s="350">
        <f>'Segment Data'!J83</f>
        <v>0</v>
      </c>
      <c r="K131" s="114">
        <f>'Segment Data'!K83</f>
        <v>0</v>
      </c>
      <c r="L131" s="351">
        <f>'Segment Data'!L83</f>
        <v>0</v>
      </c>
      <c r="M131" s="352">
        <f>'Segment Data'!M83</f>
        <v>0</v>
      </c>
      <c r="N131" s="114">
        <f>'Segment Data'!N83</f>
        <v>0</v>
      </c>
      <c r="O131" s="353">
        <f>'Segment Data'!O83</f>
        <v>0</v>
      </c>
      <c r="P131" s="354">
        <f>'Segment Data'!P83</f>
        <v>0</v>
      </c>
      <c r="Q131" s="114">
        <f>'Segment Data'!Q83</f>
        <v>0</v>
      </c>
    </row>
    <row r="132" spans="2:17" s="55" customFormat="1">
      <c r="B132" s="501"/>
      <c r="C132" s="421" t="s">
        <v>293</v>
      </c>
      <c r="D132" s="355">
        <f>'Segment Data'!D84</f>
        <v>0</v>
      </c>
      <c r="E132" s="347">
        <f>'Segment Data'!E84</f>
        <v>0</v>
      </c>
      <c r="F132" s="114">
        <f>'Segment Data'!F84</f>
        <v>0</v>
      </c>
      <c r="G132" s="348">
        <f>'Segment Data'!G84</f>
        <v>0</v>
      </c>
      <c r="H132" s="115">
        <f>'Segment Data'!H84</f>
        <v>0</v>
      </c>
      <c r="I132" s="349">
        <f>'Segment Data'!I84</f>
        <v>0</v>
      </c>
      <c r="J132" s="350">
        <f>'Segment Data'!J84</f>
        <v>0</v>
      </c>
      <c r="K132" s="114">
        <f>'Segment Data'!K84</f>
        <v>0</v>
      </c>
      <c r="L132" s="351">
        <f>'Segment Data'!L84</f>
        <v>0</v>
      </c>
      <c r="M132" s="352">
        <f>'Segment Data'!M84</f>
        <v>0</v>
      </c>
      <c r="N132" s="114">
        <f>'Segment Data'!N84</f>
        <v>0</v>
      </c>
      <c r="O132" s="353">
        <f>'Segment Data'!O84</f>
        <v>0</v>
      </c>
      <c r="P132" s="354">
        <f>'Segment Data'!P84</f>
        <v>0</v>
      </c>
      <c r="Q132" s="114">
        <f>'Segment Data'!Q84</f>
        <v>0</v>
      </c>
    </row>
    <row r="133" spans="2:17" s="55" customFormat="1">
      <c r="B133" s="501"/>
      <c r="C133" s="421" t="s">
        <v>193</v>
      </c>
      <c r="D133" s="355">
        <f>'Segment Data'!D85</f>
        <v>0</v>
      </c>
      <c r="E133" s="347">
        <f>'Segment Data'!E85</f>
        <v>0</v>
      </c>
      <c r="F133" s="114">
        <f>'Segment Data'!F85</f>
        <v>0</v>
      </c>
      <c r="G133" s="348">
        <f>'Segment Data'!G85</f>
        <v>0</v>
      </c>
      <c r="H133" s="115">
        <f>'Segment Data'!H85</f>
        <v>0</v>
      </c>
      <c r="I133" s="349">
        <f>'Segment Data'!I85</f>
        <v>0</v>
      </c>
      <c r="J133" s="350">
        <f>'Segment Data'!J85</f>
        <v>0</v>
      </c>
      <c r="K133" s="114">
        <f>'Segment Data'!K85</f>
        <v>0</v>
      </c>
      <c r="L133" s="351">
        <f>'Segment Data'!L85</f>
        <v>0</v>
      </c>
      <c r="M133" s="352">
        <f>'Segment Data'!M85</f>
        <v>0</v>
      </c>
      <c r="N133" s="114">
        <f>'Segment Data'!N85</f>
        <v>0</v>
      </c>
      <c r="O133" s="353">
        <f>'Segment Data'!O85</f>
        <v>0</v>
      </c>
      <c r="P133" s="354">
        <f>'Segment Data'!P85</f>
        <v>0</v>
      </c>
      <c r="Q133" s="114">
        <f>'Segment Data'!Q85</f>
        <v>0</v>
      </c>
    </row>
    <row r="134" spans="2:17" s="55" customFormat="1" ht="15" thickBot="1">
      <c r="B134" s="504"/>
      <c r="C134" s="422" t="s">
        <v>292</v>
      </c>
      <c r="D134" s="356">
        <f>'Segment Data'!D86</f>
        <v>42481.328293628678</v>
      </c>
      <c r="E134" s="113">
        <f>'Segment Data'!E86</f>
        <v>-75219.542831206287</v>
      </c>
      <c r="F134" s="111">
        <f>'Segment Data'!F86</f>
        <v>-0.63907379879480697</v>
      </c>
      <c r="G134" s="171">
        <f>'Segment Data'!G86</f>
        <v>0.23153686172700652</v>
      </c>
      <c r="H134" s="112">
        <f>'Segment Data'!H86</f>
        <v>-0.47734036430920024</v>
      </c>
      <c r="I134" s="234">
        <f>'Segment Data'!I86</f>
        <v>35.402974320753941</v>
      </c>
      <c r="J134" s="235">
        <f>'Segment Data'!J86</f>
        <v>2.7251388632950722</v>
      </c>
      <c r="K134" s="111">
        <f>'Segment Data'!K86</f>
        <v>8.3394105672719723E-2</v>
      </c>
      <c r="L134" s="170">
        <f>'Segment Data'!L86</f>
        <v>1503965.374690854</v>
      </c>
      <c r="M134" s="169">
        <f>'Segment Data'!M86</f>
        <v>-2342244.3251260747</v>
      </c>
      <c r="N134" s="111">
        <f>'Segment Data'!N86</f>
        <v>-0.60897468103144781</v>
      </c>
      <c r="O134" s="168">
        <f>'Segment Data'!O86</f>
        <v>351625.45480316842</v>
      </c>
      <c r="P134" s="167">
        <f>'Segment Data'!P86</f>
        <v>-611453.22401313111</v>
      </c>
      <c r="Q134" s="111">
        <f>'Segment Data'!Q86</f>
        <v>-0.63489436269594901</v>
      </c>
    </row>
    <row r="135" spans="2:17" s="55" customFormat="1">
      <c r="B135" s="500" t="s">
        <v>151</v>
      </c>
      <c r="C135" s="224" t="s">
        <v>150</v>
      </c>
      <c r="D135" s="110">
        <f>Fat!D55</f>
        <v>0</v>
      </c>
      <c r="E135" s="109">
        <f>Fat!E55</f>
        <v>0</v>
      </c>
      <c r="F135" s="107">
        <f>Fat!F55</f>
        <v>0</v>
      </c>
      <c r="G135" s="223">
        <f>Fat!G55</f>
        <v>0</v>
      </c>
      <c r="H135" s="108">
        <f>Fat!H55</f>
        <v>0</v>
      </c>
      <c r="I135" s="236">
        <f>Fat!I55</f>
        <v>0</v>
      </c>
      <c r="J135" s="237">
        <f>Fat!J55</f>
        <v>0</v>
      </c>
      <c r="K135" s="107">
        <f>Fat!K55</f>
        <v>0</v>
      </c>
      <c r="L135" s="222">
        <f>Fat!L55</f>
        <v>0</v>
      </c>
      <c r="M135" s="221">
        <f>Fat!M55</f>
        <v>0</v>
      </c>
      <c r="N135" s="107">
        <f>Fat!N55</f>
        <v>0</v>
      </c>
      <c r="O135" s="225">
        <f>Fat!O55</f>
        <v>0</v>
      </c>
      <c r="P135" s="226">
        <f>Fat!P55</f>
        <v>0</v>
      </c>
      <c r="Q135" s="107">
        <f>Fat!Q55</f>
        <v>0</v>
      </c>
    </row>
    <row r="136" spans="2:17" s="55" customFormat="1">
      <c r="B136" s="501"/>
      <c r="C136" s="220" t="s">
        <v>213</v>
      </c>
      <c r="D136" s="99">
        <f>Fat!D56</f>
        <v>0</v>
      </c>
      <c r="E136" s="98">
        <f>Fat!E56</f>
        <v>0</v>
      </c>
      <c r="F136" s="96">
        <f>Fat!F56</f>
        <v>0</v>
      </c>
      <c r="G136" s="203">
        <f>Fat!G56</f>
        <v>0</v>
      </c>
      <c r="H136" s="97">
        <f>Fat!H56</f>
        <v>0</v>
      </c>
      <c r="I136" s="238">
        <f>Fat!I56</f>
        <v>0</v>
      </c>
      <c r="J136" s="239">
        <f>Fat!J56</f>
        <v>0</v>
      </c>
      <c r="K136" s="96">
        <f>Fat!K56</f>
        <v>0</v>
      </c>
      <c r="L136" s="202">
        <f>Fat!L56</f>
        <v>0</v>
      </c>
      <c r="M136" s="201">
        <f>Fat!M56</f>
        <v>0</v>
      </c>
      <c r="N136" s="96">
        <f>Fat!N56</f>
        <v>0</v>
      </c>
      <c r="O136" s="200">
        <f>Fat!O56</f>
        <v>0</v>
      </c>
      <c r="P136" s="199">
        <f>Fat!P56</f>
        <v>0</v>
      </c>
      <c r="Q136" s="96">
        <f>Fat!Q56</f>
        <v>0</v>
      </c>
    </row>
    <row r="137" spans="2:17" s="55" customFormat="1">
      <c r="B137" s="501"/>
      <c r="C137" s="220" t="s">
        <v>65</v>
      </c>
      <c r="D137" s="99">
        <f>Fat!D57</f>
        <v>0</v>
      </c>
      <c r="E137" s="98">
        <f>Fat!E57</f>
        <v>0</v>
      </c>
      <c r="F137" s="96">
        <f>Fat!F57</f>
        <v>0</v>
      </c>
      <c r="G137" s="203">
        <f>Fat!G57</f>
        <v>0</v>
      </c>
      <c r="H137" s="97">
        <f>Fat!H57</f>
        <v>0</v>
      </c>
      <c r="I137" s="238">
        <f>Fat!I57</f>
        <v>0</v>
      </c>
      <c r="J137" s="239">
        <f>Fat!J57</f>
        <v>0</v>
      </c>
      <c r="K137" s="96">
        <f>Fat!K57</f>
        <v>0</v>
      </c>
      <c r="L137" s="202">
        <f>Fat!L57</f>
        <v>0</v>
      </c>
      <c r="M137" s="201">
        <f>Fat!M57</f>
        <v>0</v>
      </c>
      <c r="N137" s="96">
        <f>Fat!N57</f>
        <v>0</v>
      </c>
      <c r="O137" s="200">
        <f>Fat!O57</f>
        <v>0</v>
      </c>
      <c r="P137" s="199">
        <f>Fat!P57</f>
        <v>0</v>
      </c>
      <c r="Q137" s="96">
        <f>Fat!Q57</f>
        <v>0</v>
      </c>
    </row>
    <row r="138" spans="2:17" s="55" customFormat="1" ht="15" thickBot="1">
      <c r="B138" s="504"/>
      <c r="C138" s="227" t="s">
        <v>13</v>
      </c>
      <c r="D138" s="94">
        <f>Fat!D58</f>
        <v>114604.95210336636</v>
      </c>
      <c r="E138" s="93">
        <f>Fat!E58</f>
        <v>-17212.516491017319</v>
      </c>
      <c r="F138" s="91">
        <f>Fat!F58</f>
        <v>-0.13057841782701848</v>
      </c>
      <c r="G138" s="215">
        <f>Fat!G58</f>
        <v>0.62463373943905298</v>
      </c>
      <c r="H138" s="92">
        <f>Fat!H58</f>
        <v>-0.16926354090643692</v>
      </c>
      <c r="I138" s="240">
        <f>Fat!I58</f>
        <v>15.318500333625932</v>
      </c>
      <c r="J138" s="241">
        <f>Fat!J58</f>
        <v>0.54169778240919086</v>
      </c>
      <c r="K138" s="91">
        <f>Fat!K58</f>
        <v>3.665866012160978E-2</v>
      </c>
      <c r="L138" s="214">
        <f>Fat!L58</f>
        <v>1755575.9970306016</v>
      </c>
      <c r="M138" s="213">
        <f>Fat!M58</f>
        <v>-192264.70918981987</v>
      </c>
      <c r="N138" s="91">
        <f>Fat!N58</f>
        <v>-9.8706587543746921E-2</v>
      </c>
      <c r="O138" s="212">
        <f>Fat!O58</f>
        <v>861667.10168518603</v>
      </c>
      <c r="P138" s="211">
        <f>Fat!P58</f>
        <v>-124523.76091535122</v>
      </c>
      <c r="Q138" s="91">
        <f>Fat!Q58</f>
        <v>-0.12626740485811044</v>
      </c>
    </row>
    <row r="139" spans="2:17" s="55" customFormat="1">
      <c r="B139" s="500" t="s">
        <v>67</v>
      </c>
      <c r="C139" s="224" t="s">
        <v>148</v>
      </c>
      <c r="D139" s="110">
        <f>'Form Data'!D250</f>
        <v>0</v>
      </c>
      <c r="E139" s="109">
        <f>'Form Data'!E250</f>
        <v>0</v>
      </c>
      <c r="F139" s="107">
        <f>'Form Data'!F250</f>
        <v>0</v>
      </c>
      <c r="G139" s="223">
        <f>'Form Data'!G250</f>
        <v>0</v>
      </c>
      <c r="H139" s="108">
        <f>'Form Data'!H250</f>
        <v>0</v>
      </c>
      <c r="I139" s="236">
        <f>'Form Data'!I250</f>
        <v>0</v>
      </c>
      <c r="J139" s="237">
        <f>'Form Data'!J250</f>
        <v>0</v>
      </c>
      <c r="K139" s="107">
        <f>'Form Data'!K250</f>
        <v>0</v>
      </c>
      <c r="L139" s="222">
        <f>'Form Data'!L250</f>
        <v>0</v>
      </c>
      <c r="M139" s="221">
        <f>'Form Data'!M250</f>
        <v>0</v>
      </c>
      <c r="N139" s="107">
        <f>'Form Data'!N250</f>
        <v>0</v>
      </c>
      <c r="O139" s="225">
        <f>'Form Data'!O250</f>
        <v>0</v>
      </c>
      <c r="P139" s="226">
        <f>'Form Data'!P250</f>
        <v>0</v>
      </c>
      <c r="Q139" s="107">
        <f>'Form Data'!Q250</f>
        <v>0</v>
      </c>
    </row>
    <row r="140" spans="2:17" s="55" customFormat="1">
      <c r="B140" s="501"/>
      <c r="C140" s="220" t="s">
        <v>147</v>
      </c>
      <c r="D140" s="99">
        <f>'Form Data'!D251</f>
        <v>0</v>
      </c>
      <c r="E140" s="98">
        <f>'Form Data'!E251</f>
        <v>0</v>
      </c>
      <c r="F140" s="96">
        <f>'Form Data'!F251</f>
        <v>0</v>
      </c>
      <c r="G140" s="203">
        <f>'Form Data'!G251</f>
        <v>0</v>
      </c>
      <c r="H140" s="97">
        <f>'Form Data'!H251</f>
        <v>0</v>
      </c>
      <c r="I140" s="238">
        <f>'Form Data'!I251</f>
        <v>0</v>
      </c>
      <c r="J140" s="239">
        <f>'Form Data'!J251</f>
        <v>0</v>
      </c>
      <c r="K140" s="96">
        <f>'Form Data'!K251</f>
        <v>0</v>
      </c>
      <c r="L140" s="202">
        <f>'Form Data'!L251</f>
        <v>0</v>
      </c>
      <c r="M140" s="201">
        <f>'Form Data'!M251</f>
        <v>0</v>
      </c>
      <c r="N140" s="96">
        <f>'Form Data'!N251</f>
        <v>0</v>
      </c>
      <c r="O140" s="200">
        <f>'Form Data'!O251</f>
        <v>0</v>
      </c>
      <c r="P140" s="199">
        <f>'Form Data'!P251</f>
        <v>0</v>
      </c>
      <c r="Q140" s="96">
        <f>'Form Data'!Q251</f>
        <v>0</v>
      </c>
    </row>
    <row r="141" spans="2:17" s="55" customFormat="1">
      <c r="B141" s="501"/>
      <c r="C141" s="220" t="s">
        <v>146</v>
      </c>
      <c r="D141" s="99">
        <f>'Form Data'!D252</f>
        <v>0</v>
      </c>
      <c r="E141" s="98">
        <f>'Form Data'!E252</f>
        <v>0</v>
      </c>
      <c r="F141" s="96">
        <f>'Form Data'!F252</f>
        <v>0</v>
      </c>
      <c r="G141" s="203">
        <f>'Form Data'!G252</f>
        <v>0</v>
      </c>
      <c r="H141" s="97">
        <f>'Form Data'!H252</f>
        <v>0</v>
      </c>
      <c r="I141" s="238">
        <f>'Form Data'!I252</f>
        <v>0</v>
      </c>
      <c r="J141" s="239">
        <f>'Form Data'!J252</f>
        <v>0</v>
      </c>
      <c r="K141" s="96">
        <f>'Form Data'!K252</f>
        <v>0</v>
      </c>
      <c r="L141" s="202">
        <f>'Form Data'!L252</f>
        <v>0</v>
      </c>
      <c r="M141" s="201">
        <f>'Form Data'!M252</f>
        <v>0</v>
      </c>
      <c r="N141" s="96">
        <f>'Form Data'!N252</f>
        <v>0</v>
      </c>
      <c r="O141" s="200">
        <f>'Form Data'!O252</f>
        <v>0</v>
      </c>
      <c r="P141" s="199">
        <f>'Form Data'!P252</f>
        <v>0</v>
      </c>
      <c r="Q141" s="96">
        <f>'Form Data'!Q252</f>
        <v>0</v>
      </c>
    </row>
    <row r="142" spans="2:17" s="55" customFormat="1">
      <c r="B142" s="501"/>
      <c r="C142" s="220" t="s">
        <v>145</v>
      </c>
      <c r="D142" s="99">
        <f>'Form Data'!D253</f>
        <v>0</v>
      </c>
      <c r="E142" s="98">
        <f>'Form Data'!E253</f>
        <v>0</v>
      </c>
      <c r="F142" s="96">
        <f>'Form Data'!F253</f>
        <v>0</v>
      </c>
      <c r="G142" s="203">
        <f>'Form Data'!G253</f>
        <v>0</v>
      </c>
      <c r="H142" s="97">
        <f>'Form Data'!H253</f>
        <v>0</v>
      </c>
      <c r="I142" s="238">
        <f>'Form Data'!I253</f>
        <v>0</v>
      </c>
      <c r="J142" s="239">
        <f>'Form Data'!J253</f>
        <v>0</v>
      </c>
      <c r="K142" s="96">
        <f>'Form Data'!K253</f>
        <v>0</v>
      </c>
      <c r="L142" s="202">
        <f>'Form Data'!L253</f>
        <v>0</v>
      </c>
      <c r="M142" s="201">
        <f>'Form Data'!M253</f>
        <v>0</v>
      </c>
      <c r="N142" s="96">
        <f>'Form Data'!N253</f>
        <v>0</v>
      </c>
      <c r="O142" s="200">
        <f>'Form Data'!O253</f>
        <v>0</v>
      </c>
      <c r="P142" s="199">
        <f>'Form Data'!P253</f>
        <v>0</v>
      </c>
      <c r="Q142" s="96">
        <f>'Form Data'!Q253</f>
        <v>0</v>
      </c>
    </row>
    <row r="143" spans="2:17" s="55" customFormat="1">
      <c r="B143" s="501"/>
      <c r="C143" s="220" t="s">
        <v>144</v>
      </c>
      <c r="D143" s="99">
        <f>'Form Data'!D254</f>
        <v>0</v>
      </c>
      <c r="E143" s="98">
        <f>'Form Data'!E254</f>
        <v>0</v>
      </c>
      <c r="F143" s="96">
        <f>'Form Data'!F254</f>
        <v>0</v>
      </c>
      <c r="G143" s="203">
        <f>'Form Data'!G254</f>
        <v>0</v>
      </c>
      <c r="H143" s="97">
        <f>'Form Data'!H254</f>
        <v>0</v>
      </c>
      <c r="I143" s="238">
        <f>'Form Data'!I254</f>
        <v>0</v>
      </c>
      <c r="J143" s="239">
        <f>'Form Data'!J254</f>
        <v>0</v>
      </c>
      <c r="K143" s="96">
        <f>'Form Data'!K254</f>
        <v>0</v>
      </c>
      <c r="L143" s="202">
        <f>'Form Data'!L254</f>
        <v>0</v>
      </c>
      <c r="M143" s="201">
        <f>'Form Data'!M254</f>
        <v>0</v>
      </c>
      <c r="N143" s="96">
        <f>'Form Data'!N254</f>
        <v>0</v>
      </c>
      <c r="O143" s="200">
        <f>'Form Data'!O254</f>
        <v>0</v>
      </c>
      <c r="P143" s="199">
        <f>'Form Data'!P254</f>
        <v>0</v>
      </c>
      <c r="Q143" s="96">
        <f>'Form Data'!Q254</f>
        <v>0</v>
      </c>
    </row>
    <row r="144" spans="2:17" s="55" customFormat="1">
      <c r="B144" s="501"/>
      <c r="C144" s="220" t="s">
        <v>143</v>
      </c>
      <c r="D144" s="99">
        <f>'Form Data'!D255</f>
        <v>0</v>
      </c>
      <c r="E144" s="98">
        <f>'Form Data'!E255</f>
        <v>0</v>
      </c>
      <c r="F144" s="96">
        <f>'Form Data'!F255</f>
        <v>0</v>
      </c>
      <c r="G144" s="203">
        <f>'Form Data'!G255</f>
        <v>0</v>
      </c>
      <c r="H144" s="97">
        <f>'Form Data'!H255</f>
        <v>0</v>
      </c>
      <c r="I144" s="238">
        <f>'Form Data'!I255</f>
        <v>0</v>
      </c>
      <c r="J144" s="239">
        <f>'Form Data'!J255</f>
        <v>0</v>
      </c>
      <c r="K144" s="96">
        <f>'Form Data'!K255</f>
        <v>0</v>
      </c>
      <c r="L144" s="202">
        <f>'Form Data'!L255</f>
        <v>0</v>
      </c>
      <c r="M144" s="201">
        <f>'Form Data'!M255</f>
        <v>0</v>
      </c>
      <c r="N144" s="96">
        <f>'Form Data'!N255</f>
        <v>0</v>
      </c>
      <c r="O144" s="200">
        <f>'Form Data'!O255</f>
        <v>0</v>
      </c>
      <c r="P144" s="199">
        <f>'Form Data'!P255</f>
        <v>0</v>
      </c>
      <c r="Q144" s="96">
        <f>'Form Data'!Q255</f>
        <v>0</v>
      </c>
    </row>
    <row r="145" spans="2:17" s="55" customFormat="1">
      <c r="B145" s="501"/>
      <c r="C145" s="220" t="s">
        <v>142</v>
      </c>
      <c r="D145" s="99">
        <f>'Form Data'!D256</f>
        <v>0</v>
      </c>
      <c r="E145" s="98">
        <f>'Form Data'!E256</f>
        <v>0</v>
      </c>
      <c r="F145" s="96">
        <f>'Form Data'!F256</f>
        <v>0</v>
      </c>
      <c r="G145" s="203">
        <f>'Form Data'!G256</f>
        <v>0</v>
      </c>
      <c r="H145" s="97">
        <f>'Form Data'!H256</f>
        <v>0</v>
      </c>
      <c r="I145" s="238">
        <f>'Form Data'!I256</f>
        <v>0</v>
      </c>
      <c r="J145" s="239">
        <f>'Form Data'!J256</f>
        <v>0</v>
      </c>
      <c r="K145" s="96">
        <f>'Form Data'!K256</f>
        <v>0</v>
      </c>
      <c r="L145" s="202">
        <f>'Form Data'!L256</f>
        <v>0</v>
      </c>
      <c r="M145" s="201">
        <f>'Form Data'!M256</f>
        <v>0</v>
      </c>
      <c r="N145" s="96">
        <f>'Form Data'!N256</f>
        <v>0</v>
      </c>
      <c r="O145" s="200">
        <f>'Form Data'!O256</f>
        <v>0</v>
      </c>
      <c r="P145" s="199">
        <f>'Form Data'!P256</f>
        <v>0</v>
      </c>
      <c r="Q145" s="96">
        <f>'Form Data'!Q256</f>
        <v>0</v>
      </c>
    </row>
    <row r="146" spans="2:17" s="55" customFormat="1">
      <c r="B146" s="501"/>
      <c r="C146" s="220" t="s">
        <v>141</v>
      </c>
      <c r="D146" s="99">
        <f>'Form Data'!D257</f>
        <v>88530.264006432</v>
      </c>
      <c r="E146" s="98">
        <f>'Form Data'!E257</f>
        <v>-2597.0741231012798</v>
      </c>
      <c r="F146" s="96">
        <f>'Form Data'!F257</f>
        <v>-2.8499396299820144E-2</v>
      </c>
      <c r="G146" s="203">
        <f>'Form Data'!G257</f>
        <v>0.48251832791647664</v>
      </c>
      <c r="H146" s="97">
        <f>'Form Data'!H257</f>
        <v>-6.6314438162318745E-2</v>
      </c>
      <c r="I146" s="238">
        <f>'Form Data'!I257</f>
        <v>6.8167230154271996</v>
      </c>
      <c r="J146" s="239">
        <f>'Form Data'!J257</f>
        <v>5.6316439666860063E-2</v>
      </c>
      <c r="K146" s="96">
        <f>'Form Data'!K257</f>
        <v>8.3303332478233648E-3</v>
      </c>
      <c r="L146" s="202">
        <f>'Form Data'!L257</f>
        <v>603486.28821449121</v>
      </c>
      <c r="M146" s="201">
        <f>'Form Data'!M257</f>
        <v>-12571.567707941518</v>
      </c>
      <c r="N146" s="96">
        <f>'Form Data'!N257</f>
        <v>-2.0406472520536113E-2</v>
      </c>
      <c r="O146" s="200">
        <f>'Form Data'!O257</f>
        <v>74590.002172525827</v>
      </c>
      <c r="P146" s="199">
        <f>'Form Data'!P257</f>
        <v>-5396.0553177166439</v>
      </c>
      <c r="Q146" s="96">
        <f>'Form Data'!Q257</f>
        <v>-6.7462448919612159E-2</v>
      </c>
    </row>
    <row r="147" spans="2:17" s="55" customFormat="1">
      <c r="B147" s="501"/>
      <c r="C147" s="220" t="s">
        <v>140</v>
      </c>
      <c r="D147" s="99">
        <f>'Form Data'!D258</f>
        <v>0</v>
      </c>
      <c r="E147" s="98">
        <f>'Form Data'!E258</f>
        <v>0</v>
      </c>
      <c r="F147" s="96">
        <f>'Form Data'!F258</f>
        <v>0</v>
      </c>
      <c r="G147" s="203">
        <f>'Form Data'!G258</f>
        <v>0</v>
      </c>
      <c r="H147" s="97">
        <f>'Form Data'!H258</f>
        <v>0</v>
      </c>
      <c r="I147" s="238">
        <f>'Form Data'!I258</f>
        <v>0</v>
      </c>
      <c r="J147" s="239">
        <f>'Form Data'!J258</f>
        <v>0</v>
      </c>
      <c r="K147" s="96">
        <f>'Form Data'!K258</f>
        <v>0</v>
      </c>
      <c r="L147" s="202">
        <f>'Form Data'!L258</f>
        <v>0</v>
      </c>
      <c r="M147" s="201">
        <f>'Form Data'!M258</f>
        <v>0</v>
      </c>
      <c r="N147" s="96">
        <f>'Form Data'!N258</f>
        <v>0</v>
      </c>
      <c r="O147" s="200">
        <f>'Form Data'!O258</f>
        <v>0</v>
      </c>
      <c r="P147" s="199">
        <f>'Form Data'!P258</f>
        <v>0</v>
      </c>
      <c r="Q147" s="96">
        <f>'Form Data'!Q258</f>
        <v>0</v>
      </c>
    </row>
    <row r="148" spans="2:17" s="55" customFormat="1">
      <c r="B148" s="501"/>
      <c r="C148" s="220" t="s">
        <v>139</v>
      </c>
      <c r="D148" s="99">
        <f>'Form Data'!D259</f>
        <v>0</v>
      </c>
      <c r="E148" s="98">
        <f>'Form Data'!E259</f>
        <v>0</v>
      </c>
      <c r="F148" s="96">
        <f>'Form Data'!F259</f>
        <v>0</v>
      </c>
      <c r="G148" s="203">
        <f>'Form Data'!G259</f>
        <v>0</v>
      </c>
      <c r="H148" s="97">
        <f>'Form Data'!H259</f>
        <v>0</v>
      </c>
      <c r="I148" s="238">
        <f>'Form Data'!I259</f>
        <v>0</v>
      </c>
      <c r="J148" s="239">
        <f>'Form Data'!J259</f>
        <v>0</v>
      </c>
      <c r="K148" s="96">
        <f>'Form Data'!K259</f>
        <v>0</v>
      </c>
      <c r="L148" s="202">
        <f>'Form Data'!L259</f>
        <v>0</v>
      </c>
      <c r="M148" s="201">
        <f>'Form Data'!M259</f>
        <v>0</v>
      </c>
      <c r="N148" s="96">
        <f>'Form Data'!N259</f>
        <v>0</v>
      </c>
      <c r="O148" s="200">
        <f>'Form Data'!O259</f>
        <v>0</v>
      </c>
      <c r="P148" s="199">
        <f>'Form Data'!P259</f>
        <v>0</v>
      </c>
      <c r="Q148" s="96">
        <f>'Form Data'!Q259</f>
        <v>0</v>
      </c>
    </row>
    <row r="149" spans="2:17" s="55" customFormat="1">
      <c r="B149" s="501"/>
      <c r="C149" s="220" t="s">
        <v>138</v>
      </c>
      <c r="D149" s="99">
        <f>'Form Data'!D260</f>
        <v>0</v>
      </c>
      <c r="E149" s="98">
        <f>'Form Data'!E260</f>
        <v>0</v>
      </c>
      <c r="F149" s="96">
        <f>'Form Data'!F260</f>
        <v>0</v>
      </c>
      <c r="G149" s="203">
        <f>'Form Data'!G260</f>
        <v>0</v>
      </c>
      <c r="H149" s="97">
        <f>'Form Data'!H260</f>
        <v>0</v>
      </c>
      <c r="I149" s="238">
        <f>'Form Data'!I260</f>
        <v>0</v>
      </c>
      <c r="J149" s="239">
        <f>'Form Data'!J260</f>
        <v>0</v>
      </c>
      <c r="K149" s="96">
        <f>'Form Data'!K260</f>
        <v>0</v>
      </c>
      <c r="L149" s="202">
        <f>'Form Data'!L260</f>
        <v>0</v>
      </c>
      <c r="M149" s="201">
        <f>'Form Data'!M260</f>
        <v>0</v>
      </c>
      <c r="N149" s="96">
        <f>'Form Data'!N260</f>
        <v>0</v>
      </c>
      <c r="O149" s="200">
        <f>'Form Data'!O260</f>
        <v>0</v>
      </c>
      <c r="P149" s="199">
        <f>'Form Data'!P260</f>
        <v>0</v>
      </c>
      <c r="Q149" s="96">
        <f>'Form Data'!Q260</f>
        <v>0</v>
      </c>
    </row>
    <row r="150" spans="2:17" s="55" customFormat="1">
      <c r="B150" s="501"/>
      <c r="C150" s="220" t="s">
        <v>137</v>
      </c>
      <c r="D150" s="99">
        <f>'Form Data'!D261</f>
        <v>0</v>
      </c>
      <c r="E150" s="98">
        <f>'Form Data'!E261</f>
        <v>0</v>
      </c>
      <c r="F150" s="96">
        <f>'Form Data'!F261</f>
        <v>0</v>
      </c>
      <c r="G150" s="203">
        <f>'Form Data'!G261</f>
        <v>0</v>
      </c>
      <c r="H150" s="97">
        <f>'Form Data'!H261</f>
        <v>0</v>
      </c>
      <c r="I150" s="238">
        <f>'Form Data'!I261</f>
        <v>0</v>
      </c>
      <c r="J150" s="239">
        <f>'Form Data'!J261</f>
        <v>0</v>
      </c>
      <c r="K150" s="96">
        <f>'Form Data'!K261</f>
        <v>0</v>
      </c>
      <c r="L150" s="202">
        <f>'Form Data'!L261</f>
        <v>0</v>
      </c>
      <c r="M150" s="201">
        <f>'Form Data'!M261</f>
        <v>0</v>
      </c>
      <c r="N150" s="96">
        <f>'Form Data'!N261</f>
        <v>0</v>
      </c>
      <c r="O150" s="200">
        <f>'Form Data'!O261</f>
        <v>0</v>
      </c>
      <c r="P150" s="199">
        <f>'Form Data'!P261</f>
        <v>0</v>
      </c>
      <c r="Q150" s="96">
        <f>'Form Data'!Q261</f>
        <v>0</v>
      </c>
    </row>
    <row r="151" spans="2:17" s="55" customFormat="1">
      <c r="B151" s="501"/>
      <c r="C151" s="220" t="s">
        <v>136</v>
      </c>
      <c r="D151" s="99">
        <f>'Form Data'!D262</f>
        <v>0</v>
      </c>
      <c r="E151" s="98">
        <f>'Form Data'!E262</f>
        <v>0</v>
      </c>
      <c r="F151" s="96">
        <f>'Form Data'!F262</f>
        <v>0</v>
      </c>
      <c r="G151" s="203">
        <f>'Form Data'!G262</f>
        <v>0</v>
      </c>
      <c r="H151" s="97">
        <f>'Form Data'!H262</f>
        <v>0</v>
      </c>
      <c r="I151" s="238">
        <f>'Form Data'!I262</f>
        <v>0</v>
      </c>
      <c r="J151" s="239">
        <f>'Form Data'!J262</f>
        <v>0</v>
      </c>
      <c r="K151" s="96">
        <f>'Form Data'!K262</f>
        <v>0</v>
      </c>
      <c r="L151" s="202">
        <f>'Form Data'!L262</f>
        <v>0</v>
      </c>
      <c r="M151" s="201">
        <f>'Form Data'!M262</f>
        <v>0</v>
      </c>
      <c r="N151" s="96">
        <f>'Form Data'!N262</f>
        <v>0</v>
      </c>
      <c r="O151" s="200">
        <f>'Form Data'!O262</f>
        <v>0</v>
      </c>
      <c r="P151" s="199">
        <f>'Form Data'!P262</f>
        <v>0</v>
      </c>
      <c r="Q151" s="96">
        <f>'Form Data'!Q262</f>
        <v>0</v>
      </c>
    </row>
    <row r="152" spans="2:17" s="55" customFormat="1">
      <c r="B152" s="501"/>
      <c r="C152" s="220" t="s">
        <v>135</v>
      </c>
      <c r="D152" s="99">
        <f>'Form Data'!D263</f>
        <v>0</v>
      </c>
      <c r="E152" s="98">
        <f>'Form Data'!E263</f>
        <v>0</v>
      </c>
      <c r="F152" s="96">
        <f>'Form Data'!F263</f>
        <v>0</v>
      </c>
      <c r="G152" s="203">
        <f>'Form Data'!G263</f>
        <v>0</v>
      </c>
      <c r="H152" s="97">
        <f>'Form Data'!H263</f>
        <v>0</v>
      </c>
      <c r="I152" s="238">
        <f>'Form Data'!I263</f>
        <v>0</v>
      </c>
      <c r="J152" s="239">
        <f>'Form Data'!J263</f>
        <v>0</v>
      </c>
      <c r="K152" s="96">
        <f>'Form Data'!K263</f>
        <v>0</v>
      </c>
      <c r="L152" s="202">
        <f>'Form Data'!L263</f>
        <v>0</v>
      </c>
      <c r="M152" s="201">
        <f>'Form Data'!M263</f>
        <v>0</v>
      </c>
      <c r="N152" s="96">
        <f>'Form Data'!N263</f>
        <v>0</v>
      </c>
      <c r="O152" s="200">
        <f>'Form Data'!O263</f>
        <v>0</v>
      </c>
      <c r="P152" s="199">
        <f>'Form Data'!P263</f>
        <v>0</v>
      </c>
      <c r="Q152" s="96">
        <f>'Form Data'!Q263</f>
        <v>0</v>
      </c>
    </row>
    <row r="153" spans="2:17" s="55" customFormat="1">
      <c r="B153" s="501"/>
      <c r="C153" s="220" t="s">
        <v>134</v>
      </c>
      <c r="D153" s="99">
        <f>'Form Data'!D264</f>
        <v>0</v>
      </c>
      <c r="E153" s="98">
        <f>'Form Data'!E264</f>
        <v>0</v>
      </c>
      <c r="F153" s="96">
        <f>'Form Data'!F264</f>
        <v>0</v>
      </c>
      <c r="G153" s="203">
        <f>'Form Data'!G264</f>
        <v>0</v>
      </c>
      <c r="H153" s="97">
        <f>'Form Data'!H264</f>
        <v>0</v>
      </c>
      <c r="I153" s="238">
        <f>'Form Data'!I264</f>
        <v>0</v>
      </c>
      <c r="J153" s="239">
        <f>'Form Data'!J264</f>
        <v>0</v>
      </c>
      <c r="K153" s="96">
        <f>'Form Data'!K264</f>
        <v>0</v>
      </c>
      <c r="L153" s="202">
        <f>'Form Data'!L264</f>
        <v>0</v>
      </c>
      <c r="M153" s="201">
        <f>'Form Data'!M264</f>
        <v>0</v>
      </c>
      <c r="N153" s="96">
        <f>'Form Data'!N264</f>
        <v>0</v>
      </c>
      <c r="O153" s="200">
        <f>'Form Data'!O264</f>
        <v>0</v>
      </c>
      <c r="P153" s="199">
        <f>'Form Data'!P264</f>
        <v>0</v>
      </c>
      <c r="Q153" s="96">
        <f>'Form Data'!Q264</f>
        <v>0</v>
      </c>
    </row>
    <row r="154" spans="2:17" s="55" customFormat="1">
      <c r="B154" s="501"/>
      <c r="C154" s="220" t="s">
        <v>133</v>
      </c>
      <c r="D154" s="99">
        <f>'Form Data'!D265</f>
        <v>0</v>
      </c>
      <c r="E154" s="98">
        <f>'Form Data'!E265</f>
        <v>0</v>
      </c>
      <c r="F154" s="96">
        <f>'Form Data'!F265</f>
        <v>0</v>
      </c>
      <c r="G154" s="203">
        <f>'Form Data'!G265</f>
        <v>0</v>
      </c>
      <c r="H154" s="97">
        <f>'Form Data'!H265</f>
        <v>0</v>
      </c>
      <c r="I154" s="238">
        <f>'Form Data'!I265</f>
        <v>0</v>
      </c>
      <c r="J154" s="239">
        <f>'Form Data'!J265</f>
        <v>0</v>
      </c>
      <c r="K154" s="96">
        <f>'Form Data'!K265</f>
        <v>0</v>
      </c>
      <c r="L154" s="202">
        <f>'Form Data'!L265</f>
        <v>0</v>
      </c>
      <c r="M154" s="201">
        <f>'Form Data'!M265</f>
        <v>0</v>
      </c>
      <c r="N154" s="96">
        <f>'Form Data'!N265</f>
        <v>0</v>
      </c>
      <c r="O154" s="200">
        <f>'Form Data'!O265</f>
        <v>0</v>
      </c>
      <c r="P154" s="199">
        <f>'Form Data'!P265</f>
        <v>0</v>
      </c>
      <c r="Q154" s="96">
        <f>'Form Data'!Q265</f>
        <v>0</v>
      </c>
    </row>
    <row r="155" spans="2:17" s="55" customFormat="1">
      <c r="B155" s="501"/>
      <c r="C155" s="220" t="s">
        <v>132</v>
      </c>
      <c r="D155" s="99">
        <f>'Form Data'!D266</f>
        <v>0</v>
      </c>
      <c r="E155" s="98">
        <f>'Form Data'!E266</f>
        <v>0</v>
      </c>
      <c r="F155" s="96">
        <f>'Form Data'!F266</f>
        <v>0</v>
      </c>
      <c r="G155" s="203">
        <f>'Form Data'!G266</f>
        <v>0</v>
      </c>
      <c r="H155" s="97">
        <f>'Form Data'!H266</f>
        <v>0</v>
      </c>
      <c r="I155" s="238">
        <f>'Form Data'!I266</f>
        <v>0</v>
      </c>
      <c r="J155" s="239">
        <f>'Form Data'!J266</f>
        <v>0</v>
      </c>
      <c r="K155" s="96">
        <f>'Form Data'!K266</f>
        <v>0</v>
      </c>
      <c r="L155" s="202">
        <f>'Form Data'!L266</f>
        <v>0</v>
      </c>
      <c r="M155" s="201">
        <f>'Form Data'!M266</f>
        <v>0</v>
      </c>
      <c r="N155" s="96">
        <f>'Form Data'!N266</f>
        <v>0</v>
      </c>
      <c r="O155" s="200">
        <f>'Form Data'!O266</f>
        <v>0</v>
      </c>
      <c r="P155" s="199">
        <f>'Form Data'!P266</f>
        <v>0</v>
      </c>
      <c r="Q155" s="96">
        <f>'Form Data'!Q266</f>
        <v>0</v>
      </c>
    </row>
    <row r="156" spans="2:17" s="55" customFormat="1">
      <c r="B156" s="502"/>
      <c r="C156" s="216" t="s">
        <v>131</v>
      </c>
      <c r="D156" s="99">
        <f>'Form Data'!D267</f>
        <v>0</v>
      </c>
      <c r="E156" s="98">
        <f>'Form Data'!E267</f>
        <v>0</v>
      </c>
      <c r="F156" s="96">
        <f>'Form Data'!F267</f>
        <v>0</v>
      </c>
      <c r="G156" s="203">
        <f>'Form Data'!G267</f>
        <v>0</v>
      </c>
      <c r="H156" s="97">
        <f>'Form Data'!H267</f>
        <v>0</v>
      </c>
      <c r="I156" s="238">
        <f>'Form Data'!I267</f>
        <v>0</v>
      </c>
      <c r="J156" s="239">
        <f>'Form Data'!J267</f>
        <v>0</v>
      </c>
      <c r="K156" s="96">
        <f>'Form Data'!K267</f>
        <v>0</v>
      </c>
      <c r="L156" s="202">
        <f>'Form Data'!L267</f>
        <v>0</v>
      </c>
      <c r="M156" s="201">
        <f>'Form Data'!M267</f>
        <v>0</v>
      </c>
      <c r="N156" s="96">
        <f>'Form Data'!N267</f>
        <v>0</v>
      </c>
      <c r="O156" s="200">
        <f>'Form Data'!O267</f>
        <v>0</v>
      </c>
      <c r="P156" s="199">
        <f>'Form Data'!P267</f>
        <v>0</v>
      </c>
      <c r="Q156" s="96">
        <f>'Form Data'!Q267</f>
        <v>0</v>
      </c>
    </row>
    <row r="157" spans="2:17" s="55" customFormat="1" ht="15" thickBot="1">
      <c r="B157" s="501"/>
      <c r="C157" s="228" t="s">
        <v>130</v>
      </c>
      <c r="D157" s="94">
        <f>'Form Data'!D268</f>
        <v>49331.295530587435</v>
      </c>
      <c r="E157" s="93">
        <f>'Form Data'!E268</f>
        <v>-26710.354325547814</v>
      </c>
      <c r="F157" s="91">
        <f>'Form Data'!F268</f>
        <v>-0.35125953179713593</v>
      </c>
      <c r="G157" s="215">
        <f>'Form Data'!G268</f>
        <v>0.2688713797537442</v>
      </c>
      <c r="H157" s="92">
        <f>'Form Data'!H268</f>
        <v>-0.18910478727107094</v>
      </c>
      <c r="I157" s="240">
        <f>'Form Data'!I268</f>
        <v>4.3159513483522449</v>
      </c>
      <c r="J157" s="241">
        <f>'Form Data'!J268</f>
        <v>0.26907197973261976</v>
      </c>
      <c r="K157" s="91">
        <f>'Form Data'!K268</f>
        <v>6.6488757193768094E-2</v>
      </c>
      <c r="L157" s="214">
        <f>'Form Data'!L268</f>
        <v>212911.4714612019</v>
      </c>
      <c r="M157" s="213">
        <f>'Form Data'!M268</f>
        <v>-94819.912497389305</v>
      </c>
      <c r="N157" s="91">
        <f>'Form Data'!N268</f>
        <v>-0.30812558432502424</v>
      </c>
      <c r="O157" s="212">
        <f>'Form Data'!O268</f>
        <v>38921.037138819695</v>
      </c>
      <c r="P157" s="211">
        <f>'Form Data'!P268</f>
        <v>-19971.54477083683</v>
      </c>
      <c r="Q157" s="91">
        <f>'Form Data'!Q268</f>
        <v>-0.33911817283667312</v>
      </c>
    </row>
    <row r="158" spans="2:17" s="55" customFormat="1">
      <c r="B158" s="500" t="s">
        <v>68</v>
      </c>
      <c r="C158" s="210" t="s">
        <v>129</v>
      </c>
      <c r="D158" s="104">
        <f>Package!D94</f>
        <v>0</v>
      </c>
      <c r="E158" s="103">
        <f>Package!E94</f>
        <v>0</v>
      </c>
      <c r="F158" s="101">
        <f>Package!F94</f>
        <v>0</v>
      </c>
      <c r="G158" s="209">
        <f>Package!G94</f>
        <v>0</v>
      </c>
      <c r="H158" s="102">
        <f>Package!H94</f>
        <v>0</v>
      </c>
      <c r="I158" s="242">
        <f>Package!I94</f>
        <v>0</v>
      </c>
      <c r="J158" s="243">
        <f>Package!J94</f>
        <v>0</v>
      </c>
      <c r="K158" s="101">
        <f>Package!K94</f>
        <v>0</v>
      </c>
      <c r="L158" s="208">
        <f>Package!L94</f>
        <v>0</v>
      </c>
      <c r="M158" s="207">
        <f>Package!M94</f>
        <v>0</v>
      </c>
      <c r="N158" s="101">
        <f>Package!N94</f>
        <v>0</v>
      </c>
      <c r="O158" s="206">
        <f>Package!O94</f>
        <v>0</v>
      </c>
      <c r="P158" s="205">
        <f>Package!P94</f>
        <v>0</v>
      </c>
      <c r="Q158" s="101">
        <f>Package!Q94</f>
        <v>0</v>
      </c>
    </row>
    <row r="159" spans="2:17" s="55" customFormat="1">
      <c r="B159" s="501"/>
      <c r="C159" s="204" t="s">
        <v>128</v>
      </c>
      <c r="D159" s="99">
        <f>Package!D95</f>
        <v>13640.92710362805</v>
      </c>
      <c r="E159" s="98">
        <f>Package!E95</f>
        <v>5972.4034869277339</v>
      </c>
      <c r="F159" s="96">
        <f>Package!F95</f>
        <v>0.77882051167204924</v>
      </c>
      <c r="G159" s="203">
        <f>Package!G95</f>
        <v>7.4347426963450078E-2</v>
      </c>
      <c r="H159" s="97">
        <f>Package!H95</f>
        <v>2.8162197429896951E-2</v>
      </c>
      <c r="I159" s="238">
        <f>Package!I95</f>
        <v>16.181885107903003</v>
      </c>
      <c r="J159" s="239">
        <f>Package!J95</f>
        <v>1.3435303673158181</v>
      </c>
      <c r="K159" s="96">
        <f>Package!K95</f>
        <v>9.0544429675944768E-2</v>
      </c>
      <c r="L159" s="202">
        <f>Package!L95</f>
        <v>220735.91515618921</v>
      </c>
      <c r="M159" s="201">
        <f>Package!M95</f>
        <v>106947.64139501929</v>
      </c>
      <c r="N159" s="96">
        <f>Package!N95</f>
        <v>0.93988280039726757</v>
      </c>
      <c r="O159" s="200">
        <f>Package!O95</f>
        <v>35539.149625161328</v>
      </c>
      <c r="P159" s="199">
        <f>Package!P95</f>
        <v>15385.132764557042</v>
      </c>
      <c r="Q159" s="96">
        <f>Package!Q95</f>
        <v>0.76337798419881564</v>
      </c>
    </row>
    <row r="160" spans="2:17" s="55" customFormat="1">
      <c r="B160" s="501"/>
      <c r="C160" s="204" t="s">
        <v>127</v>
      </c>
      <c r="D160" s="99">
        <f>Package!D96</f>
        <v>13785.497130420363</v>
      </c>
      <c r="E160" s="98">
        <f>Package!E96</f>
        <v>1288.8718725620874</v>
      </c>
      <c r="F160" s="96">
        <f>Package!F96</f>
        <v>0.10313759482797996</v>
      </c>
      <c r="G160" s="203">
        <f>Package!G96</f>
        <v>7.5135379968872026E-2</v>
      </c>
      <c r="H160" s="97">
        <f>Package!H96</f>
        <v>-1.2806509271176547E-4</v>
      </c>
      <c r="I160" s="238">
        <f>Package!I96</f>
        <v>13.122510839421491</v>
      </c>
      <c r="J160" s="239">
        <f>Package!J96</f>
        <v>0.28932895793949243</v>
      </c>
      <c r="K160" s="96">
        <f>Package!K96</f>
        <v>2.2545379673686992E-2</v>
      </c>
      <c r="L160" s="202">
        <f>Package!L96</f>
        <v>180900.33552075506</v>
      </c>
      <c r="M160" s="201">
        <f>Package!M96</f>
        <v>20528.870681937929</v>
      </c>
      <c r="N160" s="96">
        <f>Package!N96</f>
        <v>0.12800825073569458</v>
      </c>
      <c r="O160" s="200">
        <f>Package!O96</f>
        <v>32038.380749344826</v>
      </c>
      <c r="P160" s="199">
        <f>Package!P96</f>
        <v>3364.3927496671677</v>
      </c>
      <c r="Q160" s="96">
        <f>Package!Q96</f>
        <v>0.11733257158735606</v>
      </c>
    </row>
    <row r="161" spans="2:17" s="55" customFormat="1">
      <c r="B161" s="501"/>
      <c r="C161" s="204" t="s">
        <v>126</v>
      </c>
      <c r="D161" s="99">
        <f>Package!D97</f>
        <v>0</v>
      </c>
      <c r="E161" s="98">
        <f>Package!E97</f>
        <v>0</v>
      </c>
      <c r="F161" s="96">
        <f>Package!F97</f>
        <v>0</v>
      </c>
      <c r="G161" s="203">
        <f>Package!G97</f>
        <v>0</v>
      </c>
      <c r="H161" s="97">
        <f>Package!H97</f>
        <v>0</v>
      </c>
      <c r="I161" s="238">
        <f>Package!I97</f>
        <v>0</v>
      </c>
      <c r="J161" s="239">
        <f>Package!J97</f>
        <v>0</v>
      </c>
      <c r="K161" s="96">
        <f>Package!K97</f>
        <v>0</v>
      </c>
      <c r="L161" s="202">
        <f>Package!L97</f>
        <v>0</v>
      </c>
      <c r="M161" s="201">
        <f>Package!M97</f>
        <v>0</v>
      </c>
      <c r="N161" s="96">
        <f>Package!N97</f>
        <v>0</v>
      </c>
      <c r="O161" s="200">
        <f>Package!O97</f>
        <v>0</v>
      </c>
      <c r="P161" s="199">
        <f>Package!P97</f>
        <v>0</v>
      </c>
      <c r="Q161" s="96">
        <f>Package!Q97</f>
        <v>0</v>
      </c>
    </row>
    <row r="162" spans="2:17" s="55" customFormat="1">
      <c r="B162" s="501"/>
      <c r="C162" s="204" t="s">
        <v>125</v>
      </c>
      <c r="D162" s="99">
        <f>Package!D98</f>
        <v>1871924.411062377</v>
      </c>
      <c r="E162" s="98">
        <f>Package!E98</f>
        <v>-276255.43267029757</v>
      </c>
      <c r="F162" s="96">
        <f>Package!F98</f>
        <v>-0.1285997694635643</v>
      </c>
      <c r="G162" s="203">
        <f>Package!G98</f>
        <v>10.202588312017582</v>
      </c>
      <c r="H162" s="97">
        <f>Package!H98</f>
        <v>-2.7352578916610195</v>
      </c>
      <c r="I162" s="238">
        <f>Package!I98</f>
        <v>7.2463264776788545</v>
      </c>
      <c r="J162" s="239">
        <f>Package!J98</f>
        <v>-0.12828057360693546</v>
      </c>
      <c r="K162" s="96">
        <f>Package!K98</f>
        <v>-1.7394902903276624E-2</v>
      </c>
      <c r="L162" s="202">
        <f>Package!L98</f>
        <v>13564575.424094699</v>
      </c>
      <c r="M162" s="201">
        <f>Package!M98</f>
        <v>-2277406.7989262901</v>
      </c>
      <c r="N162" s="96">
        <f>Package!N98</f>
        <v>-0.14375769186363849</v>
      </c>
      <c r="O162" s="200">
        <f>Package!O98</f>
        <v>4101096.8930148655</v>
      </c>
      <c r="P162" s="199">
        <f>Package!P98</f>
        <v>-1307861.3614744977</v>
      </c>
      <c r="Q162" s="96">
        <f>Package!Q98</f>
        <v>-0.24179542528156697</v>
      </c>
    </row>
    <row r="163" spans="2:17" s="55" customFormat="1">
      <c r="B163" s="501"/>
      <c r="C163" s="204" t="s">
        <v>124</v>
      </c>
      <c r="D163" s="99">
        <f>Package!D99</f>
        <v>0</v>
      </c>
      <c r="E163" s="98">
        <f>Package!E99</f>
        <v>0</v>
      </c>
      <c r="F163" s="96">
        <f>Package!F99</f>
        <v>0</v>
      </c>
      <c r="G163" s="203">
        <f>Package!G99</f>
        <v>0</v>
      </c>
      <c r="H163" s="97">
        <f>Package!H99</f>
        <v>0</v>
      </c>
      <c r="I163" s="238">
        <f>Package!I99</f>
        <v>0</v>
      </c>
      <c r="J163" s="239">
        <f>Package!J99</f>
        <v>0</v>
      </c>
      <c r="K163" s="96">
        <f>Package!K99</f>
        <v>0</v>
      </c>
      <c r="L163" s="202">
        <f>Package!L99</f>
        <v>0</v>
      </c>
      <c r="M163" s="201">
        <f>Package!M99</f>
        <v>0</v>
      </c>
      <c r="N163" s="96">
        <f>Package!N99</f>
        <v>0</v>
      </c>
      <c r="O163" s="200">
        <f>Package!O99</f>
        <v>0</v>
      </c>
      <c r="P163" s="199">
        <f>Package!P99</f>
        <v>0</v>
      </c>
      <c r="Q163" s="96">
        <f>Package!Q99</f>
        <v>0</v>
      </c>
    </row>
    <row r="164" spans="2:17" s="55" customFormat="1" ht="15" thickBot="1">
      <c r="B164" s="504"/>
      <c r="C164" s="198" t="s">
        <v>123</v>
      </c>
      <c r="D164" s="197">
        <f>Package!D100</f>
        <v>0</v>
      </c>
      <c r="E164" s="139">
        <f>Package!E100</f>
        <v>0</v>
      </c>
      <c r="F164" s="137">
        <f>Package!F100</f>
        <v>0</v>
      </c>
      <c r="G164" s="196">
        <f>Package!G100</f>
        <v>0</v>
      </c>
      <c r="H164" s="138">
        <f>Package!H100</f>
        <v>0</v>
      </c>
      <c r="I164" s="244">
        <f>Package!I100</f>
        <v>0</v>
      </c>
      <c r="J164" s="245">
        <f>Package!J100</f>
        <v>0</v>
      </c>
      <c r="K164" s="137">
        <f>Package!K100</f>
        <v>0</v>
      </c>
      <c r="L164" s="195">
        <f>Package!L100</f>
        <v>0</v>
      </c>
      <c r="M164" s="194">
        <f>Package!M100</f>
        <v>0</v>
      </c>
      <c r="N164" s="137">
        <f>Package!N100</f>
        <v>0</v>
      </c>
      <c r="O164" s="193">
        <f>Package!O100</f>
        <v>0</v>
      </c>
      <c r="P164" s="192">
        <f>Package!P100</f>
        <v>0</v>
      </c>
      <c r="Q164" s="137">
        <f>Package!Q100</f>
        <v>0</v>
      </c>
    </row>
    <row r="165" spans="2:17" s="55" customFormat="1">
      <c r="B165" s="500" t="s">
        <v>122</v>
      </c>
      <c r="C165" s="219" t="s">
        <v>12</v>
      </c>
      <c r="D165" s="136">
        <f>'NB &amp; PL'!D29</f>
        <v>15888100.185619976</v>
      </c>
      <c r="E165" s="119">
        <f>'NB &amp; PL'!E29</f>
        <v>1635671.3940605987</v>
      </c>
      <c r="F165" s="117">
        <f>'NB &amp; PL'!F29</f>
        <v>0.11476439686050434</v>
      </c>
      <c r="G165" s="181">
        <f>'NB &amp; PL'!G29</f>
        <v>86.595240863371131</v>
      </c>
      <c r="H165" s="118">
        <f>'NB &amp; PL'!H29</f>
        <v>0.75711503230930077</v>
      </c>
      <c r="I165" s="246">
        <f>'NB &amp; PL'!I29</f>
        <v>13.473387121823139</v>
      </c>
      <c r="J165" s="247">
        <f>'NB &amp; PL'!J29</f>
        <v>0.69982710296271478</v>
      </c>
      <c r="K165" s="117">
        <f>'NB &amp; PL'!K29</f>
        <v>5.4787162069885424E-2</v>
      </c>
      <c r="L165" s="180">
        <f>'NB &amp; PL'!L29</f>
        <v>214066524.43116802</v>
      </c>
      <c r="M165" s="179">
        <f>'NB &amp; PL'!M29</f>
        <v>32012269.847649962</v>
      </c>
      <c r="N165" s="117">
        <f>'NB &amp; PL'!N29</f>
        <v>0.1758391745410389</v>
      </c>
      <c r="O165" s="178">
        <f>'NB &amp; PL'!O29</f>
        <v>107260375.46795207</v>
      </c>
      <c r="P165" s="177">
        <f>'NB &amp; PL'!P29</f>
        <v>7903900.0816509128</v>
      </c>
      <c r="Q165" s="117">
        <f>'NB &amp; PL'!Q29</f>
        <v>7.9550930635575542E-2</v>
      </c>
    </row>
    <row r="166" spans="2:17" s="55" customFormat="1" ht="15" thickBot="1">
      <c r="B166" s="504"/>
      <c r="C166" s="217" t="s">
        <v>11</v>
      </c>
      <c r="D166" s="134">
        <f>'NB &amp; PL'!D30</f>
        <v>2435418.8173142043</v>
      </c>
      <c r="E166" s="113">
        <f>'NB &amp; PL'!E30</f>
        <v>84003.275634503458</v>
      </c>
      <c r="F166" s="111">
        <f>'NB &amp; PL'!F30</f>
        <v>3.5724555760355693E-2</v>
      </c>
      <c r="G166" s="171">
        <f>'NB &amp; PL'!G30</f>
        <v>13.273813522361078</v>
      </c>
      <c r="H166" s="112">
        <f>'NB &amp; PL'!H30</f>
        <v>-0.88806064657717521</v>
      </c>
      <c r="I166" s="234">
        <f>'NB &amp; PL'!I30</f>
        <v>12.040421624566164</v>
      </c>
      <c r="J166" s="235">
        <f>'NB &amp; PL'!J30</f>
        <v>2.0278946466392203</v>
      </c>
      <c r="K166" s="111">
        <f>'NB &amp; PL'!K30</f>
        <v>0.20253574857873574</v>
      </c>
      <c r="L166" s="170">
        <f>'NB &amp; PL'!L30</f>
        <v>29323469.392865296</v>
      </c>
      <c r="M166" s="169">
        <f>'NB &amp; PL'!M30</f>
        <v>5779857.8454805948</v>
      </c>
      <c r="N166" s="111">
        <f>'NB &amp; PL'!N30</f>
        <v>0.24549580398265786</v>
      </c>
      <c r="O166" s="168">
        <f>'NB &amp; PL'!O30</f>
        <v>17738948.792096347</v>
      </c>
      <c r="P166" s="167">
        <f>'NB &amp; PL'!P30</f>
        <v>3334752.0463483967</v>
      </c>
      <c r="Q166" s="111">
        <f>'NB &amp; PL'!Q30</f>
        <v>0.23151253104986916</v>
      </c>
    </row>
    <row r="167" spans="2:17" s="55" customFormat="1">
      <c r="B167" s="500" t="s">
        <v>121</v>
      </c>
      <c r="C167" s="120" t="s">
        <v>120</v>
      </c>
      <c r="D167" s="166">
        <f>Sodium!D55</f>
        <v>0</v>
      </c>
      <c r="E167" s="165">
        <f>Sodium!E55</f>
        <v>0</v>
      </c>
      <c r="F167" s="158">
        <f>Sodium!F55</f>
        <v>0</v>
      </c>
      <c r="G167" s="164">
        <f>Sodium!G55</f>
        <v>0</v>
      </c>
      <c r="H167" s="163">
        <f>Sodium!H55</f>
        <v>0</v>
      </c>
      <c r="I167" s="248">
        <f>Sodium!I55</f>
        <v>0</v>
      </c>
      <c r="J167" s="249">
        <f>Sodium!J55</f>
        <v>0</v>
      </c>
      <c r="K167" s="158">
        <f>Sodium!K55</f>
        <v>0</v>
      </c>
      <c r="L167" s="162">
        <f>Sodium!L55</f>
        <v>0</v>
      </c>
      <c r="M167" s="161">
        <f>Sodium!M55</f>
        <v>0</v>
      </c>
      <c r="N167" s="158">
        <f>Sodium!N55</f>
        <v>0</v>
      </c>
      <c r="O167" s="160">
        <f>Sodium!O55</f>
        <v>0</v>
      </c>
      <c r="P167" s="159">
        <f>Sodium!P55</f>
        <v>0</v>
      </c>
      <c r="Q167" s="158">
        <f>Sodium!Q55</f>
        <v>0</v>
      </c>
    </row>
    <row r="168" spans="2:17" s="55" customFormat="1">
      <c r="B168" s="501"/>
      <c r="C168" s="100" t="s">
        <v>119</v>
      </c>
      <c r="D168" s="157">
        <f>Sodium!D56</f>
        <v>0</v>
      </c>
      <c r="E168" s="156">
        <f>Sodium!E56</f>
        <v>0</v>
      </c>
      <c r="F168" s="149">
        <f>Sodium!F56</f>
        <v>0</v>
      </c>
      <c r="G168" s="155">
        <f>Sodium!G56</f>
        <v>0</v>
      </c>
      <c r="H168" s="154">
        <f>Sodium!H56</f>
        <v>0</v>
      </c>
      <c r="I168" s="250">
        <f>Sodium!I56</f>
        <v>0</v>
      </c>
      <c r="J168" s="251">
        <f>Sodium!J56</f>
        <v>0</v>
      </c>
      <c r="K168" s="149">
        <f>Sodium!K56</f>
        <v>0</v>
      </c>
      <c r="L168" s="153">
        <f>Sodium!L56</f>
        <v>0</v>
      </c>
      <c r="M168" s="152">
        <f>Sodium!M56</f>
        <v>0</v>
      </c>
      <c r="N168" s="149">
        <f>Sodium!N56</f>
        <v>0</v>
      </c>
      <c r="O168" s="151">
        <f>Sodium!O56</f>
        <v>0</v>
      </c>
      <c r="P168" s="150">
        <f>Sodium!P56</f>
        <v>0</v>
      </c>
      <c r="Q168" s="149">
        <f>Sodium!Q56</f>
        <v>0</v>
      </c>
    </row>
    <row r="169" spans="2:17" s="55" customFormat="1">
      <c r="B169" s="501"/>
      <c r="C169" s="100" t="s">
        <v>118</v>
      </c>
      <c r="D169" s="157">
        <f>Sodium!D57</f>
        <v>0</v>
      </c>
      <c r="E169" s="156">
        <f>Sodium!E57</f>
        <v>0</v>
      </c>
      <c r="F169" s="149">
        <f>Sodium!F57</f>
        <v>0</v>
      </c>
      <c r="G169" s="155">
        <f>Sodium!G57</f>
        <v>0</v>
      </c>
      <c r="H169" s="154">
        <f>Sodium!H57</f>
        <v>0</v>
      </c>
      <c r="I169" s="250">
        <f>Sodium!I57</f>
        <v>0</v>
      </c>
      <c r="J169" s="251">
        <f>Sodium!J57</f>
        <v>0</v>
      </c>
      <c r="K169" s="149">
        <f>Sodium!K57</f>
        <v>0</v>
      </c>
      <c r="L169" s="153">
        <f>Sodium!L57</f>
        <v>0</v>
      </c>
      <c r="M169" s="152">
        <f>Sodium!M57</f>
        <v>0</v>
      </c>
      <c r="N169" s="149">
        <f>Sodium!N57</f>
        <v>0</v>
      </c>
      <c r="O169" s="151">
        <f>Sodium!O57</f>
        <v>0</v>
      </c>
      <c r="P169" s="150">
        <f>Sodium!P57</f>
        <v>0</v>
      </c>
      <c r="Q169" s="149">
        <f>Sodium!Q57</f>
        <v>0</v>
      </c>
    </row>
    <row r="170" spans="2:17" s="55" customFormat="1" ht="15" thickBot="1">
      <c r="B170" s="504"/>
      <c r="C170" s="297" t="s">
        <v>117</v>
      </c>
      <c r="D170" s="148">
        <f>Sodium!D58</f>
        <v>0</v>
      </c>
      <c r="E170" s="147">
        <f>Sodium!E58</f>
        <v>0</v>
      </c>
      <c r="F170" s="140">
        <f>Sodium!F58</f>
        <v>0</v>
      </c>
      <c r="G170" s="146">
        <f>Sodium!G58</f>
        <v>0</v>
      </c>
      <c r="H170" s="145">
        <f>Sodium!H58</f>
        <v>0</v>
      </c>
      <c r="I170" s="254">
        <f>Sodium!I58</f>
        <v>0</v>
      </c>
      <c r="J170" s="255">
        <f>Sodium!J58</f>
        <v>0</v>
      </c>
      <c r="K170" s="140">
        <f>Sodium!K58</f>
        <v>0</v>
      </c>
      <c r="L170" s="144">
        <f>Sodium!L58</f>
        <v>0</v>
      </c>
      <c r="M170" s="143">
        <f>Sodium!M58</f>
        <v>0</v>
      </c>
      <c r="N170" s="140">
        <f>Sodium!N58</f>
        <v>0</v>
      </c>
      <c r="O170" s="142">
        <f>Sodium!O58</f>
        <v>0</v>
      </c>
      <c r="P170" s="141">
        <f>Sodium!P58</f>
        <v>0</v>
      </c>
      <c r="Q170" s="140">
        <f>Sodium!Q58</f>
        <v>0</v>
      </c>
    </row>
    <row r="171" spans="2:17" s="55" customFormat="1">
      <c r="B171" s="505"/>
      <c r="C171" s="285" t="s">
        <v>114</v>
      </c>
      <c r="D171" s="286">
        <f>'Flavor Groups'!D159</f>
        <v>0</v>
      </c>
      <c r="E171" s="287">
        <f>'Flavor Groups'!E159</f>
        <v>0</v>
      </c>
      <c r="F171" s="288">
        <f>'Flavor Groups'!F159</f>
        <v>0</v>
      </c>
      <c r="G171" s="289">
        <f>'Flavor Groups'!G159</f>
        <v>0</v>
      </c>
      <c r="H171" s="290">
        <f>'Flavor Groups'!H159</f>
        <v>0</v>
      </c>
      <c r="I171" s="291">
        <f>'Flavor Groups'!I159</f>
        <v>0</v>
      </c>
      <c r="J171" s="292">
        <f>'Flavor Groups'!J159</f>
        <v>0</v>
      </c>
      <c r="K171" s="288">
        <f>'Flavor Groups'!K159</f>
        <v>0</v>
      </c>
      <c r="L171" s="293">
        <f>'Flavor Groups'!L159</f>
        <v>0</v>
      </c>
      <c r="M171" s="294">
        <f>'Flavor Groups'!M159</f>
        <v>0</v>
      </c>
      <c r="N171" s="288">
        <f>'Flavor Groups'!N159</f>
        <v>0</v>
      </c>
      <c r="O171" s="295">
        <f>'Flavor Groups'!O159</f>
        <v>0</v>
      </c>
      <c r="P171" s="296">
        <f>'Flavor Groups'!P159</f>
        <v>0</v>
      </c>
      <c r="Q171" s="288">
        <f>'Flavor Groups'!Q159</f>
        <v>0</v>
      </c>
    </row>
    <row r="172" spans="2:17" s="55" customFormat="1">
      <c r="B172" s="505"/>
      <c r="C172" s="218" t="s">
        <v>113</v>
      </c>
      <c r="D172" s="135">
        <f>'Flavor Groups'!D160</f>
        <v>0</v>
      </c>
      <c r="E172" s="116">
        <f>'Flavor Groups'!E160</f>
        <v>0</v>
      </c>
      <c r="F172" s="114">
        <f>'Flavor Groups'!F160</f>
        <v>0</v>
      </c>
      <c r="G172" s="176">
        <f>'Flavor Groups'!G160</f>
        <v>0</v>
      </c>
      <c r="H172" s="115">
        <f>'Flavor Groups'!H160</f>
        <v>0</v>
      </c>
      <c r="I172" s="232">
        <f>'Flavor Groups'!I160</f>
        <v>0</v>
      </c>
      <c r="J172" s="233">
        <f>'Flavor Groups'!J160</f>
        <v>0</v>
      </c>
      <c r="K172" s="114">
        <f>'Flavor Groups'!K160</f>
        <v>0</v>
      </c>
      <c r="L172" s="175">
        <f>'Flavor Groups'!L160</f>
        <v>0</v>
      </c>
      <c r="M172" s="174">
        <f>'Flavor Groups'!M160</f>
        <v>0</v>
      </c>
      <c r="N172" s="114">
        <f>'Flavor Groups'!N160</f>
        <v>0</v>
      </c>
      <c r="O172" s="173">
        <f>'Flavor Groups'!O160</f>
        <v>0</v>
      </c>
      <c r="P172" s="172">
        <f>'Flavor Groups'!P160</f>
        <v>0</v>
      </c>
      <c r="Q172" s="114">
        <f>'Flavor Groups'!Q160</f>
        <v>0</v>
      </c>
    </row>
    <row r="173" spans="2:17" s="55" customFormat="1">
      <c r="B173" s="505"/>
      <c r="C173" s="218" t="s">
        <v>112</v>
      </c>
      <c r="D173" s="135">
        <f>'Flavor Groups'!D161</f>
        <v>0</v>
      </c>
      <c r="E173" s="116">
        <f>'Flavor Groups'!E161</f>
        <v>0</v>
      </c>
      <c r="F173" s="114">
        <f>'Flavor Groups'!F161</f>
        <v>0</v>
      </c>
      <c r="G173" s="176">
        <f>'Flavor Groups'!G161</f>
        <v>0</v>
      </c>
      <c r="H173" s="115">
        <f>'Flavor Groups'!H161</f>
        <v>0</v>
      </c>
      <c r="I173" s="232">
        <f>'Flavor Groups'!I161</f>
        <v>0</v>
      </c>
      <c r="J173" s="233">
        <f>'Flavor Groups'!J161</f>
        <v>0</v>
      </c>
      <c r="K173" s="114">
        <f>'Flavor Groups'!K161</f>
        <v>0</v>
      </c>
      <c r="L173" s="175">
        <f>'Flavor Groups'!L161</f>
        <v>0</v>
      </c>
      <c r="M173" s="174">
        <f>'Flavor Groups'!M161</f>
        <v>0</v>
      </c>
      <c r="N173" s="114">
        <f>'Flavor Groups'!N161</f>
        <v>0</v>
      </c>
      <c r="O173" s="173">
        <f>'Flavor Groups'!O161</f>
        <v>0</v>
      </c>
      <c r="P173" s="172">
        <f>'Flavor Groups'!P161</f>
        <v>0</v>
      </c>
      <c r="Q173" s="114">
        <f>'Flavor Groups'!Q161</f>
        <v>0</v>
      </c>
    </row>
    <row r="174" spans="2:17" s="55" customFormat="1">
      <c r="B174" s="505"/>
      <c r="C174" s="218" t="s">
        <v>111</v>
      </c>
      <c r="D174" s="135">
        <f>'Flavor Groups'!D162</f>
        <v>0</v>
      </c>
      <c r="E174" s="116">
        <f>'Flavor Groups'!E162</f>
        <v>0</v>
      </c>
      <c r="F174" s="114">
        <f>'Flavor Groups'!F162</f>
        <v>0</v>
      </c>
      <c r="G174" s="176">
        <f>'Flavor Groups'!G162</f>
        <v>0</v>
      </c>
      <c r="H174" s="115">
        <f>'Flavor Groups'!H162</f>
        <v>0</v>
      </c>
      <c r="I174" s="232">
        <f>'Flavor Groups'!I162</f>
        <v>0</v>
      </c>
      <c r="J174" s="233">
        <f>'Flavor Groups'!J162</f>
        <v>0</v>
      </c>
      <c r="K174" s="114">
        <f>'Flavor Groups'!K162</f>
        <v>0</v>
      </c>
      <c r="L174" s="175">
        <f>'Flavor Groups'!L162</f>
        <v>0</v>
      </c>
      <c r="M174" s="174">
        <f>'Flavor Groups'!M162</f>
        <v>0</v>
      </c>
      <c r="N174" s="114">
        <f>'Flavor Groups'!N162</f>
        <v>0</v>
      </c>
      <c r="O174" s="173">
        <f>'Flavor Groups'!O162</f>
        <v>0</v>
      </c>
      <c r="P174" s="172">
        <f>'Flavor Groups'!P162</f>
        <v>0</v>
      </c>
      <c r="Q174" s="114">
        <f>'Flavor Groups'!Q162</f>
        <v>0</v>
      </c>
    </row>
    <row r="175" spans="2:17" s="55" customFormat="1">
      <c r="B175" s="505"/>
      <c r="C175" s="218" t="s">
        <v>110</v>
      </c>
      <c r="D175" s="135">
        <f>'Flavor Groups'!D163</f>
        <v>0</v>
      </c>
      <c r="E175" s="116">
        <f>'Flavor Groups'!E163</f>
        <v>0</v>
      </c>
      <c r="F175" s="114">
        <f>'Flavor Groups'!F163</f>
        <v>0</v>
      </c>
      <c r="G175" s="176">
        <f>'Flavor Groups'!G163</f>
        <v>0</v>
      </c>
      <c r="H175" s="115">
        <f>'Flavor Groups'!H163</f>
        <v>0</v>
      </c>
      <c r="I175" s="232">
        <f>'Flavor Groups'!I163</f>
        <v>0</v>
      </c>
      <c r="J175" s="233">
        <f>'Flavor Groups'!J163</f>
        <v>0</v>
      </c>
      <c r="K175" s="114">
        <f>'Flavor Groups'!K163</f>
        <v>0</v>
      </c>
      <c r="L175" s="175">
        <f>'Flavor Groups'!L163</f>
        <v>0</v>
      </c>
      <c r="M175" s="174">
        <f>'Flavor Groups'!M163</f>
        <v>0</v>
      </c>
      <c r="N175" s="114">
        <f>'Flavor Groups'!N163</f>
        <v>0</v>
      </c>
      <c r="O175" s="173">
        <f>'Flavor Groups'!O163</f>
        <v>0</v>
      </c>
      <c r="P175" s="172">
        <f>'Flavor Groups'!P163</f>
        <v>0</v>
      </c>
      <c r="Q175" s="114">
        <f>'Flavor Groups'!Q163</f>
        <v>0</v>
      </c>
    </row>
    <row r="176" spans="2:17" s="55" customFormat="1">
      <c r="B176" s="505"/>
      <c r="C176" s="218" t="s">
        <v>109</v>
      </c>
      <c r="D176" s="135">
        <f>'Flavor Groups'!D164</f>
        <v>0</v>
      </c>
      <c r="E176" s="116">
        <f>'Flavor Groups'!E164</f>
        <v>0</v>
      </c>
      <c r="F176" s="114">
        <f>'Flavor Groups'!F164</f>
        <v>0</v>
      </c>
      <c r="G176" s="176">
        <f>'Flavor Groups'!G164</f>
        <v>0</v>
      </c>
      <c r="H176" s="115">
        <f>'Flavor Groups'!H164</f>
        <v>0</v>
      </c>
      <c r="I176" s="232">
        <f>'Flavor Groups'!I164</f>
        <v>0</v>
      </c>
      <c r="J176" s="233">
        <f>'Flavor Groups'!J164</f>
        <v>0</v>
      </c>
      <c r="K176" s="114">
        <f>'Flavor Groups'!K164</f>
        <v>0</v>
      </c>
      <c r="L176" s="175">
        <f>'Flavor Groups'!L164</f>
        <v>0</v>
      </c>
      <c r="M176" s="174">
        <f>'Flavor Groups'!M164</f>
        <v>0</v>
      </c>
      <c r="N176" s="114">
        <f>'Flavor Groups'!N164</f>
        <v>0</v>
      </c>
      <c r="O176" s="173">
        <f>'Flavor Groups'!O164</f>
        <v>0</v>
      </c>
      <c r="P176" s="172">
        <f>'Flavor Groups'!P164</f>
        <v>0</v>
      </c>
      <c r="Q176" s="114">
        <f>'Flavor Groups'!Q164</f>
        <v>0</v>
      </c>
    </row>
    <row r="177" spans="2:17" s="55" customFormat="1">
      <c r="B177" s="505"/>
      <c r="C177" s="218" t="s">
        <v>108</v>
      </c>
      <c r="D177" s="135">
        <f>'Flavor Groups'!D165</f>
        <v>0</v>
      </c>
      <c r="E177" s="116">
        <f>'Flavor Groups'!E165</f>
        <v>0</v>
      </c>
      <c r="F177" s="114">
        <f>'Flavor Groups'!F165</f>
        <v>0</v>
      </c>
      <c r="G177" s="176">
        <f>'Flavor Groups'!G165</f>
        <v>0</v>
      </c>
      <c r="H177" s="115">
        <f>'Flavor Groups'!H165</f>
        <v>0</v>
      </c>
      <c r="I177" s="232">
        <f>'Flavor Groups'!I165</f>
        <v>0</v>
      </c>
      <c r="J177" s="233">
        <f>'Flavor Groups'!J165</f>
        <v>0</v>
      </c>
      <c r="K177" s="114">
        <f>'Flavor Groups'!K165</f>
        <v>0</v>
      </c>
      <c r="L177" s="175">
        <f>'Flavor Groups'!L165</f>
        <v>0</v>
      </c>
      <c r="M177" s="174">
        <f>'Flavor Groups'!M165</f>
        <v>0</v>
      </c>
      <c r="N177" s="114">
        <f>'Flavor Groups'!N165</f>
        <v>0</v>
      </c>
      <c r="O177" s="173">
        <f>'Flavor Groups'!O165</f>
        <v>0</v>
      </c>
      <c r="P177" s="172">
        <f>'Flavor Groups'!P165</f>
        <v>0</v>
      </c>
      <c r="Q177" s="114">
        <f>'Flavor Groups'!Q165</f>
        <v>0</v>
      </c>
    </row>
    <row r="178" spans="2:17" s="55" customFormat="1">
      <c r="B178" s="505"/>
      <c r="C178" s="218" t="s">
        <v>107</v>
      </c>
      <c r="D178" s="135">
        <f>'Flavor Groups'!D166</f>
        <v>0</v>
      </c>
      <c r="E178" s="116">
        <f>'Flavor Groups'!E166</f>
        <v>0</v>
      </c>
      <c r="F178" s="114">
        <f>'Flavor Groups'!F166</f>
        <v>0</v>
      </c>
      <c r="G178" s="176">
        <f>'Flavor Groups'!G166</f>
        <v>0</v>
      </c>
      <c r="H178" s="115">
        <f>'Flavor Groups'!H166</f>
        <v>0</v>
      </c>
      <c r="I178" s="232">
        <f>'Flavor Groups'!I166</f>
        <v>0</v>
      </c>
      <c r="J178" s="233">
        <f>'Flavor Groups'!J166</f>
        <v>0</v>
      </c>
      <c r="K178" s="114">
        <f>'Flavor Groups'!K166</f>
        <v>0</v>
      </c>
      <c r="L178" s="175">
        <f>'Flavor Groups'!L166</f>
        <v>0</v>
      </c>
      <c r="M178" s="174">
        <f>'Flavor Groups'!M166</f>
        <v>0</v>
      </c>
      <c r="N178" s="114">
        <f>'Flavor Groups'!N166</f>
        <v>0</v>
      </c>
      <c r="O178" s="173">
        <f>'Flavor Groups'!O166</f>
        <v>0</v>
      </c>
      <c r="P178" s="172">
        <f>'Flavor Groups'!P166</f>
        <v>0</v>
      </c>
      <c r="Q178" s="114">
        <f>'Flavor Groups'!Q166</f>
        <v>0</v>
      </c>
    </row>
    <row r="179" spans="2:17" s="55" customFormat="1">
      <c r="B179" s="505"/>
      <c r="C179" s="218" t="s">
        <v>106</v>
      </c>
      <c r="D179" s="135">
        <f>'Flavor Groups'!D167</f>
        <v>0</v>
      </c>
      <c r="E179" s="116">
        <f>'Flavor Groups'!E167</f>
        <v>0</v>
      </c>
      <c r="F179" s="114">
        <f>'Flavor Groups'!F167</f>
        <v>0</v>
      </c>
      <c r="G179" s="176">
        <f>'Flavor Groups'!G167</f>
        <v>0</v>
      </c>
      <c r="H179" s="115">
        <f>'Flavor Groups'!H167</f>
        <v>0</v>
      </c>
      <c r="I179" s="232">
        <f>'Flavor Groups'!I167</f>
        <v>0</v>
      </c>
      <c r="J179" s="233">
        <f>'Flavor Groups'!J167</f>
        <v>0</v>
      </c>
      <c r="K179" s="114">
        <f>'Flavor Groups'!K167</f>
        <v>0</v>
      </c>
      <c r="L179" s="175">
        <f>'Flavor Groups'!L167</f>
        <v>0</v>
      </c>
      <c r="M179" s="174">
        <f>'Flavor Groups'!M167</f>
        <v>0</v>
      </c>
      <c r="N179" s="114">
        <f>'Flavor Groups'!N167</f>
        <v>0</v>
      </c>
      <c r="O179" s="173">
        <f>'Flavor Groups'!O167</f>
        <v>0</v>
      </c>
      <c r="P179" s="172">
        <f>'Flavor Groups'!P167</f>
        <v>0</v>
      </c>
      <c r="Q179" s="114">
        <f>'Flavor Groups'!Q167</f>
        <v>0</v>
      </c>
    </row>
    <row r="180" spans="2:17" s="55" customFormat="1">
      <c r="B180" s="505"/>
      <c r="C180" s="218" t="s">
        <v>105</v>
      </c>
      <c r="D180" s="135">
        <f>'Flavor Groups'!D168</f>
        <v>0</v>
      </c>
      <c r="E180" s="116">
        <f>'Flavor Groups'!E168</f>
        <v>0</v>
      </c>
      <c r="F180" s="114">
        <f>'Flavor Groups'!F168</f>
        <v>0</v>
      </c>
      <c r="G180" s="176">
        <f>'Flavor Groups'!G168</f>
        <v>0</v>
      </c>
      <c r="H180" s="115">
        <f>'Flavor Groups'!H168</f>
        <v>0</v>
      </c>
      <c r="I180" s="232">
        <f>'Flavor Groups'!I168</f>
        <v>0</v>
      </c>
      <c r="J180" s="233">
        <f>'Flavor Groups'!J168</f>
        <v>0</v>
      </c>
      <c r="K180" s="114">
        <f>'Flavor Groups'!K168</f>
        <v>0</v>
      </c>
      <c r="L180" s="175">
        <f>'Flavor Groups'!L168</f>
        <v>0</v>
      </c>
      <c r="M180" s="174">
        <f>'Flavor Groups'!M168</f>
        <v>0</v>
      </c>
      <c r="N180" s="114">
        <f>'Flavor Groups'!N168</f>
        <v>0</v>
      </c>
      <c r="O180" s="173">
        <f>'Flavor Groups'!O168</f>
        <v>0</v>
      </c>
      <c r="P180" s="172">
        <f>'Flavor Groups'!P168</f>
        <v>0</v>
      </c>
      <c r="Q180" s="114">
        <f>'Flavor Groups'!Q168</f>
        <v>0</v>
      </c>
    </row>
    <row r="181" spans="2:17" s="55" customFormat="1">
      <c r="B181" s="505"/>
      <c r="C181" s="218" t="s">
        <v>104</v>
      </c>
      <c r="D181" s="135">
        <f>'Flavor Groups'!D169</f>
        <v>0</v>
      </c>
      <c r="E181" s="116">
        <f>'Flavor Groups'!E169</f>
        <v>0</v>
      </c>
      <c r="F181" s="114">
        <f>'Flavor Groups'!F169</f>
        <v>0</v>
      </c>
      <c r="G181" s="176">
        <f>'Flavor Groups'!G169</f>
        <v>0</v>
      </c>
      <c r="H181" s="115">
        <f>'Flavor Groups'!H169</f>
        <v>0</v>
      </c>
      <c r="I181" s="232">
        <f>'Flavor Groups'!I169</f>
        <v>0</v>
      </c>
      <c r="J181" s="233">
        <f>'Flavor Groups'!J169</f>
        <v>0</v>
      </c>
      <c r="K181" s="114">
        <f>'Flavor Groups'!K169</f>
        <v>0</v>
      </c>
      <c r="L181" s="175">
        <f>'Flavor Groups'!L169</f>
        <v>0</v>
      </c>
      <c r="M181" s="174">
        <f>'Flavor Groups'!M169</f>
        <v>0</v>
      </c>
      <c r="N181" s="114">
        <f>'Flavor Groups'!N169</f>
        <v>0</v>
      </c>
      <c r="O181" s="173">
        <f>'Flavor Groups'!O169</f>
        <v>0</v>
      </c>
      <c r="P181" s="172">
        <f>'Flavor Groups'!P169</f>
        <v>0</v>
      </c>
      <c r="Q181" s="114">
        <f>'Flavor Groups'!Q169</f>
        <v>0</v>
      </c>
    </row>
    <row r="182" spans="2:17" s="55" customFormat="1" ht="15" thickBot="1">
      <c r="B182" s="506"/>
      <c r="C182" s="217" t="s">
        <v>103</v>
      </c>
      <c r="D182" s="134">
        <f>'Flavor Groups'!D170</f>
        <v>0</v>
      </c>
      <c r="E182" s="113">
        <f>'Flavor Groups'!E170</f>
        <v>0</v>
      </c>
      <c r="F182" s="111">
        <f>'Flavor Groups'!F170</f>
        <v>0</v>
      </c>
      <c r="G182" s="171">
        <f>'Flavor Groups'!G170</f>
        <v>0</v>
      </c>
      <c r="H182" s="112">
        <f>'Flavor Groups'!H170</f>
        <v>0</v>
      </c>
      <c r="I182" s="234">
        <f>'Flavor Groups'!I170</f>
        <v>0</v>
      </c>
      <c r="J182" s="235">
        <f>'Flavor Groups'!J170</f>
        <v>0</v>
      </c>
      <c r="K182" s="111">
        <f>'Flavor Groups'!K170</f>
        <v>0</v>
      </c>
      <c r="L182" s="170">
        <f>'Flavor Groups'!L170</f>
        <v>0</v>
      </c>
      <c r="M182" s="169">
        <f>'Flavor Groups'!M170</f>
        <v>0</v>
      </c>
      <c r="N182" s="111">
        <f>'Flavor Groups'!N170</f>
        <v>0</v>
      </c>
      <c r="O182" s="168">
        <f>'Flavor Groups'!O170</f>
        <v>0</v>
      </c>
      <c r="P182" s="167">
        <f>'Flavor Groups'!P170</f>
        <v>0</v>
      </c>
      <c r="Q182" s="111">
        <f>'Flavor Groups'!Q170</f>
        <v>0</v>
      </c>
    </row>
    <row r="183" spans="2:17" s="55" customFormat="1">
      <c r="B183" s="513" t="s">
        <v>102</v>
      </c>
      <c r="C183" s="120" t="s">
        <v>101</v>
      </c>
      <c r="D183" s="166">
        <f>'Cheddar Sharpness'!D68</f>
        <v>0</v>
      </c>
      <c r="E183" s="165">
        <f>'Cheddar Sharpness'!E68</f>
        <v>0</v>
      </c>
      <c r="F183" s="158">
        <f>'Cheddar Sharpness'!F68</f>
        <v>0</v>
      </c>
      <c r="G183" s="164">
        <f>'Cheddar Sharpness'!G68</f>
        <v>0</v>
      </c>
      <c r="H183" s="163">
        <f>'Cheddar Sharpness'!H68</f>
        <v>0</v>
      </c>
      <c r="I183" s="248">
        <f>'Cheddar Sharpness'!I68</f>
        <v>0</v>
      </c>
      <c r="J183" s="249">
        <f>'Cheddar Sharpness'!J68</f>
        <v>0</v>
      </c>
      <c r="K183" s="158">
        <f>'Cheddar Sharpness'!K68</f>
        <v>0</v>
      </c>
      <c r="L183" s="162">
        <f>'Cheddar Sharpness'!L68</f>
        <v>0</v>
      </c>
      <c r="M183" s="161">
        <f>'Cheddar Sharpness'!M68</f>
        <v>0</v>
      </c>
      <c r="N183" s="158">
        <f>'Cheddar Sharpness'!N68</f>
        <v>0</v>
      </c>
      <c r="O183" s="160">
        <f>'Cheddar Sharpness'!O68</f>
        <v>0</v>
      </c>
      <c r="P183" s="159">
        <f>'Cheddar Sharpness'!P68</f>
        <v>0</v>
      </c>
      <c r="Q183" s="158">
        <f>'Cheddar Sharpness'!Q68</f>
        <v>0</v>
      </c>
    </row>
    <row r="184" spans="2:17" s="55" customFormat="1">
      <c r="B184" s="509"/>
      <c r="C184" s="106" t="s">
        <v>100</v>
      </c>
      <c r="D184" s="157">
        <f>'Cheddar Sharpness'!D69</f>
        <v>0</v>
      </c>
      <c r="E184" s="156">
        <f>'Cheddar Sharpness'!E69</f>
        <v>0</v>
      </c>
      <c r="F184" s="149">
        <f>'Cheddar Sharpness'!F69</f>
        <v>0</v>
      </c>
      <c r="G184" s="155">
        <f>'Cheddar Sharpness'!G69</f>
        <v>0</v>
      </c>
      <c r="H184" s="154">
        <f>'Cheddar Sharpness'!H69</f>
        <v>0</v>
      </c>
      <c r="I184" s="250">
        <f>'Cheddar Sharpness'!I69</f>
        <v>0</v>
      </c>
      <c r="J184" s="251">
        <f>'Cheddar Sharpness'!J69</f>
        <v>0</v>
      </c>
      <c r="K184" s="149">
        <f>'Cheddar Sharpness'!K69</f>
        <v>0</v>
      </c>
      <c r="L184" s="153">
        <f>'Cheddar Sharpness'!L69</f>
        <v>0</v>
      </c>
      <c r="M184" s="152">
        <f>'Cheddar Sharpness'!M69</f>
        <v>0</v>
      </c>
      <c r="N184" s="149">
        <f>'Cheddar Sharpness'!N69</f>
        <v>0</v>
      </c>
      <c r="O184" s="151">
        <f>'Cheddar Sharpness'!O69</f>
        <v>0</v>
      </c>
      <c r="P184" s="150">
        <f>'Cheddar Sharpness'!P69</f>
        <v>0</v>
      </c>
      <c r="Q184" s="149">
        <f>'Cheddar Sharpness'!Q69</f>
        <v>0</v>
      </c>
    </row>
    <row r="185" spans="2:17" s="55" customFormat="1">
      <c r="B185" s="509"/>
      <c r="C185" s="106" t="s">
        <v>99</v>
      </c>
      <c r="D185" s="157">
        <f>'Cheddar Sharpness'!D70</f>
        <v>0</v>
      </c>
      <c r="E185" s="156">
        <f>'Cheddar Sharpness'!E70</f>
        <v>0</v>
      </c>
      <c r="F185" s="149">
        <f>'Cheddar Sharpness'!F70</f>
        <v>0</v>
      </c>
      <c r="G185" s="155">
        <f>'Cheddar Sharpness'!G70</f>
        <v>0</v>
      </c>
      <c r="H185" s="154">
        <f>'Cheddar Sharpness'!H70</f>
        <v>0</v>
      </c>
      <c r="I185" s="250">
        <f>'Cheddar Sharpness'!I70</f>
        <v>0</v>
      </c>
      <c r="J185" s="251">
        <f>'Cheddar Sharpness'!J70</f>
        <v>0</v>
      </c>
      <c r="K185" s="149">
        <f>'Cheddar Sharpness'!K70</f>
        <v>0</v>
      </c>
      <c r="L185" s="153">
        <f>'Cheddar Sharpness'!L70</f>
        <v>0</v>
      </c>
      <c r="M185" s="152">
        <f>'Cheddar Sharpness'!M70</f>
        <v>0</v>
      </c>
      <c r="N185" s="149">
        <f>'Cheddar Sharpness'!N70</f>
        <v>0</v>
      </c>
      <c r="O185" s="151">
        <f>'Cheddar Sharpness'!O70</f>
        <v>0</v>
      </c>
      <c r="P185" s="150">
        <f>'Cheddar Sharpness'!P70</f>
        <v>0</v>
      </c>
      <c r="Q185" s="149">
        <f>'Cheddar Sharpness'!Q70</f>
        <v>0</v>
      </c>
    </row>
    <row r="186" spans="2:17" s="55" customFormat="1">
      <c r="B186" s="509"/>
      <c r="C186" s="106" t="s">
        <v>98</v>
      </c>
      <c r="D186" s="157">
        <f>'Cheddar Sharpness'!D71</f>
        <v>0</v>
      </c>
      <c r="E186" s="156">
        <f>'Cheddar Sharpness'!E71</f>
        <v>0</v>
      </c>
      <c r="F186" s="149">
        <f>'Cheddar Sharpness'!F71</f>
        <v>0</v>
      </c>
      <c r="G186" s="155">
        <f>'Cheddar Sharpness'!G71</f>
        <v>0</v>
      </c>
      <c r="H186" s="154">
        <f>'Cheddar Sharpness'!H71</f>
        <v>0</v>
      </c>
      <c r="I186" s="250">
        <f>'Cheddar Sharpness'!I71</f>
        <v>0</v>
      </c>
      <c r="J186" s="251">
        <f>'Cheddar Sharpness'!J71</f>
        <v>0</v>
      </c>
      <c r="K186" s="149">
        <f>'Cheddar Sharpness'!K71</f>
        <v>0</v>
      </c>
      <c r="L186" s="153">
        <f>'Cheddar Sharpness'!L71</f>
        <v>0</v>
      </c>
      <c r="M186" s="152">
        <f>'Cheddar Sharpness'!M71</f>
        <v>0</v>
      </c>
      <c r="N186" s="149">
        <f>'Cheddar Sharpness'!N71</f>
        <v>0</v>
      </c>
      <c r="O186" s="151">
        <f>'Cheddar Sharpness'!O71</f>
        <v>0</v>
      </c>
      <c r="P186" s="150">
        <f>'Cheddar Sharpness'!P71</f>
        <v>0</v>
      </c>
      <c r="Q186" s="149">
        <f>'Cheddar Sharpness'!Q71</f>
        <v>0</v>
      </c>
    </row>
    <row r="187" spans="2:17" s="55" customFormat="1" ht="15" thickBot="1">
      <c r="B187" s="510"/>
      <c r="C187" s="105" t="s">
        <v>97</v>
      </c>
      <c r="D187" s="148">
        <f>'Cheddar Sharpness'!D72</f>
        <v>0</v>
      </c>
      <c r="E187" s="147">
        <f>'Cheddar Sharpness'!E72</f>
        <v>0</v>
      </c>
      <c r="F187" s="140">
        <f>'Cheddar Sharpness'!F72</f>
        <v>0</v>
      </c>
      <c r="G187" s="146">
        <f>'Cheddar Sharpness'!G72</f>
        <v>0</v>
      </c>
      <c r="H187" s="145">
        <f>'Cheddar Sharpness'!H72</f>
        <v>0</v>
      </c>
      <c r="I187" s="254">
        <f>'Cheddar Sharpness'!I72</f>
        <v>0</v>
      </c>
      <c r="J187" s="255">
        <f>'Cheddar Sharpness'!J72</f>
        <v>0</v>
      </c>
      <c r="K187" s="140">
        <f>'Cheddar Sharpness'!K72</f>
        <v>0</v>
      </c>
      <c r="L187" s="144">
        <f>'Cheddar Sharpness'!L72</f>
        <v>0</v>
      </c>
      <c r="M187" s="143">
        <f>'Cheddar Sharpness'!M72</f>
        <v>0</v>
      </c>
      <c r="N187" s="140">
        <f>'Cheddar Sharpness'!N72</f>
        <v>0</v>
      </c>
      <c r="O187" s="142">
        <f>'Cheddar Sharpness'!O72</f>
        <v>0</v>
      </c>
      <c r="P187" s="141">
        <f>'Cheddar Sharpness'!P72</f>
        <v>0</v>
      </c>
      <c r="Q187" s="140">
        <f>'Cheddar Sharpness'!Q72</f>
        <v>0</v>
      </c>
    </row>
    <row r="188" spans="2:17" s="55" customFormat="1">
      <c r="B188" s="511" t="s">
        <v>69</v>
      </c>
      <c r="C188" s="362" t="s">
        <v>294</v>
      </c>
      <c r="D188" s="317">
        <f>Size!D81</f>
        <v>5203400.0135431262</v>
      </c>
      <c r="E188" s="318">
        <f>Size!E81</f>
        <v>2691674.0260647656</v>
      </c>
      <c r="F188" s="321">
        <f>Size!F81</f>
        <v>1.0716431806190225</v>
      </c>
      <c r="G188" s="333">
        <f>Size!G81</f>
        <v>28.360198652892173</v>
      </c>
      <c r="H188" s="334">
        <f>Size!H81</f>
        <v>13.232822503923094</v>
      </c>
      <c r="I188" s="332">
        <f>Size!I81</f>
        <v>16.362662881244152</v>
      </c>
      <c r="J188" s="319">
        <f>Size!J81</f>
        <v>-1.082984709540046</v>
      </c>
      <c r="K188" s="321">
        <f>Size!K81</f>
        <v>-6.2077644518747546E-2</v>
      </c>
      <c r="L188" s="337">
        <f>Size!L81</f>
        <v>85141480.257867426</v>
      </c>
      <c r="M188" s="340">
        <f>Size!M81</f>
        <v>41322793.835705504</v>
      </c>
      <c r="N188" s="321">
        <f>Size!N81</f>
        <v>0.94304045168286732</v>
      </c>
      <c r="O188" s="329">
        <f>Size!O81</f>
        <v>37242552.090510577</v>
      </c>
      <c r="P188" s="320">
        <f>Size!P81</f>
        <v>15205639.000297088</v>
      </c>
      <c r="Q188" s="321">
        <f>Size!Q81</f>
        <v>0.69000766750084686</v>
      </c>
    </row>
    <row r="189" spans="2:17" s="55" customFormat="1">
      <c r="B189" s="502"/>
      <c r="C189" s="362" t="s">
        <v>295</v>
      </c>
      <c r="D189" s="157">
        <f>Size!D82</f>
        <v>977814.07632628665</v>
      </c>
      <c r="E189" s="357">
        <f>Size!E82</f>
        <v>58463.230115415412</v>
      </c>
      <c r="F189" s="325">
        <f>Size!F82</f>
        <v>6.359185979582567E-2</v>
      </c>
      <c r="G189" s="313">
        <f>Size!G82</f>
        <v>5.3294002725200871</v>
      </c>
      <c r="H189" s="335">
        <f>Size!H82</f>
        <v>-0.20757554922037613</v>
      </c>
      <c r="I189" s="315">
        <f>Size!I82</f>
        <v>13.285975238061692</v>
      </c>
      <c r="J189" s="358">
        <f>Size!J82</f>
        <v>-0.30656616538256287</v>
      </c>
      <c r="K189" s="325">
        <f>Size!K82</f>
        <v>-2.2553999011905246E-2</v>
      </c>
      <c r="L189" s="338">
        <f>Size!L82</f>
        <v>12991213.60549921</v>
      </c>
      <c r="M189" s="359">
        <f>Size!M82</f>
        <v>494899.16408643126</v>
      </c>
      <c r="N189" s="325">
        <f>Size!N82</f>
        <v>3.9603610040920202E-2</v>
      </c>
      <c r="O189" s="360">
        <f>Size!O82</f>
        <v>3026077.2123280694</v>
      </c>
      <c r="P189" s="361">
        <f>Size!P82</f>
        <v>219476.2679208871</v>
      </c>
      <c r="Q189" s="325">
        <f>Size!Q82</f>
        <v>7.8200026390729177E-2</v>
      </c>
    </row>
    <row r="190" spans="2:17" s="55" customFormat="1">
      <c r="B190" s="502"/>
      <c r="C190" s="100" t="s">
        <v>96</v>
      </c>
      <c r="D190" s="157">
        <f>Size!D83</f>
        <v>4135044.6997411787</v>
      </c>
      <c r="E190" s="322">
        <f>Size!E83</f>
        <v>-343955.24584319768</v>
      </c>
      <c r="F190" s="325">
        <f>Size!F83</f>
        <v>-7.6792866716215546E-2</v>
      </c>
      <c r="G190" s="313">
        <f>Size!G83</f>
        <v>22.537319602187598</v>
      </c>
      <c r="H190" s="335">
        <f>Size!H83</f>
        <v>-4.4383605818160063</v>
      </c>
      <c r="I190" s="315">
        <f>Size!I83</f>
        <v>9.3577309021279635</v>
      </c>
      <c r="J190" s="323">
        <f>Size!J83</f>
        <v>0.19353396734371309</v>
      </c>
      <c r="K190" s="325">
        <f>Size!K83</f>
        <v>2.1118486291921812E-2</v>
      </c>
      <c r="L190" s="338">
        <f>Size!L83</f>
        <v>38694635.568448476</v>
      </c>
      <c r="M190" s="341">
        <f>Size!M83</f>
        <v>-2351802.0037746876</v>
      </c>
      <c r="N190" s="325">
        <f>Size!N83</f>
        <v>-5.7296129527357395E-2</v>
      </c>
      <c r="O190" s="330">
        <f>Size!O83</f>
        <v>8102414.4365580725</v>
      </c>
      <c r="P190" s="324">
        <f>Size!P83</f>
        <v>-653243.14708994236</v>
      </c>
      <c r="Q190" s="325">
        <f>Size!Q83</f>
        <v>-7.4608119475792795E-2</v>
      </c>
    </row>
    <row r="191" spans="2:17" s="55" customFormat="1">
      <c r="B191" s="502"/>
      <c r="C191" s="100" t="s">
        <v>95</v>
      </c>
      <c r="D191" s="157">
        <f>Size!D84</f>
        <v>2002578.7490738989</v>
      </c>
      <c r="E191" s="322">
        <f>Size!E84</f>
        <v>-397456.11010396667</v>
      </c>
      <c r="F191" s="325">
        <f>Size!F84</f>
        <v>-0.16560430719748614</v>
      </c>
      <c r="G191" s="313">
        <f>Size!G84</f>
        <v>10.914696351227461</v>
      </c>
      <c r="H191" s="335">
        <f>Size!H84</f>
        <v>-3.5399974594899781</v>
      </c>
      <c r="I191" s="315">
        <f>Size!I84</f>
        <v>8.1091099925103443</v>
      </c>
      <c r="J191" s="323">
        <f>Size!J84</f>
        <v>9.0279690531179568E-2</v>
      </c>
      <c r="K191" s="325">
        <f>Size!K84</f>
        <v>1.1258461288162842E-2</v>
      </c>
      <c r="L191" s="338">
        <f>Size!L84</f>
        <v>16239131.34490402</v>
      </c>
      <c r="M191" s="341">
        <f>Size!M84</f>
        <v>-3006340.9096777439</v>
      </c>
      <c r="N191" s="325">
        <f>Size!N84</f>
        <v>-0.15621029559105909</v>
      </c>
      <c r="O191" s="330">
        <f>Size!O84</f>
        <v>2633566.4691464501</v>
      </c>
      <c r="P191" s="324">
        <f>Size!P84</f>
        <v>-525489.09481893759</v>
      </c>
      <c r="Q191" s="325">
        <f>Size!Q84</f>
        <v>-0.16634373285898149</v>
      </c>
    </row>
    <row r="192" spans="2:17" s="55" customFormat="1">
      <c r="B192" s="502"/>
      <c r="C192" s="100" t="s">
        <v>94</v>
      </c>
      <c r="D192" s="157">
        <f>Size!D85</f>
        <v>1385448.2381929404</v>
      </c>
      <c r="E192" s="322">
        <f>Size!E85</f>
        <v>-121406.81865822407</v>
      </c>
      <c r="F192" s="325">
        <f>Size!F85</f>
        <v>-8.0569672647828994E-2</v>
      </c>
      <c r="G192" s="313">
        <f>Size!G85</f>
        <v>7.5511371711160509</v>
      </c>
      <c r="H192" s="335">
        <f>Size!H85</f>
        <v>-1.524201206000666</v>
      </c>
      <c r="I192" s="315">
        <f>Size!I85</f>
        <v>6.5812399972446158</v>
      </c>
      <c r="J192" s="323">
        <f>Size!J85</f>
        <v>0.1423850341239854</v>
      </c>
      <c r="K192" s="325">
        <f>Size!K85</f>
        <v>2.2113409129342714E-2</v>
      </c>
      <c r="L192" s="338">
        <f>Size!L85</f>
        <v>9117967.3593074642</v>
      </c>
      <c r="M192" s="341">
        <f>Size!M85</f>
        <v>-584453.80220207572</v>
      </c>
      <c r="N192" s="325">
        <f>Size!N85</f>
        <v>-6.0237933653164995E-2</v>
      </c>
      <c r="O192" s="330">
        <f>Size!O85</f>
        <v>1337565.5500753147</v>
      </c>
      <c r="P192" s="324">
        <f>Size!P85</f>
        <v>-106990.44292937219</v>
      </c>
      <c r="Q192" s="325">
        <f>Size!Q85</f>
        <v>-7.4064586937077667E-2</v>
      </c>
    </row>
    <row r="193" spans="2:17" s="55" customFormat="1" ht="15" thickBot="1">
      <c r="B193" s="512"/>
      <c r="C193" s="95" t="s">
        <v>93</v>
      </c>
      <c r="D193" s="148">
        <f>Size!D86</f>
        <v>292334.53471041919</v>
      </c>
      <c r="E193" s="147">
        <f>Size!E86</f>
        <v>16522.394733917725</v>
      </c>
      <c r="F193" s="328">
        <f>Size!F86</f>
        <v>5.9904523184967105E-2</v>
      </c>
      <c r="G193" s="314">
        <f>Size!G86</f>
        <v>1.5933169573566894</v>
      </c>
      <c r="H193" s="336">
        <f>Size!H86</f>
        <v>-6.7817262170748238E-2</v>
      </c>
      <c r="I193" s="316">
        <f>Size!I86</f>
        <v>4.1868784378590309</v>
      </c>
      <c r="J193" s="326">
        <f>Size!J86</f>
        <v>-0.40679155595377914</v>
      </c>
      <c r="K193" s="328">
        <f>Size!K86</f>
        <v>-8.8554806179304252E-2</v>
      </c>
      <c r="L193" s="339">
        <f>Size!L86</f>
        <v>1223969.1600206066</v>
      </c>
      <c r="M193" s="342">
        <f>Size!M86</f>
        <v>-43020.791318746749</v>
      </c>
      <c r="N193" s="328">
        <f>Size!N86</f>
        <v>-3.3955116434245473E-2</v>
      </c>
      <c r="O193" s="331">
        <f>Size!O86</f>
        <v>132096.5892213583</v>
      </c>
      <c r="P193" s="327">
        <f>Size!P86</f>
        <v>-3434.558734536171</v>
      </c>
      <c r="Q193" s="328">
        <f>Size!Q86</f>
        <v>-2.5341471583003709E-2</v>
      </c>
    </row>
    <row r="194" spans="2:17" s="55" customFormat="1">
      <c r="B194" s="500" t="s">
        <v>92</v>
      </c>
      <c r="C194" s="120" t="s">
        <v>189</v>
      </c>
      <c r="D194" s="129">
        <f>Variety!D640</f>
        <v>0</v>
      </c>
      <c r="E194" s="128">
        <f>Variety!E640</f>
        <v>0</v>
      </c>
      <c r="F194" s="127">
        <f>Variety!F640</f>
        <v>0</v>
      </c>
      <c r="G194" s="133">
        <f>Variety!G640</f>
        <v>0</v>
      </c>
      <c r="H194" s="132">
        <f>Variety!H640</f>
        <v>0</v>
      </c>
      <c r="I194" s="256">
        <f>Variety!I640</f>
        <v>0</v>
      </c>
      <c r="J194" s="257">
        <f>Variety!J640</f>
        <v>0</v>
      </c>
      <c r="K194" s="127">
        <f>Variety!K640</f>
        <v>0</v>
      </c>
      <c r="L194" s="131">
        <f>Variety!L640</f>
        <v>0</v>
      </c>
      <c r="M194" s="130">
        <f>Variety!M640</f>
        <v>0</v>
      </c>
      <c r="N194" s="127">
        <f>Variety!N640</f>
        <v>0</v>
      </c>
      <c r="O194" s="129">
        <f>Variety!O640</f>
        <v>0</v>
      </c>
      <c r="P194" s="128">
        <f>Variety!P640</f>
        <v>0</v>
      </c>
      <c r="Q194" s="127">
        <f>Variety!Q640</f>
        <v>0</v>
      </c>
    </row>
    <row r="195" spans="2:17" s="55" customFormat="1">
      <c r="B195" s="501"/>
      <c r="C195" s="120" t="s">
        <v>176</v>
      </c>
      <c r="D195" s="124">
        <f>Variety!D641</f>
        <v>0</v>
      </c>
      <c r="E195" s="88">
        <f>Variety!E641</f>
        <v>0</v>
      </c>
      <c r="F195" s="87">
        <f>Variety!F641</f>
        <v>0</v>
      </c>
      <c r="G195" s="126">
        <f>Variety!G641</f>
        <v>0</v>
      </c>
      <c r="H195" s="90">
        <f>Variety!H641</f>
        <v>0</v>
      </c>
      <c r="I195" s="258">
        <f>Variety!I641</f>
        <v>0</v>
      </c>
      <c r="J195" s="259">
        <f>Variety!J641</f>
        <v>0</v>
      </c>
      <c r="K195" s="87">
        <f>Variety!K641</f>
        <v>0</v>
      </c>
      <c r="L195" s="125">
        <f>Variety!L641</f>
        <v>0</v>
      </c>
      <c r="M195" s="89">
        <f>Variety!M641</f>
        <v>0</v>
      </c>
      <c r="N195" s="87">
        <f>Variety!N641</f>
        <v>0</v>
      </c>
      <c r="O195" s="124">
        <f>Variety!O641</f>
        <v>0</v>
      </c>
      <c r="P195" s="88">
        <f>Variety!P641</f>
        <v>0</v>
      </c>
      <c r="Q195" s="87">
        <f>Variety!Q641</f>
        <v>0</v>
      </c>
    </row>
    <row r="196" spans="2:17" s="55" customFormat="1">
      <c r="B196" s="501"/>
      <c r="C196" s="120" t="s">
        <v>171</v>
      </c>
      <c r="D196" s="124">
        <f>Variety!D642</f>
        <v>0</v>
      </c>
      <c r="E196" s="88">
        <f>Variety!E642</f>
        <v>0</v>
      </c>
      <c r="F196" s="87">
        <f>Variety!F642</f>
        <v>0</v>
      </c>
      <c r="G196" s="126">
        <f>Variety!G642</f>
        <v>0</v>
      </c>
      <c r="H196" s="90">
        <f>Variety!H642</f>
        <v>0</v>
      </c>
      <c r="I196" s="258">
        <f>Variety!I642</f>
        <v>0</v>
      </c>
      <c r="J196" s="259">
        <f>Variety!J642</f>
        <v>0</v>
      </c>
      <c r="K196" s="87">
        <f>Variety!K642</f>
        <v>0</v>
      </c>
      <c r="L196" s="125">
        <f>Variety!L642</f>
        <v>0</v>
      </c>
      <c r="M196" s="89">
        <f>Variety!M642</f>
        <v>0</v>
      </c>
      <c r="N196" s="87">
        <f>Variety!N642</f>
        <v>0</v>
      </c>
      <c r="O196" s="124">
        <f>Variety!O642</f>
        <v>0</v>
      </c>
      <c r="P196" s="88">
        <f>Variety!P642</f>
        <v>0</v>
      </c>
      <c r="Q196" s="87">
        <f>Variety!Q642</f>
        <v>0</v>
      </c>
    </row>
    <row r="197" spans="2:17" s="55" customFormat="1">
      <c r="B197" s="501"/>
      <c r="C197" s="120" t="s">
        <v>173</v>
      </c>
      <c r="D197" s="124">
        <f>Variety!D643</f>
        <v>0</v>
      </c>
      <c r="E197" s="88">
        <f>Variety!E643</f>
        <v>0</v>
      </c>
      <c r="F197" s="87">
        <f>Variety!F643</f>
        <v>0</v>
      </c>
      <c r="G197" s="126">
        <f>Variety!G643</f>
        <v>0</v>
      </c>
      <c r="H197" s="90">
        <f>Variety!H643</f>
        <v>0</v>
      </c>
      <c r="I197" s="258">
        <f>Variety!I643</f>
        <v>0</v>
      </c>
      <c r="J197" s="259">
        <f>Variety!J643</f>
        <v>0</v>
      </c>
      <c r="K197" s="87">
        <f>Variety!K643</f>
        <v>0</v>
      </c>
      <c r="L197" s="125">
        <f>Variety!L643</f>
        <v>0</v>
      </c>
      <c r="M197" s="89">
        <f>Variety!M643</f>
        <v>0</v>
      </c>
      <c r="N197" s="87">
        <f>Variety!N643</f>
        <v>0</v>
      </c>
      <c r="O197" s="124">
        <f>Variety!O643</f>
        <v>0</v>
      </c>
      <c r="P197" s="88">
        <f>Variety!P643</f>
        <v>0</v>
      </c>
      <c r="Q197" s="87">
        <f>Variety!Q643</f>
        <v>0</v>
      </c>
    </row>
    <row r="198" spans="2:17" s="55" customFormat="1">
      <c r="B198" s="501"/>
      <c r="C198" s="120" t="s">
        <v>169</v>
      </c>
      <c r="D198" s="124">
        <f>Variety!D644</f>
        <v>0</v>
      </c>
      <c r="E198" s="88">
        <f>Variety!E644</f>
        <v>0</v>
      </c>
      <c r="F198" s="87">
        <f>Variety!F644</f>
        <v>0</v>
      </c>
      <c r="G198" s="126">
        <f>Variety!G644</f>
        <v>0</v>
      </c>
      <c r="H198" s="90">
        <f>Variety!H644</f>
        <v>0</v>
      </c>
      <c r="I198" s="258">
        <f>Variety!I644</f>
        <v>0</v>
      </c>
      <c r="J198" s="259">
        <f>Variety!J644</f>
        <v>0</v>
      </c>
      <c r="K198" s="87">
        <f>Variety!K644</f>
        <v>0</v>
      </c>
      <c r="L198" s="125">
        <f>Variety!L644</f>
        <v>0</v>
      </c>
      <c r="M198" s="89">
        <f>Variety!M644</f>
        <v>0</v>
      </c>
      <c r="N198" s="87">
        <f>Variety!N644</f>
        <v>0</v>
      </c>
      <c r="O198" s="124">
        <f>Variety!O644</f>
        <v>0</v>
      </c>
      <c r="P198" s="88">
        <f>Variety!P644</f>
        <v>0</v>
      </c>
      <c r="Q198" s="87">
        <f>Variety!Q644</f>
        <v>0</v>
      </c>
    </row>
    <row r="199" spans="2:17" s="55" customFormat="1">
      <c r="B199" s="501"/>
      <c r="C199" s="120" t="s">
        <v>233</v>
      </c>
      <c r="D199" s="124">
        <f>Variety!D645</f>
        <v>0</v>
      </c>
      <c r="E199" s="88">
        <f>Variety!E645</f>
        <v>0</v>
      </c>
      <c r="F199" s="87">
        <f>Variety!F645</f>
        <v>0</v>
      </c>
      <c r="G199" s="126">
        <f>Variety!G645</f>
        <v>0</v>
      </c>
      <c r="H199" s="90">
        <f>Variety!H645</f>
        <v>0</v>
      </c>
      <c r="I199" s="258">
        <f>Variety!I645</f>
        <v>0</v>
      </c>
      <c r="J199" s="259">
        <f>Variety!J645</f>
        <v>0</v>
      </c>
      <c r="K199" s="87">
        <f>Variety!K645</f>
        <v>0</v>
      </c>
      <c r="L199" s="125">
        <f>Variety!L645</f>
        <v>0</v>
      </c>
      <c r="M199" s="89">
        <f>Variety!M645</f>
        <v>0</v>
      </c>
      <c r="N199" s="87">
        <f>Variety!N645</f>
        <v>0</v>
      </c>
      <c r="O199" s="124">
        <f>Variety!O645</f>
        <v>0</v>
      </c>
      <c r="P199" s="88">
        <f>Variety!P645</f>
        <v>0</v>
      </c>
      <c r="Q199" s="87">
        <f>Variety!Q645</f>
        <v>0</v>
      </c>
    </row>
    <row r="200" spans="2:17" s="55" customFormat="1">
      <c r="B200" s="501"/>
      <c r="C200" s="120" t="s">
        <v>153</v>
      </c>
      <c r="D200" s="124">
        <f>Variety!D646</f>
        <v>0</v>
      </c>
      <c r="E200" s="88">
        <f>Variety!E646</f>
        <v>0</v>
      </c>
      <c r="F200" s="87">
        <f>Variety!F646</f>
        <v>0</v>
      </c>
      <c r="G200" s="126">
        <f>Variety!G646</f>
        <v>0</v>
      </c>
      <c r="H200" s="90">
        <f>Variety!H646</f>
        <v>0</v>
      </c>
      <c r="I200" s="258">
        <f>Variety!I646</f>
        <v>0</v>
      </c>
      <c r="J200" s="259">
        <f>Variety!J646</f>
        <v>0</v>
      </c>
      <c r="K200" s="87">
        <f>Variety!K646</f>
        <v>0</v>
      </c>
      <c r="L200" s="125">
        <f>Variety!L646</f>
        <v>0</v>
      </c>
      <c r="M200" s="89">
        <f>Variety!M646</f>
        <v>0</v>
      </c>
      <c r="N200" s="87">
        <f>Variety!N646</f>
        <v>0</v>
      </c>
      <c r="O200" s="124">
        <f>Variety!O646</f>
        <v>0</v>
      </c>
      <c r="P200" s="88">
        <f>Variety!P646</f>
        <v>0</v>
      </c>
      <c r="Q200" s="87">
        <f>Variety!Q646</f>
        <v>0</v>
      </c>
    </row>
    <row r="201" spans="2:17" s="55" customFormat="1">
      <c r="B201" s="501"/>
      <c r="C201" s="120" t="s">
        <v>234</v>
      </c>
      <c r="D201" s="124">
        <f>Variety!D647</f>
        <v>0</v>
      </c>
      <c r="E201" s="88">
        <f>Variety!E647</f>
        <v>0</v>
      </c>
      <c r="F201" s="87">
        <f>Variety!F647</f>
        <v>0</v>
      </c>
      <c r="G201" s="126">
        <f>Variety!G647</f>
        <v>0</v>
      </c>
      <c r="H201" s="90">
        <f>Variety!H647</f>
        <v>0</v>
      </c>
      <c r="I201" s="258">
        <f>Variety!I647</f>
        <v>0</v>
      </c>
      <c r="J201" s="259">
        <f>Variety!J647</f>
        <v>0</v>
      </c>
      <c r="K201" s="87">
        <f>Variety!K647</f>
        <v>0</v>
      </c>
      <c r="L201" s="125">
        <f>Variety!L647</f>
        <v>0</v>
      </c>
      <c r="M201" s="89">
        <f>Variety!M647</f>
        <v>0</v>
      </c>
      <c r="N201" s="87">
        <f>Variety!N647</f>
        <v>0</v>
      </c>
      <c r="O201" s="124">
        <f>Variety!O647</f>
        <v>0</v>
      </c>
      <c r="P201" s="88">
        <f>Variety!P647</f>
        <v>0</v>
      </c>
      <c r="Q201" s="87">
        <f>Variety!Q647</f>
        <v>0</v>
      </c>
    </row>
    <row r="202" spans="2:17" s="55" customFormat="1">
      <c r="B202" s="501"/>
      <c r="C202" s="120" t="s">
        <v>235</v>
      </c>
      <c r="D202" s="124">
        <f>Variety!D648</f>
        <v>0</v>
      </c>
      <c r="E202" s="88">
        <f>Variety!E648</f>
        <v>0</v>
      </c>
      <c r="F202" s="87">
        <f>Variety!F648</f>
        <v>0</v>
      </c>
      <c r="G202" s="126">
        <f>Variety!G648</f>
        <v>0</v>
      </c>
      <c r="H202" s="90">
        <f>Variety!H648</f>
        <v>0</v>
      </c>
      <c r="I202" s="258">
        <f>Variety!I648</f>
        <v>0</v>
      </c>
      <c r="J202" s="259">
        <f>Variety!J648</f>
        <v>0</v>
      </c>
      <c r="K202" s="87">
        <f>Variety!K648</f>
        <v>0</v>
      </c>
      <c r="L202" s="125">
        <f>Variety!L648</f>
        <v>0</v>
      </c>
      <c r="M202" s="89">
        <f>Variety!M648</f>
        <v>0</v>
      </c>
      <c r="N202" s="87">
        <f>Variety!N648</f>
        <v>0</v>
      </c>
      <c r="O202" s="124">
        <f>Variety!O648</f>
        <v>0</v>
      </c>
      <c r="P202" s="88">
        <f>Variety!P648</f>
        <v>0</v>
      </c>
      <c r="Q202" s="87">
        <f>Variety!Q648</f>
        <v>0</v>
      </c>
    </row>
    <row r="203" spans="2:17" s="55" customFormat="1">
      <c r="B203" s="501"/>
      <c r="C203" s="120" t="s">
        <v>236</v>
      </c>
      <c r="D203" s="124">
        <f>Variety!D649</f>
        <v>38550.693681017146</v>
      </c>
      <c r="E203" s="88">
        <f>Variety!E649</f>
        <v>-40114.943373452857</v>
      </c>
      <c r="F203" s="87">
        <f>Variety!F649</f>
        <v>-0.50994239512325179</v>
      </c>
      <c r="G203" s="126">
        <f>Variety!G649</f>
        <v>0.21011364264804661</v>
      </c>
      <c r="H203" s="90">
        <f>Variety!H649</f>
        <v>-0.26366601630111663</v>
      </c>
      <c r="I203" s="258">
        <f>Variety!I649</f>
        <v>11.890476548340795</v>
      </c>
      <c r="J203" s="259">
        <f>Variety!J649</f>
        <v>-4.3172849350756639</v>
      </c>
      <c r="K203" s="87">
        <f>Variety!K649</f>
        <v>-0.2663714504617461</v>
      </c>
      <c r="L203" s="125">
        <f>Variety!L649</f>
        <v>458386.11913640407</v>
      </c>
      <c r="M203" s="89">
        <f>Variety!M649</f>
        <v>-816607.76318345335</v>
      </c>
      <c r="N203" s="87">
        <f>Variety!N649</f>
        <v>-0.64047975014408043</v>
      </c>
      <c r="O203" s="124">
        <f>Variety!O649</f>
        <v>229898.92097535037</v>
      </c>
      <c r="P203" s="88">
        <f>Variety!P649</f>
        <v>-781382.57243524631</v>
      </c>
      <c r="Q203" s="87">
        <f>Variety!Q649</f>
        <v>-0.77266574888065542</v>
      </c>
    </row>
    <row r="204" spans="2:17" s="55" customFormat="1">
      <c r="B204" s="501"/>
      <c r="C204" s="120" t="s">
        <v>160</v>
      </c>
      <c r="D204" s="124">
        <f>Variety!D650</f>
        <v>0</v>
      </c>
      <c r="E204" s="88">
        <f>Variety!E650</f>
        <v>0</v>
      </c>
      <c r="F204" s="87">
        <f>Variety!F650</f>
        <v>0</v>
      </c>
      <c r="G204" s="126">
        <f>Variety!G650</f>
        <v>0</v>
      </c>
      <c r="H204" s="90">
        <f>Variety!H650</f>
        <v>0</v>
      </c>
      <c r="I204" s="258">
        <f>Variety!I650</f>
        <v>0</v>
      </c>
      <c r="J204" s="259">
        <f>Variety!J650</f>
        <v>0</v>
      </c>
      <c r="K204" s="87">
        <f>Variety!K650</f>
        <v>0</v>
      </c>
      <c r="L204" s="125">
        <f>Variety!L650</f>
        <v>0</v>
      </c>
      <c r="M204" s="89">
        <f>Variety!M650</f>
        <v>0</v>
      </c>
      <c r="N204" s="87">
        <f>Variety!N650</f>
        <v>0</v>
      </c>
      <c r="O204" s="124">
        <f>Variety!O650</f>
        <v>0</v>
      </c>
      <c r="P204" s="88">
        <f>Variety!P650</f>
        <v>0</v>
      </c>
      <c r="Q204" s="87">
        <f>Variety!Q650</f>
        <v>0</v>
      </c>
    </row>
    <row r="205" spans="2:17" s="55" customFormat="1">
      <c r="B205" s="501"/>
      <c r="C205" s="120" t="s">
        <v>155</v>
      </c>
      <c r="D205" s="124">
        <f>Variety!D651</f>
        <v>0</v>
      </c>
      <c r="E205" s="88">
        <f>Variety!E651</f>
        <v>0</v>
      </c>
      <c r="F205" s="87">
        <f>Variety!F651</f>
        <v>0</v>
      </c>
      <c r="G205" s="126">
        <f>Variety!G651</f>
        <v>0</v>
      </c>
      <c r="H205" s="90">
        <f>Variety!H651</f>
        <v>0</v>
      </c>
      <c r="I205" s="258">
        <f>Variety!I651</f>
        <v>0</v>
      </c>
      <c r="J205" s="259">
        <f>Variety!J651</f>
        <v>0</v>
      </c>
      <c r="K205" s="87">
        <f>Variety!K651</f>
        <v>0</v>
      </c>
      <c r="L205" s="125">
        <f>Variety!L651</f>
        <v>0</v>
      </c>
      <c r="M205" s="89">
        <f>Variety!M651</f>
        <v>0</v>
      </c>
      <c r="N205" s="87">
        <f>Variety!N651</f>
        <v>0</v>
      </c>
      <c r="O205" s="124">
        <f>Variety!O651</f>
        <v>0</v>
      </c>
      <c r="P205" s="88">
        <f>Variety!P651</f>
        <v>0</v>
      </c>
      <c r="Q205" s="87">
        <f>Variety!Q651</f>
        <v>0</v>
      </c>
    </row>
    <row r="206" spans="2:17" s="55" customFormat="1">
      <c r="B206" s="501"/>
      <c r="C206" s="120" t="s">
        <v>168</v>
      </c>
      <c r="D206" s="124">
        <f>Variety!D652</f>
        <v>0</v>
      </c>
      <c r="E206" s="88">
        <f>Variety!E652</f>
        <v>0</v>
      </c>
      <c r="F206" s="87">
        <f>Variety!F652</f>
        <v>0</v>
      </c>
      <c r="G206" s="126">
        <f>Variety!G652</f>
        <v>0</v>
      </c>
      <c r="H206" s="90">
        <f>Variety!H652</f>
        <v>0</v>
      </c>
      <c r="I206" s="258">
        <f>Variety!I652</f>
        <v>0</v>
      </c>
      <c r="J206" s="259">
        <f>Variety!J652</f>
        <v>0</v>
      </c>
      <c r="K206" s="87">
        <f>Variety!K652</f>
        <v>0</v>
      </c>
      <c r="L206" s="125">
        <f>Variety!L652</f>
        <v>0</v>
      </c>
      <c r="M206" s="89">
        <f>Variety!M652</f>
        <v>0</v>
      </c>
      <c r="N206" s="87">
        <f>Variety!N652</f>
        <v>0</v>
      </c>
      <c r="O206" s="124">
        <f>Variety!O652</f>
        <v>0</v>
      </c>
      <c r="P206" s="88">
        <f>Variety!P652</f>
        <v>0</v>
      </c>
      <c r="Q206" s="87">
        <f>Variety!Q652</f>
        <v>0</v>
      </c>
    </row>
    <row r="207" spans="2:17" s="55" customFormat="1">
      <c r="B207" s="501"/>
      <c r="C207" s="120" t="s">
        <v>157</v>
      </c>
      <c r="D207" s="124">
        <f>Variety!D653</f>
        <v>0</v>
      </c>
      <c r="E207" s="88">
        <f>Variety!E653</f>
        <v>0</v>
      </c>
      <c r="F207" s="87">
        <f>Variety!F653</f>
        <v>0</v>
      </c>
      <c r="G207" s="126">
        <f>Variety!G653</f>
        <v>0</v>
      </c>
      <c r="H207" s="90">
        <f>Variety!H653</f>
        <v>0</v>
      </c>
      <c r="I207" s="258">
        <f>Variety!I653</f>
        <v>0</v>
      </c>
      <c r="J207" s="259">
        <f>Variety!J653</f>
        <v>0</v>
      </c>
      <c r="K207" s="87">
        <f>Variety!K653</f>
        <v>0</v>
      </c>
      <c r="L207" s="125">
        <f>Variety!L653</f>
        <v>0</v>
      </c>
      <c r="M207" s="89">
        <f>Variety!M653</f>
        <v>0</v>
      </c>
      <c r="N207" s="87">
        <f>Variety!N653</f>
        <v>0</v>
      </c>
      <c r="O207" s="124">
        <f>Variety!O653</f>
        <v>0</v>
      </c>
      <c r="P207" s="88">
        <f>Variety!P653</f>
        <v>0</v>
      </c>
      <c r="Q207" s="87">
        <f>Variety!Q653</f>
        <v>0</v>
      </c>
    </row>
    <row r="208" spans="2:17" s="55" customFormat="1">
      <c r="B208" s="501"/>
      <c r="C208" s="120" t="s">
        <v>178</v>
      </c>
      <c r="D208" s="124">
        <f>Variety!D654</f>
        <v>0</v>
      </c>
      <c r="E208" s="88">
        <f>Variety!E654</f>
        <v>0</v>
      </c>
      <c r="F208" s="87">
        <f>Variety!F654</f>
        <v>0</v>
      </c>
      <c r="G208" s="126">
        <f>Variety!G654</f>
        <v>0</v>
      </c>
      <c r="H208" s="90">
        <f>Variety!H654</f>
        <v>0</v>
      </c>
      <c r="I208" s="258">
        <f>Variety!I654</f>
        <v>0</v>
      </c>
      <c r="J208" s="259">
        <f>Variety!J654</f>
        <v>0</v>
      </c>
      <c r="K208" s="87">
        <f>Variety!K654</f>
        <v>0</v>
      </c>
      <c r="L208" s="125">
        <f>Variety!L654</f>
        <v>0</v>
      </c>
      <c r="M208" s="89">
        <f>Variety!M654</f>
        <v>0</v>
      </c>
      <c r="N208" s="87">
        <f>Variety!N654</f>
        <v>0</v>
      </c>
      <c r="O208" s="124">
        <f>Variety!O654</f>
        <v>0</v>
      </c>
      <c r="P208" s="88">
        <f>Variety!P654</f>
        <v>0</v>
      </c>
      <c r="Q208" s="87">
        <f>Variety!Q654</f>
        <v>0</v>
      </c>
    </row>
    <row r="209" spans="2:17" s="55" customFormat="1">
      <c r="B209" s="501"/>
      <c r="C209" s="120" t="s">
        <v>154</v>
      </c>
      <c r="D209" s="124">
        <f>Variety!D655</f>
        <v>0</v>
      </c>
      <c r="E209" s="88">
        <f>Variety!E655</f>
        <v>0</v>
      </c>
      <c r="F209" s="87">
        <f>Variety!F655</f>
        <v>0</v>
      </c>
      <c r="G209" s="126">
        <f>Variety!G655</f>
        <v>0</v>
      </c>
      <c r="H209" s="90">
        <f>Variety!H655</f>
        <v>0</v>
      </c>
      <c r="I209" s="258">
        <f>Variety!I655</f>
        <v>0</v>
      </c>
      <c r="J209" s="259">
        <f>Variety!J655</f>
        <v>0</v>
      </c>
      <c r="K209" s="87">
        <f>Variety!K655</f>
        <v>0</v>
      </c>
      <c r="L209" s="125">
        <f>Variety!L655</f>
        <v>0</v>
      </c>
      <c r="M209" s="89">
        <f>Variety!M655</f>
        <v>0</v>
      </c>
      <c r="N209" s="87">
        <f>Variety!N655</f>
        <v>0</v>
      </c>
      <c r="O209" s="124">
        <f>Variety!O655</f>
        <v>0</v>
      </c>
      <c r="P209" s="88">
        <f>Variety!P655</f>
        <v>0</v>
      </c>
      <c r="Q209" s="87">
        <f>Variety!Q655</f>
        <v>0</v>
      </c>
    </row>
    <row r="210" spans="2:17" s="55" customFormat="1">
      <c r="B210" s="501"/>
      <c r="C210" s="120" t="s">
        <v>237</v>
      </c>
      <c r="D210" s="124">
        <f>Variety!D656</f>
        <v>0</v>
      </c>
      <c r="E210" s="88">
        <f>Variety!E656</f>
        <v>0</v>
      </c>
      <c r="F210" s="87">
        <f>Variety!F656</f>
        <v>0</v>
      </c>
      <c r="G210" s="126">
        <f>Variety!G656</f>
        <v>0</v>
      </c>
      <c r="H210" s="90">
        <f>Variety!H656</f>
        <v>0</v>
      </c>
      <c r="I210" s="258">
        <f>Variety!I656</f>
        <v>0</v>
      </c>
      <c r="J210" s="259">
        <f>Variety!J656</f>
        <v>0</v>
      </c>
      <c r="K210" s="87">
        <f>Variety!K656</f>
        <v>0</v>
      </c>
      <c r="L210" s="125">
        <f>Variety!L656</f>
        <v>0</v>
      </c>
      <c r="M210" s="89">
        <f>Variety!M656</f>
        <v>0</v>
      </c>
      <c r="N210" s="87">
        <f>Variety!N656</f>
        <v>0</v>
      </c>
      <c r="O210" s="124">
        <f>Variety!O656</f>
        <v>0</v>
      </c>
      <c r="P210" s="88">
        <f>Variety!P656</f>
        <v>0</v>
      </c>
      <c r="Q210" s="87">
        <f>Variety!Q656</f>
        <v>0</v>
      </c>
    </row>
    <row r="211" spans="2:17" s="55" customFormat="1">
      <c r="B211" s="501"/>
      <c r="C211" s="120" t="s">
        <v>183</v>
      </c>
      <c r="D211" s="124">
        <f>Variety!D657</f>
        <v>0</v>
      </c>
      <c r="E211" s="88">
        <f>Variety!E657</f>
        <v>0</v>
      </c>
      <c r="F211" s="87">
        <f>Variety!F657</f>
        <v>0</v>
      </c>
      <c r="G211" s="126">
        <f>Variety!G657</f>
        <v>0</v>
      </c>
      <c r="H211" s="90">
        <f>Variety!H657</f>
        <v>0</v>
      </c>
      <c r="I211" s="258">
        <f>Variety!I657</f>
        <v>0</v>
      </c>
      <c r="J211" s="259">
        <f>Variety!J657</f>
        <v>0</v>
      </c>
      <c r="K211" s="87">
        <f>Variety!K657</f>
        <v>0</v>
      </c>
      <c r="L211" s="125">
        <f>Variety!L657</f>
        <v>0</v>
      </c>
      <c r="M211" s="89">
        <f>Variety!M657</f>
        <v>0</v>
      </c>
      <c r="N211" s="87">
        <f>Variety!N657</f>
        <v>0</v>
      </c>
      <c r="O211" s="124">
        <f>Variety!O657</f>
        <v>0</v>
      </c>
      <c r="P211" s="88">
        <f>Variety!P657</f>
        <v>0</v>
      </c>
      <c r="Q211" s="87">
        <f>Variety!Q657</f>
        <v>0</v>
      </c>
    </row>
    <row r="212" spans="2:17" s="55" customFormat="1">
      <c r="B212" s="501"/>
      <c r="C212" s="120" t="s">
        <v>167</v>
      </c>
      <c r="D212" s="124">
        <f>Variety!D658</f>
        <v>0</v>
      </c>
      <c r="E212" s="88">
        <f>Variety!E658</f>
        <v>0</v>
      </c>
      <c r="F212" s="87">
        <f>Variety!F658</f>
        <v>0</v>
      </c>
      <c r="G212" s="126">
        <f>Variety!G658</f>
        <v>0</v>
      </c>
      <c r="H212" s="90">
        <f>Variety!H658</f>
        <v>0</v>
      </c>
      <c r="I212" s="258">
        <f>Variety!I658</f>
        <v>0</v>
      </c>
      <c r="J212" s="259">
        <f>Variety!J658</f>
        <v>0</v>
      </c>
      <c r="K212" s="87">
        <f>Variety!K658</f>
        <v>0</v>
      </c>
      <c r="L212" s="125">
        <f>Variety!L658</f>
        <v>0</v>
      </c>
      <c r="M212" s="89">
        <f>Variety!M658</f>
        <v>0</v>
      </c>
      <c r="N212" s="87">
        <f>Variety!N658</f>
        <v>0</v>
      </c>
      <c r="O212" s="124">
        <f>Variety!O658</f>
        <v>0</v>
      </c>
      <c r="P212" s="88">
        <f>Variety!P658</f>
        <v>0</v>
      </c>
      <c r="Q212" s="87">
        <f>Variety!Q658</f>
        <v>0</v>
      </c>
    </row>
    <row r="213" spans="2:17" s="55" customFormat="1">
      <c r="B213" s="501"/>
      <c r="C213" s="120" t="s">
        <v>187</v>
      </c>
      <c r="D213" s="124">
        <f>Variety!D659</f>
        <v>0</v>
      </c>
      <c r="E213" s="88">
        <f>Variety!E659</f>
        <v>0</v>
      </c>
      <c r="F213" s="87">
        <f>Variety!F659</f>
        <v>0</v>
      </c>
      <c r="G213" s="126">
        <f>Variety!G659</f>
        <v>0</v>
      </c>
      <c r="H213" s="90">
        <f>Variety!H659</f>
        <v>0</v>
      </c>
      <c r="I213" s="258">
        <f>Variety!I659</f>
        <v>0</v>
      </c>
      <c r="J213" s="259">
        <f>Variety!J659</f>
        <v>0</v>
      </c>
      <c r="K213" s="87">
        <f>Variety!K659</f>
        <v>0</v>
      </c>
      <c r="L213" s="125">
        <f>Variety!L659</f>
        <v>0</v>
      </c>
      <c r="M213" s="89">
        <f>Variety!M659</f>
        <v>0</v>
      </c>
      <c r="N213" s="87">
        <f>Variety!N659</f>
        <v>0</v>
      </c>
      <c r="O213" s="124">
        <f>Variety!O659</f>
        <v>0</v>
      </c>
      <c r="P213" s="88">
        <f>Variety!P659</f>
        <v>0</v>
      </c>
      <c r="Q213" s="87">
        <f>Variety!Q659</f>
        <v>0</v>
      </c>
    </row>
    <row r="214" spans="2:17" s="55" customFormat="1">
      <c r="B214" s="501"/>
      <c r="C214" s="120" t="s">
        <v>165</v>
      </c>
      <c r="D214" s="124">
        <f>Variety!D660</f>
        <v>0</v>
      </c>
      <c r="E214" s="88">
        <f>Variety!E660</f>
        <v>0</v>
      </c>
      <c r="F214" s="87">
        <f>Variety!F660</f>
        <v>0</v>
      </c>
      <c r="G214" s="126">
        <f>Variety!G660</f>
        <v>0</v>
      </c>
      <c r="H214" s="90">
        <f>Variety!H660</f>
        <v>0</v>
      </c>
      <c r="I214" s="258">
        <f>Variety!I660</f>
        <v>0</v>
      </c>
      <c r="J214" s="259">
        <f>Variety!J660</f>
        <v>0</v>
      </c>
      <c r="K214" s="87">
        <f>Variety!K660</f>
        <v>0</v>
      </c>
      <c r="L214" s="125">
        <f>Variety!L660</f>
        <v>0</v>
      </c>
      <c r="M214" s="89">
        <f>Variety!M660</f>
        <v>0</v>
      </c>
      <c r="N214" s="87">
        <f>Variety!N660</f>
        <v>0</v>
      </c>
      <c r="O214" s="124">
        <f>Variety!O660</f>
        <v>0</v>
      </c>
      <c r="P214" s="88">
        <f>Variety!P660</f>
        <v>0</v>
      </c>
      <c r="Q214" s="87">
        <f>Variety!Q660</f>
        <v>0</v>
      </c>
    </row>
    <row r="215" spans="2:17" s="55" customFormat="1">
      <c r="B215" s="501"/>
      <c r="C215" s="120" t="s">
        <v>238</v>
      </c>
      <c r="D215" s="124">
        <f>Variety!D661</f>
        <v>0</v>
      </c>
      <c r="E215" s="88">
        <f>Variety!E661</f>
        <v>0</v>
      </c>
      <c r="F215" s="87">
        <f>Variety!F661</f>
        <v>0</v>
      </c>
      <c r="G215" s="126">
        <f>Variety!G661</f>
        <v>0</v>
      </c>
      <c r="H215" s="90">
        <f>Variety!H661</f>
        <v>0</v>
      </c>
      <c r="I215" s="258">
        <f>Variety!I661</f>
        <v>0</v>
      </c>
      <c r="J215" s="259">
        <f>Variety!J661</f>
        <v>0</v>
      </c>
      <c r="K215" s="87">
        <f>Variety!K661</f>
        <v>0</v>
      </c>
      <c r="L215" s="125">
        <f>Variety!L661</f>
        <v>0</v>
      </c>
      <c r="M215" s="89">
        <f>Variety!M661</f>
        <v>0</v>
      </c>
      <c r="N215" s="87">
        <f>Variety!N661</f>
        <v>0</v>
      </c>
      <c r="O215" s="124">
        <f>Variety!O661</f>
        <v>0</v>
      </c>
      <c r="P215" s="88">
        <f>Variety!P661</f>
        <v>0</v>
      </c>
      <c r="Q215" s="87">
        <f>Variety!Q661</f>
        <v>0</v>
      </c>
    </row>
    <row r="216" spans="2:17" s="55" customFormat="1">
      <c r="B216" s="501"/>
      <c r="C216" s="120" t="s">
        <v>184</v>
      </c>
      <c r="D216" s="124">
        <f>Variety!D662</f>
        <v>0</v>
      </c>
      <c r="E216" s="88">
        <f>Variety!E662</f>
        <v>0</v>
      </c>
      <c r="F216" s="87">
        <f>Variety!F662</f>
        <v>0</v>
      </c>
      <c r="G216" s="126">
        <f>Variety!G662</f>
        <v>0</v>
      </c>
      <c r="H216" s="90">
        <f>Variety!H662</f>
        <v>0</v>
      </c>
      <c r="I216" s="258">
        <f>Variety!I662</f>
        <v>0</v>
      </c>
      <c r="J216" s="259">
        <f>Variety!J662</f>
        <v>0</v>
      </c>
      <c r="K216" s="87">
        <f>Variety!K662</f>
        <v>0</v>
      </c>
      <c r="L216" s="125">
        <f>Variety!L662</f>
        <v>0</v>
      </c>
      <c r="M216" s="89">
        <f>Variety!M662</f>
        <v>0</v>
      </c>
      <c r="N216" s="87">
        <f>Variety!N662</f>
        <v>0</v>
      </c>
      <c r="O216" s="124">
        <f>Variety!O662</f>
        <v>0</v>
      </c>
      <c r="P216" s="88">
        <f>Variety!P662</f>
        <v>0</v>
      </c>
      <c r="Q216" s="87">
        <f>Variety!Q662</f>
        <v>0</v>
      </c>
    </row>
    <row r="217" spans="2:17" s="55" customFormat="1">
      <c r="B217" s="501"/>
      <c r="C217" s="120" t="s">
        <v>170</v>
      </c>
      <c r="D217" s="124">
        <f>Variety!D663</f>
        <v>0</v>
      </c>
      <c r="E217" s="88">
        <f>Variety!E663</f>
        <v>0</v>
      </c>
      <c r="F217" s="87">
        <f>Variety!F663</f>
        <v>0</v>
      </c>
      <c r="G217" s="126">
        <f>Variety!G663</f>
        <v>0</v>
      </c>
      <c r="H217" s="90">
        <f>Variety!H663</f>
        <v>0</v>
      </c>
      <c r="I217" s="258">
        <f>Variety!I663</f>
        <v>0</v>
      </c>
      <c r="J217" s="259">
        <f>Variety!J663</f>
        <v>0</v>
      </c>
      <c r="K217" s="87">
        <f>Variety!K663</f>
        <v>0</v>
      </c>
      <c r="L217" s="125">
        <f>Variety!L663</f>
        <v>0</v>
      </c>
      <c r="M217" s="89">
        <f>Variety!M663</f>
        <v>0</v>
      </c>
      <c r="N217" s="87">
        <f>Variety!N663</f>
        <v>0</v>
      </c>
      <c r="O217" s="124">
        <f>Variety!O663</f>
        <v>0</v>
      </c>
      <c r="P217" s="88">
        <f>Variety!P663</f>
        <v>0</v>
      </c>
      <c r="Q217" s="87">
        <f>Variety!Q663</f>
        <v>0</v>
      </c>
    </row>
    <row r="218" spans="2:17" s="55" customFormat="1">
      <c r="B218" s="501"/>
      <c r="C218" s="120" t="s">
        <v>174</v>
      </c>
      <c r="D218" s="124">
        <f>Variety!D664</f>
        <v>0</v>
      </c>
      <c r="E218" s="88">
        <f>Variety!E664</f>
        <v>0</v>
      </c>
      <c r="F218" s="87">
        <f>Variety!F664</f>
        <v>0</v>
      </c>
      <c r="G218" s="126">
        <f>Variety!G664</f>
        <v>0</v>
      </c>
      <c r="H218" s="90">
        <f>Variety!H664</f>
        <v>0</v>
      </c>
      <c r="I218" s="258">
        <f>Variety!I664</f>
        <v>0</v>
      </c>
      <c r="J218" s="259">
        <f>Variety!J664</f>
        <v>0</v>
      </c>
      <c r="K218" s="87">
        <f>Variety!K664</f>
        <v>0</v>
      </c>
      <c r="L218" s="125">
        <f>Variety!L664</f>
        <v>0</v>
      </c>
      <c r="M218" s="89">
        <f>Variety!M664</f>
        <v>0</v>
      </c>
      <c r="N218" s="87">
        <f>Variety!N664</f>
        <v>0</v>
      </c>
      <c r="O218" s="124">
        <f>Variety!O664</f>
        <v>0</v>
      </c>
      <c r="P218" s="88">
        <f>Variety!P664</f>
        <v>0</v>
      </c>
      <c r="Q218" s="87">
        <f>Variety!Q664</f>
        <v>0</v>
      </c>
    </row>
    <row r="219" spans="2:17" s="55" customFormat="1">
      <c r="B219" s="501"/>
      <c r="C219" s="120" t="s">
        <v>182</v>
      </c>
      <c r="D219" s="124">
        <f>Variety!D665</f>
        <v>0</v>
      </c>
      <c r="E219" s="88">
        <f>Variety!E665</f>
        <v>0</v>
      </c>
      <c r="F219" s="87">
        <f>Variety!F665</f>
        <v>0</v>
      </c>
      <c r="G219" s="126">
        <f>Variety!G665</f>
        <v>0</v>
      </c>
      <c r="H219" s="90">
        <f>Variety!H665</f>
        <v>0</v>
      </c>
      <c r="I219" s="258">
        <f>Variety!I665</f>
        <v>0</v>
      </c>
      <c r="J219" s="259">
        <f>Variety!J665</f>
        <v>0</v>
      </c>
      <c r="K219" s="87">
        <f>Variety!K665</f>
        <v>0</v>
      </c>
      <c r="L219" s="125">
        <f>Variety!L665</f>
        <v>0</v>
      </c>
      <c r="M219" s="89">
        <f>Variety!M665</f>
        <v>0</v>
      </c>
      <c r="N219" s="87">
        <f>Variety!N665</f>
        <v>0</v>
      </c>
      <c r="O219" s="124">
        <f>Variety!O665</f>
        <v>0</v>
      </c>
      <c r="P219" s="88">
        <f>Variety!P665</f>
        <v>0</v>
      </c>
      <c r="Q219" s="87">
        <f>Variety!Q665</f>
        <v>0</v>
      </c>
    </row>
    <row r="220" spans="2:17" s="55" customFormat="1">
      <c r="B220" s="501"/>
      <c r="C220" s="120" t="s">
        <v>172</v>
      </c>
      <c r="D220" s="124">
        <f>Variety!D666</f>
        <v>0</v>
      </c>
      <c r="E220" s="88">
        <f>Variety!E666</f>
        <v>0</v>
      </c>
      <c r="F220" s="87">
        <f>Variety!F666</f>
        <v>0</v>
      </c>
      <c r="G220" s="126">
        <f>Variety!G666</f>
        <v>0</v>
      </c>
      <c r="H220" s="90">
        <f>Variety!H666</f>
        <v>0</v>
      </c>
      <c r="I220" s="258">
        <f>Variety!I666</f>
        <v>0</v>
      </c>
      <c r="J220" s="259">
        <f>Variety!J666</f>
        <v>0</v>
      </c>
      <c r="K220" s="87">
        <f>Variety!K666</f>
        <v>0</v>
      </c>
      <c r="L220" s="125">
        <f>Variety!L666</f>
        <v>0</v>
      </c>
      <c r="M220" s="89">
        <f>Variety!M666</f>
        <v>0</v>
      </c>
      <c r="N220" s="87">
        <f>Variety!N666</f>
        <v>0</v>
      </c>
      <c r="O220" s="124">
        <f>Variety!O666</f>
        <v>0</v>
      </c>
      <c r="P220" s="88">
        <f>Variety!P666</f>
        <v>0</v>
      </c>
      <c r="Q220" s="87">
        <f>Variety!Q666</f>
        <v>0</v>
      </c>
    </row>
    <row r="221" spans="2:17" s="55" customFormat="1">
      <c r="B221" s="501"/>
      <c r="C221" s="120" t="s">
        <v>162</v>
      </c>
      <c r="D221" s="124">
        <f>Variety!D667</f>
        <v>0</v>
      </c>
      <c r="E221" s="88">
        <f>Variety!E667</f>
        <v>0</v>
      </c>
      <c r="F221" s="87">
        <f>Variety!F667</f>
        <v>0</v>
      </c>
      <c r="G221" s="126">
        <f>Variety!G667</f>
        <v>0</v>
      </c>
      <c r="H221" s="90">
        <f>Variety!H667</f>
        <v>0</v>
      </c>
      <c r="I221" s="258">
        <f>Variety!I667</f>
        <v>0</v>
      </c>
      <c r="J221" s="259">
        <f>Variety!J667</f>
        <v>0</v>
      </c>
      <c r="K221" s="87">
        <f>Variety!K667</f>
        <v>0</v>
      </c>
      <c r="L221" s="125">
        <f>Variety!L667</f>
        <v>0</v>
      </c>
      <c r="M221" s="89">
        <f>Variety!M667</f>
        <v>0</v>
      </c>
      <c r="N221" s="87">
        <f>Variety!N667</f>
        <v>0</v>
      </c>
      <c r="O221" s="124">
        <f>Variety!O667</f>
        <v>0</v>
      </c>
      <c r="P221" s="88">
        <f>Variety!P667</f>
        <v>0</v>
      </c>
      <c r="Q221" s="87">
        <f>Variety!Q667</f>
        <v>0</v>
      </c>
    </row>
    <row r="222" spans="2:17" s="55" customFormat="1">
      <c r="B222" s="501"/>
      <c r="C222" s="120" t="s">
        <v>188</v>
      </c>
      <c r="D222" s="124">
        <f>Variety!D668</f>
        <v>0</v>
      </c>
      <c r="E222" s="88">
        <f>Variety!E668</f>
        <v>0</v>
      </c>
      <c r="F222" s="87">
        <f>Variety!F668</f>
        <v>0</v>
      </c>
      <c r="G222" s="126">
        <f>Variety!G668</f>
        <v>0</v>
      </c>
      <c r="H222" s="90">
        <f>Variety!H668</f>
        <v>0</v>
      </c>
      <c r="I222" s="258">
        <f>Variety!I668</f>
        <v>0</v>
      </c>
      <c r="J222" s="259">
        <f>Variety!J668</f>
        <v>0</v>
      </c>
      <c r="K222" s="87">
        <f>Variety!K668</f>
        <v>0</v>
      </c>
      <c r="L222" s="125">
        <f>Variety!L668</f>
        <v>0</v>
      </c>
      <c r="M222" s="89">
        <f>Variety!M668</f>
        <v>0</v>
      </c>
      <c r="N222" s="87">
        <f>Variety!N668</f>
        <v>0</v>
      </c>
      <c r="O222" s="124">
        <f>Variety!O668</f>
        <v>0</v>
      </c>
      <c r="P222" s="88">
        <f>Variety!P668</f>
        <v>0</v>
      </c>
      <c r="Q222" s="87">
        <f>Variety!Q668</f>
        <v>0</v>
      </c>
    </row>
    <row r="223" spans="2:17" s="55" customFormat="1">
      <c r="B223" s="501"/>
      <c r="C223" s="120" t="s">
        <v>179</v>
      </c>
      <c r="D223" s="124">
        <f>Variety!D669</f>
        <v>0</v>
      </c>
      <c r="E223" s="88">
        <f>Variety!E669</f>
        <v>0</v>
      </c>
      <c r="F223" s="87">
        <f>Variety!F669</f>
        <v>0</v>
      </c>
      <c r="G223" s="126">
        <f>Variety!G669</f>
        <v>0</v>
      </c>
      <c r="H223" s="90">
        <f>Variety!H669</f>
        <v>0</v>
      </c>
      <c r="I223" s="258">
        <f>Variety!I669</f>
        <v>0</v>
      </c>
      <c r="J223" s="259">
        <f>Variety!J669</f>
        <v>0</v>
      </c>
      <c r="K223" s="87">
        <f>Variety!K669</f>
        <v>0</v>
      </c>
      <c r="L223" s="125">
        <f>Variety!L669</f>
        <v>0</v>
      </c>
      <c r="M223" s="89">
        <f>Variety!M669</f>
        <v>0</v>
      </c>
      <c r="N223" s="87">
        <f>Variety!N669</f>
        <v>0</v>
      </c>
      <c r="O223" s="124">
        <f>Variety!O669</f>
        <v>0</v>
      </c>
      <c r="P223" s="88">
        <f>Variety!P669</f>
        <v>0</v>
      </c>
      <c r="Q223" s="87">
        <f>Variety!Q669</f>
        <v>0</v>
      </c>
    </row>
    <row r="224" spans="2:17" s="55" customFormat="1">
      <c r="B224" s="501"/>
      <c r="C224" s="120" t="s">
        <v>158</v>
      </c>
      <c r="D224" s="124">
        <f>Variety!D670</f>
        <v>0</v>
      </c>
      <c r="E224" s="88">
        <f>Variety!E670</f>
        <v>0</v>
      </c>
      <c r="F224" s="87">
        <f>Variety!F670</f>
        <v>0</v>
      </c>
      <c r="G224" s="126">
        <f>Variety!G670</f>
        <v>0</v>
      </c>
      <c r="H224" s="90">
        <f>Variety!H670</f>
        <v>0</v>
      </c>
      <c r="I224" s="258">
        <f>Variety!I670</f>
        <v>0</v>
      </c>
      <c r="J224" s="259">
        <f>Variety!J670</f>
        <v>0</v>
      </c>
      <c r="K224" s="87">
        <f>Variety!K670</f>
        <v>0</v>
      </c>
      <c r="L224" s="125">
        <f>Variety!L670</f>
        <v>0</v>
      </c>
      <c r="M224" s="89">
        <f>Variety!M670</f>
        <v>0</v>
      </c>
      <c r="N224" s="87">
        <f>Variety!N670</f>
        <v>0</v>
      </c>
      <c r="O224" s="124">
        <f>Variety!O670</f>
        <v>0</v>
      </c>
      <c r="P224" s="88">
        <f>Variety!P670</f>
        <v>0</v>
      </c>
      <c r="Q224" s="87">
        <f>Variety!Q670</f>
        <v>0</v>
      </c>
    </row>
    <row r="225" spans="2:17" s="55" customFormat="1">
      <c r="B225" s="501"/>
      <c r="C225" s="120" t="s">
        <v>156</v>
      </c>
      <c r="D225" s="124">
        <f>Variety!D671</f>
        <v>0</v>
      </c>
      <c r="E225" s="88">
        <f>Variety!E671</f>
        <v>0</v>
      </c>
      <c r="F225" s="87">
        <f>Variety!F671</f>
        <v>0</v>
      </c>
      <c r="G225" s="126">
        <f>Variety!G671</f>
        <v>0</v>
      </c>
      <c r="H225" s="90">
        <f>Variety!H671</f>
        <v>0</v>
      </c>
      <c r="I225" s="258">
        <f>Variety!I671</f>
        <v>0</v>
      </c>
      <c r="J225" s="259">
        <f>Variety!J671</f>
        <v>0</v>
      </c>
      <c r="K225" s="87">
        <f>Variety!K671</f>
        <v>0</v>
      </c>
      <c r="L225" s="125">
        <f>Variety!L671</f>
        <v>0</v>
      </c>
      <c r="M225" s="89">
        <f>Variety!M671</f>
        <v>0</v>
      </c>
      <c r="N225" s="87">
        <f>Variety!N671</f>
        <v>0</v>
      </c>
      <c r="O225" s="124">
        <f>Variety!O671</f>
        <v>0</v>
      </c>
      <c r="P225" s="88">
        <f>Variety!P671</f>
        <v>0</v>
      </c>
      <c r="Q225" s="87">
        <f>Variety!Q671</f>
        <v>0</v>
      </c>
    </row>
    <row r="226" spans="2:17" s="55" customFormat="1">
      <c r="B226" s="501"/>
      <c r="C226" s="120" t="s">
        <v>166</v>
      </c>
      <c r="D226" s="124">
        <f>Variety!D672</f>
        <v>0</v>
      </c>
      <c r="E226" s="88">
        <f>Variety!E672</f>
        <v>0</v>
      </c>
      <c r="F226" s="87">
        <f>Variety!F672</f>
        <v>0</v>
      </c>
      <c r="G226" s="126">
        <f>Variety!G672</f>
        <v>0</v>
      </c>
      <c r="H226" s="90">
        <f>Variety!H672</f>
        <v>0</v>
      </c>
      <c r="I226" s="258">
        <f>Variety!I672</f>
        <v>0</v>
      </c>
      <c r="J226" s="259">
        <f>Variety!J672</f>
        <v>0</v>
      </c>
      <c r="K226" s="87">
        <f>Variety!K672</f>
        <v>0</v>
      </c>
      <c r="L226" s="125">
        <f>Variety!L672</f>
        <v>0</v>
      </c>
      <c r="M226" s="89">
        <f>Variety!M672</f>
        <v>0</v>
      </c>
      <c r="N226" s="87">
        <f>Variety!N672</f>
        <v>0</v>
      </c>
      <c r="O226" s="124">
        <f>Variety!O672</f>
        <v>0</v>
      </c>
      <c r="P226" s="88">
        <f>Variety!P672</f>
        <v>0</v>
      </c>
      <c r="Q226" s="87">
        <f>Variety!Q672</f>
        <v>0</v>
      </c>
    </row>
    <row r="227" spans="2:17" s="55" customFormat="1">
      <c r="B227" s="501"/>
      <c r="C227" s="120" t="s">
        <v>186</v>
      </c>
      <c r="D227" s="124">
        <f>Variety!D673</f>
        <v>0</v>
      </c>
      <c r="E227" s="88">
        <f>Variety!E673</f>
        <v>0</v>
      </c>
      <c r="F227" s="87">
        <f>Variety!F673</f>
        <v>0</v>
      </c>
      <c r="G227" s="126">
        <f>Variety!G673</f>
        <v>0</v>
      </c>
      <c r="H227" s="90">
        <f>Variety!H673</f>
        <v>0</v>
      </c>
      <c r="I227" s="258">
        <f>Variety!I673</f>
        <v>0</v>
      </c>
      <c r="J227" s="259">
        <f>Variety!J673</f>
        <v>0</v>
      </c>
      <c r="K227" s="87">
        <f>Variety!K673</f>
        <v>0</v>
      </c>
      <c r="L227" s="125">
        <f>Variety!L673</f>
        <v>0</v>
      </c>
      <c r="M227" s="89">
        <f>Variety!M673</f>
        <v>0</v>
      </c>
      <c r="N227" s="87">
        <f>Variety!N673</f>
        <v>0</v>
      </c>
      <c r="O227" s="124">
        <f>Variety!O673</f>
        <v>0</v>
      </c>
      <c r="P227" s="88">
        <f>Variety!P673</f>
        <v>0</v>
      </c>
      <c r="Q227" s="87">
        <f>Variety!Q673</f>
        <v>0</v>
      </c>
    </row>
    <row r="228" spans="2:17" s="55" customFormat="1">
      <c r="B228" s="501"/>
      <c r="C228" s="120" t="s">
        <v>181</v>
      </c>
      <c r="D228" s="124">
        <f>Variety!D674</f>
        <v>0</v>
      </c>
      <c r="E228" s="88">
        <f>Variety!E674</f>
        <v>0</v>
      </c>
      <c r="F228" s="87">
        <f>Variety!F674</f>
        <v>0</v>
      </c>
      <c r="G228" s="126">
        <f>Variety!G674</f>
        <v>0</v>
      </c>
      <c r="H228" s="90">
        <f>Variety!H674</f>
        <v>0</v>
      </c>
      <c r="I228" s="258">
        <f>Variety!I674</f>
        <v>0</v>
      </c>
      <c r="J228" s="259">
        <f>Variety!J674</f>
        <v>0</v>
      </c>
      <c r="K228" s="87">
        <f>Variety!K674</f>
        <v>0</v>
      </c>
      <c r="L228" s="125">
        <f>Variety!L674</f>
        <v>0</v>
      </c>
      <c r="M228" s="89">
        <f>Variety!M674</f>
        <v>0</v>
      </c>
      <c r="N228" s="87">
        <f>Variety!N674</f>
        <v>0</v>
      </c>
      <c r="O228" s="124">
        <f>Variety!O674</f>
        <v>0</v>
      </c>
      <c r="P228" s="88">
        <f>Variety!P674</f>
        <v>0</v>
      </c>
      <c r="Q228" s="87">
        <f>Variety!Q674</f>
        <v>0</v>
      </c>
    </row>
    <row r="229" spans="2:17" s="55" customFormat="1">
      <c r="B229" s="501"/>
      <c r="C229" s="120" t="s">
        <v>159</v>
      </c>
      <c r="D229" s="124">
        <f>Variety!D675</f>
        <v>0</v>
      </c>
      <c r="E229" s="88">
        <f>Variety!E675</f>
        <v>0</v>
      </c>
      <c r="F229" s="87">
        <f>Variety!F675</f>
        <v>0</v>
      </c>
      <c r="G229" s="126">
        <f>Variety!G675</f>
        <v>0</v>
      </c>
      <c r="H229" s="90">
        <f>Variety!H675</f>
        <v>0</v>
      </c>
      <c r="I229" s="258">
        <f>Variety!I675</f>
        <v>0</v>
      </c>
      <c r="J229" s="259">
        <f>Variety!J675</f>
        <v>0</v>
      </c>
      <c r="K229" s="87">
        <f>Variety!K675</f>
        <v>0</v>
      </c>
      <c r="L229" s="125">
        <f>Variety!L675</f>
        <v>0</v>
      </c>
      <c r="M229" s="89">
        <f>Variety!M675</f>
        <v>0</v>
      </c>
      <c r="N229" s="87">
        <f>Variety!N675</f>
        <v>0</v>
      </c>
      <c r="O229" s="124">
        <f>Variety!O675</f>
        <v>0</v>
      </c>
      <c r="P229" s="88">
        <f>Variety!P675</f>
        <v>0</v>
      </c>
      <c r="Q229" s="87">
        <f>Variety!Q675</f>
        <v>0</v>
      </c>
    </row>
    <row r="230" spans="2:17" s="55" customFormat="1">
      <c r="B230" s="501"/>
      <c r="C230" s="120" t="s">
        <v>161</v>
      </c>
      <c r="D230" s="124">
        <f>Variety!D676</f>
        <v>0</v>
      </c>
      <c r="E230" s="88">
        <f>Variety!E676</f>
        <v>0</v>
      </c>
      <c r="F230" s="87">
        <f>Variety!F676</f>
        <v>0</v>
      </c>
      <c r="G230" s="126">
        <f>Variety!G676</f>
        <v>0</v>
      </c>
      <c r="H230" s="90">
        <f>Variety!H676</f>
        <v>0</v>
      </c>
      <c r="I230" s="258">
        <f>Variety!I676</f>
        <v>0</v>
      </c>
      <c r="J230" s="259">
        <f>Variety!J676</f>
        <v>0</v>
      </c>
      <c r="K230" s="87">
        <f>Variety!K676</f>
        <v>0</v>
      </c>
      <c r="L230" s="125">
        <f>Variety!L676</f>
        <v>0</v>
      </c>
      <c r="M230" s="89">
        <f>Variety!M676</f>
        <v>0</v>
      </c>
      <c r="N230" s="87">
        <f>Variety!N676</f>
        <v>0</v>
      </c>
      <c r="O230" s="124">
        <f>Variety!O676</f>
        <v>0</v>
      </c>
      <c r="P230" s="88">
        <f>Variety!P676</f>
        <v>0</v>
      </c>
      <c r="Q230" s="87">
        <f>Variety!Q676</f>
        <v>0</v>
      </c>
    </row>
    <row r="231" spans="2:17" s="55" customFormat="1">
      <c r="B231" s="501"/>
      <c r="C231" s="120" t="s">
        <v>177</v>
      </c>
      <c r="D231" s="124">
        <f>Variety!D677</f>
        <v>0</v>
      </c>
      <c r="E231" s="88">
        <f>Variety!E677</f>
        <v>0</v>
      </c>
      <c r="F231" s="87">
        <f>Variety!F677</f>
        <v>0</v>
      </c>
      <c r="G231" s="126">
        <f>Variety!G677</f>
        <v>0</v>
      </c>
      <c r="H231" s="90">
        <f>Variety!H677</f>
        <v>0</v>
      </c>
      <c r="I231" s="258">
        <f>Variety!I677</f>
        <v>0</v>
      </c>
      <c r="J231" s="259">
        <f>Variety!J677</f>
        <v>0</v>
      </c>
      <c r="K231" s="87">
        <f>Variety!K677</f>
        <v>0</v>
      </c>
      <c r="L231" s="125">
        <f>Variety!L677</f>
        <v>0</v>
      </c>
      <c r="M231" s="89">
        <f>Variety!M677</f>
        <v>0</v>
      </c>
      <c r="N231" s="87">
        <f>Variety!N677</f>
        <v>0</v>
      </c>
      <c r="O231" s="124">
        <f>Variety!O677</f>
        <v>0</v>
      </c>
      <c r="P231" s="88">
        <f>Variety!P677</f>
        <v>0</v>
      </c>
      <c r="Q231" s="87">
        <f>Variety!Q677</f>
        <v>0</v>
      </c>
    </row>
    <row r="232" spans="2:17" s="55" customFormat="1">
      <c r="B232" s="501"/>
      <c r="C232" s="120" t="s">
        <v>164</v>
      </c>
      <c r="D232" s="124">
        <f>Variety!D678</f>
        <v>0</v>
      </c>
      <c r="E232" s="88">
        <f>Variety!E678</f>
        <v>0</v>
      </c>
      <c r="F232" s="87">
        <f>Variety!F678</f>
        <v>0</v>
      </c>
      <c r="G232" s="126">
        <f>Variety!G678</f>
        <v>0</v>
      </c>
      <c r="H232" s="90">
        <f>Variety!H678</f>
        <v>0</v>
      </c>
      <c r="I232" s="258">
        <f>Variety!I678</f>
        <v>0</v>
      </c>
      <c r="J232" s="259">
        <f>Variety!J678</f>
        <v>0</v>
      </c>
      <c r="K232" s="87">
        <f>Variety!K678</f>
        <v>0</v>
      </c>
      <c r="L232" s="125">
        <f>Variety!L678</f>
        <v>0</v>
      </c>
      <c r="M232" s="89">
        <f>Variety!M678</f>
        <v>0</v>
      </c>
      <c r="N232" s="87">
        <f>Variety!N678</f>
        <v>0</v>
      </c>
      <c r="O232" s="124">
        <f>Variety!O678</f>
        <v>0</v>
      </c>
      <c r="P232" s="88">
        <f>Variety!P678</f>
        <v>0</v>
      </c>
      <c r="Q232" s="87">
        <f>Variety!Q678</f>
        <v>0</v>
      </c>
    </row>
    <row r="233" spans="2:17" s="55" customFormat="1">
      <c r="B233" s="501"/>
      <c r="C233" s="120" t="s">
        <v>190</v>
      </c>
      <c r="D233" s="124">
        <f>Variety!D679</f>
        <v>0</v>
      </c>
      <c r="E233" s="88">
        <f>Variety!E679</f>
        <v>0</v>
      </c>
      <c r="F233" s="87">
        <f>Variety!F679</f>
        <v>0</v>
      </c>
      <c r="G233" s="126">
        <f>Variety!G679</f>
        <v>0</v>
      </c>
      <c r="H233" s="90">
        <f>Variety!H679</f>
        <v>0</v>
      </c>
      <c r="I233" s="258">
        <f>Variety!I679</f>
        <v>0</v>
      </c>
      <c r="J233" s="259">
        <f>Variety!J679</f>
        <v>0</v>
      </c>
      <c r="K233" s="87">
        <f>Variety!K679</f>
        <v>0</v>
      </c>
      <c r="L233" s="125">
        <f>Variety!L679</f>
        <v>0</v>
      </c>
      <c r="M233" s="89">
        <f>Variety!M679</f>
        <v>0</v>
      </c>
      <c r="N233" s="87">
        <f>Variety!N679</f>
        <v>0</v>
      </c>
      <c r="O233" s="124">
        <f>Variety!O679</f>
        <v>0</v>
      </c>
      <c r="P233" s="88">
        <f>Variety!P679</f>
        <v>0</v>
      </c>
      <c r="Q233" s="87">
        <f>Variety!Q679</f>
        <v>0</v>
      </c>
    </row>
    <row r="234" spans="2:17" s="55" customFormat="1">
      <c r="B234" s="501"/>
      <c r="C234" s="120" t="s">
        <v>180</v>
      </c>
      <c r="D234" s="124">
        <f>Variety!D680</f>
        <v>0</v>
      </c>
      <c r="E234" s="88">
        <f>Variety!E680</f>
        <v>0</v>
      </c>
      <c r="F234" s="87">
        <f>Variety!F680</f>
        <v>0</v>
      </c>
      <c r="G234" s="126">
        <f>Variety!G680</f>
        <v>0</v>
      </c>
      <c r="H234" s="90">
        <f>Variety!H680</f>
        <v>0</v>
      </c>
      <c r="I234" s="258">
        <f>Variety!I680</f>
        <v>0</v>
      </c>
      <c r="J234" s="259">
        <f>Variety!J680</f>
        <v>0</v>
      </c>
      <c r="K234" s="87">
        <f>Variety!K680</f>
        <v>0</v>
      </c>
      <c r="L234" s="125">
        <f>Variety!L680</f>
        <v>0</v>
      </c>
      <c r="M234" s="89">
        <f>Variety!M680</f>
        <v>0</v>
      </c>
      <c r="N234" s="87">
        <f>Variety!N680</f>
        <v>0</v>
      </c>
      <c r="O234" s="124">
        <f>Variety!O680</f>
        <v>0</v>
      </c>
      <c r="P234" s="88">
        <f>Variety!P680</f>
        <v>0</v>
      </c>
      <c r="Q234" s="87">
        <f>Variety!Q680</f>
        <v>0</v>
      </c>
    </row>
    <row r="235" spans="2:17" s="55" customFormat="1">
      <c r="B235" s="501"/>
      <c r="C235" s="120" t="s">
        <v>185</v>
      </c>
      <c r="D235" s="124">
        <f>Variety!D681</f>
        <v>0</v>
      </c>
      <c r="E235" s="88">
        <f>Variety!E681</f>
        <v>0</v>
      </c>
      <c r="F235" s="87">
        <f>Variety!F681</f>
        <v>0</v>
      </c>
      <c r="G235" s="126">
        <f>Variety!G681</f>
        <v>0</v>
      </c>
      <c r="H235" s="90">
        <f>Variety!H681</f>
        <v>0</v>
      </c>
      <c r="I235" s="258">
        <f>Variety!I681</f>
        <v>0</v>
      </c>
      <c r="J235" s="259">
        <f>Variety!J681</f>
        <v>0</v>
      </c>
      <c r="K235" s="87">
        <f>Variety!K681</f>
        <v>0</v>
      </c>
      <c r="L235" s="125">
        <f>Variety!L681</f>
        <v>0</v>
      </c>
      <c r="M235" s="89">
        <f>Variety!M681</f>
        <v>0</v>
      </c>
      <c r="N235" s="87">
        <f>Variety!N681</f>
        <v>0</v>
      </c>
      <c r="O235" s="124">
        <f>Variety!O681</f>
        <v>0</v>
      </c>
      <c r="P235" s="88">
        <f>Variety!P681</f>
        <v>0</v>
      </c>
      <c r="Q235" s="87">
        <f>Variety!Q681</f>
        <v>0</v>
      </c>
    </row>
    <row r="236" spans="2:17" s="55" customFormat="1">
      <c r="B236" s="501"/>
      <c r="C236" s="120" t="s">
        <v>163</v>
      </c>
      <c r="D236" s="124">
        <f>Variety!D682</f>
        <v>0</v>
      </c>
      <c r="E236" s="88">
        <f>Variety!E682</f>
        <v>0</v>
      </c>
      <c r="F236" s="87">
        <f>Variety!F682</f>
        <v>0</v>
      </c>
      <c r="G236" s="126">
        <f>Variety!G682</f>
        <v>0</v>
      </c>
      <c r="H236" s="90">
        <f>Variety!H682</f>
        <v>0</v>
      </c>
      <c r="I236" s="258">
        <f>Variety!I682</f>
        <v>0</v>
      </c>
      <c r="J236" s="259">
        <f>Variety!J682</f>
        <v>0</v>
      </c>
      <c r="K236" s="87">
        <f>Variety!K682</f>
        <v>0</v>
      </c>
      <c r="L236" s="125">
        <f>Variety!L682</f>
        <v>0</v>
      </c>
      <c r="M236" s="89">
        <f>Variety!M682</f>
        <v>0</v>
      </c>
      <c r="N236" s="87">
        <f>Variety!N682</f>
        <v>0</v>
      </c>
      <c r="O236" s="124">
        <f>Variety!O682</f>
        <v>0</v>
      </c>
      <c r="P236" s="88">
        <f>Variety!P682</f>
        <v>0</v>
      </c>
      <c r="Q236" s="87">
        <f>Variety!Q682</f>
        <v>0</v>
      </c>
    </row>
    <row r="237" spans="2:17" s="55" customFormat="1">
      <c r="B237" s="501"/>
      <c r="C237" s="120" t="s">
        <v>175</v>
      </c>
      <c r="D237" s="124">
        <f>Variety!D683</f>
        <v>0</v>
      </c>
      <c r="E237" s="88">
        <f>Variety!E683</f>
        <v>0</v>
      </c>
      <c r="F237" s="87">
        <f>Variety!F683</f>
        <v>0</v>
      </c>
      <c r="G237" s="126">
        <f>Variety!G683</f>
        <v>0</v>
      </c>
      <c r="H237" s="90">
        <f>Variety!H683</f>
        <v>0</v>
      </c>
      <c r="I237" s="258">
        <f>Variety!I683</f>
        <v>0</v>
      </c>
      <c r="J237" s="259">
        <f>Variety!J683</f>
        <v>0</v>
      </c>
      <c r="K237" s="87">
        <f>Variety!K683</f>
        <v>0</v>
      </c>
      <c r="L237" s="125">
        <f>Variety!L683</f>
        <v>0</v>
      </c>
      <c r="M237" s="89">
        <f>Variety!M683</f>
        <v>0</v>
      </c>
      <c r="N237" s="87">
        <f>Variety!N683</f>
        <v>0</v>
      </c>
      <c r="O237" s="124">
        <f>Variety!O683</f>
        <v>0</v>
      </c>
      <c r="P237" s="88">
        <f>Variety!P683</f>
        <v>0</v>
      </c>
      <c r="Q237" s="87">
        <f>Variety!Q683</f>
        <v>0</v>
      </c>
    </row>
    <row r="238" spans="2:17" s="55" customFormat="1">
      <c r="B238" s="501"/>
      <c r="C238" s="120" t="s">
        <v>207</v>
      </c>
      <c r="D238" s="124">
        <f>Variety!D684</f>
        <v>0</v>
      </c>
      <c r="E238" s="88">
        <f>Variety!E684</f>
        <v>0</v>
      </c>
      <c r="F238" s="87">
        <f>Variety!F684</f>
        <v>0</v>
      </c>
      <c r="G238" s="126">
        <f>Variety!G684</f>
        <v>0</v>
      </c>
      <c r="H238" s="90">
        <f>Variety!H684</f>
        <v>0</v>
      </c>
      <c r="I238" s="258">
        <f>Variety!I684</f>
        <v>0</v>
      </c>
      <c r="J238" s="259">
        <f>Variety!J684</f>
        <v>0</v>
      </c>
      <c r="K238" s="87">
        <f>Variety!K684</f>
        <v>0</v>
      </c>
      <c r="L238" s="125">
        <f>Variety!L684</f>
        <v>0</v>
      </c>
      <c r="M238" s="89">
        <f>Variety!M684</f>
        <v>0</v>
      </c>
      <c r="N238" s="87">
        <f>Variety!N684</f>
        <v>0</v>
      </c>
      <c r="O238" s="124">
        <f>Variety!O684</f>
        <v>0</v>
      </c>
      <c r="P238" s="88">
        <f>Variety!P684</f>
        <v>0</v>
      </c>
      <c r="Q238" s="87">
        <f>Variety!Q684</f>
        <v>0</v>
      </c>
    </row>
    <row r="239" spans="2:17" s="55" customFormat="1">
      <c r="B239" s="501"/>
      <c r="C239" s="120" t="s">
        <v>208</v>
      </c>
      <c r="D239" s="124">
        <f>Variety!D685</f>
        <v>0</v>
      </c>
      <c r="E239" s="88">
        <f>Variety!E685</f>
        <v>0</v>
      </c>
      <c r="F239" s="87">
        <f>Variety!F685</f>
        <v>0</v>
      </c>
      <c r="G239" s="126">
        <f>Variety!G685</f>
        <v>0</v>
      </c>
      <c r="H239" s="90">
        <f>Variety!H685</f>
        <v>0</v>
      </c>
      <c r="I239" s="258">
        <f>Variety!I685</f>
        <v>0</v>
      </c>
      <c r="J239" s="259">
        <f>Variety!J685</f>
        <v>0</v>
      </c>
      <c r="K239" s="87">
        <f>Variety!K685</f>
        <v>0</v>
      </c>
      <c r="L239" s="125">
        <f>Variety!L685</f>
        <v>0</v>
      </c>
      <c r="M239" s="89">
        <f>Variety!M685</f>
        <v>0</v>
      </c>
      <c r="N239" s="87">
        <f>Variety!N685</f>
        <v>0</v>
      </c>
      <c r="O239" s="124">
        <f>Variety!O685</f>
        <v>0</v>
      </c>
      <c r="P239" s="88">
        <f>Variety!P685</f>
        <v>0</v>
      </c>
      <c r="Q239" s="87">
        <f>Variety!Q685</f>
        <v>0</v>
      </c>
    </row>
    <row r="240" spans="2:17" s="55" customFormat="1">
      <c r="B240" s="501"/>
      <c r="C240" s="120" t="s">
        <v>239</v>
      </c>
      <c r="D240" s="124">
        <f>Variety!D686</f>
        <v>0</v>
      </c>
      <c r="E240" s="88">
        <f>Variety!E686</f>
        <v>0</v>
      </c>
      <c r="F240" s="87">
        <f>Variety!F686</f>
        <v>0</v>
      </c>
      <c r="G240" s="126">
        <f>Variety!G686</f>
        <v>0</v>
      </c>
      <c r="H240" s="90">
        <f>Variety!H686</f>
        <v>0</v>
      </c>
      <c r="I240" s="258">
        <f>Variety!I686</f>
        <v>0</v>
      </c>
      <c r="J240" s="259">
        <f>Variety!J686</f>
        <v>0</v>
      </c>
      <c r="K240" s="87">
        <f>Variety!K686</f>
        <v>0</v>
      </c>
      <c r="L240" s="125">
        <f>Variety!L686</f>
        <v>0</v>
      </c>
      <c r="M240" s="89">
        <f>Variety!M686</f>
        <v>0</v>
      </c>
      <c r="N240" s="87">
        <f>Variety!N686</f>
        <v>0</v>
      </c>
      <c r="O240" s="124">
        <f>Variety!O686</f>
        <v>0</v>
      </c>
      <c r="P240" s="88">
        <f>Variety!P686</f>
        <v>0</v>
      </c>
      <c r="Q240" s="87">
        <f>Variety!Q686</f>
        <v>0</v>
      </c>
    </row>
    <row r="241" spans="2:17" s="55" customFormat="1">
      <c r="B241" s="501"/>
      <c r="C241" s="120" t="s">
        <v>209</v>
      </c>
      <c r="D241" s="124">
        <f>Variety!D687</f>
        <v>0</v>
      </c>
      <c r="E241" s="88">
        <f>Variety!E687</f>
        <v>0</v>
      </c>
      <c r="F241" s="87">
        <f>Variety!F687</f>
        <v>0</v>
      </c>
      <c r="G241" s="126">
        <f>Variety!G687</f>
        <v>0</v>
      </c>
      <c r="H241" s="90">
        <f>Variety!H687</f>
        <v>0</v>
      </c>
      <c r="I241" s="258">
        <f>Variety!I687</f>
        <v>0</v>
      </c>
      <c r="J241" s="259">
        <f>Variety!J687</f>
        <v>0</v>
      </c>
      <c r="K241" s="87">
        <f>Variety!K687</f>
        <v>0</v>
      </c>
      <c r="L241" s="125">
        <f>Variety!L687</f>
        <v>0</v>
      </c>
      <c r="M241" s="89">
        <f>Variety!M687</f>
        <v>0</v>
      </c>
      <c r="N241" s="87">
        <f>Variety!N687</f>
        <v>0</v>
      </c>
      <c r="O241" s="124">
        <f>Variety!O687</f>
        <v>0</v>
      </c>
      <c r="P241" s="88">
        <f>Variety!P687</f>
        <v>0</v>
      </c>
      <c r="Q241" s="87">
        <f>Variety!Q687</f>
        <v>0</v>
      </c>
    </row>
    <row r="242" spans="2:17" s="55" customFormat="1" ht="15" thickBot="1">
      <c r="B242" s="504"/>
      <c r="C242" s="95" t="s">
        <v>210</v>
      </c>
      <c r="D242" s="121">
        <f>Variety!D688</f>
        <v>0</v>
      </c>
      <c r="E242" s="84">
        <f>Variety!E688</f>
        <v>0</v>
      </c>
      <c r="F242" s="83">
        <f>Variety!F688</f>
        <v>0</v>
      </c>
      <c r="G242" s="123">
        <f>Variety!G688</f>
        <v>0</v>
      </c>
      <c r="H242" s="86">
        <f>Variety!H688</f>
        <v>0</v>
      </c>
      <c r="I242" s="260">
        <f>Variety!I688</f>
        <v>0</v>
      </c>
      <c r="J242" s="261">
        <f>Variety!J688</f>
        <v>0</v>
      </c>
      <c r="K242" s="83">
        <f>Variety!K688</f>
        <v>0</v>
      </c>
      <c r="L242" s="122">
        <f>Variety!L688</f>
        <v>0</v>
      </c>
      <c r="M242" s="85">
        <f>Variety!M688</f>
        <v>0</v>
      </c>
      <c r="N242" s="83">
        <f>Variety!N688</f>
        <v>0</v>
      </c>
      <c r="O242" s="121">
        <f>Variety!O688</f>
        <v>0</v>
      </c>
      <c r="P242" s="84">
        <f>Variety!P688</f>
        <v>0</v>
      </c>
      <c r="Q242" s="83">
        <f>Variety!Q688</f>
        <v>0</v>
      </c>
    </row>
    <row r="244" spans="2:17" ht="23.5">
      <c r="B244" s="503" t="s">
        <v>212</v>
      </c>
      <c r="C244" s="503"/>
      <c r="D244" s="503"/>
      <c r="E244" s="503"/>
      <c r="F244" s="503"/>
      <c r="G244" s="503"/>
      <c r="H244" s="503"/>
      <c r="I244" s="503"/>
      <c r="J244" s="503"/>
      <c r="K244" s="503"/>
      <c r="L244" s="503"/>
      <c r="M244" s="503"/>
      <c r="N244" s="503"/>
      <c r="O244" s="503"/>
      <c r="P244" s="503"/>
      <c r="Q244" s="503"/>
    </row>
    <row r="245" spans="2:17">
      <c r="B245" s="499" t="s">
        <v>16</v>
      </c>
      <c r="C245" s="499"/>
      <c r="D245" s="499"/>
      <c r="E245" s="499"/>
      <c r="F245" s="499"/>
      <c r="G245" s="499"/>
      <c r="H245" s="499"/>
      <c r="I245" s="499"/>
      <c r="J245" s="499"/>
      <c r="K245" s="499"/>
      <c r="L245" s="499"/>
      <c r="M245" s="499"/>
      <c r="N245" s="499"/>
      <c r="O245" s="499"/>
      <c r="P245" s="499"/>
      <c r="Q245" s="499"/>
    </row>
    <row r="246" spans="2:17" ht="15" thickBot="1">
      <c r="B246" s="499" t="str">
        <f>'HOME PAGE'!H7</f>
        <v>YTD ENDING 03-23-2025</v>
      </c>
      <c r="C246" s="499"/>
      <c r="D246" s="499"/>
      <c r="E246" s="499"/>
      <c r="F246" s="499"/>
      <c r="G246" s="499"/>
      <c r="H246" s="499"/>
      <c r="I246" s="499"/>
      <c r="J246" s="499"/>
      <c r="K246" s="499"/>
      <c r="L246" s="499"/>
      <c r="M246" s="499"/>
      <c r="N246" s="499"/>
      <c r="O246" s="499"/>
      <c r="P246" s="499"/>
      <c r="Q246" s="499"/>
    </row>
    <row r="247" spans="2:17">
      <c r="D247" s="494" t="s">
        <v>70</v>
      </c>
      <c r="E247" s="495"/>
      <c r="F247" s="496"/>
      <c r="G247" s="497" t="s">
        <v>19</v>
      </c>
      <c r="H247" s="498"/>
      <c r="I247" s="494" t="s">
        <v>20</v>
      </c>
      <c r="J247" s="495"/>
      <c r="K247" s="496"/>
      <c r="L247" s="497" t="s">
        <v>21</v>
      </c>
      <c r="M247" s="495"/>
      <c r="N247" s="498"/>
      <c r="O247" s="494" t="s">
        <v>22</v>
      </c>
      <c r="P247" s="495"/>
      <c r="Q247" s="496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Data'!D87</f>
        <v>0</v>
      </c>
      <c r="E249" s="425">
        <f>'Segment Data'!E87</f>
        <v>0</v>
      </c>
      <c r="F249" s="426">
        <f>'Segment Data'!F87</f>
        <v>0</v>
      </c>
      <c r="G249" s="427">
        <f>'Segment Data'!G87</f>
        <v>0</v>
      </c>
      <c r="H249" s="428">
        <f>'Segment Data'!H87</f>
        <v>0</v>
      </c>
      <c r="I249" s="429">
        <f>'Segment Data'!I87</f>
        <v>0</v>
      </c>
      <c r="J249" s="430">
        <f>'Segment Data'!J87</f>
        <v>0</v>
      </c>
      <c r="K249" s="426">
        <f>'Segment Data'!K87</f>
        <v>0</v>
      </c>
      <c r="L249" s="431">
        <f>'Segment Data'!L87</f>
        <v>0</v>
      </c>
      <c r="M249" s="432">
        <f>'Segment Data'!M87</f>
        <v>0</v>
      </c>
      <c r="N249" s="426">
        <f>'Segment Data'!N87</f>
        <v>0</v>
      </c>
      <c r="O249" s="424">
        <f>'Segment Data'!O87</f>
        <v>0</v>
      </c>
      <c r="P249" s="425">
        <f>'Segment Data'!P87</f>
        <v>0</v>
      </c>
      <c r="Q249" s="426">
        <f>'Segment Data'!Q87</f>
        <v>0</v>
      </c>
    </row>
    <row r="250" spans="2:17">
      <c r="B250" s="500" t="s">
        <v>66</v>
      </c>
      <c r="C250" s="421" t="s">
        <v>194</v>
      </c>
      <c r="D250" s="355">
        <f>'Segment Data'!D88</f>
        <v>0</v>
      </c>
      <c r="E250" s="347">
        <f>'Segment Data'!E88</f>
        <v>0</v>
      </c>
      <c r="F250" s="114">
        <f>'Segment Data'!F88</f>
        <v>0</v>
      </c>
      <c r="G250" s="348">
        <f>'Segment Data'!G88</f>
        <v>0</v>
      </c>
      <c r="H250" s="115">
        <f>'Segment Data'!H88</f>
        <v>0</v>
      </c>
      <c r="I250" s="349">
        <f>'Segment Data'!I88</f>
        <v>0</v>
      </c>
      <c r="J250" s="350">
        <f>'Segment Data'!J88</f>
        <v>0</v>
      </c>
      <c r="K250" s="114">
        <f>'Segment Data'!K88</f>
        <v>0</v>
      </c>
      <c r="L250" s="351">
        <f>'Segment Data'!L88</f>
        <v>0</v>
      </c>
      <c r="M250" s="352">
        <f>'Segment Data'!M88</f>
        <v>0</v>
      </c>
      <c r="N250" s="114">
        <f>'Segment Data'!N88</f>
        <v>0</v>
      </c>
      <c r="O250" s="353">
        <f>'Segment Data'!O88</f>
        <v>0</v>
      </c>
      <c r="P250" s="354">
        <f>'Segment Data'!P88</f>
        <v>0</v>
      </c>
      <c r="Q250" s="114">
        <f>'Segment Data'!Q88</f>
        <v>0</v>
      </c>
    </row>
    <row r="251" spans="2:17">
      <c r="B251" s="501"/>
      <c r="C251" s="421" t="s">
        <v>195</v>
      </c>
      <c r="D251" s="355">
        <f>'Segment Data'!D89</f>
        <v>0</v>
      </c>
      <c r="E251" s="347">
        <f>'Segment Data'!E89</f>
        <v>0</v>
      </c>
      <c r="F251" s="114">
        <f>'Segment Data'!F89</f>
        <v>0</v>
      </c>
      <c r="G251" s="348">
        <f>'Segment Data'!G89</f>
        <v>0</v>
      </c>
      <c r="H251" s="115">
        <f>'Segment Data'!H89</f>
        <v>0</v>
      </c>
      <c r="I251" s="349">
        <f>'Segment Data'!I89</f>
        <v>0</v>
      </c>
      <c r="J251" s="350">
        <f>'Segment Data'!J89</f>
        <v>0</v>
      </c>
      <c r="K251" s="114">
        <f>'Segment Data'!K89</f>
        <v>0</v>
      </c>
      <c r="L251" s="351">
        <f>'Segment Data'!L89</f>
        <v>0</v>
      </c>
      <c r="M251" s="352">
        <f>'Segment Data'!M89</f>
        <v>0</v>
      </c>
      <c r="N251" s="114">
        <f>'Segment Data'!N89</f>
        <v>0</v>
      </c>
      <c r="O251" s="353">
        <f>'Segment Data'!O89</f>
        <v>0</v>
      </c>
      <c r="P251" s="354">
        <f>'Segment Data'!P89</f>
        <v>0</v>
      </c>
      <c r="Q251" s="114">
        <f>'Segment Data'!Q89</f>
        <v>0</v>
      </c>
    </row>
    <row r="252" spans="2:17">
      <c r="B252" s="501"/>
      <c r="C252" s="421" t="s">
        <v>293</v>
      </c>
      <c r="D252" s="355">
        <f>'Segment Data'!D90</f>
        <v>0</v>
      </c>
      <c r="E252" s="347">
        <f>'Segment Data'!E90</f>
        <v>0</v>
      </c>
      <c r="F252" s="114">
        <f>'Segment Data'!F90</f>
        <v>0</v>
      </c>
      <c r="G252" s="348">
        <f>'Segment Data'!G90</f>
        <v>0</v>
      </c>
      <c r="H252" s="115">
        <f>'Segment Data'!H90</f>
        <v>0</v>
      </c>
      <c r="I252" s="349">
        <f>'Segment Data'!I90</f>
        <v>0</v>
      </c>
      <c r="J252" s="350">
        <f>'Segment Data'!J90</f>
        <v>0</v>
      </c>
      <c r="K252" s="114">
        <f>'Segment Data'!K90</f>
        <v>0</v>
      </c>
      <c r="L252" s="351">
        <f>'Segment Data'!L90</f>
        <v>0</v>
      </c>
      <c r="M252" s="352">
        <f>'Segment Data'!M90</f>
        <v>0</v>
      </c>
      <c r="N252" s="114">
        <f>'Segment Data'!N90</f>
        <v>0</v>
      </c>
      <c r="O252" s="353">
        <f>'Segment Data'!O90</f>
        <v>0</v>
      </c>
      <c r="P252" s="354">
        <f>'Segment Data'!P90</f>
        <v>0</v>
      </c>
      <c r="Q252" s="114">
        <f>'Segment Data'!Q90</f>
        <v>0</v>
      </c>
    </row>
    <row r="253" spans="2:17">
      <c r="B253" s="501"/>
      <c r="C253" s="421" t="s">
        <v>193</v>
      </c>
      <c r="D253" s="355">
        <f>'Segment Data'!D91</f>
        <v>0</v>
      </c>
      <c r="E253" s="347">
        <f>'Segment Data'!E91</f>
        <v>0</v>
      </c>
      <c r="F253" s="114">
        <f>'Segment Data'!F91</f>
        <v>0</v>
      </c>
      <c r="G253" s="348">
        <f>'Segment Data'!G91</f>
        <v>0</v>
      </c>
      <c r="H253" s="115">
        <f>'Segment Data'!H91</f>
        <v>0</v>
      </c>
      <c r="I253" s="349">
        <f>'Segment Data'!I91</f>
        <v>0</v>
      </c>
      <c r="J253" s="350">
        <f>'Segment Data'!J91</f>
        <v>0</v>
      </c>
      <c r="K253" s="114">
        <f>'Segment Data'!K91</f>
        <v>0</v>
      </c>
      <c r="L253" s="351">
        <f>'Segment Data'!L91</f>
        <v>0</v>
      </c>
      <c r="M253" s="352">
        <f>'Segment Data'!M91</f>
        <v>0</v>
      </c>
      <c r="N253" s="114">
        <f>'Segment Data'!N91</f>
        <v>0</v>
      </c>
      <c r="O253" s="353">
        <f>'Segment Data'!O91</f>
        <v>0</v>
      </c>
      <c r="P253" s="354">
        <f>'Segment Data'!P91</f>
        <v>0</v>
      </c>
      <c r="Q253" s="114">
        <f>'Segment Data'!Q91</f>
        <v>0</v>
      </c>
    </row>
    <row r="254" spans="2:17" ht="15" thickBot="1">
      <c r="B254" s="504"/>
      <c r="C254" s="422" t="s">
        <v>292</v>
      </c>
      <c r="D254" s="356">
        <f>'Segment Data'!D92</f>
        <v>3211.8101976818698</v>
      </c>
      <c r="E254" s="113">
        <f>'Segment Data'!E92</f>
        <v>-17115.604629314446</v>
      </c>
      <c r="F254" s="111">
        <f>'Segment Data'!F92</f>
        <v>-0.84199613059421863</v>
      </c>
      <c r="G254" s="171">
        <f>'Segment Data'!G92</f>
        <v>5.2053514161466884E-2</v>
      </c>
      <c r="H254" s="112">
        <f>'Segment Data'!H92</f>
        <v>-0.53475100810953302</v>
      </c>
      <c r="I254" s="234">
        <f>'Segment Data'!I92</f>
        <v>36.304015058809497</v>
      </c>
      <c r="J254" s="235">
        <f>'Segment Data'!J92</f>
        <v>4.7397575707654305</v>
      </c>
      <c r="K254" s="111">
        <f>'Segment Data'!K92</f>
        <v>0.15016217544672988</v>
      </c>
      <c r="L254" s="170">
        <f>'Segment Data'!L92</f>
        <v>116601.6057826805</v>
      </c>
      <c r="M254" s="169">
        <f>'Segment Data'!M92</f>
        <v>-525018.1498829159</v>
      </c>
      <c r="N254" s="111">
        <f>'Segment Data'!N92</f>
        <v>-0.81826992583524538</v>
      </c>
      <c r="O254" s="168">
        <f>'Segment Data'!O92</f>
        <v>28272.621444940567</v>
      </c>
      <c r="P254" s="167">
        <f>'Segment Data'!P92</f>
        <v>-134724.45555519155</v>
      </c>
      <c r="Q254" s="111">
        <f>'Segment Data'!Q92</f>
        <v>-0.82654522421332965</v>
      </c>
    </row>
    <row r="255" spans="2:17">
      <c r="B255" s="500" t="s">
        <v>151</v>
      </c>
      <c r="C255" s="224" t="s">
        <v>150</v>
      </c>
      <c r="D255" s="110">
        <f>Fat!D59</f>
        <v>0</v>
      </c>
      <c r="E255" s="109">
        <f>Fat!E59</f>
        <v>0</v>
      </c>
      <c r="F255" s="107">
        <f>Fat!F59</f>
        <v>0</v>
      </c>
      <c r="G255" s="223">
        <f>Fat!G59</f>
        <v>0</v>
      </c>
      <c r="H255" s="108">
        <f>Fat!H59</f>
        <v>0</v>
      </c>
      <c r="I255" s="236">
        <f>Fat!I59</f>
        <v>0</v>
      </c>
      <c r="J255" s="237">
        <f>Fat!J59</f>
        <v>0</v>
      </c>
      <c r="K255" s="107">
        <f>Fat!K59</f>
        <v>0</v>
      </c>
      <c r="L255" s="222">
        <f>Fat!L59</f>
        <v>0</v>
      </c>
      <c r="M255" s="221">
        <f>Fat!M59</f>
        <v>0</v>
      </c>
      <c r="N255" s="107">
        <f>Fat!N59</f>
        <v>0</v>
      </c>
      <c r="O255" s="225">
        <f>Fat!O59</f>
        <v>0</v>
      </c>
      <c r="P255" s="226">
        <f>Fat!P59</f>
        <v>0</v>
      </c>
      <c r="Q255" s="107">
        <f>Fat!Q59</f>
        <v>0</v>
      </c>
    </row>
    <row r="256" spans="2:17">
      <c r="B256" s="501"/>
      <c r="C256" s="220" t="s">
        <v>213</v>
      </c>
      <c r="D256" s="99">
        <f>Fat!D60</f>
        <v>0</v>
      </c>
      <c r="E256" s="98">
        <f>Fat!E60</f>
        <v>0</v>
      </c>
      <c r="F256" s="96">
        <f>Fat!F60</f>
        <v>0</v>
      </c>
      <c r="G256" s="203">
        <f>Fat!G60</f>
        <v>0</v>
      </c>
      <c r="H256" s="97">
        <f>Fat!H60</f>
        <v>0</v>
      </c>
      <c r="I256" s="238">
        <f>Fat!I60</f>
        <v>0</v>
      </c>
      <c r="J256" s="239">
        <f>Fat!J60</f>
        <v>0</v>
      </c>
      <c r="K256" s="96">
        <f>Fat!K60</f>
        <v>0</v>
      </c>
      <c r="L256" s="202">
        <f>Fat!L60</f>
        <v>0</v>
      </c>
      <c r="M256" s="201">
        <f>Fat!M60</f>
        <v>0</v>
      </c>
      <c r="N256" s="96">
        <f>Fat!N60</f>
        <v>0</v>
      </c>
      <c r="O256" s="200">
        <f>Fat!O60</f>
        <v>0</v>
      </c>
      <c r="P256" s="199">
        <f>Fat!P60</f>
        <v>0</v>
      </c>
      <c r="Q256" s="96">
        <f>Fat!Q60</f>
        <v>0</v>
      </c>
    </row>
    <row r="257" spans="2:17">
      <c r="B257" s="501"/>
      <c r="C257" s="220" t="s">
        <v>65</v>
      </c>
      <c r="D257" s="99">
        <f>Fat!D61</f>
        <v>0</v>
      </c>
      <c r="E257" s="98">
        <f>Fat!E61</f>
        <v>0</v>
      </c>
      <c r="F257" s="96">
        <f>Fat!F61</f>
        <v>0</v>
      </c>
      <c r="G257" s="203">
        <f>Fat!G61</f>
        <v>0</v>
      </c>
      <c r="H257" s="97">
        <f>Fat!H61</f>
        <v>0</v>
      </c>
      <c r="I257" s="238">
        <f>Fat!I61</f>
        <v>0</v>
      </c>
      <c r="J257" s="239">
        <f>Fat!J61</f>
        <v>0</v>
      </c>
      <c r="K257" s="96">
        <f>Fat!K61</f>
        <v>0</v>
      </c>
      <c r="L257" s="202">
        <f>Fat!L61</f>
        <v>0</v>
      </c>
      <c r="M257" s="201">
        <f>Fat!M61</f>
        <v>0</v>
      </c>
      <c r="N257" s="96">
        <f>Fat!N61</f>
        <v>0</v>
      </c>
      <c r="O257" s="200">
        <f>Fat!O61</f>
        <v>0</v>
      </c>
      <c r="P257" s="199">
        <f>Fat!P61</f>
        <v>0</v>
      </c>
      <c r="Q257" s="96">
        <f>Fat!Q61</f>
        <v>0</v>
      </c>
    </row>
    <row r="258" spans="2:17" ht="15" thickBot="1">
      <c r="B258" s="504"/>
      <c r="C258" s="227" t="s">
        <v>13</v>
      </c>
      <c r="D258" s="94">
        <f>Fat!D62</f>
        <v>23193.457723371685</v>
      </c>
      <c r="E258" s="93">
        <f>Fat!E62</f>
        <v>204.2593856956737</v>
      </c>
      <c r="F258" s="91">
        <f>Fat!F62</f>
        <v>8.8850155927760969E-3</v>
      </c>
      <c r="G258" s="215">
        <f>Fat!G62</f>
        <v>0.37589424833643137</v>
      </c>
      <c r="H258" s="92">
        <f>Fat!H62</f>
        <v>-0.28774968586504446</v>
      </c>
      <c r="I258" s="240">
        <f>Fat!I62</f>
        <v>15.45226692671293</v>
      </c>
      <c r="J258" s="241">
        <f>Fat!J62</f>
        <v>0.66016008697528328</v>
      </c>
      <c r="K258" s="91">
        <f>Fat!K62</f>
        <v>4.4629213007157532E-2</v>
      </c>
      <c r="L258" s="214">
        <f>Fat!L62</f>
        <v>358391.49969497084</v>
      </c>
      <c r="M258" s="213">
        <f>Fat!M62</f>
        <v>18332.821724148176</v>
      </c>
      <c r="N258" s="91">
        <f>Fat!N62</f>
        <v>5.3910759853395503E-2</v>
      </c>
      <c r="O258" s="212">
        <f>Fat!O62</f>
        <v>174998.69907677174</v>
      </c>
      <c r="P258" s="211">
        <f>Fat!P62</f>
        <v>2878.5360324829235</v>
      </c>
      <c r="Q258" s="91">
        <f>Fat!Q62</f>
        <v>1.6723990853658659E-2</v>
      </c>
    </row>
    <row r="259" spans="2:17">
      <c r="B259" s="500" t="s">
        <v>67</v>
      </c>
      <c r="C259" s="224" t="s">
        <v>148</v>
      </c>
      <c r="D259" s="110">
        <f>'Form Data'!D269</f>
        <v>0</v>
      </c>
      <c r="E259" s="109">
        <f>'Form Data'!E269</f>
        <v>0</v>
      </c>
      <c r="F259" s="107">
        <f>'Form Data'!F269</f>
        <v>0</v>
      </c>
      <c r="G259" s="223">
        <f>'Form Data'!G269</f>
        <v>0</v>
      </c>
      <c r="H259" s="108">
        <f>'Form Data'!H269</f>
        <v>0</v>
      </c>
      <c r="I259" s="236">
        <f>'Form Data'!I269</f>
        <v>0</v>
      </c>
      <c r="J259" s="237">
        <f>'Form Data'!J269</f>
        <v>0</v>
      </c>
      <c r="K259" s="107">
        <f>'Form Data'!K269</f>
        <v>0</v>
      </c>
      <c r="L259" s="222">
        <f>'Form Data'!L269</f>
        <v>0</v>
      </c>
      <c r="M259" s="221">
        <f>'Form Data'!M269</f>
        <v>0</v>
      </c>
      <c r="N259" s="107">
        <f>'Form Data'!N269</f>
        <v>0</v>
      </c>
      <c r="O259" s="225">
        <f>'Form Data'!O269</f>
        <v>0</v>
      </c>
      <c r="P259" s="226">
        <f>'Form Data'!P269</f>
        <v>0</v>
      </c>
      <c r="Q259" s="107">
        <f>'Form Data'!Q269</f>
        <v>0</v>
      </c>
    </row>
    <row r="260" spans="2:17">
      <c r="B260" s="501"/>
      <c r="C260" s="220" t="s">
        <v>147</v>
      </c>
      <c r="D260" s="99">
        <f>'Form Data'!D270</f>
        <v>0</v>
      </c>
      <c r="E260" s="98">
        <f>'Form Data'!E270</f>
        <v>0</v>
      </c>
      <c r="F260" s="96">
        <f>'Form Data'!F270</f>
        <v>0</v>
      </c>
      <c r="G260" s="203">
        <f>'Form Data'!G270</f>
        <v>0</v>
      </c>
      <c r="H260" s="97">
        <f>'Form Data'!H270</f>
        <v>0</v>
      </c>
      <c r="I260" s="238">
        <f>'Form Data'!I270</f>
        <v>0</v>
      </c>
      <c r="J260" s="239">
        <f>'Form Data'!J270</f>
        <v>0</v>
      </c>
      <c r="K260" s="96">
        <f>'Form Data'!K270</f>
        <v>0</v>
      </c>
      <c r="L260" s="202">
        <f>'Form Data'!L270</f>
        <v>0</v>
      </c>
      <c r="M260" s="201">
        <f>'Form Data'!M270</f>
        <v>0</v>
      </c>
      <c r="N260" s="96">
        <f>'Form Data'!N270</f>
        <v>0</v>
      </c>
      <c r="O260" s="200">
        <f>'Form Data'!O270</f>
        <v>0</v>
      </c>
      <c r="P260" s="199">
        <f>'Form Data'!P270</f>
        <v>0</v>
      </c>
      <c r="Q260" s="96">
        <f>'Form Data'!Q270</f>
        <v>0</v>
      </c>
    </row>
    <row r="261" spans="2:17">
      <c r="B261" s="501"/>
      <c r="C261" s="220" t="s">
        <v>146</v>
      </c>
      <c r="D261" s="99">
        <f>'Form Data'!D271</f>
        <v>0</v>
      </c>
      <c r="E261" s="98">
        <f>'Form Data'!E271</f>
        <v>0</v>
      </c>
      <c r="F261" s="96">
        <f>'Form Data'!F271</f>
        <v>0</v>
      </c>
      <c r="G261" s="203">
        <f>'Form Data'!G271</f>
        <v>0</v>
      </c>
      <c r="H261" s="97">
        <f>'Form Data'!H271</f>
        <v>0</v>
      </c>
      <c r="I261" s="238">
        <f>'Form Data'!I271</f>
        <v>0</v>
      </c>
      <c r="J261" s="239">
        <f>'Form Data'!J271</f>
        <v>0</v>
      </c>
      <c r="K261" s="96">
        <f>'Form Data'!K271</f>
        <v>0</v>
      </c>
      <c r="L261" s="202">
        <f>'Form Data'!L271</f>
        <v>0</v>
      </c>
      <c r="M261" s="201">
        <f>'Form Data'!M271</f>
        <v>0</v>
      </c>
      <c r="N261" s="96">
        <f>'Form Data'!N271</f>
        <v>0</v>
      </c>
      <c r="O261" s="200">
        <f>'Form Data'!O271</f>
        <v>0</v>
      </c>
      <c r="P261" s="199">
        <f>'Form Data'!P271</f>
        <v>0</v>
      </c>
      <c r="Q261" s="96">
        <f>'Form Data'!Q271</f>
        <v>0</v>
      </c>
    </row>
    <row r="262" spans="2:17">
      <c r="B262" s="501"/>
      <c r="C262" s="220" t="s">
        <v>145</v>
      </c>
      <c r="D262" s="99">
        <f>'Form Data'!D272</f>
        <v>0</v>
      </c>
      <c r="E262" s="98">
        <f>'Form Data'!E272</f>
        <v>0</v>
      </c>
      <c r="F262" s="96">
        <f>'Form Data'!F272</f>
        <v>0</v>
      </c>
      <c r="G262" s="203">
        <f>'Form Data'!G272</f>
        <v>0</v>
      </c>
      <c r="H262" s="97">
        <f>'Form Data'!H272</f>
        <v>0</v>
      </c>
      <c r="I262" s="238">
        <f>'Form Data'!I272</f>
        <v>0</v>
      </c>
      <c r="J262" s="239">
        <f>'Form Data'!J272</f>
        <v>0</v>
      </c>
      <c r="K262" s="96">
        <f>'Form Data'!K272</f>
        <v>0</v>
      </c>
      <c r="L262" s="202">
        <f>'Form Data'!L272</f>
        <v>0</v>
      </c>
      <c r="M262" s="201">
        <f>'Form Data'!M272</f>
        <v>0</v>
      </c>
      <c r="N262" s="96">
        <f>'Form Data'!N272</f>
        <v>0</v>
      </c>
      <c r="O262" s="200">
        <f>'Form Data'!O272</f>
        <v>0</v>
      </c>
      <c r="P262" s="199">
        <f>'Form Data'!P272</f>
        <v>0</v>
      </c>
      <c r="Q262" s="96">
        <f>'Form Data'!Q272</f>
        <v>0</v>
      </c>
    </row>
    <row r="263" spans="2:17">
      <c r="B263" s="501"/>
      <c r="C263" s="220" t="s">
        <v>144</v>
      </c>
      <c r="D263" s="99">
        <f>'Form Data'!D273</f>
        <v>0</v>
      </c>
      <c r="E263" s="98">
        <f>'Form Data'!E273</f>
        <v>0</v>
      </c>
      <c r="F263" s="96">
        <f>'Form Data'!F273</f>
        <v>0</v>
      </c>
      <c r="G263" s="203">
        <f>'Form Data'!G273</f>
        <v>0</v>
      </c>
      <c r="H263" s="97">
        <f>'Form Data'!H273</f>
        <v>0</v>
      </c>
      <c r="I263" s="238">
        <f>'Form Data'!I273</f>
        <v>0</v>
      </c>
      <c r="J263" s="239">
        <f>'Form Data'!J273</f>
        <v>0</v>
      </c>
      <c r="K263" s="96">
        <f>'Form Data'!K273</f>
        <v>0</v>
      </c>
      <c r="L263" s="202">
        <f>'Form Data'!L273</f>
        <v>0</v>
      </c>
      <c r="M263" s="201">
        <f>'Form Data'!M273</f>
        <v>0</v>
      </c>
      <c r="N263" s="96">
        <f>'Form Data'!N273</f>
        <v>0</v>
      </c>
      <c r="O263" s="200">
        <f>'Form Data'!O273</f>
        <v>0</v>
      </c>
      <c r="P263" s="199">
        <f>'Form Data'!P273</f>
        <v>0</v>
      </c>
      <c r="Q263" s="96">
        <f>'Form Data'!Q273</f>
        <v>0</v>
      </c>
    </row>
    <row r="264" spans="2:17">
      <c r="B264" s="501"/>
      <c r="C264" s="220" t="s">
        <v>143</v>
      </c>
      <c r="D264" s="99">
        <f>'Form Data'!D274</f>
        <v>0</v>
      </c>
      <c r="E264" s="98">
        <f>'Form Data'!E274</f>
        <v>0</v>
      </c>
      <c r="F264" s="96">
        <f>'Form Data'!F274</f>
        <v>0</v>
      </c>
      <c r="G264" s="203">
        <f>'Form Data'!G274</f>
        <v>0</v>
      </c>
      <c r="H264" s="97">
        <f>'Form Data'!H274</f>
        <v>0</v>
      </c>
      <c r="I264" s="238">
        <f>'Form Data'!I274</f>
        <v>0</v>
      </c>
      <c r="J264" s="239">
        <f>'Form Data'!J274</f>
        <v>0</v>
      </c>
      <c r="K264" s="96">
        <f>'Form Data'!K274</f>
        <v>0</v>
      </c>
      <c r="L264" s="202">
        <f>'Form Data'!L274</f>
        <v>0</v>
      </c>
      <c r="M264" s="201">
        <f>'Form Data'!M274</f>
        <v>0</v>
      </c>
      <c r="N264" s="96">
        <f>'Form Data'!N274</f>
        <v>0</v>
      </c>
      <c r="O264" s="200">
        <f>'Form Data'!O274</f>
        <v>0</v>
      </c>
      <c r="P264" s="199">
        <f>'Form Data'!P274</f>
        <v>0</v>
      </c>
      <c r="Q264" s="96">
        <f>'Form Data'!Q274</f>
        <v>0</v>
      </c>
    </row>
    <row r="265" spans="2:17">
      <c r="B265" s="501"/>
      <c r="C265" s="220" t="s">
        <v>142</v>
      </c>
      <c r="D265" s="99">
        <f>'Form Data'!D275</f>
        <v>0</v>
      </c>
      <c r="E265" s="98">
        <f>'Form Data'!E275</f>
        <v>0</v>
      </c>
      <c r="F265" s="96">
        <f>'Form Data'!F275</f>
        <v>0</v>
      </c>
      <c r="G265" s="203">
        <f>'Form Data'!G275</f>
        <v>0</v>
      </c>
      <c r="H265" s="97">
        <f>'Form Data'!H275</f>
        <v>0</v>
      </c>
      <c r="I265" s="238">
        <f>'Form Data'!I275</f>
        <v>0</v>
      </c>
      <c r="J265" s="239">
        <f>'Form Data'!J275</f>
        <v>0</v>
      </c>
      <c r="K265" s="96">
        <f>'Form Data'!K275</f>
        <v>0</v>
      </c>
      <c r="L265" s="202">
        <f>'Form Data'!L275</f>
        <v>0</v>
      </c>
      <c r="M265" s="201">
        <f>'Form Data'!M275</f>
        <v>0</v>
      </c>
      <c r="N265" s="96">
        <f>'Form Data'!N275</f>
        <v>0</v>
      </c>
      <c r="O265" s="200">
        <f>'Form Data'!O275</f>
        <v>0</v>
      </c>
      <c r="P265" s="199">
        <f>'Form Data'!P275</f>
        <v>0</v>
      </c>
      <c r="Q265" s="96">
        <f>'Form Data'!Q275</f>
        <v>0</v>
      </c>
    </row>
    <row r="266" spans="2:17" ht="15" customHeight="1">
      <c r="B266" s="501"/>
      <c r="C266" s="220" t="s">
        <v>141</v>
      </c>
      <c r="D266" s="99">
        <f>'Form Data'!D276</f>
        <v>25826.362739086151</v>
      </c>
      <c r="E266" s="98">
        <f>'Form Data'!E276</f>
        <v>4052.0220973491669</v>
      </c>
      <c r="F266" s="96">
        <f>'Form Data'!F276</f>
        <v>0.18609160957013157</v>
      </c>
      <c r="G266" s="203">
        <f>'Form Data'!G276</f>
        <v>0.41856549915324703</v>
      </c>
      <c r="H266" s="97">
        <f>'Form Data'!H276</f>
        <v>-0.21000835870256418</v>
      </c>
      <c r="I266" s="238">
        <f>'Form Data'!I276</f>
        <v>6.7160097421484961</v>
      </c>
      <c r="J266" s="239">
        <f>'Form Data'!J276</f>
        <v>-4.6928248558297803E-2</v>
      </c>
      <c r="K266" s="96">
        <f>'Form Data'!K276</f>
        <v>-6.9390328024275345E-3</v>
      </c>
      <c r="L266" s="202">
        <f>'Form Data'!L276</f>
        <v>173450.1037599635</v>
      </c>
      <c r="M266" s="201">
        <f>'Form Data'!M276</f>
        <v>26191.588211369497</v>
      </c>
      <c r="N266" s="96">
        <f>'Form Data'!N276</f>
        <v>0.17786128098464027</v>
      </c>
      <c r="O266" s="200">
        <f>'Form Data'!O276</f>
        <v>22129.297465801239</v>
      </c>
      <c r="P266" s="199">
        <f>'Form Data'!P276</f>
        <v>2345.2452380657196</v>
      </c>
      <c r="Q266" s="96">
        <f>'Form Data'!Q276</f>
        <v>0.11854220819220694</v>
      </c>
    </row>
    <row r="267" spans="2:17">
      <c r="B267" s="501"/>
      <c r="C267" s="220" t="s">
        <v>140</v>
      </c>
      <c r="D267" s="99">
        <f>'Form Data'!D277</f>
        <v>0</v>
      </c>
      <c r="E267" s="98">
        <f>'Form Data'!E277</f>
        <v>0</v>
      </c>
      <c r="F267" s="96">
        <f>'Form Data'!F277</f>
        <v>0</v>
      </c>
      <c r="G267" s="203">
        <f>'Form Data'!G277</f>
        <v>0</v>
      </c>
      <c r="H267" s="97">
        <f>'Form Data'!H277</f>
        <v>0</v>
      </c>
      <c r="I267" s="238">
        <f>'Form Data'!I277</f>
        <v>0</v>
      </c>
      <c r="J267" s="239">
        <f>'Form Data'!J277</f>
        <v>0</v>
      </c>
      <c r="K267" s="96">
        <f>'Form Data'!K277</f>
        <v>0</v>
      </c>
      <c r="L267" s="202">
        <f>'Form Data'!L277</f>
        <v>0</v>
      </c>
      <c r="M267" s="201">
        <f>'Form Data'!M277</f>
        <v>0</v>
      </c>
      <c r="N267" s="96">
        <f>'Form Data'!N277</f>
        <v>0</v>
      </c>
      <c r="O267" s="200">
        <f>'Form Data'!O277</f>
        <v>0</v>
      </c>
      <c r="P267" s="199">
        <f>'Form Data'!P277</f>
        <v>0</v>
      </c>
      <c r="Q267" s="96">
        <f>'Form Data'!Q277</f>
        <v>0</v>
      </c>
    </row>
    <row r="268" spans="2:17">
      <c r="B268" s="501"/>
      <c r="C268" s="220" t="s">
        <v>139</v>
      </c>
      <c r="D268" s="99">
        <f>'Form Data'!D278</f>
        <v>0</v>
      </c>
      <c r="E268" s="98">
        <f>'Form Data'!E278</f>
        <v>0</v>
      </c>
      <c r="F268" s="96">
        <f>'Form Data'!F278</f>
        <v>0</v>
      </c>
      <c r="G268" s="203">
        <f>'Form Data'!G278</f>
        <v>0</v>
      </c>
      <c r="H268" s="97">
        <f>'Form Data'!H278</f>
        <v>0</v>
      </c>
      <c r="I268" s="238">
        <f>'Form Data'!I278</f>
        <v>0</v>
      </c>
      <c r="J268" s="239">
        <f>'Form Data'!J278</f>
        <v>0</v>
      </c>
      <c r="K268" s="96">
        <f>'Form Data'!K278</f>
        <v>0</v>
      </c>
      <c r="L268" s="202">
        <f>'Form Data'!L278</f>
        <v>0</v>
      </c>
      <c r="M268" s="201">
        <f>'Form Data'!M278</f>
        <v>0</v>
      </c>
      <c r="N268" s="96">
        <f>'Form Data'!N278</f>
        <v>0</v>
      </c>
      <c r="O268" s="200">
        <f>'Form Data'!O278</f>
        <v>0</v>
      </c>
      <c r="P268" s="199">
        <f>'Form Data'!P278</f>
        <v>0</v>
      </c>
      <c r="Q268" s="96">
        <f>'Form Data'!Q278</f>
        <v>0</v>
      </c>
    </row>
    <row r="269" spans="2:17">
      <c r="B269" s="501"/>
      <c r="C269" s="220" t="s">
        <v>138</v>
      </c>
      <c r="D269" s="99">
        <f>'Form Data'!D279</f>
        <v>0</v>
      </c>
      <c r="E269" s="98">
        <f>'Form Data'!E279</f>
        <v>0</v>
      </c>
      <c r="F269" s="96">
        <f>'Form Data'!F279</f>
        <v>0</v>
      </c>
      <c r="G269" s="203">
        <f>'Form Data'!G279</f>
        <v>0</v>
      </c>
      <c r="H269" s="97">
        <f>'Form Data'!H279</f>
        <v>0</v>
      </c>
      <c r="I269" s="238">
        <f>'Form Data'!I279</f>
        <v>0</v>
      </c>
      <c r="J269" s="239">
        <f>'Form Data'!J279</f>
        <v>0</v>
      </c>
      <c r="K269" s="96">
        <f>'Form Data'!K279</f>
        <v>0</v>
      </c>
      <c r="L269" s="202">
        <f>'Form Data'!L279</f>
        <v>0</v>
      </c>
      <c r="M269" s="201">
        <f>'Form Data'!M279</f>
        <v>0</v>
      </c>
      <c r="N269" s="96">
        <f>'Form Data'!N279</f>
        <v>0</v>
      </c>
      <c r="O269" s="200">
        <f>'Form Data'!O279</f>
        <v>0</v>
      </c>
      <c r="P269" s="199">
        <f>'Form Data'!P279</f>
        <v>0</v>
      </c>
      <c r="Q269" s="96">
        <f>'Form Data'!Q279</f>
        <v>0</v>
      </c>
    </row>
    <row r="270" spans="2:17">
      <c r="B270" s="501"/>
      <c r="C270" s="220" t="s">
        <v>137</v>
      </c>
      <c r="D270" s="99">
        <f>'Form Data'!D280</f>
        <v>0</v>
      </c>
      <c r="E270" s="98">
        <f>'Form Data'!E280</f>
        <v>0</v>
      </c>
      <c r="F270" s="96">
        <f>'Form Data'!F280</f>
        <v>0</v>
      </c>
      <c r="G270" s="203">
        <f>'Form Data'!G280</f>
        <v>0</v>
      </c>
      <c r="H270" s="97">
        <f>'Form Data'!H280</f>
        <v>0</v>
      </c>
      <c r="I270" s="238">
        <f>'Form Data'!I280</f>
        <v>0</v>
      </c>
      <c r="J270" s="239">
        <f>'Form Data'!J280</f>
        <v>0</v>
      </c>
      <c r="K270" s="96">
        <f>'Form Data'!K280</f>
        <v>0</v>
      </c>
      <c r="L270" s="202">
        <f>'Form Data'!L280</f>
        <v>0</v>
      </c>
      <c r="M270" s="201">
        <f>'Form Data'!M280</f>
        <v>0</v>
      </c>
      <c r="N270" s="96">
        <f>'Form Data'!N280</f>
        <v>0</v>
      </c>
      <c r="O270" s="200">
        <f>'Form Data'!O280</f>
        <v>0</v>
      </c>
      <c r="P270" s="199">
        <f>'Form Data'!P280</f>
        <v>0</v>
      </c>
      <c r="Q270" s="96">
        <f>'Form Data'!Q280</f>
        <v>0</v>
      </c>
    </row>
    <row r="271" spans="2:17">
      <c r="B271" s="501"/>
      <c r="C271" s="220" t="s">
        <v>136</v>
      </c>
      <c r="D271" s="99">
        <f>'Form Data'!D281</f>
        <v>0</v>
      </c>
      <c r="E271" s="98">
        <f>'Form Data'!E281</f>
        <v>0</v>
      </c>
      <c r="F271" s="96">
        <f>'Form Data'!F281</f>
        <v>0</v>
      </c>
      <c r="G271" s="203">
        <f>'Form Data'!G281</f>
        <v>0</v>
      </c>
      <c r="H271" s="97">
        <f>'Form Data'!H281</f>
        <v>0</v>
      </c>
      <c r="I271" s="238">
        <f>'Form Data'!I281</f>
        <v>0</v>
      </c>
      <c r="J271" s="239">
        <f>'Form Data'!J281</f>
        <v>0</v>
      </c>
      <c r="K271" s="96">
        <f>'Form Data'!K281</f>
        <v>0</v>
      </c>
      <c r="L271" s="202">
        <f>'Form Data'!L281</f>
        <v>0</v>
      </c>
      <c r="M271" s="201">
        <f>'Form Data'!M281</f>
        <v>0</v>
      </c>
      <c r="N271" s="96">
        <f>'Form Data'!N281</f>
        <v>0</v>
      </c>
      <c r="O271" s="200">
        <f>'Form Data'!O281</f>
        <v>0</v>
      </c>
      <c r="P271" s="199">
        <f>'Form Data'!P281</f>
        <v>0</v>
      </c>
      <c r="Q271" s="96">
        <f>'Form Data'!Q281</f>
        <v>0</v>
      </c>
    </row>
    <row r="272" spans="2:17">
      <c r="B272" s="501"/>
      <c r="C272" s="220" t="s">
        <v>135</v>
      </c>
      <c r="D272" s="99">
        <f>'Form Data'!D282</f>
        <v>0</v>
      </c>
      <c r="E272" s="98">
        <f>'Form Data'!E282</f>
        <v>0</v>
      </c>
      <c r="F272" s="96">
        <f>'Form Data'!F282</f>
        <v>0</v>
      </c>
      <c r="G272" s="203">
        <f>'Form Data'!G282</f>
        <v>0</v>
      </c>
      <c r="H272" s="97">
        <f>'Form Data'!H282</f>
        <v>0</v>
      </c>
      <c r="I272" s="238">
        <f>'Form Data'!I282</f>
        <v>0</v>
      </c>
      <c r="J272" s="239">
        <f>'Form Data'!J282</f>
        <v>0</v>
      </c>
      <c r="K272" s="96">
        <f>'Form Data'!K282</f>
        <v>0</v>
      </c>
      <c r="L272" s="202">
        <f>'Form Data'!L282</f>
        <v>0</v>
      </c>
      <c r="M272" s="201">
        <f>'Form Data'!M282</f>
        <v>0</v>
      </c>
      <c r="N272" s="96">
        <f>'Form Data'!N282</f>
        <v>0</v>
      </c>
      <c r="O272" s="200">
        <f>'Form Data'!O282</f>
        <v>0</v>
      </c>
      <c r="P272" s="199">
        <f>'Form Data'!P282</f>
        <v>0</v>
      </c>
      <c r="Q272" s="96">
        <f>'Form Data'!Q282</f>
        <v>0</v>
      </c>
    </row>
    <row r="273" spans="2:17">
      <c r="B273" s="501"/>
      <c r="C273" s="220" t="s">
        <v>134</v>
      </c>
      <c r="D273" s="99">
        <f>'Form Data'!D283</f>
        <v>0</v>
      </c>
      <c r="E273" s="98">
        <f>'Form Data'!E283</f>
        <v>0</v>
      </c>
      <c r="F273" s="96">
        <f>'Form Data'!F283</f>
        <v>0</v>
      </c>
      <c r="G273" s="203">
        <f>'Form Data'!G283</f>
        <v>0</v>
      </c>
      <c r="H273" s="97">
        <f>'Form Data'!H283</f>
        <v>0</v>
      </c>
      <c r="I273" s="238">
        <f>'Form Data'!I283</f>
        <v>0</v>
      </c>
      <c r="J273" s="239">
        <f>'Form Data'!J283</f>
        <v>0</v>
      </c>
      <c r="K273" s="96">
        <f>'Form Data'!K283</f>
        <v>0</v>
      </c>
      <c r="L273" s="202">
        <f>'Form Data'!L283</f>
        <v>0</v>
      </c>
      <c r="M273" s="201">
        <f>'Form Data'!M283</f>
        <v>0</v>
      </c>
      <c r="N273" s="96">
        <f>'Form Data'!N283</f>
        <v>0</v>
      </c>
      <c r="O273" s="200">
        <f>'Form Data'!O283</f>
        <v>0</v>
      </c>
      <c r="P273" s="199">
        <f>'Form Data'!P283</f>
        <v>0</v>
      </c>
      <c r="Q273" s="96">
        <f>'Form Data'!Q283</f>
        <v>0</v>
      </c>
    </row>
    <row r="274" spans="2:17">
      <c r="B274" s="501"/>
      <c r="C274" s="220" t="s">
        <v>133</v>
      </c>
      <c r="D274" s="99">
        <f>'Form Data'!D284</f>
        <v>0</v>
      </c>
      <c r="E274" s="98">
        <f>'Form Data'!E284</f>
        <v>0</v>
      </c>
      <c r="F274" s="96">
        <f>'Form Data'!F284</f>
        <v>0</v>
      </c>
      <c r="G274" s="203">
        <f>'Form Data'!G284</f>
        <v>0</v>
      </c>
      <c r="H274" s="97">
        <f>'Form Data'!H284</f>
        <v>0</v>
      </c>
      <c r="I274" s="238">
        <f>'Form Data'!I284</f>
        <v>0</v>
      </c>
      <c r="J274" s="239">
        <f>'Form Data'!J284</f>
        <v>0</v>
      </c>
      <c r="K274" s="96">
        <f>'Form Data'!K284</f>
        <v>0</v>
      </c>
      <c r="L274" s="202">
        <f>'Form Data'!L284</f>
        <v>0</v>
      </c>
      <c r="M274" s="201">
        <f>'Form Data'!M284</f>
        <v>0</v>
      </c>
      <c r="N274" s="96">
        <f>'Form Data'!N284</f>
        <v>0</v>
      </c>
      <c r="O274" s="200">
        <f>'Form Data'!O284</f>
        <v>0</v>
      </c>
      <c r="P274" s="199">
        <f>'Form Data'!P284</f>
        <v>0</v>
      </c>
      <c r="Q274" s="96">
        <f>'Form Data'!Q284</f>
        <v>0</v>
      </c>
    </row>
    <row r="275" spans="2:17">
      <c r="B275" s="501"/>
      <c r="C275" s="220" t="s">
        <v>132</v>
      </c>
      <c r="D275" s="99">
        <f>'Form Data'!D285</f>
        <v>0</v>
      </c>
      <c r="E275" s="98">
        <f>'Form Data'!E285</f>
        <v>0</v>
      </c>
      <c r="F275" s="96">
        <f>'Form Data'!F285</f>
        <v>0</v>
      </c>
      <c r="G275" s="203">
        <f>'Form Data'!G285</f>
        <v>0</v>
      </c>
      <c r="H275" s="97">
        <f>'Form Data'!H285</f>
        <v>0</v>
      </c>
      <c r="I275" s="238">
        <f>'Form Data'!I285</f>
        <v>0</v>
      </c>
      <c r="J275" s="239">
        <f>'Form Data'!J285</f>
        <v>0</v>
      </c>
      <c r="K275" s="96">
        <f>'Form Data'!K285</f>
        <v>0</v>
      </c>
      <c r="L275" s="202">
        <f>'Form Data'!L285</f>
        <v>0</v>
      </c>
      <c r="M275" s="201">
        <f>'Form Data'!M285</f>
        <v>0</v>
      </c>
      <c r="N275" s="96">
        <f>'Form Data'!N285</f>
        <v>0</v>
      </c>
      <c r="O275" s="200">
        <f>'Form Data'!O285</f>
        <v>0</v>
      </c>
      <c r="P275" s="199">
        <f>'Form Data'!P285</f>
        <v>0</v>
      </c>
      <c r="Q275" s="96">
        <f>'Form Data'!Q285</f>
        <v>0</v>
      </c>
    </row>
    <row r="276" spans="2:17">
      <c r="B276" s="502"/>
      <c r="C276" s="216" t="s">
        <v>131</v>
      </c>
      <c r="D276" s="99">
        <f>'Form Data'!D286</f>
        <v>0</v>
      </c>
      <c r="E276" s="98">
        <f>'Form Data'!E286</f>
        <v>0</v>
      </c>
      <c r="F276" s="96">
        <f>'Form Data'!F286</f>
        <v>0</v>
      </c>
      <c r="G276" s="203">
        <f>'Form Data'!G286</f>
        <v>0</v>
      </c>
      <c r="H276" s="97">
        <f>'Form Data'!H286</f>
        <v>0</v>
      </c>
      <c r="I276" s="238">
        <f>'Form Data'!I286</f>
        <v>0</v>
      </c>
      <c r="J276" s="239">
        <f>'Form Data'!J286</f>
        <v>0</v>
      </c>
      <c r="K276" s="96">
        <f>'Form Data'!K286</f>
        <v>0</v>
      </c>
      <c r="L276" s="202">
        <f>'Form Data'!L286</f>
        <v>0</v>
      </c>
      <c r="M276" s="201">
        <f>'Form Data'!M286</f>
        <v>0</v>
      </c>
      <c r="N276" s="96">
        <f>'Form Data'!N286</f>
        <v>0</v>
      </c>
      <c r="O276" s="200">
        <f>'Form Data'!O286</f>
        <v>0</v>
      </c>
      <c r="P276" s="199">
        <f>'Form Data'!P286</f>
        <v>0</v>
      </c>
      <c r="Q276" s="96">
        <f>'Form Data'!Q286</f>
        <v>0</v>
      </c>
    </row>
    <row r="277" spans="2:17" ht="15" thickBot="1">
      <c r="B277" s="501"/>
      <c r="C277" s="228" t="s">
        <v>130</v>
      </c>
      <c r="D277" s="94">
        <f>'Form Data'!D287</f>
        <v>9457.0584643036127</v>
      </c>
      <c r="E277" s="93">
        <f>'Form Data'!E287</f>
        <v>-6949.4225234687328</v>
      </c>
      <c r="F277" s="91">
        <f>'Form Data'!F287</f>
        <v>-0.42357788538859104</v>
      </c>
      <c r="G277" s="215">
        <f>'Form Data'!G287</f>
        <v>0.15326968170558372</v>
      </c>
      <c r="H277" s="92">
        <f>'Form Data'!H287</f>
        <v>-0.32034672845357226</v>
      </c>
      <c r="I277" s="240">
        <f>'Form Data'!I287</f>
        <v>4.3483409208646755</v>
      </c>
      <c r="J277" s="241">
        <f>'Form Data'!J287</f>
        <v>0.32780822227320261</v>
      </c>
      <c r="K277" s="91">
        <f>'Form Data'!K287</f>
        <v>8.1533529720587722E-2</v>
      </c>
      <c r="L277" s="214">
        <f>'Form Data'!L287</f>
        <v>41122.514311341045</v>
      </c>
      <c r="M277" s="213">
        <f>'Form Data'!M287</f>
        <v>-24840.278968817001</v>
      </c>
      <c r="N277" s="91">
        <f>'Form Data'!N287</f>
        <v>-0.37658015577531778</v>
      </c>
      <c r="O277" s="212">
        <f>'Form Data'!O287</f>
        <v>7693.1955341100693</v>
      </c>
      <c r="P277" s="211">
        <f>'Form Data'!P287</f>
        <v>-4395.0325213670731</v>
      </c>
      <c r="Q277" s="91">
        <f>'Form Data'!Q287</f>
        <v>-0.36357955038544265</v>
      </c>
    </row>
    <row r="278" spans="2:17">
      <c r="B278" s="500" t="s">
        <v>68</v>
      </c>
      <c r="C278" s="210" t="s">
        <v>129</v>
      </c>
      <c r="D278" s="104">
        <f>Package!D101</f>
        <v>0</v>
      </c>
      <c r="E278" s="103">
        <f>Package!E101</f>
        <v>0</v>
      </c>
      <c r="F278" s="101">
        <f>Package!F101</f>
        <v>0</v>
      </c>
      <c r="G278" s="209">
        <f>Package!G101</f>
        <v>0</v>
      </c>
      <c r="H278" s="102">
        <f>Package!H101</f>
        <v>0</v>
      </c>
      <c r="I278" s="242">
        <f>Package!I101</f>
        <v>0</v>
      </c>
      <c r="J278" s="243">
        <f>Package!J101</f>
        <v>0</v>
      </c>
      <c r="K278" s="101">
        <f>Package!K101</f>
        <v>0</v>
      </c>
      <c r="L278" s="208">
        <f>Package!L101</f>
        <v>0</v>
      </c>
      <c r="M278" s="207">
        <f>Package!M101</f>
        <v>0</v>
      </c>
      <c r="N278" s="101">
        <f>Package!N101</f>
        <v>0</v>
      </c>
      <c r="O278" s="206">
        <f>Package!O101</f>
        <v>0</v>
      </c>
      <c r="P278" s="205">
        <f>Package!P101</f>
        <v>0</v>
      </c>
      <c r="Q278" s="101">
        <f>Package!Q101</f>
        <v>0</v>
      </c>
    </row>
    <row r="279" spans="2:17">
      <c r="B279" s="501"/>
      <c r="C279" s="204" t="s">
        <v>128</v>
      </c>
      <c r="D279" s="99">
        <f>Package!D102</f>
        <v>4204.1163914235713</v>
      </c>
      <c r="E279" s="98">
        <f>Package!E102</f>
        <v>2087.0999728334787</v>
      </c>
      <c r="F279" s="96">
        <f>Package!F102</f>
        <v>0.98586858113432208</v>
      </c>
      <c r="G279" s="203">
        <f>Package!G102</f>
        <v>6.813572989940983E-2</v>
      </c>
      <c r="H279" s="97">
        <f>Package!H102</f>
        <v>7.0224590421245764E-3</v>
      </c>
      <c r="I279" s="238">
        <f>Package!I102</f>
        <v>16.608715876992548</v>
      </c>
      <c r="J279" s="239">
        <f>Package!J102</f>
        <v>1.6305381627375581</v>
      </c>
      <c r="K279" s="96">
        <f>Package!K102</f>
        <v>0.10886091711849212</v>
      </c>
      <c r="L279" s="202">
        <f>Package!L102</f>
        <v>69824.974658961291</v>
      </c>
      <c r="M279" s="201">
        <f>Package!M102</f>
        <v>38115.926517323256</v>
      </c>
      <c r="N279" s="96">
        <f>Package!N102</f>
        <v>1.2020520561534034</v>
      </c>
      <c r="O279" s="200">
        <f>Package!O102</f>
        <v>11002.162666201591</v>
      </c>
      <c r="P279" s="199">
        <f>Package!P102</f>
        <v>5350.9879523515701</v>
      </c>
      <c r="Q279" s="96">
        <f>Package!Q102</f>
        <v>0.94688064399022265</v>
      </c>
    </row>
    <row r="280" spans="2:17">
      <c r="B280" s="501"/>
      <c r="C280" s="204" t="s">
        <v>127</v>
      </c>
      <c r="D280" s="99">
        <f>Package!D103</f>
        <v>3146.2900355161664</v>
      </c>
      <c r="E280" s="98">
        <f>Package!E103</f>
        <v>1387.8685800583719</v>
      </c>
      <c r="F280" s="96">
        <f>Package!F103</f>
        <v>0.78926958935282587</v>
      </c>
      <c r="G280" s="203">
        <f>Package!G103</f>
        <v>5.0991634884909508E-2</v>
      </c>
      <c r="H280" s="97">
        <f>Package!H103</f>
        <v>2.3015483922193131E-4</v>
      </c>
      <c r="I280" s="238">
        <f>Package!I103</f>
        <v>12.79990569812702</v>
      </c>
      <c r="J280" s="239">
        <f>Package!J103</f>
        <v>0.40177083525470358</v>
      </c>
      <c r="K280" s="96">
        <f>Package!K103</f>
        <v>3.2405748098276781E-2</v>
      </c>
      <c r="L280" s="202">
        <f>Package!L103</f>
        <v>40272.215753563643</v>
      </c>
      <c r="M280" s="201">
        <f>Package!M103</f>
        <v>18471.06940302968</v>
      </c>
      <c r="N280" s="96">
        <f>Package!N103</f>
        <v>0.84725220894530062</v>
      </c>
      <c r="O280" s="200">
        <f>Package!O103</f>
        <v>7251.4381440877914</v>
      </c>
      <c r="P280" s="199">
        <f>Package!P103</f>
        <v>3360.7996705770493</v>
      </c>
      <c r="Q280" s="96">
        <f>Package!Q103</f>
        <v>0.86381700419067986</v>
      </c>
    </row>
    <row r="281" spans="2:17">
      <c r="B281" s="501"/>
      <c r="C281" s="204" t="s">
        <v>126</v>
      </c>
      <c r="D281" s="99">
        <f>Package!D104</f>
        <v>0</v>
      </c>
      <c r="E281" s="98">
        <f>Package!E104</f>
        <v>0</v>
      </c>
      <c r="F281" s="96">
        <f>Package!F104</f>
        <v>0</v>
      </c>
      <c r="G281" s="203">
        <f>Package!G104</f>
        <v>0</v>
      </c>
      <c r="H281" s="97">
        <f>Package!H104</f>
        <v>0</v>
      </c>
      <c r="I281" s="238">
        <f>Package!I104</f>
        <v>0</v>
      </c>
      <c r="J281" s="239">
        <f>Package!J104</f>
        <v>0</v>
      </c>
      <c r="K281" s="96">
        <f>Package!K104</f>
        <v>0</v>
      </c>
      <c r="L281" s="202">
        <f>Package!L104</f>
        <v>0</v>
      </c>
      <c r="M281" s="201">
        <f>Package!M104</f>
        <v>0</v>
      </c>
      <c r="N281" s="96">
        <f>Package!N104</f>
        <v>0</v>
      </c>
      <c r="O281" s="200">
        <f>Package!O104</f>
        <v>0</v>
      </c>
      <c r="P281" s="199">
        <f>Package!P104</f>
        <v>0</v>
      </c>
      <c r="Q281" s="96">
        <f>Package!Q104</f>
        <v>0</v>
      </c>
    </row>
    <row r="282" spans="2:17">
      <c r="B282" s="501"/>
      <c r="C282" s="204" t="s">
        <v>125</v>
      </c>
      <c r="D282" s="99">
        <f>Package!D105</f>
        <v>365647.58475275029</v>
      </c>
      <c r="E282" s="98">
        <f>Package!E105</f>
        <v>-109148.23304938938</v>
      </c>
      <c r="F282" s="96">
        <f>Package!F105</f>
        <v>-0.22988457133983101</v>
      </c>
      <c r="G282" s="203">
        <f>Package!G105</f>
        <v>5.9260169684904591</v>
      </c>
      <c r="H282" s="97">
        <f>Package!H105</f>
        <v>-7.7802184486977284</v>
      </c>
      <c r="I282" s="238">
        <f>Package!I105</f>
        <v>7.2768805067405413</v>
      </c>
      <c r="J282" s="239">
        <f>Package!J105</f>
        <v>0.28101098282309689</v>
      </c>
      <c r="K282" s="96">
        <f>Package!K105</f>
        <v>4.0168128045038276E-2</v>
      </c>
      <c r="L282" s="202">
        <f>Package!L105</f>
        <v>2660773.7818240486</v>
      </c>
      <c r="M282" s="201">
        <f>Package!M105</f>
        <v>-660835.81002139999</v>
      </c>
      <c r="N282" s="96">
        <f>Package!N105</f>
        <v>-0.1989504761919498</v>
      </c>
      <c r="O282" s="200">
        <f>Package!O105</f>
        <v>754400.36444687843</v>
      </c>
      <c r="P282" s="199">
        <f>Package!P105</f>
        <v>-395068.18633651594</v>
      </c>
      <c r="Q282" s="96">
        <f>Package!Q105</f>
        <v>-0.3436963856621098</v>
      </c>
    </row>
    <row r="283" spans="2:17">
      <c r="B283" s="501"/>
      <c r="C283" s="204" t="s">
        <v>124</v>
      </c>
      <c r="D283" s="99">
        <f>Package!D106</f>
        <v>0</v>
      </c>
      <c r="E283" s="98">
        <f>Package!E106</f>
        <v>0</v>
      </c>
      <c r="F283" s="96">
        <f>Package!F106</f>
        <v>0</v>
      </c>
      <c r="G283" s="203">
        <f>Package!G106</f>
        <v>0</v>
      </c>
      <c r="H283" s="97">
        <f>Package!H106</f>
        <v>0</v>
      </c>
      <c r="I283" s="238">
        <f>Package!I106</f>
        <v>0</v>
      </c>
      <c r="J283" s="239">
        <f>Package!J106</f>
        <v>0</v>
      </c>
      <c r="K283" s="96">
        <f>Package!K106</f>
        <v>0</v>
      </c>
      <c r="L283" s="202">
        <f>Package!L106</f>
        <v>0</v>
      </c>
      <c r="M283" s="201">
        <f>Package!M106</f>
        <v>0</v>
      </c>
      <c r="N283" s="96">
        <f>Package!N106</f>
        <v>0</v>
      </c>
      <c r="O283" s="200">
        <f>Package!O106</f>
        <v>0</v>
      </c>
      <c r="P283" s="199">
        <f>Package!P106</f>
        <v>0</v>
      </c>
      <c r="Q283" s="96">
        <f>Package!Q106</f>
        <v>0</v>
      </c>
    </row>
    <row r="284" spans="2:17" ht="15" thickBot="1">
      <c r="B284" s="504"/>
      <c r="C284" s="198" t="s">
        <v>123</v>
      </c>
      <c r="D284" s="197">
        <f>Package!D107</f>
        <v>0</v>
      </c>
      <c r="E284" s="139">
        <f>Package!E107</f>
        <v>0</v>
      </c>
      <c r="F284" s="137">
        <f>Package!F107</f>
        <v>0</v>
      </c>
      <c r="G284" s="196">
        <f>Package!G107</f>
        <v>0</v>
      </c>
      <c r="H284" s="138">
        <f>Package!H107</f>
        <v>0</v>
      </c>
      <c r="I284" s="244">
        <f>Package!I107</f>
        <v>0</v>
      </c>
      <c r="J284" s="245">
        <f>Package!J107</f>
        <v>0</v>
      </c>
      <c r="K284" s="137">
        <f>Package!K107</f>
        <v>0</v>
      </c>
      <c r="L284" s="195">
        <f>Package!L107</f>
        <v>0</v>
      </c>
      <c r="M284" s="194">
        <f>Package!M107</f>
        <v>0</v>
      </c>
      <c r="N284" s="137">
        <f>Package!N107</f>
        <v>0</v>
      </c>
      <c r="O284" s="193">
        <f>Package!O107</f>
        <v>0</v>
      </c>
      <c r="P284" s="192">
        <f>Package!P107</f>
        <v>0</v>
      </c>
      <c r="Q284" s="137">
        <f>Package!Q107</f>
        <v>0</v>
      </c>
    </row>
    <row r="285" spans="2:17">
      <c r="B285" s="500" t="s">
        <v>122</v>
      </c>
      <c r="C285" s="219" t="s">
        <v>12</v>
      </c>
      <c r="D285" s="136">
        <f>'NB &amp; PL'!D31</f>
        <v>5621493.4105813205</v>
      </c>
      <c r="E285" s="119">
        <f>'NB &amp; PL'!E31</f>
        <v>2670118.7854764736</v>
      </c>
      <c r="F285" s="117">
        <f>'NB &amp; PL'!F31</f>
        <v>0.90470344319017726</v>
      </c>
      <c r="G285" s="181">
        <f>'NB &amp; PL'!G31</f>
        <v>91.107029633159982</v>
      </c>
      <c r="H285" s="118">
        <f>'NB &amp; PL'!H31</f>
        <v>5.9078052523333611</v>
      </c>
      <c r="I285" s="246">
        <f>'NB &amp; PL'!I31</f>
        <v>14.153670838769139</v>
      </c>
      <c r="J285" s="247">
        <f>'NB &amp; PL'!J31</f>
        <v>1.4840783458529039</v>
      </c>
      <c r="K285" s="117">
        <f>'NB &amp; PL'!K31</f>
        <v>0.11713702289025278</v>
      </c>
      <c r="L285" s="180">
        <f>'NB &amp; PL'!L31</f>
        <v>79564767.355677709</v>
      </c>
      <c r="M285" s="179">
        <f>'NB &amp; PL'!M31</f>
        <v>42172053.56166587</v>
      </c>
      <c r="N285" s="117">
        <f>'NB &amp; PL'!N31</f>
        <v>1.1278147340142883</v>
      </c>
      <c r="O285" s="178">
        <f>'NB &amp; PL'!O31</f>
        <v>35841716.357624054</v>
      </c>
      <c r="P285" s="177">
        <f>'NB &amp; PL'!P31</f>
        <v>15325756.72022368</v>
      </c>
      <c r="Q285" s="117">
        <f>'NB &amp; PL'!Q31</f>
        <v>0.74701632246755789</v>
      </c>
    </row>
    <row r="286" spans="2:17" ht="15" thickBot="1">
      <c r="B286" s="504"/>
      <c r="C286" s="217" t="s">
        <v>11</v>
      </c>
      <c r="D286" s="134">
        <f>'NB &amp; PL'!D32</f>
        <v>525041.35333079938</v>
      </c>
      <c r="E286" s="113">
        <f>'NB &amp; PL'!E32</f>
        <v>12329.718785344972</v>
      </c>
      <c r="F286" s="111">
        <f>'NB &amp; PL'!F32</f>
        <v>2.4048057337875531E-2</v>
      </c>
      <c r="G286" s="171">
        <f>'NB &amp; PL'!G32</f>
        <v>8.5092971996558688</v>
      </c>
      <c r="H286" s="112">
        <f>'NB &amp; PL'!H32</f>
        <v>-6.2914784195174267</v>
      </c>
      <c r="I286" s="234">
        <f>'NB &amp; PL'!I32</f>
        <v>12.496533669245883</v>
      </c>
      <c r="J286" s="235">
        <f>'NB &amp; PL'!J32</f>
        <v>2.1395045035441225</v>
      </c>
      <c r="K286" s="111">
        <f>'NB &amp; PL'!K32</f>
        <v>0.20657511621472355</v>
      </c>
      <c r="L286" s="170">
        <f>'NB &amp; PL'!L32</f>
        <v>6561196.9496447584</v>
      </c>
      <c r="M286" s="169">
        <f>'NB &amp; PL'!M32</f>
        <v>1251027.5970628643</v>
      </c>
      <c r="N286" s="111">
        <f>'NB &amp; PL'!N32</f>
        <v>0.23559090379190895</v>
      </c>
      <c r="O286" s="168">
        <f>'NB &amp; PL'!O32</f>
        <v>3776692.7588795424</v>
      </c>
      <c r="P286" s="167">
        <f>'NB &amp; PL'!P32</f>
        <v>423973.71211563144</v>
      </c>
      <c r="Q286" s="111">
        <f>'NB &amp; PL'!Q32</f>
        <v>0.12645667775975936</v>
      </c>
    </row>
    <row r="287" spans="2:17">
      <c r="B287" s="500" t="s">
        <v>121</v>
      </c>
      <c r="C287" s="120" t="s">
        <v>120</v>
      </c>
      <c r="D287" s="166">
        <f>Sodium!D59</f>
        <v>0</v>
      </c>
      <c r="E287" s="165">
        <f>Sodium!E59</f>
        <v>0</v>
      </c>
      <c r="F287" s="158">
        <f>Sodium!F59</f>
        <v>0</v>
      </c>
      <c r="G287" s="164">
        <f>Sodium!G59</f>
        <v>0</v>
      </c>
      <c r="H287" s="163">
        <f>Sodium!H59</f>
        <v>0</v>
      </c>
      <c r="I287" s="248">
        <f>Sodium!I59</f>
        <v>0</v>
      </c>
      <c r="J287" s="249">
        <f>Sodium!J59</f>
        <v>0</v>
      </c>
      <c r="K287" s="158">
        <f>Sodium!K59</f>
        <v>0</v>
      </c>
      <c r="L287" s="162">
        <f>Sodium!L59</f>
        <v>0</v>
      </c>
      <c r="M287" s="161">
        <f>Sodium!M59</f>
        <v>0</v>
      </c>
      <c r="N287" s="158">
        <f>Sodium!N59</f>
        <v>0</v>
      </c>
      <c r="O287" s="160">
        <f>Sodium!O59</f>
        <v>0</v>
      </c>
      <c r="P287" s="159">
        <f>Sodium!P59</f>
        <v>0</v>
      </c>
      <c r="Q287" s="158">
        <f>Sodium!Q59</f>
        <v>0</v>
      </c>
    </row>
    <row r="288" spans="2:17">
      <c r="B288" s="501"/>
      <c r="C288" s="100" t="s">
        <v>119</v>
      </c>
      <c r="D288" s="157">
        <f>Sodium!D60</f>
        <v>0</v>
      </c>
      <c r="E288" s="156">
        <f>Sodium!E60</f>
        <v>0</v>
      </c>
      <c r="F288" s="149">
        <f>Sodium!F60</f>
        <v>0</v>
      </c>
      <c r="G288" s="155">
        <f>Sodium!G60</f>
        <v>0</v>
      </c>
      <c r="H288" s="154">
        <f>Sodium!H60</f>
        <v>0</v>
      </c>
      <c r="I288" s="250">
        <f>Sodium!I60</f>
        <v>0</v>
      </c>
      <c r="J288" s="251">
        <f>Sodium!J60</f>
        <v>0</v>
      </c>
      <c r="K288" s="149">
        <f>Sodium!K60</f>
        <v>0</v>
      </c>
      <c r="L288" s="153">
        <f>Sodium!L60</f>
        <v>0</v>
      </c>
      <c r="M288" s="152">
        <f>Sodium!M60</f>
        <v>0</v>
      </c>
      <c r="N288" s="149">
        <f>Sodium!N60</f>
        <v>0</v>
      </c>
      <c r="O288" s="151">
        <f>Sodium!O60</f>
        <v>0</v>
      </c>
      <c r="P288" s="150">
        <f>Sodium!P60</f>
        <v>0</v>
      </c>
      <c r="Q288" s="149">
        <f>Sodium!Q60</f>
        <v>0</v>
      </c>
    </row>
    <row r="289" spans="2:17">
      <c r="B289" s="501"/>
      <c r="C289" s="100" t="s">
        <v>118</v>
      </c>
      <c r="D289" s="157">
        <f>Sodium!D61</f>
        <v>0</v>
      </c>
      <c r="E289" s="156">
        <f>Sodium!E61</f>
        <v>0</v>
      </c>
      <c r="F289" s="149">
        <f>Sodium!F61</f>
        <v>0</v>
      </c>
      <c r="G289" s="155">
        <f>Sodium!G61</f>
        <v>0</v>
      </c>
      <c r="H289" s="154">
        <f>Sodium!H61</f>
        <v>0</v>
      </c>
      <c r="I289" s="250">
        <f>Sodium!I61</f>
        <v>0</v>
      </c>
      <c r="J289" s="251">
        <f>Sodium!J61</f>
        <v>0</v>
      </c>
      <c r="K289" s="149">
        <f>Sodium!K61</f>
        <v>0</v>
      </c>
      <c r="L289" s="153">
        <f>Sodium!L61</f>
        <v>0</v>
      </c>
      <c r="M289" s="152">
        <f>Sodium!M61</f>
        <v>0</v>
      </c>
      <c r="N289" s="149">
        <f>Sodium!N61</f>
        <v>0</v>
      </c>
      <c r="O289" s="151">
        <f>Sodium!O61</f>
        <v>0</v>
      </c>
      <c r="P289" s="150">
        <f>Sodium!P61</f>
        <v>0</v>
      </c>
      <c r="Q289" s="149">
        <f>Sodium!Q61</f>
        <v>0</v>
      </c>
    </row>
    <row r="290" spans="2:17" ht="15" thickBot="1">
      <c r="B290" s="504"/>
      <c r="C290" s="297" t="s">
        <v>117</v>
      </c>
      <c r="D290" s="148">
        <f>Sodium!D62</f>
        <v>0</v>
      </c>
      <c r="E290" s="147">
        <f>Sodium!E62</f>
        <v>0</v>
      </c>
      <c r="F290" s="140">
        <f>Sodium!F62</f>
        <v>0</v>
      </c>
      <c r="G290" s="146">
        <f>Sodium!G62</f>
        <v>0</v>
      </c>
      <c r="H290" s="145">
        <f>Sodium!H62</f>
        <v>0</v>
      </c>
      <c r="I290" s="254">
        <f>Sodium!I62</f>
        <v>0</v>
      </c>
      <c r="J290" s="255">
        <f>Sodium!J62</f>
        <v>0</v>
      </c>
      <c r="K290" s="140">
        <f>Sodium!K62</f>
        <v>0</v>
      </c>
      <c r="L290" s="144">
        <f>Sodium!L62</f>
        <v>0</v>
      </c>
      <c r="M290" s="143">
        <f>Sodium!M62</f>
        <v>0</v>
      </c>
      <c r="N290" s="140">
        <f>Sodium!N62</f>
        <v>0</v>
      </c>
      <c r="O290" s="142">
        <f>Sodium!O62</f>
        <v>0</v>
      </c>
      <c r="P290" s="141">
        <f>Sodium!P62</f>
        <v>0</v>
      </c>
      <c r="Q290" s="140">
        <f>Sodium!Q62</f>
        <v>0</v>
      </c>
    </row>
    <row r="291" spans="2:17">
      <c r="B291" s="505"/>
      <c r="C291" s="285" t="s">
        <v>114</v>
      </c>
      <c r="D291" s="286">
        <f>'Flavor Groups'!D171</f>
        <v>0</v>
      </c>
      <c r="E291" s="287">
        <f>'Flavor Groups'!E171</f>
        <v>0</v>
      </c>
      <c r="F291" s="288">
        <f>'Flavor Groups'!F171</f>
        <v>0</v>
      </c>
      <c r="G291" s="289">
        <f>'Flavor Groups'!G171</f>
        <v>0</v>
      </c>
      <c r="H291" s="290">
        <f>'Flavor Groups'!H171</f>
        <v>0</v>
      </c>
      <c r="I291" s="291">
        <f>'Flavor Groups'!I171</f>
        <v>0</v>
      </c>
      <c r="J291" s="292">
        <f>'Flavor Groups'!J171</f>
        <v>0</v>
      </c>
      <c r="K291" s="288">
        <f>'Flavor Groups'!K171</f>
        <v>0</v>
      </c>
      <c r="L291" s="293">
        <f>'Flavor Groups'!L171</f>
        <v>0</v>
      </c>
      <c r="M291" s="294">
        <f>'Flavor Groups'!M171</f>
        <v>0</v>
      </c>
      <c r="N291" s="288">
        <f>'Flavor Groups'!N171</f>
        <v>0</v>
      </c>
      <c r="O291" s="295">
        <f>'Flavor Groups'!O171</f>
        <v>0</v>
      </c>
      <c r="P291" s="296">
        <f>'Flavor Groups'!P171</f>
        <v>0</v>
      </c>
      <c r="Q291" s="288">
        <f>'Flavor Groups'!Q171</f>
        <v>0</v>
      </c>
    </row>
    <row r="292" spans="2:17">
      <c r="B292" s="505"/>
      <c r="C292" s="218" t="s">
        <v>113</v>
      </c>
      <c r="D292" s="135">
        <f>'Flavor Groups'!D172</f>
        <v>0</v>
      </c>
      <c r="E292" s="116">
        <f>'Flavor Groups'!E172</f>
        <v>0</v>
      </c>
      <c r="F292" s="114">
        <f>'Flavor Groups'!F172</f>
        <v>0</v>
      </c>
      <c r="G292" s="176">
        <f>'Flavor Groups'!G172</f>
        <v>0</v>
      </c>
      <c r="H292" s="115">
        <f>'Flavor Groups'!H172</f>
        <v>0</v>
      </c>
      <c r="I292" s="232">
        <f>'Flavor Groups'!I172</f>
        <v>0</v>
      </c>
      <c r="J292" s="233">
        <f>'Flavor Groups'!J172</f>
        <v>0</v>
      </c>
      <c r="K292" s="114">
        <f>'Flavor Groups'!K172</f>
        <v>0</v>
      </c>
      <c r="L292" s="175">
        <f>'Flavor Groups'!L172</f>
        <v>0</v>
      </c>
      <c r="M292" s="174">
        <f>'Flavor Groups'!M172</f>
        <v>0</v>
      </c>
      <c r="N292" s="114">
        <f>'Flavor Groups'!N172</f>
        <v>0</v>
      </c>
      <c r="O292" s="173">
        <f>'Flavor Groups'!O172</f>
        <v>0</v>
      </c>
      <c r="P292" s="172">
        <f>'Flavor Groups'!P172</f>
        <v>0</v>
      </c>
      <c r="Q292" s="114">
        <f>'Flavor Groups'!Q172</f>
        <v>0</v>
      </c>
    </row>
    <row r="293" spans="2:17">
      <c r="B293" s="505"/>
      <c r="C293" s="218" t="s">
        <v>112</v>
      </c>
      <c r="D293" s="135">
        <f>'Flavor Groups'!D173</f>
        <v>0</v>
      </c>
      <c r="E293" s="116">
        <f>'Flavor Groups'!E173</f>
        <v>0</v>
      </c>
      <c r="F293" s="114">
        <f>'Flavor Groups'!F173</f>
        <v>0</v>
      </c>
      <c r="G293" s="176">
        <f>'Flavor Groups'!G173</f>
        <v>0</v>
      </c>
      <c r="H293" s="115">
        <f>'Flavor Groups'!H173</f>
        <v>0</v>
      </c>
      <c r="I293" s="232">
        <f>'Flavor Groups'!I173</f>
        <v>0</v>
      </c>
      <c r="J293" s="233">
        <f>'Flavor Groups'!J173</f>
        <v>0</v>
      </c>
      <c r="K293" s="114">
        <f>'Flavor Groups'!K173</f>
        <v>0</v>
      </c>
      <c r="L293" s="175">
        <f>'Flavor Groups'!L173</f>
        <v>0</v>
      </c>
      <c r="M293" s="174">
        <f>'Flavor Groups'!M173</f>
        <v>0</v>
      </c>
      <c r="N293" s="114">
        <f>'Flavor Groups'!N173</f>
        <v>0</v>
      </c>
      <c r="O293" s="173">
        <f>'Flavor Groups'!O173</f>
        <v>0</v>
      </c>
      <c r="P293" s="172">
        <f>'Flavor Groups'!P173</f>
        <v>0</v>
      </c>
      <c r="Q293" s="114">
        <f>'Flavor Groups'!Q173</f>
        <v>0</v>
      </c>
    </row>
    <row r="294" spans="2:17">
      <c r="B294" s="505"/>
      <c r="C294" s="218" t="s">
        <v>111</v>
      </c>
      <c r="D294" s="135">
        <f>'Flavor Groups'!D174</f>
        <v>0</v>
      </c>
      <c r="E294" s="116">
        <f>'Flavor Groups'!E174</f>
        <v>0</v>
      </c>
      <c r="F294" s="114">
        <f>'Flavor Groups'!F174</f>
        <v>0</v>
      </c>
      <c r="G294" s="176">
        <f>'Flavor Groups'!G174</f>
        <v>0</v>
      </c>
      <c r="H294" s="115">
        <f>'Flavor Groups'!H174</f>
        <v>0</v>
      </c>
      <c r="I294" s="232">
        <f>'Flavor Groups'!I174</f>
        <v>0</v>
      </c>
      <c r="J294" s="233">
        <f>'Flavor Groups'!J174</f>
        <v>0</v>
      </c>
      <c r="K294" s="114">
        <f>'Flavor Groups'!K174</f>
        <v>0</v>
      </c>
      <c r="L294" s="175">
        <f>'Flavor Groups'!L174</f>
        <v>0</v>
      </c>
      <c r="M294" s="174">
        <f>'Flavor Groups'!M174</f>
        <v>0</v>
      </c>
      <c r="N294" s="114">
        <f>'Flavor Groups'!N174</f>
        <v>0</v>
      </c>
      <c r="O294" s="173">
        <f>'Flavor Groups'!O174</f>
        <v>0</v>
      </c>
      <c r="P294" s="172">
        <f>'Flavor Groups'!P174</f>
        <v>0</v>
      </c>
      <c r="Q294" s="114">
        <f>'Flavor Groups'!Q174</f>
        <v>0</v>
      </c>
    </row>
    <row r="295" spans="2:17">
      <c r="B295" s="505"/>
      <c r="C295" s="218" t="s">
        <v>110</v>
      </c>
      <c r="D295" s="135">
        <f>'Flavor Groups'!D175</f>
        <v>0</v>
      </c>
      <c r="E295" s="116">
        <f>'Flavor Groups'!E175</f>
        <v>0</v>
      </c>
      <c r="F295" s="114">
        <f>'Flavor Groups'!F175</f>
        <v>0</v>
      </c>
      <c r="G295" s="176">
        <f>'Flavor Groups'!G175</f>
        <v>0</v>
      </c>
      <c r="H295" s="115">
        <f>'Flavor Groups'!H175</f>
        <v>0</v>
      </c>
      <c r="I295" s="232">
        <f>'Flavor Groups'!I175</f>
        <v>0</v>
      </c>
      <c r="J295" s="233">
        <f>'Flavor Groups'!J175</f>
        <v>0</v>
      </c>
      <c r="K295" s="114">
        <f>'Flavor Groups'!K175</f>
        <v>0</v>
      </c>
      <c r="L295" s="175">
        <f>'Flavor Groups'!L175</f>
        <v>0</v>
      </c>
      <c r="M295" s="174">
        <f>'Flavor Groups'!M175</f>
        <v>0</v>
      </c>
      <c r="N295" s="114">
        <f>'Flavor Groups'!N175</f>
        <v>0</v>
      </c>
      <c r="O295" s="173">
        <f>'Flavor Groups'!O175</f>
        <v>0</v>
      </c>
      <c r="P295" s="172">
        <f>'Flavor Groups'!P175</f>
        <v>0</v>
      </c>
      <c r="Q295" s="114">
        <f>'Flavor Groups'!Q175</f>
        <v>0</v>
      </c>
    </row>
    <row r="296" spans="2:17">
      <c r="B296" s="505"/>
      <c r="C296" s="218" t="s">
        <v>109</v>
      </c>
      <c r="D296" s="135">
        <f>'Flavor Groups'!D176</f>
        <v>0</v>
      </c>
      <c r="E296" s="116">
        <f>'Flavor Groups'!E176</f>
        <v>0</v>
      </c>
      <c r="F296" s="114">
        <f>'Flavor Groups'!F176</f>
        <v>0</v>
      </c>
      <c r="G296" s="176">
        <f>'Flavor Groups'!G176</f>
        <v>0</v>
      </c>
      <c r="H296" s="115">
        <f>'Flavor Groups'!H176</f>
        <v>0</v>
      </c>
      <c r="I296" s="232">
        <f>'Flavor Groups'!I176</f>
        <v>0</v>
      </c>
      <c r="J296" s="233">
        <f>'Flavor Groups'!J176</f>
        <v>0</v>
      </c>
      <c r="K296" s="114">
        <f>'Flavor Groups'!K176</f>
        <v>0</v>
      </c>
      <c r="L296" s="175">
        <f>'Flavor Groups'!L176</f>
        <v>0</v>
      </c>
      <c r="M296" s="174">
        <f>'Flavor Groups'!M176</f>
        <v>0</v>
      </c>
      <c r="N296" s="114">
        <f>'Flavor Groups'!N176</f>
        <v>0</v>
      </c>
      <c r="O296" s="173">
        <f>'Flavor Groups'!O176</f>
        <v>0</v>
      </c>
      <c r="P296" s="172">
        <f>'Flavor Groups'!P176</f>
        <v>0</v>
      </c>
      <c r="Q296" s="114">
        <f>'Flavor Groups'!Q176</f>
        <v>0</v>
      </c>
    </row>
    <row r="297" spans="2:17">
      <c r="B297" s="505"/>
      <c r="C297" s="218" t="s">
        <v>108</v>
      </c>
      <c r="D297" s="135">
        <f>'Flavor Groups'!D177</f>
        <v>0</v>
      </c>
      <c r="E297" s="116">
        <f>'Flavor Groups'!E177</f>
        <v>0</v>
      </c>
      <c r="F297" s="114">
        <f>'Flavor Groups'!F177</f>
        <v>0</v>
      </c>
      <c r="G297" s="176">
        <f>'Flavor Groups'!G177</f>
        <v>0</v>
      </c>
      <c r="H297" s="115">
        <f>'Flavor Groups'!H177</f>
        <v>0</v>
      </c>
      <c r="I297" s="232">
        <f>'Flavor Groups'!I177</f>
        <v>0</v>
      </c>
      <c r="J297" s="233">
        <f>'Flavor Groups'!J177</f>
        <v>0</v>
      </c>
      <c r="K297" s="114">
        <f>'Flavor Groups'!K177</f>
        <v>0</v>
      </c>
      <c r="L297" s="175">
        <f>'Flavor Groups'!L177</f>
        <v>0</v>
      </c>
      <c r="M297" s="174">
        <f>'Flavor Groups'!M177</f>
        <v>0</v>
      </c>
      <c r="N297" s="114">
        <f>'Flavor Groups'!N177</f>
        <v>0</v>
      </c>
      <c r="O297" s="173">
        <f>'Flavor Groups'!O177</f>
        <v>0</v>
      </c>
      <c r="P297" s="172">
        <f>'Flavor Groups'!P177</f>
        <v>0</v>
      </c>
      <c r="Q297" s="114">
        <f>'Flavor Groups'!Q177</f>
        <v>0</v>
      </c>
    </row>
    <row r="298" spans="2:17">
      <c r="B298" s="505"/>
      <c r="C298" s="218" t="s">
        <v>107</v>
      </c>
      <c r="D298" s="135">
        <f>'Flavor Groups'!D178</f>
        <v>0</v>
      </c>
      <c r="E298" s="116">
        <f>'Flavor Groups'!E178</f>
        <v>0</v>
      </c>
      <c r="F298" s="114">
        <f>'Flavor Groups'!F178</f>
        <v>0</v>
      </c>
      <c r="G298" s="176">
        <f>'Flavor Groups'!G178</f>
        <v>0</v>
      </c>
      <c r="H298" s="115">
        <f>'Flavor Groups'!H178</f>
        <v>0</v>
      </c>
      <c r="I298" s="232">
        <f>'Flavor Groups'!I178</f>
        <v>0</v>
      </c>
      <c r="J298" s="233">
        <f>'Flavor Groups'!J178</f>
        <v>0</v>
      </c>
      <c r="K298" s="114">
        <f>'Flavor Groups'!K178</f>
        <v>0</v>
      </c>
      <c r="L298" s="175">
        <f>'Flavor Groups'!L178</f>
        <v>0</v>
      </c>
      <c r="M298" s="174">
        <f>'Flavor Groups'!M178</f>
        <v>0</v>
      </c>
      <c r="N298" s="114">
        <f>'Flavor Groups'!N178</f>
        <v>0</v>
      </c>
      <c r="O298" s="173">
        <f>'Flavor Groups'!O178</f>
        <v>0</v>
      </c>
      <c r="P298" s="172">
        <f>'Flavor Groups'!P178</f>
        <v>0</v>
      </c>
      <c r="Q298" s="114">
        <f>'Flavor Groups'!Q178</f>
        <v>0</v>
      </c>
    </row>
    <row r="299" spans="2:17">
      <c r="B299" s="505"/>
      <c r="C299" s="218" t="s">
        <v>106</v>
      </c>
      <c r="D299" s="135">
        <f>'Flavor Groups'!D179</f>
        <v>0</v>
      </c>
      <c r="E299" s="116">
        <f>'Flavor Groups'!E179</f>
        <v>0</v>
      </c>
      <c r="F299" s="114">
        <f>'Flavor Groups'!F179</f>
        <v>0</v>
      </c>
      <c r="G299" s="176">
        <f>'Flavor Groups'!G179</f>
        <v>0</v>
      </c>
      <c r="H299" s="115">
        <f>'Flavor Groups'!H179</f>
        <v>0</v>
      </c>
      <c r="I299" s="232">
        <f>'Flavor Groups'!I179</f>
        <v>0</v>
      </c>
      <c r="J299" s="233">
        <f>'Flavor Groups'!J179</f>
        <v>0</v>
      </c>
      <c r="K299" s="114">
        <f>'Flavor Groups'!K179</f>
        <v>0</v>
      </c>
      <c r="L299" s="175">
        <f>'Flavor Groups'!L179</f>
        <v>0</v>
      </c>
      <c r="M299" s="174">
        <f>'Flavor Groups'!M179</f>
        <v>0</v>
      </c>
      <c r="N299" s="114">
        <f>'Flavor Groups'!N179</f>
        <v>0</v>
      </c>
      <c r="O299" s="173">
        <f>'Flavor Groups'!O179</f>
        <v>0</v>
      </c>
      <c r="P299" s="172">
        <f>'Flavor Groups'!P179</f>
        <v>0</v>
      </c>
      <c r="Q299" s="114">
        <f>'Flavor Groups'!Q179</f>
        <v>0</v>
      </c>
    </row>
    <row r="300" spans="2:17">
      <c r="B300" s="505"/>
      <c r="C300" s="218" t="s">
        <v>105</v>
      </c>
      <c r="D300" s="135">
        <f>'Flavor Groups'!D180</f>
        <v>0</v>
      </c>
      <c r="E300" s="116">
        <f>'Flavor Groups'!E180</f>
        <v>0</v>
      </c>
      <c r="F300" s="114">
        <f>'Flavor Groups'!F180</f>
        <v>0</v>
      </c>
      <c r="G300" s="176">
        <f>'Flavor Groups'!G180</f>
        <v>0</v>
      </c>
      <c r="H300" s="115">
        <f>'Flavor Groups'!H180</f>
        <v>0</v>
      </c>
      <c r="I300" s="232">
        <f>'Flavor Groups'!I180</f>
        <v>0</v>
      </c>
      <c r="J300" s="233">
        <f>'Flavor Groups'!J180</f>
        <v>0</v>
      </c>
      <c r="K300" s="114">
        <f>'Flavor Groups'!K180</f>
        <v>0</v>
      </c>
      <c r="L300" s="175">
        <f>'Flavor Groups'!L180</f>
        <v>0</v>
      </c>
      <c r="M300" s="174">
        <f>'Flavor Groups'!M180</f>
        <v>0</v>
      </c>
      <c r="N300" s="114">
        <f>'Flavor Groups'!N180</f>
        <v>0</v>
      </c>
      <c r="O300" s="173">
        <f>'Flavor Groups'!O180</f>
        <v>0</v>
      </c>
      <c r="P300" s="172">
        <f>'Flavor Groups'!P180</f>
        <v>0</v>
      </c>
      <c r="Q300" s="114">
        <f>'Flavor Groups'!Q180</f>
        <v>0</v>
      </c>
    </row>
    <row r="301" spans="2:17">
      <c r="B301" s="505"/>
      <c r="C301" s="218" t="s">
        <v>104</v>
      </c>
      <c r="D301" s="135">
        <f>'Flavor Groups'!D181</f>
        <v>0</v>
      </c>
      <c r="E301" s="116">
        <f>'Flavor Groups'!E181</f>
        <v>0</v>
      </c>
      <c r="F301" s="114">
        <f>'Flavor Groups'!F181</f>
        <v>0</v>
      </c>
      <c r="G301" s="176">
        <f>'Flavor Groups'!G181</f>
        <v>0</v>
      </c>
      <c r="H301" s="115">
        <f>'Flavor Groups'!H181</f>
        <v>0</v>
      </c>
      <c r="I301" s="232">
        <f>'Flavor Groups'!I181</f>
        <v>0</v>
      </c>
      <c r="J301" s="233">
        <f>'Flavor Groups'!J181</f>
        <v>0</v>
      </c>
      <c r="K301" s="114">
        <f>'Flavor Groups'!K181</f>
        <v>0</v>
      </c>
      <c r="L301" s="175">
        <f>'Flavor Groups'!L181</f>
        <v>0</v>
      </c>
      <c r="M301" s="174">
        <f>'Flavor Groups'!M181</f>
        <v>0</v>
      </c>
      <c r="N301" s="114">
        <f>'Flavor Groups'!N181</f>
        <v>0</v>
      </c>
      <c r="O301" s="173">
        <f>'Flavor Groups'!O181</f>
        <v>0</v>
      </c>
      <c r="P301" s="172">
        <f>'Flavor Groups'!P181</f>
        <v>0</v>
      </c>
      <c r="Q301" s="114">
        <f>'Flavor Groups'!Q181</f>
        <v>0</v>
      </c>
    </row>
    <row r="302" spans="2:17" ht="15" thickBot="1">
      <c r="B302" s="506"/>
      <c r="C302" s="217" t="s">
        <v>103</v>
      </c>
      <c r="D302" s="134">
        <f>'Flavor Groups'!D182</f>
        <v>0</v>
      </c>
      <c r="E302" s="113">
        <f>'Flavor Groups'!E182</f>
        <v>0</v>
      </c>
      <c r="F302" s="111">
        <f>'Flavor Groups'!F182</f>
        <v>0</v>
      </c>
      <c r="G302" s="171">
        <f>'Flavor Groups'!G182</f>
        <v>0</v>
      </c>
      <c r="H302" s="112">
        <f>'Flavor Groups'!H182</f>
        <v>0</v>
      </c>
      <c r="I302" s="234">
        <f>'Flavor Groups'!I182</f>
        <v>0</v>
      </c>
      <c r="J302" s="235">
        <f>'Flavor Groups'!J182</f>
        <v>0</v>
      </c>
      <c r="K302" s="111">
        <f>'Flavor Groups'!K182</f>
        <v>0</v>
      </c>
      <c r="L302" s="170">
        <f>'Flavor Groups'!L182</f>
        <v>0</v>
      </c>
      <c r="M302" s="169">
        <f>'Flavor Groups'!M182</f>
        <v>0</v>
      </c>
      <c r="N302" s="111">
        <f>'Flavor Groups'!N182</f>
        <v>0</v>
      </c>
      <c r="O302" s="168">
        <f>'Flavor Groups'!O182</f>
        <v>0</v>
      </c>
      <c r="P302" s="167">
        <f>'Flavor Groups'!P182</f>
        <v>0</v>
      </c>
      <c r="Q302" s="111">
        <f>'Flavor Groups'!Q182</f>
        <v>0</v>
      </c>
    </row>
    <row r="303" spans="2:17">
      <c r="B303" s="508" t="s">
        <v>102</v>
      </c>
      <c r="C303" s="120" t="s">
        <v>101</v>
      </c>
      <c r="D303" s="166">
        <f>'Cheddar Sharpness'!D73</f>
        <v>0</v>
      </c>
      <c r="E303" s="165">
        <f>'Cheddar Sharpness'!E73</f>
        <v>0</v>
      </c>
      <c r="F303" s="158">
        <f>'Cheddar Sharpness'!F73</f>
        <v>0</v>
      </c>
      <c r="G303" s="164">
        <f>'Cheddar Sharpness'!G73</f>
        <v>0</v>
      </c>
      <c r="H303" s="163">
        <f>'Cheddar Sharpness'!H73</f>
        <v>0</v>
      </c>
      <c r="I303" s="248">
        <f>'Cheddar Sharpness'!I73</f>
        <v>0</v>
      </c>
      <c r="J303" s="249">
        <f>'Cheddar Sharpness'!J73</f>
        <v>0</v>
      </c>
      <c r="K303" s="158">
        <f>'Cheddar Sharpness'!K73</f>
        <v>0</v>
      </c>
      <c r="L303" s="162">
        <f>'Cheddar Sharpness'!L73</f>
        <v>0</v>
      </c>
      <c r="M303" s="161">
        <f>'Cheddar Sharpness'!M73</f>
        <v>0</v>
      </c>
      <c r="N303" s="158">
        <f>'Cheddar Sharpness'!N73</f>
        <v>0</v>
      </c>
      <c r="O303" s="160">
        <f>'Cheddar Sharpness'!O73</f>
        <v>0</v>
      </c>
      <c r="P303" s="159">
        <f>'Cheddar Sharpness'!P73</f>
        <v>0</v>
      </c>
      <c r="Q303" s="158">
        <f>'Cheddar Sharpness'!Q73</f>
        <v>0</v>
      </c>
    </row>
    <row r="304" spans="2:17">
      <c r="B304" s="505"/>
      <c r="C304" s="106" t="s">
        <v>100</v>
      </c>
      <c r="D304" s="157">
        <f>'Cheddar Sharpness'!D74</f>
        <v>0</v>
      </c>
      <c r="E304" s="156">
        <f>'Cheddar Sharpness'!E74</f>
        <v>0</v>
      </c>
      <c r="F304" s="149">
        <f>'Cheddar Sharpness'!F74</f>
        <v>0</v>
      </c>
      <c r="G304" s="155">
        <f>'Cheddar Sharpness'!G74</f>
        <v>0</v>
      </c>
      <c r="H304" s="154">
        <f>'Cheddar Sharpness'!H74</f>
        <v>0</v>
      </c>
      <c r="I304" s="250">
        <f>'Cheddar Sharpness'!I74</f>
        <v>0</v>
      </c>
      <c r="J304" s="251">
        <f>'Cheddar Sharpness'!J74</f>
        <v>0</v>
      </c>
      <c r="K304" s="149">
        <f>'Cheddar Sharpness'!K74</f>
        <v>0</v>
      </c>
      <c r="L304" s="153">
        <f>'Cheddar Sharpness'!L74</f>
        <v>0</v>
      </c>
      <c r="M304" s="152">
        <f>'Cheddar Sharpness'!M74</f>
        <v>0</v>
      </c>
      <c r="N304" s="149">
        <f>'Cheddar Sharpness'!N74</f>
        <v>0</v>
      </c>
      <c r="O304" s="151">
        <f>'Cheddar Sharpness'!O74</f>
        <v>0</v>
      </c>
      <c r="P304" s="150">
        <f>'Cheddar Sharpness'!P74</f>
        <v>0</v>
      </c>
      <c r="Q304" s="149">
        <f>'Cheddar Sharpness'!Q74</f>
        <v>0</v>
      </c>
    </row>
    <row r="305" spans="2:17">
      <c r="B305" s="505"/>
      <c r="C305" s="106" t="s">
        <v>99</v>
      </c>
      <c r="D305" s="157">
        <f>'Cheddar Sharpness'!D75</f>
        <v>0</v>
      </c>
      <c r="E305" s="156">
        <f>'Cheddar Sharpness'!E75</f>
        <v>0</v>
      </c>
      <c r="F305" s="149">
        <f>'Cheddar Sharpness'!F75</f>
        <v>0</v>
      </c>
      <c r="G305" s="155">
        <f>'Cheddar Sharpness'!G75</f>
        <v>0</v>
      </c>
      <c r="H305" s="154">
        <f>'Cheddar Sharpness'!H75</f>
        <v>0</v>
      </c>
      <c r="I305" s="250">
        <f>'Cheddar Sharpness'!I75</f>
        <v>0</v>
      </c>
      <c r="J305" s="251">
        <f>'Cheddar Sharpness'!J75</f>
        <v>0</v>
      </c>
      <c r="K305" s="149">
        <f>'Cheddar Sharpness'!K75</f>
        <v>0</v>
      </c>
      <c r="L305" s="153">
        <f>'Cheddar Sharpness'!L75</f>
        <v>0</v>
      </c>
      <c r="M305" s="152">
        <f>'Cheddar Sharpness'!M75</f>
        <v>0</v>
      </c>
      <c r="N305" s="149">
        <f>'Cheddar Sharpness'!N75</f>
        <v>0</v>
      </c>
      <c r="O305" s="151">
        <f>'Cheddar Sharpness'!O75</f>
        <v>0</v>
      </c>
      <c r="P305" s="150">
        <f>'Cheddar Sharpness'!P75</f>
        <v>0</v>
      </c>
      <c r="Q305" s="149">
        <f>'Cheddar Sharpness'!Q75</f>
        <v>0</v>
      </c>
    </row>
    <row r="306" spans="2:17">
      <c r="B306" s="505"/>
      <c r="C306" s="106" t="s">
        <v>98</v>
      </c>
      <c r="D306" s="157">
        <f>'Cheddar Sharpness'!D76</f>
        <v>0</v>
      </c>
      <c r="E306" s="156">
        <f>'Cheddar Sharpness'!E76</f>
        <v>0</v>
      </c>
      <c r="F306" s="149">
        <f>'Cheddar Sharpness'!F76</f>
        <v>0</v>
      </c>
      <c r="G306" s="155">
        <f>'Cheddar Sharpness'!G76</f>
        <v>0</v>
      </c>
      <c r="H306" s="154">
        <f>'Cheddar Sharpness'!H76</f>
        <v>0</v>
      </c>
      <c r="I306" s="250">
        <f>'Cheddar Sharpness'!I76</f>
        <v>0</v>
      </c>
      <c r="J306" s="251">
        <f>'Cheddar Sharpness'!J76</f>
        <v>0</v>
      </c>
      <c r="K306" s="149">
        <f>'Cheddar Sharpness'!K76</f>
        <v>0</v>
      </c>
      <c r="L306" s="153">
        <f>'Cheddar Sharpness'!L76</f>
        <v>0</v>
      </c>
      <c r="M306" s="152">
        <f>'Cheddar Sharpness'!M76</f>
        <v>0</v>
      </c>
      <c r="N306" s="149">
        <f>'Cheddar Sharpness'!N76</f>
        <v>0</v>
      </c>
      <c r="O306" s="151">
        <f>'Cheddar Sharpness'!O76</f>
        <v>0</v>
      </c>
      <c r="P306" s="150">
        <f>'Cheddar Sharpness'!P76</f>
        <v>0</v>
      </c>
      <c r="Q306" s="149">
        <f>'Cheddar Sharpness'!Q76</f>
        <v>0</v>
      </c>
    </row>
    <row r="307" spans="2:17" ht="15" thickBot="1">
      <c r="B307" s="506"/>
      <c r="C307" s="105" t="s">
        <v>97</v>
      </c>
      <c r="D307" s="148">
        <f>'Cheddar Sharpness'!D77</f>
        <v>0</v>
      </c>
      <c r="E307" s="147">
        <f>'Cheddar Sharpness'!E77</f>
        <v>0</v>
      </c>
      <c r="F307" s="140">
        <f>'Cheddar Sharpness'!F77</f>
        <v>0</v>
      </c>
      <c r="G307" s="146">
        <f>'Cheddar Sharpness'!G77</f>
        <v>0</v>
      </c>
      <c r="H307" s="145">
        <f>'Cheddar Sharpness'!H77</f>
        <v>0</v>
      </c>
      <c r="I307" s="254">
        <f>'Cheddar Sharpness'!I77</f>
        <v>0</v>
      </c>
      <c r="J307" s="255">
        <f>'Cheddar Sharpness'!J77</f>
        <v>0</v>
      </c>
      <c r="K307" s="140">
        <f>'Cheddar Sharpness'!K77</f>
        <v>0</v>
      </c>
      <c r="L307" s="144">
        <f>'Cheddar Sharpness'!L77</f>
        <v>0</v>
      </c>
      <c r="M307" s="143">
        <f>'Cheddar Sharpness'!M77</f>
        <v>0</v>
      </c>
      <c r="N307" s="140">
        <f>'Cheddar Sharpness'!N77</f>
        <v>0</v>
      </c>
      <c r="O307" s="142">
        <f>'Cheddar Sharpness'!O77</f>
        <v>0</v>
      </c>
      <c r="P307" s="141">
        <f>'Cheddar Sharpness'!P77</f>
        <v>0</v>
      </c>
      <c r="Q307" s="140">
        <f>'Cheddar Sharpness'!Q77</f>
        <v>0</v>
      </c>
    </row>
    <row r="308" spans="2:17">
      <c r="B308" s="500" t="s">
        <v>69</v>
      </c>
      <c r="C308" s="362" t="s">
        <v>294</v>
      </c>
      <c r="D308" s="317">
        <f>Size!D87</f>
        <v>3359339.0609501195</v>
      </c>
      <c r="E308" s="318">
        <f>Size!E87</f>
        <v>2843726.2658624602</v>
      </c>
      <c r="F308" s="321">
        <f>Size!F87</f>
        <v>5.5152360316795432</v>
      </c>
      <c r="G308" s="333">
        <f>Size!G87</f>
        <v>54.444500957293585</v>
      </c>
      <c r="H308" s="334">
        <f>Size!H87</f>
        <v>39.559975675878967</v>
      </c>
      <c r="I308" s="332">
        <f>Size!I87</f>
        <v>15.50095455525479</v>
      </c>
      <c r="J308" s="319">
        <f>Size!J87</f>
        <v>-2.0130506625967435</v>
      </c>
      <c r="K308" s="321">
        <f>Size!K87</f>
        <v>-0.11493948057894247</v>
      </c>
      <c r="L308" s="337">
        <f>Size!L87</f>
        <v>52072962.119480103</v>
      </c>
      <c r="M308" s="340">
        <f>Size!M87</f>
        <v>43042516.935923822</v>
      </c>
      <c r="N308" s="321">
        <f>Size!N87</f>
        <v>4.7663781863490859</v>
      </c>
      <c r="O308" s="329">
        <f>Size!O87</f>
        <v>20933171.496016264</v>
      </c>
      <c r="P308" s="320">
        <f>Size!P87</f>
        <v>16398266.542996505</v>
      </c>
      <c r="Q308" s="321">
        <f>Size!Q87</f>
        <v>3.616011076941541</v>
      </c>
    </row>
    <row r="309" spans="2:17">
      <c r="B309" s="501"/>
      <c r="C309" s="362" t="s">
        <v>295</v>
      </c>
      <c r="D309" s="157">
        <f>Size!D88</f>
        <v>274530.34137560026</v>
      </c>
      <c r="E309" s="357">
        <f>Size!E88</f>
        <v>93032.360544963594</v>
      </c>
      <c r="F309" s="325">
        <f>Size!F88</f>
        <v>0.51258069163742359</v>
      </c>
      <c r="G309" s="313">
        <f>Size!G88</f>
        <v>4.449288137531032</v>
      </c>
      <c r="H309" s="335">
        <f>Size!H88</f>
        <v>-0.79013049198539154</v>
      </c>
      <c r="I309" s="315">
        <f>Size!I88</f>
        <v>12.450918624089919</v>
      </c>
      <c r="J309" s="358">
        <f>Size!J88</f>
        <v>-0.96166342559577345</v>
      </c>
      <c r="K309" s="325">
        <f>Size!K88</f>
        <v>-7.1698605237483629E-2</v>
      </c>
      <c r="L309" s="338">
        <f>Size!L88</f>
        <v>3418154.9403112247</v>
      </c>
      <c r="M309" s="359">
        <f>Size!M88</f>
        <v>983798.38056802936</v>
      </c>
      <c r="N309" s="325">
        <f>Size!N88</f>
        <v>0.40413076573787204</v>
      </c>
      <c r="O309" s="360">
        <f>Size!O88</f>
        <v>864082.89055716991</v>
      </c>
      <c r="P309" s="361">
        <f>Size!P88</f>
        <v>311127.36765232566</v>
      </c>
      <c r="Q309" s="325">
        <f>Size!Q88</f>
        <v>0.56266255560280609</v>
      </c>
    </row>
    <row r="310" spans="2:17">
      <c r="B310" s="501"/>
      <c r="C310" s="100" t="s">
        <v>96</v>
      </c>
      <c r="D310" s="157">
        <f>Size!D89</f>
        <v>919160.20113217237</v>
      </c>
      <c r="E310" s="322">
        <f>Size!E89</f>
        <v>-18250.88663828827</v>
      </c>
      <c r="F310" s="325">
        <f>Size!F89</f>
        <v>-1.9469458892038705E-2</v>
      </c>
      <c r="G310" s="313">
        <f>Size!G89</f>
        <v>14.896745324746421</v>
      </c>
      <c r="H310" s="335">
        <f>Size!H89</f>
        <v>-12.164101822434363</v>
      </c>
      <c r="I310" s="315">
        <f>Size!I89</f>
        <v>9.4411486055812759</v>
      </c>
      <c r="J310" s="323">
        <f>Size!J89</f>
        <v>0.28933963960929887</v>
      </c>
      <c r="K310" s="325">
        <f>Size!K89</f>
        <v>3.1615568100810905E-2</v>
      </c>
      <c r="L310" s="338">
        <f>Size!L89</f>
        <v>8677928.0512248147</v>
      </c>
      <c r="M310" s="341">
        <f>Size!M89</f>
        <v>98920.853365568444</v>
      </c>
      <c r="N310" s="325">
        <f>Size!N89</f>
        <v>1.1530571205284983E-2</v>
      </c>
      <c r="O310" s="330">
        <f>Size!O89</f>
        <v>1803103.5301640034</v>
      </c>
      <c r="P310" s="324">
        <f>Size!P89</f>
        <v>-31772.479139291681</v>
      </c>
      <c r="Q310" s="325">
        <f>Size!Q89</f>
        <v>-1.7315872559342981E-2</v>
      </c>
    </row>
    <row r="311" spans="2:17">
      <c r="B311" s="501"/>
      <c r="C311" s="100" t="s">
        <v>95</v>
      </c>
      <c r="D311" s="157">
        <f>Size!D90</f>
        <v>345472.34022291203</v>
      </c>
      <c r="E311" s="322">
        <f>Size!E90</f>
        <v>-140808.15882278065</v>
      </c>
      <c r="F311" s="325">
        <f>Size!F90</f>
        <v>-0.28956159891073446</v>
      </c>
      <c r="G311" s="313">
        <f>Size!G90</f>
        <v>5.5990386253732414</v>
      </c>
      <c r="H311" s="335">
        <f>Size!H90</f>
        <v>-8.4387324518049081</v>
      </c>
      <c r="I311" s="315">
        <f>Size!I90</f>
        <v>8.0546649973261992</v>
      </c>
      <c r="J311" s="323">
        <f>Size!J90</f>
        <v>0.33777216961277112</v>
      </c>
      <c r="K311" s="325">
        <f>Size!K90</f>
        <v>4.3770488609060479E-2</v>
      </c>
      <c r="L311" s="338">
        <f>Size!L90</f>
        <v>2782663.9663378573</v>
      </c>
      <c r="M311" s="341">
        <f>Size!M90</f>
        <v>-969910.52900475496</v>
      </c>
      <c r="N311" s="325">
        <f>Size!N90</f>
        <v>-0.25846536296841766</v>
      </c>
      <c r="O311" s="330">
        <f>Size!O90</f>
        <v>453139.26239466667</v>
      </c>
      <c r="P311" s="324">
        <f>Size!P90</f>
        <v>-184274.27679974819</v>
      </c>
      <c r="Q311" s="325">
        <f>Size!Q90</f>
        <v>-0.28909689780458753</v>
      </c>
    </row>
    <row r="312" spans="2:17">
      <c r="B312" s="501"/>
      <c r="C312" s="100" t="s">
        <v>94</v>
      </c>
      <c r="D312" s="157">
        <f>Size!D91</f>
        <v>268136.25103559531</v>
      </c>
      <c r="E312" s="322">
        <f>Size!E91</f>
        <v>-64064.866738178011</v>
      </c>
      <c r="F312" s="325">
        <f>Size!F91</f>
        <v>-0.19284964231157628</v>
      </c>
      <c r="G312" s="313">
        <f>Size!G91</f>
        <v>4.3456597001148456</v>
      </c>
      <c r="H312" s="335">
        <f>Size!H91</f>
        <v>-5.244203047913512</v>
      </c>
      <c r="I312" s="315">
        <f>Size!I91</f>
        <v>6.715685346843526</v>
      </c>
      <c r="J312" s="323">
        <f>Size!J91</f>
        <v>0.49429448472564541</v>
      </c>
      <c r="K312" s="325">
        <f>Size!K91</f>
        <v>7.9450800581492176E-2</v>
      </c>
      <c r="L312" s="338">
        <f>Size!L91</f>
        <v>1800718.6920373046</v>
      </c>
      <c r="M312" s="341">
        <f>Size!M91</f>
        <v>-266034.30646579457</v>
      </c>
      <c r="N312" s="325">
        <f>Size!N91</f>
        <v>-0.12872090020359325</v>
      </c>
      <c r="O312" s="330">
        <f>Size!O91</f>
        <v>261648.21165621281</v>
      </c>
      <c r="P312" s="324">
        <f>Size!P91</f>
        <v>-55002.179679485154</v>
      </c>
      <c r="Q312" s="325">
        <f>Size!Q91</f>
        <v>-0.1737000211731127</v>
      </c>
    </row>
    <row r="313" spans="2:17" ht="15" thickBot="1">
      <c r="B313" s="504"/>
      <c r="C313" s="95" t="s">
        <v>93</v>
      </c>
      <c r="D313" s="148">
        <f>Size!D92</f>
        <v>83680.80650177598</v>
      </c>
      <c r="E313" s="147">
        <f>Size!E92</f>
        <v>26491.98902758956</v>
      </c>
      <c r="F313" s="328">
        <f>Size!F92</f>
        <v>0.46323722359790653</v>
      </c>
      <c r="G313" s="314">
        <f>Size!G92</f>
        <v>1.3562071785646082</v>
      </c>
      <c r="H313" s="336">
        <f>Size!H92</f>
        <v>-0.29469909765380176</v>
      </c>
      <c r="I313" s="316">
        <f>Size!I92</f>
        <v>4.0877058504737231</v>
      </c>
      <c r="J313" s="326">
        <f>Size!J92</f>
        <v>-0.52366238041967961</v>
      </c>
      <c r="K313" s="328">
        <f>Size!K92</f>
        <v>-0.11355900335858142</v>
      </c>
      <c r="L313" s="339">
        <f>Size!L92</f>
        <v>342062.52230966924</v>
      </c>
      <c r="M313" s="342">
        <f>Size!M92</f>
        <v>78343.826246844488</v>
      </c>
      <c r="N313" s="328">
        <f>Size!N92</f>
        <v>0.29707346280895047</v>
      </c>
      <c r="O313" s="331">
        <f>Size!O92</f>
        <v>35923.904572248459</v>
      </c>
      <c r="P313" s="327">
        <f>Size!P92</f>
        <v>8043.5738544464111</v>
      </c>
      <c r="Q313" s="328">
        <f>Size!Q92</f>
        <v>0.288503530889268</v>
      </c>
    </row>
    <row r="314" spans="2:17">
      <c r="B314" s="500" t="s">
        <v>92</v>
      </c>
      <c r="C314" s="120" t="s">
        <v>189</v>
      </c>
      <c r="D314" s="129">
        <f>Variety!D689</f>
        <v>0</v>
      </c>
      <c r="E314" s="128">
        <f>Variety!E689</f>
        <v>0</v>
      </c>
      <c r="F314" s="127">
        <f>Variety!F689</f>
        <v>0</v>
      </c>
      <c r="G314" s="133">
        <f>Variety!G689</f>
        <v>0</v>
      </c>
      <c r="H314" s="132">
        <f>Variety!H689</f>
        <v>0</v>
      </c>
      <c r="I314" s="256">
        <f>Variety!I689</f>
        <v>0</v>
      </c>
      <c r="J314" s="257">
        <f>Variety!J689</f>
        <v>0</v>
      </c>
      <c r="K314" s="127">
        <f>Variety!K689</f>
        <v>0</v>
      </c>
      <c r="L314" s="131">
        <f>Variety!L689</f>
        <v>0</v>
      </c>
      <c r="M314" s="130">
        <f>Variety!M689</f>
        <v>0</v>
      </c>
      <c r="N314" s="127">
        <f>Variety!N689</f>
        <v>0</v>
      </c>
      <c r="O314" s="129">
        <f>Variety!O689</f>
        <v>0</v>
      </c>
      <c r="P314" s="128">
        <f>Variety!P689</f>
        <v>0</v>
      </c>
      <c r="Q314" s="127">
        <f>Variety!Q689</f>
        <v>0</v>
      </c>
    </row>
    <row r="315" spans="2:17">
      <c r="B315" s="501"/>
      <c r="C315" s="120" t="s">
        <v>176</v>
      </c>
      <c r="D315" s="124">
        <f>Variety!D690</f>
        <v>0</v>
      </c>
      <c r="E315" s="88">
        <f>Variety!E690</f>
        <v>0</v>
      </c>
      <c r="F315" s="87">
        <f>Variety!F690</f>
        <v>0</v>
      </c>
      <c r="G315" s="126">
        <f>Variety!G690</f>
        <v>0</v>
      </c>
      <c r="H315" s="90">
        <f>Variety!H690</f>
        <v>0</v>
      </c>
      <c r="I315" s="258">
        <f>Variety!I690</f>
        <v>0</v>
      </c>
      <c r="J315" s="259">
        <f>Variety!J690</f>
        <v>0</v>
      </c>
      <c r="K315" s="87">
        <f>Variety!K690</f>
        <v>0</v>
      </c>
      <c r="L315" s="125">
        <f>Variety!L690</f>
        <v>0</v>
      </c>
      <c r="M315" s="89">
        <f>Variety!M690</f>
        <v>0</v>
      </c>
      <c r="N315" s="87">
        <f>Variety!N690</f>
        <v>0</v>
      </c>
      <c r="O315" s="124">
        <f>Variety!O690</f>
        <v>0</v>
      </c>
      <c r="P315" s="88">
        <f>Variety!P690</f>
        <v>0</v>
      </c>
      <c r="Q315" s="87">
        <f>Variety!Q690</f>
        <v>0</v>
      </c>
    </row>
    <row r="316" spans="2:17">
      <c r="B316" s="501"/>
      <c r="C316" s="120" t="s">
        <v>171</v>
      </c>
      <c r="D316" s="124">
        <f>Variety!D691</f>
        <v>0</v>
      </c>
      <c r="E316" s="88">
        <f>Variety!E691</f>
        <v>0</v>
      </c>
      <c r="F316" s="87">
        <f>Variety!F691</f>
        <v>0</v>
      </c>
      <c r="G316" s="126">
        <f>Variety!G691</f>
        <v>0</v>
      </c>
      <c r="H316" s="90">
        <f>Variety!H691</f>
        <v>0</v>
      </c>
      <c r="I316" s="258">
        <f>Variety!I691</f>
        <v>0</v>
      </c>
      <c r="J316" s="259">
        <f>Variety!J691</f>
        <v>0</v>
      </c>
      <c r="K316" s="87">
        <f>Variety!K691</f>
        <v>0</v>
      </c>
      <c r="L316" s="125">
        <f>Variety!L691</f>
        <v>0</v>
      </c>
      <c r="M316" s="89">
        <f>Variety!M691</f>
        <v>0</v>
      </c>
      <c r="N316" s="87">
        <f>Variety!N691</f>
        <v>0</v>
      </c>
      <c r="O316" s="124">
        <f>Variety!O691</f>
        <v>0</v>
      </c>
      <c r="P316" s="88">
        <f>Variety!P691</f>
        <v>0</v>
      </c>
      <c r="Q316" s="87">
        <f>Variety!Q691</f>
        <v>0</v>
      </c>
    </row>
    <row r="317" spans="2:17">
      <c r="B317" s="501"/>
      <c r="C317" s="120" t="s">
        <v>173</v>
      </c>
      <c r="D317" s="124">
        <f>Variety!D692</f>
        <v>0</v>
      </c>
      <c r="E317" s="88">
        <f>Variety!E692</f>
        <v>0</v>
      </c>
      <c r="F317" s="87">
        <f>Variety!F692</f>
        <v>0</v>
      </c>
      <c r="G317" s="126">
        <f>Variety!G692</f>
        <v>0</v>
      </c>
      <c r="H317" s="90">
        <f>Variety!H692</f>
        <v>0</v>
      </c>
      <c r="I317" s="258">
        <f>Variety!I692</f>
        <v>0</v>
      </c>
      <c r="J317" s="259">
        <f>Variety!J692</f>
        <v>0</v>
      </c>
      <c r="K317" s="87">
        <f>Variety!K692</f>
        <v>0</v>
      </c>
      <c r="L317" s="125">
        <f>Variety!L692</f>
        <v>0</v>
      </c>
      <c r="M317" s="89">
        <f>Variety!M692</f>
        <v>0</v>
      </c>
      <c r="N317" s="87">
        <f>Variety!N692</f>
        <v>0</v>
      </c>
      <c r="O317" s="124">
        <f>Variety!O692</f>
        <v>0</v>
      </c>
      <c r="P317" s="88">
        <f>Variety!P692</f>
        <v>0</v>
      </c>
      <c r="Q317" s="87">
        <f>Variety!Q692</f>
        <v>0</v>
      </c>
    </row>
    <row r="318" spans="2:17">
      <c r="B318" s="501"/>
      <c r="C318" s="120" t="s">
        <v>169</v>
      </c>
      <c r="D318" s="124">
        <f>Variety!D693</f>
        <v>0</v>
      </c>
      <c r="E318" s="88">
        <f>Variety!E693</f>
        <v>0</v>
      </c>
      <c r="F318" s="87">
        <f>Variety!F693</f>
        <v>0</v>
      </c>
      <c r="G318" s="126">
        <f>Variety!G693</f>
        <v>0</v>
      </c>
      <c r="H318" s="90">
        <f>Variety!H693</f>
        <v>0</v>
      </c>
      <c r="I318" s="258">
        <f>Variety!I693</f>
        <v>0</v>
      </c>
      <c r="J318" s="259">
        <f>Variety!J693</f>
        <v>0</v>
      </c>
      <c r="K318" s="87">
        <f>Variety!K693</f>
        <v>0</v>
      </c>
      <c r="L318" s="125">
        <f>Variety!L693</f>
        <v>0</v>
      </c>
      <c r="M318" s="89">
        <f>Variety!M693</f>
        <v>0</v>
      </c>
      <c r="N318" s="87">
        <f>Variety!N693</f>
        <v>0</v>
      </c>
      <c r="O318" s="124">
        <f>Variety!O693</f>
        <v>0</v>
      </c>
      <c r="P318" s="88">
        <f>Variety!P693</f>
        <v>0</v>
      </c>
      <c r="Q318" s="87">
        <f>Variety!Q693</f>
        <v>0</v>
      </c>
    </row>
    <row r="319" spans="2:17">
      <c r="B319" s="501"/>
      <c r="C319" s="120" t="s">
        <v>233</v>
      </c>
      <c r="D319" s="124">
        <f>Variety!D694</f>
        <v>0</v>
      </c>
      <c r="E319" s="88">
        <f>Variety!E694</f>
        <v>0</v>
      </c>
      <c r="F319" s="87">
        <f>Variety!F694</f>
        <v>0</v>
      </c>
      <c r="G319" s="126">
        <f>Variety!G694</f>
        <v>0</v>
      </c>
      <c r="H319" s="90">
        <f>Variety!H694</f>
        <v>0</v>
      </c>
      <c r="I319" s="258">
        <f>Variety!I694</f>
        <v>0</v>
      </c>
      <c r="J319" s="259">
        <f>Variety!J694</f>
        <v>0</v>
      </c>
      <c r="K319" s="87">
        <f>Variety!K694</f>
        <v>0</v>
      </c>
      <c r="L319" s="125">
        <f>Variety!L694</f>
        <v>0</v>
      </c>
      <c r="M319" s="89">
        <f>Variety!M694</f>
        <v>0</v>
      </c>
      <c r="N319" s="87">
        <f>Variety!N694</f>
        <v>0</v>
      </c>
      <c r="O319" s="124">
        <f>Variety!O694</f>
        <v>0</v>
      </c>
      <c r="P319" s="88">
        <f>Variety!P694</f>
        <v>0</v>
      </c>
      <c r="Q319" s="87">
        <f>Variety!Q694</f>
        <v>0</v>
      </c>
    </row>
    <row r="320" spans="2:17">
      <c r="B320" s="501"/>
      <c r="C320" s="120" t="s">
        <v>153</v>
      </c>
      <c r="D320" s="124">
        <f>Variety!D695</f>
        <v>0</v>
      </c>
      <c r="E320" s="88">
        <f>Variety!E695</f>
        <v>0</v>
      </c>
      <c r="F320" s="87">
        <f>Variety!F695</f>
        <v>0</v>
      </c>
      <c r="G320" s="126">
        <f>Variety!G695</f>
        <v>0</v>
      </c>
      <c r="H320" s="90">
        <f>Variety!H695</f>
        <v>0</v>
      </c>
      <c r="I320" s="258">
        <f>Variety!I695</f>
        <v>0</v>
      </c>
      <c r="J320" s="259">
        <f>Variety!J695</f>
        <v>0</v>
      </c>
      <c r="K320" s="87">
        <f>Variety!K695</f>
        <v>0</v>
      </c>
      <c r="L320" s="125">
        <f>Variety!L695</f>
        <v>0</v>
      </c>
      <c r="M320" s="89">
        <f>Variety!M695</f>
        <v>0</v>
      </c>
      <c r="N320" s="87">
        <f>Variety!N695</f>
        <v>0</v>
      </c>
      <c r="O320" s="124">
        <f>Variety!O695</f>
        <v>0</v>
      </c>
      <c r="P320" s="88">
        <f>Variety!P695</f>
        <v>0</v>
      </c>
      <c r="Q320" s="87">
        <f>Variety!Q695</f>
        <v>0</v>
      </c>
    </row>
    <row r="321" spans="2:17">
      <c r="B321" s="501"/>
      <c r="C321" s="120" t="s">
        <v>234</v>
      </c>
      <c r="D321" s="124">
        <f>Variety!D696</f>
        <v>0</v>
      </c>
      <c r="E321" s="88">
        <f>Variety!E696</f>
        <v>0</v>
      </c>
      <c r="F321" s="87">
        <f>Variety!F696</f>
        <v>0</v>
      </c>
      <c r="G321" s="126">
        <f>Variety!G696</f>
        <v>0</v>
      </c>
      <c r="H321" s="90">
        <f>Variety!H696</f>
        <v>0</v>
      </c>
      <c r="I321" s="258">
        <f>Variety!I696</f>
        <v>0</v>
      </c>
      <c r="J321" s="259">
        <f>Variety!J696</f>
        <v>0</v>
      </c>
      <c r="K321" s="87">
        <f>Variety!K696</f>
        <v>0</v>
      </c>
      <c r="L321" s="125">
        <f>Variety!L696</f>
        <v>0</v>
      </c>
      <c r="M321" s="89">
        <f>Variety!M696</f>
        <v>0</v>
      </c>
      <c r="N321" s="87">
        <f>Variety!N696</f>
        <v>0</v>
      </c>
      <c r="O321" s="124">
        <f>Variety!O696</f>
        <v>0</v>
      </c>
      <c r="P321" s="88">
        <f>Variety!P696</f>
        <v>0</v>
      </c>
      <c r="Q321" s="87">
        <f>Variety!Q696</f>
        <v>0</v>
      </c>
    </row>
    <row r="322" spans="2:17">
      <c r="B322" s="501"/>
      <c r="C322" s="120" t="s">
        <v>235</v>
      </c>
      <c r="D322" s="124">
        <f>Variety!D697</f>
        <v>0</v>
      </c>
      <c r="E322" s="88">
        <f>Variety!E697</f>
        <v>0</v>
      </c>
      <c r="F322" s="87">
        <f>Variety!F697</f>
        <v>0</v>
      </c>
      <c r="G322" s="126">
        <f>Variety!G697</f>
        <v>0</v>
      </c>
      <c r="H322" s="90">
        <f>Variety!H697</f>
        <v>0</v>
      </c>
      <c r="I322" s="258">
        <f>Variety!I697</f>
        <v>0</v>
      </c>
      <c r="J322" s="259">
        <f>Variety!J697</f>
        <v>0</v>
      </c>
      <c r="K322" s="87">
        <f>Variety!K697</f>
        <v>0</v>
      </c>
      <c r="L322" s="125">
        <f>Variety!L697</f>
        <v>0</v>
      </c>
      <c r="M322" s="89">
        <f>Variety!M697</f>
        <v>0</v>
      </c>
      <c r="N322" s="87">
        <f>Variety!N697</f>
        <v>0</v>
      </c>
      <c r="O322" s="124">
        <f>Variety!O697</f>
        <v>0</v>
      </c>
      <c r="P322" s="88">
        <f>Variety!P697</f>
        <v>0</v>
      </c>
      <c r="Q322" s="87">
        <f>Variety!Q697</f>
        <v>0</v>
      </c>
    </row>
    <row r="323" spans="2:17">
      <c r="B323" s="501"/>
      <c r="C323" s="120" t="s">
        <v>236</v>
      </c>
      <c r="D323" s="124">
        <f>Variety!D698</f>
        <v>7570.6943233489046</v>
      </c>
      <c r="E323" s="88">
        <f>Variety!E698</f>
        <v>-9776.12569468121</v>
      </c>
      <c r="F323" s="87">
        <f>Variety!F698</f>
        <v>-0.56356875119013172</v>
      </c>
      <c r="G323" s="126">
        <f>Variety!G698</f>
        <v>0.12269755057662121</v>
      </c>
      <c r="H323" s="90">
        <f>Variety!H698</f>
        <v>-0.37806422952354435</v>
      </c>
      <c r="I323" s="258">
        <f>Variety!I698</f>
        <v>9.3776589491089748</v>
      </c>
      <c r="J323" s="259">
        <f>Variety!J698</f>
        <v>-6.1284470116743019</v>
      </c>
      <c r="K323" s="87">
        <f>Variety!K698</f>
        <v>-0.39522798484505706</v>
      </c>
      <c r="L323" s="125">
        <f>Variety!L698</f>
        <v>70995.38937232137</v>
      </c>
      <c r="M323" s="89">
        <f>Variety!M698</f>
        <v>-197986.23990989005</v>
      </c>
      <c r="N323" s="87">
        <f>Variety!N698</f>
        <v>-0.73605859418066766</v>
      </c>
      <c r="O323" s="124">
        <f>Variety!O698</f>
        <v>16170.962156534195</v>
      </c>
      <c r="P323" s="88">
        <f>Variety!P698</f>
        <v>-188358.76850871308</v>
      </c>
      <c r="Q323" s="87">
        <f>Variety!Q698</f>
        <v>-0.92093588494965006</v>
      </c>
    </row>
    <row r="324" spans="2:17">
      <c r="B324" s="501"/>
      <c r="C324" s="120" t="s">
        <v>160</v>
      </c>
      <c r="D324" s="124">
        <f>Variety!D699</f>
        <v>0</v>
      </c>
      <c r="E324" s="88">
        <f>Variety!E699</f>
        <v>0</v>
      </c>
      <c r="F324" s="87">
        <f>Variety!F699</f>
        <v>0</v>
      </c>
      <c r="G324" s="126">
        <f>Variety!G699</f>
        <v>0</v>
      </c>
      <c r="H324" s="90">
        <f>Variety!H699</f>
        <v>0</v>
      </c>
      <c r="I324" s="258">
        <f>Variety!I699</f>
        <v>0</v>
      </c>
      <c r="J324" s="259">
        <f>Variety!J699</f>
        <v>0</v>
      </c>
      <c r="K324" s="87">
        <f>Variety!K699</f>
        <v>0</v>
      </c>
      <c r="L324" s="125">
        <f>Variety!L699</f>
        <v>0</v>
      </c>
      <c r="M324" s="89">
        <f>Variety!M699</f>
        <v>0</v>
      </c>
      <c r="N324" s="87">
        <f>Variety!N699</f>
        <v>0</v>
      </c>
      <c r="O324" s="124">
        <f>Variety!O699</f>
        <v>0</v>
      </c>
      <c r="P324" s="88">
        <f>Variety!P699</f>
        <v>0</v>
      </c>
      <c r="Q324" s="87">
        <f>Variety!Q699</f>
        <v>0</v>
      </c>
    </row>
    <row r="325" spans="2:17">
      <c r="B325" s="501"/>
      <c r="C325" s="120" t="s">
        <v>155</v>
      </c>
      <c r="D325" s="124">
        <f>Variety!D700</f>
        <v>0</v>
      </c>
      <c r="E325" s="88">
        <f>Variety!E700</f>
        <v>0</v>
      </c>
      <c r="F325" s="87">
        <f>Variety!F700</f>
        <v>0</v>
      </c>
      <c r="G325" s="126">
        <f>Variety!G700</f>
        <v>0</v>
      </c>
      <c r="H325" s="90">
        <f>Variety!H700</f>
        <v>0</v>
      </c>
      <c r="I325" s="258">
        <f>Variety!I700</f>
        <v>0</v>
      </c>
      <c r="J325" s="259">
        <f>Variety!J700</f>
        <v>0</v>
      </c>
      <c r="K325" s="87">
        <f>Variety!K700</f>
        <v>0</v>
      </c>
      <c r="L325" s="125">
        <f>Variety!L700</f>
        <v>0</v>
      </c>
      <c r="M325" s="89">
        <f>Variety!M700</f>
        <v>0</v>
      </c>
      <c r="N325" s="87">
        <f>Variety!N700</f>
        <v>0</v>
      </c>
      <c r="O325" s="124">
        <f>Variety!O700</f>
        <v>0</v>
      </c>
      <c r="P325" s="88">
        <f>Variety!P700</f>
        <v>0</v>
      </c>
      <c r="Q325" s="87">
        <f>Variety!Q700</f>
        <v>0</v>
      </c>
    </row>
    <row r="326" spans="2:17">
      <c r="B326" s="501"/>
      <c r="C326" s="120" t="s">
        <v>168</v>
      </c>
      <c r="D326" s="124">
        <f>Variety!D701</f>
        <v>0</v>
      </c>
      <c r="E326" s="88">
        <f>Variety!E701</f>
        <v>0</v>
      </c>
      <c r="F326" s="87">
        <f>Variety!F701</f>
        <v>0</v>
      </c>
      <c r="G326" s="126">
        <f>Variety!G701</f>
        <v>0</v>
      </c>
      <c r="H326" s="90">
        <f>Variety!H701</f>
        <v>0</v>
      </c>
      <c r="I326" s="258">
        <f>Variety!I701</f>
        <v>0</v>
      </c>
      <c r="J326" s="259">
        <f>Variety!J701</f>
        <v>0</v>
      </c>
      <c r="K326" s="87">
        <f>Variety!K701</f>
        <v>0</v>
      </c>
      <c r="L326" s="125">
        <f>Variety!L701</f>
        <v>0</v>
      </c>
      <c r="M326" s="89">
        <f>Variety!M701</f>
        <v>0</v>
      </c>
      <c r="N326" s="87">
        <f>Variety!N701</f>
        <v>0</v>
      </c>
      <c r="O326" s="124">
        <f>Variety!O701</f>
        <v>0</v>
      </c>
      <c r="P326" s="88">
        <f>Variety!P701</f>
        <v>0</v>
      </c>
      <c r="Q326" s="87">
        <f>Variety!Q701</f>
        <v>0</v>
      </c>
    </row>
    <row r="327" spans="2:17">
      <c r="B327" s="501"/>
      <c r="C327" s="120" t="s">
        <v>157</v>
      </c>
      <c r="D327" s="124">
        <f>Variety!D702</f>
        <v>0</v>
      </c>
      <c r="E327" s="88">
        <f>Variety!E702</f>
        <v>0</v>
      </c>
      <c r="F327" s="87">
        <f>Variety!F702</f>
        <v>0</v>
      </c>
      <c r="G327" s="126">
        <f>Variety!G702</f>
        <v>0</v>
      </c>
      <c r="H327" s="90">
        <f>Variety!H702</f>
        <v>0</v>
      </c>
      <c r="I327" s="258">
        <f>Variety!I702</f>
        <v>0</v>
      </c>
      <c r="J327" s="259">
        <f>Variety!J702</f>
        <v>0</v>
      </c>
      <c r="K327" s="87">
        <f>Variety!K702</f>
        <v>0</v>
      </c>
      <c r="L327" s="125">
        <f>Variety!L702</f>
        <v>0</v>
      </c>
      <c r="M327" s="89">
        <f>Variety!M702</f>
        <v>0</v>
      </c>
      <c r="N327" s="87">
        <f>Variety!N702</f>
        <v>0</v>
      </c>
      <c r="O327" s="124">
        <f>Variety!O702</f>
        <v>0</v>
      </c>
      <c r="P327" s="88">
        <f>Variety!P702</f>
        <v>0</v>
      </c>
      <c r="Q327" s="87">
        <f>Variety!Q702</f>
        <v>0</v>
      </c>
    </row>
    <row r="328" spans="2:17" ht="15" customHeight="1">
      <c r="B328" s="501"/>
      <c r="C328" s="120" t="s">
        <v>178</v>
      </c>
      <c r="D328" s="124">
        <f>Variety!D703</f>
        <v>0</v>
      </c>
      <c r="E328" s="88">
        <f>Variety!E703</f>
        <v>0</v>
      </c>
      <c r="F328" s="87">
        <f>Variety!F703</f>
        <v>0</v>
      </c>
      <c r="G328" s="126">
        <f>Variety!G703</f>
        <v>0</v>
      </c>
      <c r="H328" s="90">
        <f>Variety!H703</f>
        <v>0</v>
      </c>
      <c r="I328" s="258">
        <f>Variety!I703</f>
        <v>0</v>
      </c>
      <c r="J328" s="259">
        <f>Variety!J703</f>
        <v>0</v>
      </c>
      <c r="K328" s="87">
        <f>Variety!K703</f>
        <v>0</v>
      </c>
      <c r="L328" s="125">
        <f>Variety!L703</f>
        <v>0</v>
      </c>
      <c r="M328" s="89">
        <f>Variety!M703</f>
        <v>0</v>
      </c>
      <c r="N328" s="87">
        <f>Variety!N703</f>
        <v>0</v>
      </c>
      <c r="O328" s="124">
        <f>Variety!O703</f>
        <v>0</v>
      </c>
      <c r="P328" s="88">
        <f>Variety!P703</f>
        <v>0</v>
      </c>
      <c r="Q328" s="87">
        <f>Variety!Q703</f>
        <v>0</v>
      </c>
    </row>
    <row r="329" spans="2:17">
      <c r="B329" s="501"/>
      <c r="C329" s="120" t="s">
        <v>154</v>
      </c>
      <c r="D329" s="124">
        <f>Variety!D704</f>
        <v>0</v>
      </c>
      <c r="E329" s="88">
        <f>Variety!E704</f>
        <v>0</v>
      </c>
      <c r="F329" s="87">
        <f>Variety!F704</f>
        <v>0</v>
      </c>
      <c r="G329" s="126">
        <f>Variety!G704</f>
        <v>0</v>
      </c>
      <c r="H329" s="90">
        <f>Variety!H704</f>
        <v>0</v>
      </c>
      <c r="I329" s="258">
        <f>Variety!I704</f>
        <v>0</v>
      </c>
      <c r="J329" s="259">
        <f>Variety!J704</f>
        <v>0</v>
      </c>
      <c r="K329" s="87">
        <f>Variety!K704</f>
        <v>0</v>
      </c>
      <c r="L329" s="125">
        <f>Variety!L704</f>
        <v>0</v>
      </c>
      <c r="M329" s="89">
        <f>Variety!M704</f>
        <v>0</v>
      </c>
      <c r="N329" s="87">
        <f>Variety!N704</f>
        <v>0</v>
      </c>
      <c r="O329" s="124">
        <f>Variety!O704</f>
        <v>0</v>
      </c>
      <c r="P329" s="88">
        <f>Variety!P704</f>
        <v>0</v>
      </c>
      <c r="Q329" s="87">
        <f>Variety!Q704</f>
        <v>0</v>
      </c>
    </row>
    <row r="330" spans="2:17">
      <c r="B330" s="501"/>
      <c r="C330" s="120" t="s">
        <v>237</v>
      </c>
      <c r="D330" s="124">
        <f>Variety!D705</f>
        <v>0</v>
      </c>
      <c r="E330" s="88">
        <f>Variety!E705</f>
        <v>0</v>
      </c>
      <c r="F330" s="87">
        <f>Variety!F705</f>
        <v>0</v>
      </c>
      <c r="G330" s="126">
        <f>Variety!G705</f>
        <v>0</v>
      </c>
      <c r="H330" s="90">
        <f>Variety!H705</f>
        <v>0</v>
      </c>
      <c r="I330" s="258">
        <f>Variety!I705</f>
        <v>0</v>
      </c>
      <c r="J330" s="259">
        <f>Variety!J705</f>
        <v>0</v>
      </c>
      <c r="K330" s="87">
        <f>Variety!K705</f>
        <v>0</v>
      </c>
      <c r="L330" s="125">
        <f>Variety!L705</f>
        <v>0</v>
      </c>
      <c r="M330" s="89">
        <f>Variety!M705</f>
        <v>0</v>
      </c>
      <c r="N330" s="87">
        <f>Variety!N705</f>
        <v>0</v>
      </c>
      <c r="O330" s="124">
        <f>Variety!O705</f>
        <v>0</v>
      </c>
      <c r="P330" s="88">
        <f>Variety!P705</f>
        <v>0</v>
      </c>
      <c r="Q330" s="87">
        <f>Variety!Q705</f>
        <v>0</v>
      </c>
    </row>
    <row r="331" spans="2:17">
      <c r="B331" s="501"/>
      <c r="C331" s="120" t="s">
        <v>183</v>
      </c>
      <c r="D331" s="124">
        <f>Variety!D706</f>
        <v>0</v>
      </c>
      <c r="E331" s="88">
        <f>Variety!E706</f>
        <v>0</v>
      </c>
      <c r="F331" s="87">
        <f>Variety!F706</f>
        <v>0</v>
      </c>
      <c r="G331" s="126">
        <f>Variety!G706</f>
        <v>0</v>
      </c>
      <c r="H331" s="90">
        <f>Variety!H706</f>
        <v>0</v>
      </c>
      <c r="I331" s="258">
        <f>Variety!I706</f>
        <v>0</v>
      </c>
      <c r="J331" s="259">
        <f>Variety!J706</f>
        <v>0</v>
      </c>
      <c r="K331" s="87">
        <f>Variety!K706</f>
        <v>0</v>
      </c>
      <c r="L331" s="125">
        <f>Variety!L706</f>
        <v>0</v>
      </c>
      <c r="M331" s="89">
        <f>Variety!M706</f>
        <v>0</v>
      </c>
      <c r="N331" s="87">
        <f>Variety!N706</f>
        <v>0</v>
      </c>
      <c r="O331" s="124">
        <f>Variety!O706</f>
        <v>0</v>
      </c>
      <c r="P331" s="88">
        <f>Variety!P706</f>
        <v>0</v>
      </c>
      <c r="Q331" s="87">
        <f>Variety!Q706</f>
        <v>0</v>
      </c>
    </row>
    <row r="332" spans="2:17">
      <c r="B332" s="501"/>
      <c r="C332" s="120" t="s">
        <v>167</v>
      </c>
      <c r="D332" s="124">
        <f>Variety!D707</f>
        <v>0</v>
      </c>
      <c r="E332" s="88">
        <f>Variety!E707</f>
        <v>0</v>
      </c>
      <c r="F332" s="87">
        <f>Variety!F707</f>
        <v>0</v>
      </c>
      <c r="G332" s="126">
        <f>Variety!G707</f>
        <v>0</v>
      </c>
      <c r="H332" s="90">
        <f>Variety!H707</f>
        <v>0</v>
      </c>
      <c r="I332" s="258">
        <f>Variety!I707</f>
        <v>0</v>
      </c>
      <c r="J332" s="259">
        <f>Variety!J707</f>
        <v>0</v>
      </c>
      <c r="K332" s="87">
        <f>Variety!K707</f>
        <v>0</v>
      </c>
      <c r="L332" s="125">
        <f>Variety!L707</f>
        <v>0</v>
      </c>
      <c r="M332" s="89">
        <f>Variety!M707</f>
        <v>0</v>
      </c>
      <c r="N332" s="87">
        <f>Variety!N707</f>
        <v>0</v>
      </c>
      <c r="O332" s="124">
        <f>Variety!O707</f>
        <v>0</v>
      </c>
      <c r="P332" s="88">
        <f>Variety!P707</f>
        <v>0</v>
      </c>
      <c r="Q332" s="87">
        <f>Variety!Q707</f>
        <v>0</v>
      </c>
    </row>
    <row r="333" spans="2:17">
      <c r="B333" s="501"/>
      <c r="C333" s="120" t="s">
        <v>187</v>
      </c>
      <c r="D333" s="124">
        <f>Variety!D708</f>
        <v>0</v>
      </c>
      <c r="E333" s="88">
        <f>Variety!E708</f>
        <v>0</v>
      </c>
      <c r="F333" s="87">
        <f>Variety!F708</f>
        <v>0</v>
      </c>
      <c r="G333" s="126">
        <f>Variety!G708</f>
        <v>0</v>
      </c>
      <c r="H333" s="90">
        <f>Variety!H708</f>
        <v>0</v>
      </c>
      <c r="I333" s="258">
        <f>Variety!I708</f>
        <v>0</v>
      </c>
      <c r="J333" s="259">
        <f>Variety!J708</f>
        <v>0</v>
      </c>
      <c r="K333" s="87">
        <f>Variety!K708</f>
        <v>0</v>
      </c>
      <c r="L333" s="125">
        <f>Variety!L708</f>
        <v>0</v>
      </c>
      <c r="M333" s="89">
        <f>Variety!M708</f>
        <v>0</v>
      </c>
      <c r="N333" s="87">
        <f>Variety!N708</f>
        <v>0</v>
      </c>
      <c r="O333" s="124">
        <f>Variety!O708</f>
        <v>0</v>
      </c>
      <c r="P333" s="88">
        <f>Variety!P708</f>
        <v>0</v>
      </c>
      <c r="Q333" s="87">
        <f>Variety!Q708</f>
        <v>0</v>
      </c>
    </row>
    <row r="334" spans="2:17">
      <c r="B334" s="501"/>
      <c r="C334" s="120" t="s">
        <v>165</v>
      </c>
      <c r="D334" s="124">
        <f>Variety!D709</f>
        <v>0</v>
      </c>
      <c r="E334" s="88">
        <f>Variety!E709</f>
        <v>0</v>
      </c>
      <c r="F334" s="87">
        <f>Variety!F709</f>
        <v>0</v>
      </c>
      <c r="G334" s="126">
        <f>Variety!G709</f>
        <v>0</v>
      </c>
      <c r="H334" s="90">
        <f>Variety!H709</f>
        <v>0</v>
      </c>
      <c r="I334" s="258">
        <f>Variety!I709</f>
        <v>0</v>
      </c>
      <c r="J334" s="259">
        <f>Variety!J709</f>
        <v>0</v>
      </c>
      <c r="K334" s="87">
        <f>Variety!K709</f>
        <v>0</v>
      </c>
      <c r="L334" s="125">
        <f>Variety!L709</f>
        <v>0</v>
      </c>
      <c r="M334" s="89">
        <f>Variety!M709</f>
        <v>0</v>
      </c>
      <c r="N334" s="87">
        <f>Variety!N709</f>
        <v>0</v>
      </c>
      <c r="O334" s="124">
        <f>Variety!O709</f>
        <v>0</v>
      </c>
      <c r="P334" s="88">
        <f>Variety!P709</f>
        <v>0</v>
      </c>
      <c r="Q334" s="87">
        <f>Variety!Q709</f>
        <v>0</v>
      </c>
    </row>
    <row r="335" spans="2:17">
      <c r="B335" s="501"/>
      <c r="C335" s="120" t="s">
        <v>238</v>
      </c>
      <c r="D335" s="124">
        <f>Variety!D710</f>
        <v>0</v>
      </c>
      <c r="E335" s="88">
        <f>Variety!E710</f>
        <v>0</v>
      </c>
      <c r="F335" s="87">
        <f>Variety!F710</f>
        <v>0</v>
      </c>
      <c r="G335" s="126">
        <f>Variety!G710</f>
        <v>0</v>
      </c>
      <c r="H335" s="90">
        <f>Variety!H710</f>
        <v>0</v>
      </c>
      <c r="I335" s="258">
        <f>Variety!I710</f>
        <v>0</v>
      </c>
      <c r="J335" s="259">
        <f>Variety!J710</f>
        <v>0</v>
      </c>
      <c r="K335" s="87">
        <f>Variety!K710</f>
        <v>0</v>
      </c>
      <c r="L335" s="125">
        <f>Variety!L710</f>
        <v>0</v>
      </c>
      <c r="M335" s="89">
        <f>Variety!M710</f>
        <v>0</v>
      </c>
      <c r="N335" s="87">
        <f>Variety!N710</f>
        <v>0</v>
      </c>
      <c r="O335" s="124">
        <f>Variety!O710</f>
        <v>0</v>
      </c>
      <c r="P335" s="88">
        <f>Variety!P710</f>
        <v>0</v>
      </c>
      <c r="Q335" s="87">
        <f>Variety!Q710</f>
        <v>0</v>
      </c>
    </row>
    <row r="336" spans="2:17">
      <c r="B336" s="501"/>
      <c r="C336" s="120" t="s">
        <v>184</v>
      </c>
      <c r="D336" s="124">
        <f>Variety!D711</f>
        <v>0</v>
      </c>
      <c r="E336" s="88">
        <f>Variety!E711</f>
        <v>0</v>
      </c>
      <c r="F336" s="87">
        <f>Variety!F711</f>
        <v>0</v>
      </c>
      <c r="G336" s="126">
        <f>Variety!G711</f>
        <v>0</v>
      </c>
      <c r="H336" s="90">
        <f>Variety!H711</f>
        <v>0</v>
      </c>
      <c r="I336" s="258">
        <f>Variety!I711</f>
        <v>0</v>
      </c>
      <c r="J336" s="259">
        <f>Variety!J711</f>
        <v>0</v>
      </c>
      <c r="K336" s="87">
        <f>Variety!K711</f>
        <v>0</v>
      </c>
      <c r="L336" s="125">
        <f>Variety!L711</f>
        <v>0</v>
      </c>
      <c r="M336" s="89">
        <f>Variety!M711</f>
        <v>0</v>
      </c>
      <c r="N336" s="87">
        <f>Variety!N711</f>
        <v>0</v>
      </c>
      <c r="O336" s="124">
        <f>Variety!O711</f>
        <v>0</v>
      </c>
      <c r="P336" s="88">
        <f>Variety!P711</f>
        <v>0</v>
      </c>
      <c r="Q336" s="87">
        <f>Variety!Q711</f>
        <v>0</v>
      </c>
    </row>
    <row r="337" spans="2:17">
      <c r="B337" s="501"/>
      <c r="C337" s="120" t="s">
        <v>170</v>
      </c>
      <c r="D337" s="124">
        <f>Variety!D712</f>
        <v>0</v>
      </c>
      <c r="E337" s="88">
        <f>Variety!E712</f>
        <v>0</v>
      </c>
      <c r="F337" s="87">
        <f>Variety!F712</f>
        <v>0</v>
      </c>
      <c r="G337" s="126">
        <f>Variety!G712</f>
        <v>0</v>
      </c>
      <c r="H337" s="90">
        <f>Variety!H712</f>
        <v>0</v>
      </c>
      <c r="I337" s="258">
        <f>Variety!I712</f>
        <v>0</v>
      </c>
      <c r="J337" s="259">
        <f>Variety!J712</f>
        <v>0</v>
      </c>
      <c r="K337" s="87">
        <f>Variety!K712</f>
        <v>0</v>
      </c>
      <c r="L337" s="125">
        <f>Variety!L712</f>
        <v>0</v>
      </c>
      <c r="M337" s="89">
        <f>Variety!M712</f>
        <v>0</v>
      </c>
      <c r="N337" s="87">
        <f>Variety!N712</f>
        <v>0</v>
      </c>
      <c r="O337" s="124">
        <f>Variety!O712</f>
        <v>0</v>
      </c>
      <c r="P337" s="88">
        <f>Variety!P712</f>
        <v>0</v>
      </c>
      <c r="Q337" s="87">
        <f>Variety!Q712</f>
        <v>0</v>
      </c>
    </row>
    <row r="338" spans="2:17">
      <c r="B338" s="501"/>
      <c r="C338" s="120" t="s">
        <v>174</v>
      </c>
      <c r="D338" s="124">
        <f>Variety!D713</f>
        <v>0</v>
      </c>
      <c r="E338" s="88">
        <f>Variety!E713</f>
        <v>0</v>
      </c>
      <c r="F338" s="87">
        <f>Variety!F713</f>
        <v>0</v>
      </c>
      <c r="G338" s="126">
        <f>Variety!G713</f>
        <v>0</v>
      </c>
      <c r="H338" s="90">
        <f>Variety!H713</f>
        <v>0</v>
      </c>
      <c r="I338" s="258">
        <f>Variety!I713</f>
        <v>0</v>
      </c>
      <c r="J338" s="259">
        <f>Variety!J713</f>
        <v>0</v>
      </c>
      <c r="K338" s="87">
        <f>Variety!K713</f>
        <v>0</v>
      </c>
      <c r="L338" s="125">
        <f>Variety!L713</f>
        <v>0</v>
      </c>
      <c r="M338" s="89">
        <f>Variety!M713</f>
        <v>0</v>
      </c>
      <c r="N338" s="87">
        <f>Variety!N713</f>
        <v>0</v>
      </c>
      <c r="O338" s="124">
        <f>Variety!O713</f>
        <v>0</v>
      </c>
      <c r="P338" s="88">
        <f>Variety!P713</f>
        <v>0</v>
      </c>
      <c r="Q338" s="87">
        <f>Variety!Q713</f>
        <v>0</v>
      </c>
    </row>
    <row r="339" spans="2:17">
      <c r="B339" s="501"/>
      <c r="C339" s="120" t="s">
        <v>182</v>
      </c>
      <c r="D339" s="124">
        <f>Variety!D714</f>
        <v>0</v>
      </c>
      <c r="E339" s="88">
        <f>Variety!E714</f>
        <v>0</v>
      </c>
      <c r="F339" s="87">
        <f>Variety!F714</f>
        <v>0</v>
      </c>
      <c r="G339" s="126">
        <f>Variety!G714</f>
        <v>0</v>
      </c>
      <c r="H339" s="90">
        <f>Variety!H714</f>
        <v>0</v>
      </c>
      <c r="I339" s="258">
        <f>Variety!I714</f>
        <v>0</v>
      </c>
      <c r="J339" s="259">
        <f>Variety!J714</f>
        <v>0</v>
      </c>
      <c r="K339" s="87">
        <f>Variety!K714</f>
        <v>0</v>
      </c>
      <c r="L339" s="125">
        <f>Variety!L714</f>
        <v>0</v>
      </c>
      <c r="M339" s="89">
        <f>Variety!M714</f>
        <v>0</v>
      </c>
      <c r="N339" s="87">
        <f>Variety!N714</f>
        <v>0</v>
      </c>
      <c r="O339" s="124">
        <f>Variety!O714</f>
        <v>0</v>
      </c>
      <c r="P339" s="88">
        <f>Variety!P714</f>
        <v>0</v>
      </c>
      <c r="Q339" s="87">
        <f>Variety!Q714</f>
        <v>0</v>
      </c>
    </row>
    <row r="340" spans="2:17">
      <c r="B340" s="501"/>
      <c r="C340" s="120" t="s">
        <v>172</v>
      </c>
      <c r="D340" s="124">
        <f>Variety!D715</f>
        <v>0</v>
      </c>
      <c r="E340" s="88">
        <f>Variety!E715</f>
        <v>0</v>
      </c>
      <c r="F340" s="87">
        <f>Variety!F715</f>
        <v>0</v>
      </c>
      <c r="G340" s="126">
        <f>Variety!G715</f>
        <v>0</v>
      </c>
      <c r="H340" s="90">
        <f>Variety!H715</f>
        <v>0</v>
      </c>
      <c r="I340" s="258">
        <f>Variety!I715</f>
        <v>0</v>
      </c>
      <c r="J340" s="259">
        <f>Variety!J715</f>
        <v>0</v>
      </c>
      <c r="K340" s="87">
        <f>Variety!K715</f>
        <v>0</v>
      </c>
      <c r="L340" s="125">
        <f>Variety!L715</f>
        <v>0</v>
      </c>
      <c r="M340" s="89">
        <f>Variety!M715</f>
        <v>0</v>
      </c>
      <c r="N340" s="87">
        <f>Variety!N715</f>
        <v>0</v>
      </c>
      <c r="O340" s="124">
        <f>Variety!O715</f>
        <v>0</v>
      </c>
      <c r="P340" s="88">
        <f>Variety!P715</f>
        <v>0</v>
      </c>
      <c r="Q340" s="87">
        <f>Variety!Q715</f>
        <v>0</v>
      </c>
    </row>
    <row r="341" spans="2:17">
      <c r="B341" s="501"/>
      <c r="C341" s="120" t="s">
        <v>162</v>
      </c>
      <c r="D341" s="124">
        <f>Variety!D716</f>
        <v>0</v>
      </c>
      <c r="E341" s="88">
        <f>Variety!E716</f>
        <v>0</v>
      </c>
      <c r="F341" s="87">
        <f>Variety!F716</f>
        <v>0</v>
      </c>
      <c r="G341" s="126">
        <f>Variety!G716</f>
        <v>0</v>
      </c>
      <c r="H341" s="90">
        <f>Variety!H716</f>
        <v>0</v>
      </c>
      <c r="I341" s="258">
        <f>Variety!I716</f>
        <v>0</v>
      </c>
      <c r="J341" s="259">
        <f>Variety!J716</f>
        <v>0</v>
      </c>
      <c r="K341" s="87">
        <f>Variety!K716</f>
        <v>0</v>
      </c>
      <c r="L341" s="125">
        <f>Variety!L716</f>
        <v>0</v>
      </c>
      <c r="M341" s="89">
        <f>Variety!M716</f>
        <v>0</v>
      </c>
      <c r="N341" s="87">
        <f>Variety!N716</f>
        <v>0</v>
      </c>
      <c r="O341" s="124">
        <f>Variety!O716</f>
        <v>0</v>
      </c>
      <c r="P341" s="88">
        <f>Variety!P716</f>
        <v>0</v>
      </c>
      <c r="Q341" s="87">
        <f>Variety!Q716</f>
        <v>0</v>
      </c>
    </row>
    <row r="342" spans="2:17">
      <c r="B342" s="501"/>
      <c r="C342" s="120" t="s">
        <v>188</v>
      </c>
      <c r="D342" s="124">
        <f>Variety!D717</f>
        <v>0</v>
      </c>
      <c r="E342" s="88">
        <f>Variety!E717</f>
        <v>0</v>
      </c>
      <c r="F342" s="87">
        <f>Variety!F717</f>
        <v>0</v>
      </c>
      <c r="G342" s="126">
        <f>Variety!G717</f>
        <v>0</v>
      </c>
      <c r="H342" s="90">
        <f>Variety!H717</f>
        <v>0</v>
      </c>
      <c r="I342" s="258">
        <f>Variety!I717</f>
        <v>0</v>
      </c>
      <c r="J342" s="259">
        <f>Variety!J717</f>
        <v>0</v>
      </c>
      <c r="K342" s="87">
        <f>Variety!K717</f>
        <v>0</v>
      </c>
      <c r="L342" s="125">
        <f>Variety!L717</f>
        <v>0</v>
      </c>
      <c r="M342" s="89">
        <f>Variety!M717</f>
        <v>0</v>
      </c>
      <c r="N342" s="87">
        <f>Variety!N717</f>
        <v>0</v>
      </c>
      <c r="O342" s="124">
        <f>Variety!O717</f>
        <v>0</v>
      </c>
      <c r="P342" s="88">
        <f>Variety!P717</f>
        <v>0</v>
      </c>
      <c r="Q342" s="87">
        <f>Variety!Q717</f>
        <v>0</v>
      </c>
    </row>
    <row r="343" spans="2:17">
      <c r="B343" s="501"/>
      <c r="C343" s="120" t="s">
        <v>179</v>
      </c>
      <c r="D343" s="124">
        <f>Variety!D718</f>
        <v>0</v>
      </c>
      <c r="E343" s="88">
        <f>Variety!E718</f>
        <v>0</v>
      </c>
      <c r="F343" s="87">
        <f>Variety!F718</f>
        <v>0</v>
      </c>
      <c r="G343" s="126">
        <f>Variety!G718</f>
        <v>0</v>
      </c>
      <c r="H343" s="90">
        <f>Variety!H718</f>
        <v>0</v>
      </c>
      <c r="I343" s="258">
        <f>Variety!I718</f>
        <v>0</v>
      </c>
      <c r="J343" s="259">
        <f>Variety!J718</f>
        <v>0</v>
      </c>
      <c r="K343" s="87">
        <f>Variety!K718</f>
        <v>0</v>
      </c>
      <c r="L343" s="125">
        <f>Variety!L718</f>
        <v>0</v>
      </c>
      <c r="M343" s="89">
        <f>Variety!M718</f>
        <v>0</v>
      </c>
      <c r="N343" s="87">
        <f>Variety!N718</f>
        <v>0</v>
      </c>
      <c r="O343" s="124">
        <f>Variety!O718</f>
        <v>0</v>
      </c>
      <c r="P343" s="88">
        <f>Variety!P718</f>
        <v>0</v>
      </c>
      <c r="Q343" s="87">
        <f>Variety!Q718</f>
        <v>0</v>
      </c>
    </row>
    <row r="344" spans="2:17">
      <c r="B344" s="501"/>
      <c r="C344" s="120" t="s">
        <v>158</v>
      </c>
      <c r="D344" s="124">
        <f>Variety!D719</f>
        <v>0</v>
      </c>
      <c r="E344" s="88">
        <f>Variety!E719</f>
        <v>0</v>
      </c>
      <c r="F344" s="87">
        <f>Variety!F719</f>
        <v>0</v>
      </c>
      <c r="G344" s="126">
        <f>Variety!G719</f>
        <v>0</v>
      </c>
      <c r="H344" s="90">
        <f>Variety!H719</f>
        <v>0</v>
      </c>
      <c r="I344" s="258">
        <f>Variety!I719</f>
        <v>0</v>
      </c>
      <c r="J344" s="259">
        <f>Variety!J719</f>
        <v>0</v>
      </c>
      <c r="K344" s="87">
        <f>Variety!K719</f>
        <v>0</v>
      </c>
      <c r="L344" s="125">
        <f>Variety!L719</f>
        <v>0</v>
      </c>
      <c r="M344" s="89">
        <f>Variety!M719</f>
        <v>0</v>
      </c>
      <c r="N344" s="87">
        <f>Variety!N719</f>
        <v>0</v>
      </c>
      <c r="O344" s="124">
        <f>Variety!O719</f>
        <v>0</v>
      </c>
      <c r="P344" s="88">
        <f>Variety!P719</f>
        <v>0</v>
      </c>
      <c r="Q344" s="87">
        <f>Variety!Q719</f>
        <v>0</v>
      </c>
    </row>
    <row r="345" spans="2:17">
      <c r="B345" s="501"/>
      <c r="C345" s="120" t="s">
        <v>156</v>
      </c>
      <c r="D345" s="124">
        <f>Variety!D720</f>
        <v>0</v>
      </c>
      <c r="E345" s="88">
        <f>Variety!E720</f>
        <v>0</v>
      </c>
      <c r="F345" s="87">
        <f>Variety!F720</f>
        <v>0</v>
      </c>
      <c r="G345" s="126">
        <f>Variety!G720</f>
        <v>0</v>
      </c>
      <c r="H345" s="90">
        <f>Variety!H720</f>
        <v>0</v>
      </c>
      <c r="I345" s="258">
        <f>Variety!I720</f>
        <v>0</v>
      </c>
      <c r="J345" s="259">
        <f>Variety!J720</f>
        <v>0</v>
      </c>
      <c r="K345" s="87">
        <f>Variety!K720</f>
        <v>0</v>
      </c>
      <c r="L345" s="125">
        <f>Variety!L720</f>
        <v>0</v>
      </c>
      <c r="M345" s="89">
        <f>Variety!M720</f>
        <v>0</v>
      </c>
      <c r="N345" s="87">
        <f>Variety!N720</f>
        <v>0</v>
      </c>
      <c r="O345" s="124">
        <f>Variety!O720</f>
        <v>0</v>
      </c>
      <c r="P345" s="88">
        <f>Variety!P720</f>
        <v>0</v>
      </c>
      <c r="Q345" s="87">
        <f>Variety!Q720</f>
        <v>0</v>
      </c>
    </row>
    <row r="346" spans="2:17">
      <c r="B346" s="501"/>
      <c r="C346" s="120" t="s">
        <v>166</v>
      </c>
      <c r="D346" s="124">
        <f>Variety!D721</f>
        <v>0</v>
      </c>
      <c r="E346" s="88">
        <f>Variety!E721</f>
        <v>0</v>
      </c>
      <c r="F346" s="87">
        <f>Variety!F721</f>
        <v>0</v>
      </c>
      <c r="G346" s="126">
        <f>Variety!G721</f>
        <v>0</v>
      </c>
      <c r="H346" s="90">
        <f>Variety!H721</f>
        <v>0</v>
      </c>
      <c r="I346" s="258">
        <f>Variety!I721</f>
        <v>0</v>
      </c>
      <c r="J346" s="259">
        <f>Variety!J721</f>
        <v>0</v>
      </c>
      <c r="K346" s="87">
        <f>Variety!K721</f>
        <v>0</v>
      </c>
      <c r="L346" s="125">
        <f>Variety!L721</f>
        <v>0</v>
      </c>
      <c r="M346" s="89">
        <f>Variety!M721</f>
        <v>0</v>
      </c>
      <c r="N346" s="87">
        <f>Variety!N721</f>
        <v>0</v>
      </c>
      <c r="O346" s="124">
        <f>Variety!O721</f>
        <v>0</v>
      </c>
      <c r="P346" s="88">
        <f>Variety!P721</f>
        <v>0</v>
      </c>
      <c r="Q346" s="87">
        <f>Variety!Q721</f>
        <v>0</v>
      </c>
    </row>
    <row r="347" spans="2:17">
      <c r="B347" s="501"/>
      <c r="C347" s="120" t="s">
        <v>186</v>
      </c>
      <c r="D347" s="124">
        <f>Variety!D722</f>
        <v>0</v>
      </c>
      <c r="E347" s="88">
        <f>Variety!E722</f>
        <v>0</v>
      </c>
      <c r="F347" s="87">
        <f>Variety!F722</f>
        <v>0</v>
      </c>
      <c r="G347" s="126">
        <f>Variety!G722</f>
        <v>0</v>
      </c>
      <c r="H347" s="90">
        <f>Variety!H722</f>
        <v>0</v>
      </c>
      <c r="I347" s="258">
        <f>Variety!I722</f>
        <v>0</v>
      </c>
      <c r="J347" s="259">
        <f>Variety!J722</f>
        <v>0</v>
      </c>
      <c r="K347" s="87">
        <f>Variety!K722</f>
        <v>0</v>
      </c>
      <c r="L347" s="125">
        <f>Variety!L722</f>
        <v>0</v>
      </c>
      <c r="M347" s="89">
        <f>Variety!M722</f>
        <v>0</v>
      </c>
      <c r="N347" s="87">
        <f>Variety!N722</f>
        <v>0</v>
      </c>
      <c r="O347" s="124">
        <f>Variety!O722</f>
        <v>0</v>
      </c>
      <c r="P347" s="88">
        <f>Variety!P722</f>
        <v>0</v>
      </c>
      <c r="Q347" s="87">
        <f>Variety!Q722</f>
        <v>0</v>
      </c>
    </row>
    <row r="348" spans="2:17">
      <c r="B348" s="501"/>
      <c r="C348" s="120" t="s">
        <v>181</v>
      </c>
      <c r="D348" s="124">
        <f>Variety!D723</f>
        <v>0</v>
      </c>
      <c r="E348" s="88">
        <f>Variety!E723</f>
        <v>0</v>
      </c>
      <c r="F348" s="87">
        <f>Variety!F723</f>
        <v>0</v>
      </c>
      <c r="G348" s="126">
        <f>Variety!G723</f>
        <v>0</v>
      </c>
      <c r="H348" s="90">
        <f>Variety!H723</f>
        <v>0</v>
      </c>
      <c r="I348" s="258">
        <f>Variety!I723</f>
        <v>0</v>
      </c>
      <c r="J348" s="259">
        <f>Variety!J723</f>
        <v>0</v>
      </c>
      <c r="K348" s="87">
        <f>Variety!K723</f>
        <v>0</v>
      </c>
      <c r="L348" s="125">
        <f>Variety!L723</f>
        <v>0</v>
      </c>
      <c r="M348" s="89">
        <f>Variety!M723</f>
        <v>0</v>
      </c>
      <c r="N348" s="87">
        <f>Variety!N723</f>
        <v>0</v>
      </c>
      <c r="O348" s="124">
        <f>Variety!O723</f>
        <v>0</v>
      </c>
      <c r="P348" s="88">
        <f>Variety!P723</f>
        <v>0</v>
      </c>
      <c r="Q348" s="87">
        <f>Variety!Q723</f>
        <v>0</v>
      </c>
    </row>
    <row r="349" spans="2:17">
      <c r="B349" s="501"/>
      <c r="C349" s="120" t="s">
        <v>159</v>
      </c>
      <c r="D349" s="124">
        <f>Variety!D724</f>
        <v>0</v>
      </c>
      <c r="E349" s="88">
        <f>Variety!E724</f>
        <v>0</v>
      </c>
      <c r="F349" s="87">
        <f>Variety!F724</f>
        <v>0</v>
      </c>
      <c r="G349" s="126">
        <f>Variety!G724</f>
        <v>0</v>
      </c>
      <c r="H349" s="90">
        <f>Variety!H724</f>
        <v>0</v>
      </c>
      <c r="I349" s="258">
        <f>Variety!I724</f>
        <v>0</v>
      </c>
      <c r="J349" s="259">
        <f>Variety!J724</f>
        <v>0</v>
      </c>
      <c r="K349" s="87">
        <f>Variety!K724</f>
        <v>0</v>
      </c>
      <c r="L349" s="125">
        <f>Variety!L724</f>
        <v>0</v>
      </c>
      <c r="M349" s="89">
        <f>Variety!M724</f>
        <v>0</v>
      </c>
      <c r="N349" s="87">
        <f>Variety!N724</f>
        <v>0</v>
      </c>
      <c r="O349" s="124">
        <f>Variety!O724</f>
        <v>0</v>
      </c>
      <c r="P349" s="88">
        <f>Variety!P724</f>
        <v>0</v>
      </c>
      <c r="Q349" s="87">
        <f>Variety!Q724</f>
        <v>0</v>
      </c>
    </row>
    <row r="350" spans="2:17">
      <c r="B350" s="501"/>
      <c r="C350" s="120" t="s">
        <v>161</v>
      </c>
      <c r="D350" s="124">
        <f>Variety!D725</f>
        <v>0</v>
      </c>
      <c r="E350" s="88">
        <f>Variety!E725</f>
        <v>0</v>
      </c>
      <c r="F350" s="87">
        <f>Variety!F725</f>
        <v>0</v>
      </c>
      <c r="G350" s="126">
        <f>Variety!G725</f>
        <v>0</v>
      </c>
      <c r="H350" s="90">
        <f>Variety!H725</f>
        <v>0</v>
      </c>
      <c r="I350" s="258">
        <f>Variety!I725</f>
        <v>0</v>
      </c>
      <c r="J350" s="259">
        <f>Variety!J725</f>
        <v>0</v>
      </c>
      <c r="K350" s="87">
        <f>Variety!K725</f>
        <v>0</v>
      </c>
      <c r="L350" s="125">
        <f>Variety!L725</f>
        <v>0</v>
      </c>
      <c r="M350" s="89">
        <f>Variety!M725</f>
        <v>0</v>
      </c>
      <c r="N350" s="87">
        <f>Variety!N725</f>
        <v>0</v>
      </c>
      <c r="O350" s="124">
        <f>Variety!O725</f>
        <v>0</v>
      </c>
      <c r="P350" s="88">
        <f>Variety!P725</f>
        <v>0</v>
      </c>
      <c r="Q350" s="87">
        <f>Variety!Q725</f>
        <v>0</v>
      </c>
    </row>
    <row r="351" spans="2:17">
      <c r="B351" s="501"/>
      <c r="C351" s="120" t="s">
        <v>177</v>
      </c>
      <c r="D351" s="124">
        <f>Variety!D726</f>
        <v>0</v>
      </c>
      <c r="E351" s="88">
        <f>Variety!E726</f>
        <v>0</v>
      </c>
      <c r="F351" s="87">
        <f>Variety!F726</f>
        <v>0</v>
      </c>
      <c r="G351" s="126">
        <f>Variety!G726</f>
        <v>0</v>
      </c>
      <c r="H351" s="90">
        <f>Variety!H726</f>
        <v>0</v>
      </c>
      <c r="I351" s="258">
        <f>Variety!I726</f>
        <v>0</v>
      </c>
      <c r="J351" s="259">
        <f>Variety!J726</f>
        <v>0</v>
      </c>
      <c r="K351" s="87">
        <f>Variety!K726</f>
        <v>0</v>
      </c>
      <c r="L351" s="125">
        <f>Variety!L726</f>
        <v>0</v>
      </c>
      <c r="M351" s="89">
        <f>Variety!M726</f>
        <v>0</v>
      </c>
      <c r="N351" s="87">
        <f>Variety!N726</f>
        <v>0</v>
      </c>
      <c r="O351" s="124">
        <f>Variety!O726</f>
        <v>0</v>
      </c>
      <c r="P351" s="88">
        <f>Variety!P726</f>
        <v>0</v>
      </c>
      <c r="Q351" s="87">
        <f>Variety!Q726</f>
        <v>0</v>
      </c>
    </row>
    <row r="352" spans="2:17">
      <c r="B352" s="501"/>
      <c r="C352" s="120" t="s">
        <v>164</v>
      </c>
      <c r="D352" s="124">
        <f>Variety!D727</f>
        <v>0</v>
      </c>
      <c r="E352" s="88">
        <f>Variety!E727</f>
        <v>0</v>
      </c>
      <c r="F352" s="87">
        <f>Variety!F727</f>
        <v>0</v>
      </c>
      <c r="G352" s="126">
        <f>Variety!G727</f>
        <v>0</v>
      </c>
      <c r="H352" s="90">
        <f>Variety!H727</f>
        <v>0</v>
      </c>
      <c r="I352" s="258">
        <f>Variety!I727</f>
        <v>0</v>
      </c>
      <c r="J352" s="259">
        <f>Variety!J727</f>
        <v>0</v>
      </c>
      <c r="K352" s="87">
        <f>Variety!K727</f>
        <v>0</v>
      </c>
      <c r="L352" s="125">
        <f>Variety!L727</f>
        <v>0</v>
      </c>
      <c r="M352" s="89">
        <f>Variety!M727</f>
        <v>0</v>
      </c>
      <c r="N352" s="87">
        <f>Variety!N727</f>
        <v>0</v>
      </c>
      <c r="O352" s="124">
        <f>Variety!O727</f>
        <v>0</v>
      </c>
      <c r="P352" s="88">
        <f>Variety!P727</f>
        <v>0</v>
      </c>
      <c r="Q352" s="87">
        <f>Variety!Q727</f>
        <v>0</v>
      </c>
    </row>
    <row r="353" spans="2:17">
      <c r="B353" s="501"/>
      <c r="C353" s="120" t="s">
        <v>190</v>
      </c>
      <c r="D353" s="124">
        <f>Variety!D728</f>
        <v>0</v>
      </c>
      <c r="E353" s="88">
        <f>Variety!E728</f>
        <v>0</v>
      </c>
      <c r="F353" s="87">
        <f>Variety!F728</f>
        <v>0</v>
      </c>
      <c r="G353" s="126">
        <f>Variety!G728</f>
        <v>0</v>
      </c>
      <c r="H353" s="90">
        <f>Variety!H728</f>
        <v>0</v>
      </c>
      <c r="I353" s="258">
        <f>Variety!I728</f>
        <v>0</v>
      </c>
      <c r="J353" s="259">
        <f>Variety!J728</f>
        <v>0</v>
      </c>
      <c r="K353" s="87">
        <f>Variety!K728</f>
        <v>0</v>
      </c>
      <c r="L353" s="125">
        <f>Variety!L728</f>
        <v>0</v>
      </c>
      <c r="M353" s="89">
        <f>Variety!M728</f>
        <v>0</v>
      </c>
      <c r="N353" s="87">
        <f>Variety!N728</f>
        <v>0</v>
      </c>
      <c r="O353" s="124">
        <f>Variety!O728</f>
        <v>0</v>
      </c>
      <c r="P353" s="88">
        <f>Variety!P728</f>
        <v>0</v>
      </c>
      <c r="Q353" s="87">
        <f>Variety!Q728</f>
        <v>0</v>
      </c>
    </row>
    <row r="354" spans="2:17">
      <c r="B354" s="501"/>
      <c r="C354" s="120" t="s">
        <v>180</v>
      </c>
      <c r="D354" s="124">
        <f>Variety!D729</f>
        <v>0</v>
      </c>
      <c r="E354" s="88">
        <f>Variety!E729</f>
        <v>0</v>
      </c>
      <c r="F354" s="87">
        <f>Variety!F729</f>
        <v>0</v>
      </c>
      <c r="G354" s="126">
        <f>Variety!G729</f>
        <v>0</v>
      </c>
      <c r="H354" s="90">
        <f>Variety!H729</f>
        <v>0</v>
      </c>
      <c r="I354" s="258">
        <f>Variety!I729</f>
        <v>0</v>
      </c>
      <c r="J354" s="259">
        <f>Variety!J729</f>
        <v>0</v>
      </c>
      <c r="K354" s="87">
        <f>Variety!K729</f>
        <v>0</v>
      </c>
      <c r="L354" s="125">
        <f>Variety!L729</f>
        <v>0</v>
      </c>
      <c r="M354" s="89">
        <f>Variety!M729</f>
        <v>0</v>
      </c>
      <c r="N354" s="87">
        <f>Variety!N729</f>
        <v>0</v>
      </c>
      <c r="O354" s="124">
        <f>Variety!O729</f>
        <v>0</v>
      </c>
      <c r="P354" s="88">
        <f>Variety!P729</f>
        <v>0</v>
      </c>
      <c r="Q354" s="87">
        <f>Variety!Q729</f>
        <v>0</v>
      </c>
    </row>
    <row r="355" spans="2:17">
      <c r="B355" s="501"/>
      <c r="C355" s="120" t="s">
        <v>185</v>
      </c>
      <c r="D355" s="124">
        <f>Variety!D730</f>
        <v>0</v>
      </c>
      <c r="E355" s="88">
        <f>Variety!E730</f>
        <v>0</v>
      </c>
      <c r="F355" s="87">
        <f>Variety!F730</f>
        <v>0</v>
      </c>
      <c r="G355" s="126">
        <f>Variety!G730</f>
        <v>0</v>
      </c>
      <c r="H355" s="90">
        <f>Variety!H730</f>
        <v>0</v>
      </c>
      <c r="I355" s="258">
        <f>Variety!I730</f>
        <v>0</v>
      </c>
      <c r="J355" s="259">
        <f>Variety!J730</f>
        <v>0</v>
      </c>
      <c r="K355" s="87">
        <f>Variety!K730</f>
        <v>0</v>
      </c>
      <c r="L355" s="125">
        <f>Variety!L730</f>
        <v>0</v>
      </c>
      <c r="M355" s="89">
        <f>Variety!M730</f>
        <v>0</v>
      </c>
      <c r="N355" s="87">
        <f>Variety!N730</f>
        <v>0</v>
      </c>
      <c r="O355" s="124">
        <f>Variety!O730</f>
        <v>0</v>
      </c>
      <c r="P355" s="88">
        <f>Variety!P730</f>
        <v>0</v>
      </c>
      <c r="Q355" s="87">
        <f>Variety!Q730</f>
        <v>0</v>
      </c>
    </row>
    <row r="356" spans="2:17">
      <c r="B356" s="501"/>
      <c r="C356" s="120" t="s">
        <v>163</v>
      </c>
      <c r="D356" s="124">
        <f>Variety!D731</f>
        <v>0</v>
      </c>
      <c r="E356" s="88">
        <f>Variety!E731</f>
        <v>0</v>
      </c>
      <c r="F356" s="87">
        <f>Variety!F731</f>
        <v>0</v>
      </c>
      <c r="G356" s="126">
        <f>Variety!G731</f>
        <v>0</v>
      </c>
      <c r="H356" s="90">
        <f>Variety!H731</f>
        <v>0</v>
      </c>
      <c r="I356" s="258">
        <f>Variety!I731</f>
        <v>0</v>
      </c>
      <c r="J356" s="259">
        <f>Variety!J731</f>
        <v>0</v>
      </c>
      <c r="K356" s="87">
        <f>Variety!K731</f>
        <v>0</v>
      </c>
      <c r="L356" s="125">
        <f>Variety!L731</f>
        <v>0</v>
      </c>
      <c r="M356" s="89">
        <f>Variety!M731</f>
        <v>0</v>
      </c>
      <c r="N356" s="87">
        <f>Variety!N731</f>
        <v>0</v>
      </c>
      <c r="O356" s="124">
        <f>Variety!O731</f>
        <v>0</v>
      </c>
      <c r="P356" s="88">
        <f>Variety!P731</f>
        <v>0</v>
      </c>
      <c r="Q356" s="87">
        <f>Variety!Q731</f>
        <v>0</v>
      </c>
    </row>
    <row r="357" spans="2:17">
      <c r="B357" s="501"/>
      <c r="C357" s="120" t="s">
        <v>175</v>
      </c>
      <c r="D357" s="124">
        <f>Variety!D732</f>
        <v>0</v>
      </c>
      <c r="E357" s="88">
        <f>Variety!E732</f>
        <v>0</v>
      </c>
      <c r="F357" s="87">
        <f>Variety!F732</f>
        <v>0</v>
      </c>
      <c r="G357" s="126">
        <f>Variety!G732</f>
        <v>0</v>
      </c>
      <c r="H357" s="90">
        <f>Variety!H732</f>
        <v>0</v>
      </c>
      <c r="I357" s="258">
        <f>Variety!I732</f>
        <v>0</v>
      </c>
      <c r="J357" s="259">
        <f>Variety!J732</f>
        <v>0</v>
      </c>
      <c r="K357" s="87">
        <f>Variety!K732</f>
        <v>0</v>
      </c>
      <c r="L357" s="125">
        <f>Variety!L732</f>
        <v>0</v>
      </c>
      <c r="M357" s="89">
        <f>Variety!M732</f>
        <v>0</v>
      </c>
      <c r="N357" s="87">
        <f>Variety!N732</f>
        <v>0</v>
      </c>
      <c r="O357" s="124">
        <f>Variety!O732</f>
        <v>0</v>
      </c>
      <c r="P357" s="88">
        <f>Variety!P732</f>
        <v>0</v>
      </c>
      <c r="Q357" s="87">
        <f>Variety!Q732</f>
        <v>0</v>
      </c>
    </row>
    <row r="358" spans="2:17">
      <c r="B358" s="501"/>
      <c r="C358" s="120" t="s">
        <v>207</v>
      </c>
      <c r="D358" s="124">
        <f>Variety!D733</f>
        <v>0</v>
      </c>
      <c r="E358" s="88">
        <f>Variety!E733</f>
        <v>0</v>
      </c>
      <c r="F358" s="87">
        <f>Variety!F733</f>
        <v>0</v>
      </c>
      <c r="G358" s="126">
        <f>Variety!G733</f>
        <v>0</v>
      </c>
      <c r="H358" s="90">
        <f>Variety!H733</f>
        <v>0</v>
      </c>
      <c r="I358" s="258">
        <f>Variety!I733</f>
        <v>0</v>
      </c>
      <c r="J358" s="259">
        <f>Variety!J733</f>
        <v>0</v>
      </c>
      <c r="K358" s="87">
        <f>Variety!K733</f>
        <v>0</v>
      </c>
      <c r="L358" s="125">
        <f>Variety!L733</f>
        <v>0</v>
      </c>
      <c r="M358" s="89">
        <f>Variety!M733</f>
        <v>0</v>
      </c>
      <c r="N358" s="87">
        <f>Variety!N733</f>
        <v>0</v>
      </c>
      <c r="O358" s="124">
        <f>Variety!O733</f>
        <v>0</v>
      </c>
      <c r="P358" s="88">
        <f>Variety!P733</f>
        <v>0</v>
      </c>
      <c r="Q358" s="87">
        <f>Variety!Q733</f>
        <v>0</v>
      </c>
    </row>
    <row r="359" spans="2:17">
      <c r="B359" s="501"/>
      <c r="C359" s="120" t="s">
        <v>208</v>
      </c>
      <c r="D359" s="124">
        <f>Variety!D734</f>
        <v>0</v>
      </c>
      <c r="E359" s="88">
        <f>Variety!E734</f>
        <v>0</v>
      </c>
      <c r="F359" s="87">
        <f>Variety!F734</f>
        <v>0</v>
      </c>
      <c r="G359" s="126">
        <f>Variety!G734</f>
        <v>0</v>
      </c>
      <c r="H359" s="90">
        <f>Variety!H734</f>
        <v>0</v>
      </c>
      <c r="I359" s="258">
        <f>Variety!I734</f>
        <v>0</v>
      </c>
      <c r="J359" s="259">
        <f>Variety!J734</f>
        <v>0</v>
      </c>
      <c r="K359" s="87">
        <f>Variety!K734</f>
        <v>0</v>
      </c>
      <c r="L359" s="125">
        <f>Variety!L734</f>
        <v>0</v>
      </c>
      <c r="M359" s="89">
        <f>Variety!M734</f>
        <v>0</v>
      </c>
      <c r="N359" s="87">
        <f>Variety!N734</f>
        <v>0</v>
      </c>
      <c r="O359" s="124">
        <f>Variety!O734</f>
        <v>0</v>
      </c>
      <c r="P359" s="88">
        <f>Variety!P734</f>
        <v>0</v>
      </c>
      <c r="Q359" s="87">
        <f>Variety!Q734</f>
        <v>0</v>
      </c>
    </row>
    <row r="360" spans="2:17">
      <c r="B360" s="501"/>
      <c r="C360" s="120" t="s">
        <v>239</v>
      </c>
      <c r="D360" s="124">
        <f>Variety!D735</f>
        <v>0</v>
      </c>
      <c r="E360" s="88">
        <f>Variety!E735</f>
        <v>0</v>
      </c>
      <c r="F360" s="87">
        <f>Variety!F735</f>
        <v>0</v>
      </c>
      <c r="G360" s="126">
        <f>Variety!G735</f>
        <v>0</v>
      </c>
      <c r="H360" s="90">
        <f>Variety!H735</f>
        <v>0</v>
      </c>
      <c r="I360" s="258">
        <f>Variety!I735</f>
        <v>0</v>
      </c>
      <c r="J360" s="259">
        <f>Variety!J735</f>
        <v>0</v>
      </c>
      <c r="K360" s="87">
        <f>Variety!K735</f>
        <v>0</v>
      </c>
      <c r="L360" s="125">
        <f>Variety!L735</f>
        <v>0</v>
      </c>
      <c r="M360" s="89">
        <f>Variety!M735</f>
        <v>0</v>
      </c>
      <c r="N360" s="87">
        <f>Variety!N735</f>
        <v>0</v>
      </c>
      <c r="O360" s="124">
        <f>Variety!O735</f>
        <v>0</v>
      </c>
      <c r="P360" s="88">
        <f>Variety!P735</f>
        <v>0</v>
      </c>
      <c r="Q360" s="87">
        <f>Variety!Q735</f>
        <v>0</v>
      </c>
    </row>
    <row r="361" spans="2:17">
      <c r="B361" s="501"/>
      <c r="C361" s="120" t="s">
        <v>209</v>
      </c>
      <c r="D361" s="124">
        <f>Variety!D736</f>
        <v>0</v>
      </c>
      <c r="E361" s="88">
        <f>Variety!E736</f>
        <v>0</v>
      </c>
      <c r="F361" s="87">
        <f>Variety!F736</f>
        <v>0</v>
      </c>
      <c r="G361" s="126">
        <f>Variety!G736</f>
        <v>0</v>
      </c>
      <c r="H361" s="90">
        <f>Variety!H736</f>
        <v>0</v>
      </c>
      <c r="I361" s="258">
        <f>Variety!I736</f>
        <v>0</v>
      </c>
      <c r="J361" s="259">
        <f>Variety!J736</f>
        <v>0</v>
      </c>
      <c r="K361" s="87">
        <f>Variety!K736</f>
        <v>0</v>
      </c>
      <c r="L361" s="125">
        <f>Variety!L736</f>
        <v>0</v>
      </c>
      <c r="M361" s="89">
        <f>Variety!M736</f>
        <v>0</v>
      </c>
      <c r="N361" s="87">
        <f>Variety!N736</f>
        <v>0</v>
      </c>
      <c r="O361" s="124">
        <f>Variety!O736</f>
        <v>0</v>
      </c>
      <c r="P361" s="88">
        <f>Variety!P736</f>
        <v>0</v>
      </c>
      <c r="Q361" s="87">
        <f>Variety!Q736</f>
        <v>0</v>
      </c>
    </row>
    <row r="362" spans="2:17" ht="15" thickBot="1">
      <c r="B362" s="504"/>
      <c r="C362" s="95" t="s">
        <v>210</v>
      </c>
      <c r="D362" s="121">
        <f>Variety!D737</f>
        <v>0</v>
      </c>
      <c r="E362" s="84">
        <f>Variety!E737</f>
        <v>0</v>
      </c>
      <c r="F362" s="83">
        <f>Variety!F737</f>
        <v>0</v>
      </c>
      <c r="G362" s="123">
        <f>Variety!G737</f>
        <v>0</v>
      </c>
      <c r="H362" s="86">
        <f>Variety!H737</f>
        <v>0</v>
      </c>
      <c r="I362" s="260">
        <f>Variety!I737</f>
        <v>0</v>
      </c>
      <c r="J362" s="261">
        <f>Variety!J737</f>
        <v>0</v>
      </c>
      <c r="K362" s="83">
        <f>Variety!K737</f>
        <v>0</v>
      </c>
      <c r="L362" s="122">
        <f>Variety!L737</f>
        <v>0</v>
      </c>
      <c r="M362" s="85">
        <f>Variety!M737</f>
        <v>0</v>
      </c>
      <c r="N362" s="83">
        <f>Variety!N737</f>
        <v>0</v>
      </c>
      <c r="O362" s="121">
        <f>Variety!O737</f>
        <v>0</v>
      </c>
      <c r="P362" s="84">
        <f>Variety!P737</f>
        <v>0</v>
      </c>
      <c r="Q362" s="83">
        <f>Variety!Q737</f>
        <v>0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C2:O2"/>
    <mergeCell ref="B4:Q4"/>
    <mergeCell ref="B6:Q6"/>
    <mergeCell ref="B5:Q5"/>
    <mergeCell ref="B244:Q244"/>
    <mergeCell ref="B171:B182"/>
    <mergeCell ref="B183:B187"/>
    <mergeCell ref="B245:Q245"/>
    <mergeCell ref="G7:H7"/>
    <mergeCell ref="I7:K7"/>
    <mergeCell ref="L7:N7"/>
    <mergeCell ref="O7:Q7"/>
    <mergeCell ref="B15:B18"/>
    <mergeCell ref="D7:F7"/>
    <mergeCell ref="B19:B37"/>
    <mergeCell ref="B38:B44"/>
    <mergeCell ref="G127:H127"/>
    <mergeCell ref="B188:B193"/>
    <mergeCell ref="B10:B14"/>
    <mergeCell ref="B194:B242"/>
    <mergeCell ref="B158:B164"/>
    <mergeCell ref="B165:B166"/>
    <mergeCell ref="B167:B170"/>
    <mergeCell ref="B314:B362"/>
    <mergeCell ref="B291:B302"/>
    <mergeCell ref="B303:B307"/>
    <mergeCell ref="B308:B313"/>
    <mergeCell ref="B45:B46"/>
    <mergeCell ref="B47:B50"/>
    <mergeCell ref="B51:B62"/>
    <mergeCell ref="B63:B67"/>
    <mergeCell ref="B68:B73"/>
    <mergeCell ref="B74:B122"/>
    <mergeCell ref="B287:B290"/>
    <mergeCell ref="B246:Q246"/>
    <mergeCell ref="D247:F247"/>
    <mergeCell ref="L247:N247"/>
    <mergeCell ref="O247:Q247"/>
    <mergeCell ref="B255:B258"/>
    <mergeCell ref="B285:B286"/>
    <mergeCell ref="B124:Q124"/>
    <mergeCell ref="B125:Q125"/>
    <mergeCell ref="B126:Q126"/>
    <mergeCell ref="D127:F127"/>
    <mergeCell ref="L127:N127"/>
    <mergeCell ref="O127:Q127"/>
    <mergeCell ref="B135:B138"/>
    <mergeCell ref="I127:K127"/>
    <mergeCell ref="G247:H247"/>
    <mergeCell ref="I247:K247"/>
    <mergeCell ref="B259:B277"/>
    <mergeCell ref="B278:B284"/>
    <mergeCell ref="B139:B157"/>
    <mergeCell ref="B130:B134"/>
    <mergeCell ref="B250:B254"/>
  </mergeCells>
  <conditionalFormatting sqref="C10:C14">
    <cfRule type="cellIs" dxfId="91" priority="6" operator="lessThan">
      <formula>0</formula>
    </cfRule>
  </conditionalFormatting>
  <conditionalFormatting sqref="C130:C134">
    <cfRule type="cellIs" dxfId="90" priority="5" operator="lessThan">
      <formula>0</formula>
    </cfRule>
  </conditionalFormatting>
  <conditionalFormatting sqref="C250:C254">
    <cfRule type="cellIs" dxfId="89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D9:Q123">
    <cfRule type="cellIs" dxfId="88" priority="3" operator="lessThan">
      <formula>0</formula>
    </cfRule>
  </conditionalFormatting>
  <conditionalFormatting sqref="D129:Q242">
    <cfRule type="cellIs" dxfId="87" priority="2" operator="lessThan">
      <formula>0</formula>
    </cfRule>
  </conditionalFormatting>
  <conditionalFormatting sqref="D249:Q362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zoomScale="80" zoomScaleNormal="80" workbookViewId="0">
      <selection activeCell="B6" sqref="B6"/>
    </sheetView>
  </sheetViews>
  <sheetFormatPr defaultColWidth="9.1796875" defaultRowHeight="14.5"/>
  <cols>
    <col min="1" max="1" width="9.1796875" style="1"/>
    <col min="2" max="2" width="40.9062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3" width="14.0898437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503" t="s">
        <v>212</v>
      </c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3"/>
      <c r="P2" s="503"/>
      <c r="Q2" s="503"/>
    </row>
    <row r="3" spans="2:17">
      <c r="B3" s="499" t="s">
        <v>17</v>
      </c>
      <c r="C3" s="499"/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</row>
    <row r="4" spans="2:17" ht="15" thickBot="1">
      <c r="B4" s="499" t="str">
        <f>'HOME PAGE'!H5</f>
        <v>4 WEEKS ENDING 03-23-2025</v>
      </c>
      <c r="C4" s="499"/>
      <c r="D4" s="499"/>
      <c r="E4" s="499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</row>
    <row r="5" spans="2:17">
      <c r="D5" s="494" t="s">
        <v>70</v>
      </c>
      <c r="E5" s="495"/>
      <c r="F5" s="496"/>
      <c r="G5" s="497" t="s">
        <v>19</v>
      </c>
      <c r="H5" s="498"/>
      <c r="I5" s="494" t="s">
        <v>20</v>
      </c>
      <c r="J5" s="495"/>
      <c r="K5" s="496"/>
      <c r="L5" s="497" t="s">
        <v>21</v>
      </c>
      <c r="M5" s="495"/>
      <c r="N5" s="498"/>
      <c r="O5" s="494" t="s">
        <v>22</v>
      </c>
      <c r="P5" s="495"/>
      <c r="Q5" s="496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Data'!D93</f>
        <v>188721166.92247516</v>
      </c>
      <c r="E7" s="425">
        <f>'Segment Data'!E93</f>
        <v>3853184.3026184738</v>
      </c>
      <c r="F7" s="426">
        <f>'Segment Data'!F93</f>
        <v>2.0842896904120826E-2</v>
      </c>
      <c r="G7" s="427">
        <f>'Segment Data'!G93</f>
        <v>101.89854895744959</v>
      </c>
      <c r="H7" s="428">
        <f>'Segment Data'!H93</f>
        <v>1.1556692952661507</v>
      </c>
      <c r="I7" s="429">
        <f>'Segment Data'!I93</f>
        <v>4.8670904660646404</v>
      </c>
      <c r="J7" s="430">
        <f>'Segment Data'!J93</f>
        <v>0.23888043833184192</v>
      </c>
      <c r="K7" s="426">
        <f>'Segment Data'!K93</f>
        <v>5.1614001287850209E-2</v>
      </c>
      <c r="L7" s="431">
        <f>'Segment Data'!L93</f>
        <v>918522992.27297235</v>
      </c>
      <c r="M7" s="432">
        <f>'Segment Data'!M93</f>
        <v>62915141.305018902</v>
      </c>
      <c r="N7" s="426">
        <f>'Segment Data'!N93</f>
        <v>7.3532683499622734E-2</v>
      </c>
      <c r="O7" s="424">
        <f>'Segment Data'!O93</f>
        <v>201570040.2473352</v>
      </c>
      <c r="P7" s="425">
        <f>'Segment Data'!P93</f>
        <v>15856192.95261842</v>
      </c>
      <c r="Q7" s="426">
        <f>'Segment Data'!Q93</f>
        <v>8.5379702071733996E-2</v>
      </c>
    </row>
    <row r="8" spans="2:17">
      <c r="B8" s="500" t="s">
        <v>66</v>
      </c>
      <c r="C8" s="421" t="s">
        <v>194</v>
      </c>
      <c r="D8" s="355">
        <f>'Segment Data'!D94</f>
        <v>159595767.52131101</v>
      </c>
      <c r="E8" s="347">
        <f>'Segment Data'!E94</f>
        <v>1120677.0247189701</v>
      </c>
      <c r="F8" s="114">
        <f>'Segment Data'!F94</f>
        <v>7.071628867396481E-3</v>
      </c>
      <c r="G8" s="348">
        <f>'Segment Data'!G94</f>
        <v>86.172512576994407</v>
      </c>
      <c r="H8" s="115">
        <f>'Segment Data'!H94</f>
        <v>-0.18769293344846005</v>
      </c>
      <c r="I8" s="349">
        <f>'Segment Data'!I94</f>
        <v>4.7776262972154946</v>
      </c>
      <c r="J8" s="350">
        <f>'Segment Data'!J94</f>
        <v>0.10500949198500997</v>
      </c>
      <c r="K8" s="114">
        <f>'Segment Data'!K94</f>
        <v>2.2473379770295589E-2</v>
      </c>
      <c r="L8" s="351">
        <f>'Segment Data'!L94</f>
        <v>762488935.83410597</v>
      </c>
      <c r="M8" s="352">
        <f>'Segment Data'!M94</f>
        <v>21995564.76930809</v>
      </c>
      <c r="N8" s="114">
        <f>'Segment Data'!N94</f>
        <v>2.970393203882353E-2</v>
      </c>
      <c r="O8" s="353">
        <f>'Segment Data'!O94</f>
        <v>162147782.04904372</v>
      </c>
      <c r="P8" s="354">
        <f>'Segment Data'!P94</f>
        <v>-77857.271278142929</v>
      </c>
      <c r="Q8" s="114">
        <f>'Segment Data'!Q94</f>
        <v>-4.7993197378874388E-4</v>
      </c>
    </row>
    <row r="9" spans="2:17">
      <c r="B9" s="501"/>
      <c r="C9" s="421" t="s">
        <v>195</v>
      </c>
      <c r="D9" s="355">
        <f>'Segment Data'!D95</f>
        <v>23598020.674340382</v>
      </c>
      <c r="E9" s="347">
        <f>'Segment Data'!E95</f>
        <v>-1156827.2827803046</v>
      </c>
      <c r="F9" s="114">
        <f>'Segment Data'!F95</f>
        <v>-4.6731342676154281E-2</v>
      </c>
      <c r="G9" s="348">
        <f>'Segment Data'!G95</f>
        <v>12.741570562516547</v>
      </c>
      <c r="H9" s="115">
        <f>'Segment Data'!H95</f>
        <v>-0.74845963880826538</v>
      </c>
      <c r="I9" s="349">
        <f>'Segment Data'!I95</f>
        <v>4.1851519051173964</v>
      </c>
      <c r="J9" s="350">
        <f>'Segment Data'!J95</f>
        <v>2.9826573379957644E-2</v>
      </c>
      <c r="K9" s="114">
        <f>'Segment Data'!K95</f>
        <v>7.177915325221107E-3</v>
      </c>
      <c r="L9" s="351">
        <f>'Segment Data'!L95</f>
        <v>98761301.182215363</v>
      </c>
      <c r="M9" s="352">
        <f>'Segment Data'!M95</f>
        <v>-4103145.6173170209</v>
      </c>
      <c r="N9" s="114">
        <f>'Segment Data'!N95</f>
        <v>-3.9888860971696527E-2</v>
      </c>
      <c r="O9" s="353">
        <f>'Segment Data'!O95</f>
        <v>19762581.674777262</v>
      </c>
      <c r="P9" s="354">
        <f>'Segment Data'!P95</f>
        <v>-937745.53294765204</v>
      </c>
      <c r="Q9" s="114">
        <f>'Segment Data'!Q95</f>
        <v>-4.5301000488422505E-2</v>
      </c>
    </row>
    <row r="10" spans="2:17">
      <c r="B10" s="501"/>
      <c r="C10" s="421" t="s">
        <v>293</v>
      </c>
      <c r="D10" s="355">
        <f>'Segment Data'!D96</f>
        <v>327266.87397578405</v>
      </c>
      <c r="E10" s="347">
        <f>'Segment Data'!E96</f>
        <v>-29882.616061388981</v>
      </c>
      <c r="F10" s="114">
        <f>'Segment Data'!F96</f>
        <v>-8.3669771048192509E-2</v>
      </c>
      <c r="G10" s="348">
        <f>'Segment Data'!G96</f>
        <v>0.17670524257446943</v>
      </c>
      <c r="H10" s="115">
        <f>'Segment Data'!H96</f>
        <v>-1.7921580233518891E-2</v>
      </c>
      <c r="I10" s="349">
        <f>'Segment Data'!I96</f>
        <v>9.5816492465942531</v>
      </c>
      <c r="J10" s="350">
        <f>'Segment Data'!J96</f>
        <v>-0.52292343732483992</v>
      </c>
      <c r="K10" s="114">
        <f>'Segment Data'!K96</f>
        <v>-5.1751167880364268E-2</v>
      </c>
      <c r="L10" s="351">
        <f>'Segment Data'!L96</f>
        <v>3135756.3964653276</v>
      </c>
      <c r="M10" s="352">
        <f>'Segment Data'!M96</f>
        <v>-473086.58463992551</v>
      </c>
      <c r="N10" s="114">
        <f>'Segment Data'!N96</f>
        <v>-0.1310909305605302</v>
      </c>
      <c r="O10" s="353">
        <f>'Segment Data'!O96</f>
        <v>654261.98079150915</v>
      </c>
      <c r="P10" s="354">
        <f>'Segment Data'!P96</f>
        <v>-67376.288055758923</v>
      </c>
      <c r="Q10" s="114">
        <f>'Segment Data'!Q96</f>
        <v>-9.3365735943278877E-2</v>
      </c>
    </row>
    <row r="11" spans="2:17">
      <c r="B11" s="501"/>
      <c r="C11" s="421" t="s">
        <v>193</v>
      </c>
      <c r="D11" s="355">
        <f>'Segment Data'!D97</f>
        <v>330456.50325571984</v>
      </c>
      <c r="E11" s="347">
        <f>'Segment Data'!E97</f>
        <v>-51164.904483949591</v>
      </c>
      <c r="F11" s="114">
        <f>'Segment Data'!F97</f>
        <v>-0.13407241691968375</v>
      </c>
      <c r="G11" s="348">
        <f>'Segment Data'!G97</f>
        <v>0.1784274584797535</v>
      </c>
      <c r="H11" s="115">
        <f>'Segment Data'!H97</f>
        <v>-2.9535213106738484E-2</v>
      </c>
      <c r="I11" s="349">
        <f>'Segment Data'!I97</f>
        <v>2.3534574650686979</v>
      </c>
      <c r="J11" s="350">
        <f>'Segment Data'!J97</f>
        <v>-6.1096468262880066E-3</v>
      </c>
      <c r="K11" s="114">
        <f>'Segment Data'!K97</f>
        <v>-2.5893083504547171E-3</v>
      </c>
      <c r="L11" s="351">
        <f>'Segment Data'!L97</f>
        <v>777715.32446767227</v>
      </c>
      <c r="M11" s="352">
        <f>'Segment Data'!M97</f>
        <v>-122745.99842991843</v>
      </c>
      <c r="N11" s="114">
        <f>'Segment Data'!N97</f>
        <v>-0.13631457044144282</v>
      </c>
      <c r="O11" s="353">
        <f>'Segment Data'!O97</f>
        <v>499026.29153966904</v>
      </c>
      <c r="P11" s="354">
        <f>'Segment Data'!P97</f>
        <v>-80166.744553660508</v>
      </c>
      <c r="Q11" s="114">
        <f>'Segment Data'!Q97</f>
        <v>-0.13841109881843031</v>
      </c>
    </row>
    <row r="12" spans="2:17" ht="15" thickBot="1">
      <c r="B12" s="504"/>
      <c r="C12" s="422" t="s">
        <v>292</v>
      </c>
      <c r="D12" s="356">
        <f>'Segment Data'!D98</f>
        <v>47258.785940547197</v>
      </c>
      <c r="E12" s="113">
        <f>'Segment Data'!E98</f>
        <v>-146371.62327260134</v>
      </c>
      <c r="F12" s="111">
        <f>'Segment Data'!F98</f>
        <v>-0.75593303689956737</v>
      </c>
      <c r="G12" s="171">
        <f>'Segment Data'!G98</f>
        <v>2.5517019586947982E-2</v>
      </c>
      <c r="H12" s="112">
        <f>'Segment Data'!H98</f>
        <v>-8.0000900486921656E-2</v>
      </c>
      <c r="I12" s="234">
        <f>'Segment Data'!I98</f>
        <v>25.536251222355492</v>
      </c>
      <c r="J12" s="235">
        <f>'Segment Data'!J98</f>
        <v>6.8558161343796868</v>
      </c>
      <c r="K12" s="111">
        <f>'Segment Data'!K98</f>
        <v>0.36700516353565171</v>
      </c>
      <c r="L12" s="170">
        <f>'Segment Data'!L98</f>
        <v>1206812.230241335</v>
      </c>
      <c r="M12" s="169">
        <f>'Segment Data'!M98</f>
        <v>-2410288.0601230781</v>
      </c>
      <c r="N12" s="111">
        <f>'Segment Data'!N98</f>
        <v>-0.6663592011932431</v>
      </c>
      <c r="O12" s="168">
        <f>'Segment Data'!O98</f>
        <v>264556.5969645977</v>
      </c>
      <c r="P12" s="167">
        <f>'Segment Data'!P98</f>
        <v>-448429.21247502603</v>
      </c>
      <c r="Q12" s="111">
        <f>'Segment Data'!Q98</f>
        <v>-0.62894549447971781</v>
      </c>
    </row>
    <row r="13" spans="2:17">
      <c r="B13" s="500" t="s">
        <v>151</v>
      </c>
      <c r="C13" s="224" t="s">
        <v>150</v>
      </c>
      <c r="D13" s="110">
        <f>Fat!D63</f>
        <v>182217288.22782931</v>
      </c>
      <c r="E13" s="109">
        <f>Fat!E63</f>
        <v>4412908.4872165322</v>
      </c>
      <c r="F13" s="107">
        <f>Fat!F63</f>
        <v>2.4818896439189164E-2</v>
      </c>
      <c r="G13" s="223">
        <f>Fat!G63</f>
        <v>98.386829459382213</v>
      </c>
      <c r="H13" s="108">
        <f>Fat!H63</f>
        <v>1.4932247487643906</v>
      </c>
      <c r="I13" s="236">
        <f>Fat!I63</f>
        <v>4.8601450392659595</v>
      </c>
      <c r="J13" s="237">
        <f>Fat!J63</f>
        <v>0.24249214453859036</v>
      </c>
      <c r="K13" s="107">
        <f>Fat!K63</f>
        <v>5.2514156015381348E-2</v>
      </c>
      <c r="L13" s="222">
        <f>Fat!L63</f>
        <v>885602449.44898009</v>
      </c>
      <c r="M13" s="221">
        <f>Fat!M63</f>
        <v>64563540.644535065</v>
      </c>
      <c r="N13" s="107">
        <f>Fat!N63</f>
        <v>7.8636395854307567E-2</v>
      </c>
      <c r="O13" s="225">
        <f>Fat!O63</f>
        <v>194000897.00653553</v>
      </c>
      <c r="P13" s="226">
        <f>Fat!P63</f>
        <v>16247990.199466348</v>
      </c>
      <c r="Q13" s="107">
        <f>Fat!Q63</f>
        <v>9.1407732741618203E-2</v>
      </c>
    </row>
    <row r="14" spans="2:17">
      <c r="B14" s="501"/>
      <c r="C14" s="220" t="s">
        <v>213</v>
      </c>
      <c r="D14" s="99">
        <f>Fat!D64</f>
        <v>5918805.0857705269</v>
      </c>
      <c r="E14" s="98">
        <f>Fat!E64</f>
        <v>-563745.12818868831</v>
      </c>
      <c r="F14" s="96">
        <f>Fat!F64</f>
        <v>-8.6963480356040498E-2</v>
      </c>
      <c r="G14" s="203">
        <f>Fat!G64</f>
        <v>3.1958134831253164</v>
      </c>
      <c r="H14" s="97">
        <f>Fat!H64</f>
        <v>-0.33681973358405237</v>
      </c>
      <c r="I14" s="238">
        <f>Fat!I64</f>
        <v>5.0390181147414754</v>
      </c>
      <c r="J14" s="239">
        <f>Fat!J64</f>
        <v>0.1392948600314492</v>
      </c>
      <c r="K14" s="96">
        <f>Fat!K64</f>
        <v>2.8429128093621872E-2</v>
      </c>
      <c r="L14" s="202">
        <f>Fat!L64</f>
        <v>29824966.044821657</v>
      </c>
      <c r="M14" s="201">
        <f>Fat!M64</f>
        <v>-1937735.9883397669</v>
      </c>
      <c r="N14" s="96">
        <f>Fat!N64</f>
        <v>-6.1006648184927702E-2</v>
      </c>
      <c r="O14" s="200">
        <f>Fat!O64</f>
        <v>6487111.70166195</v>
      </c>
      <c r="P14" s="199">
        <f>Fat!P64</f>
        <v>-424544.95801479928</v>
      </c>
      <c r="Q14" s="96">
        <f>Fat!Q64</f>
        <v>-6.1424486041332785E-2</v>
      </c>
    </row>
    <row r="15" spans="2:17">
      <c r="B15" s="501"/>
      <c r="C15" s="220" t="s">
        <v>65</v>
      </c>
      <c r="D15" s="99">
        <f>Fat!D65</f>
        <v>11.672733575105667</v>
      </c>
      <c r="E15" s="98">
        <f>Fat!E65</f>
        <v>-18.389766424894333</v>
      </c>
      <c r="F15" s="96">
        <f>Fat!F65</f>
        <v>-0.6117178020754872</v>
      </c>
      <c r="G15" s="203">
        <f>Fat!G65</f>
        <v>6.3026031105391509E-6</v>
      </c>
      <c r="H15" s="97">
        <f>Fat!H65</f>
        <v>-1.0079805443526475E-5</v>
      </c>
      <c r="I15" s="238">
        <f>Fat!I65</f>
        <v>3.8341912434903751</v>
      </c>
      <c r="J15" s="239">
        <f>Fat!J65</f>
        <v>-0.76123495193659441</v>
      </c>
      <c r="K15" s="96">
        <f>Fat!K65</f>
        <v>-0.16565056635968162</v>
      </c>
      <c r="L15" s="202">
        <f>Fat!L65</f>
        <v>44.755492861266248</v>
      </c>
      <c r="M15" s="201">
        <f>Fat!M65</f>
        <v>-93.394507138757035</v>
      </c>
      <c r="N15" s="96">
        <f>Fat!N65</f>
        <v>-0.67603696806906477</v>
      </c>
      <c r="O15" s="200">
        <f>Fat!O65</f>
        <v>9.7254579067230225</v>
      </c>
      <c r="P15" s="199">
        <f>Fat!P65</f>
        <v>-37.274542093276978</v>
      </c>
      <c r="Q15" s="96">
        <f>Fat!Q65</f>
        <v>-0.79307536368674425</v>
      </c>
    </row>
    <row r="16" spans="2:17" ht="15" thickBot="1">
      <c r="B16" s="504"/>
      <c r="C16" s="227" t="s">
        <v>13</v>
      </c>
      <c r="D16" s="94">
        <f>Fat!D66</f>
        <v>576768.01532422157</v>
      </c>
      <c r="E16" s="93">
        <f>Fat!E66</f>
        <v>4731.3966881212546</v>
      </c>
      <c r="F16" s="91">
        <f>Fat!F66</f>
        <v>8.2711430247284935E-3</v>
      </c>
      <c r="G16" s="215">
        <f>Fat!G66</f>
        <v>0.31142147330378217</v>
      </c>
      <c r="H16" s="92">
        <f>Fat!H66</f>
        <v>-3.0701216425360611E-4</v>
      </c>
      <c r="I16" s="240">
        <f>Fat!I66</f>
        <v>5.1380438076676214</v>
      </c>
      <c r="J16" s="241">
        <f>Fat!J66</f>
        <v>0.46506027307770204</v>
      </c>
      <c r="K16" s="91">
        <f>Fat!K66</f>
        <v>9.9521059647498564E-2</v>
      </c>
      <c r="L16" s="214">
        <f>Fat!L66</f>
        <v>2963459.3295973605</v>
      </c>
      <c r="M16" s="213">
        <f>Fat!M66</f>
        <v>290341.62952837069</v>
      </c>
      <c r="N16" s="91">
        <f>Fat!N66</f>
        <v>0.10861535559054408</v>
      </c>
      <c r="O16" s="212">
        <f>Fat!O66</f>
        <v>1017936.7931880355</v>
      </c>
      <c r="P16" s="211">
        <f>Fat!P66</f>
        <v>34930.732820136473</v>
      </c>
      <c r="Q16" s="91">
        <f>Fat!Q66</f>
        <v>3.5534605765363568E-2</v>
      </c>
    </row>
    <row r="17" spans="2:17">
      <c r="B17" s="500" t="s">
        <v>67</v>
      </c>
      <c r="C17" s="224" t="s">
        <v>148</v>
      </c>
      <c r="D17" s="110">
        <f>'Form Data'!D288</f>
        <v>1313473.903657323</v>
      </c>
      <c r="E17" s="109">
        <f>'Form Data'!E288</f>
        <v>62569.550940506859</v>
      </c>
      <c r="F17" s="107">
        <f>'Form Data'!F288</f>
        <v>5.0019452570145118E-2</v>
      </c>
      <c r="G17" s="223">
        <f>'Form Data'!G288</f>
        <v>0.70920017642291666</v>
      </c>
      <c r="H17" s="108">
        <f>'Form Data'!H288</f>
        <v>2.7526125087668385E-2</v>
      </c>
      <c r="I17" s="236">
        <f>'Form Data'!I288</f>
        <v>7.1669104510219261</v>
      </c>
      <c r="J17" s="237">
        <f>'Form Data'!J288</f>
        <v>5.567304520227534E-2</v>
      </c>
      <c r="K17" s="107">
        <f>'Form Data'!K288</f>
        <v>7.8288829390949569E-3</v>
      </c>
      <c r="L17" s="222">
        <f>'Form Data'!L288</f>
        <v>9413549.8472662345</v>
      </c>
      <c r="M17" s="221">
        <f>'Form Data'!M288</f>
        <v>518072.0231237933</v>
      </c>
      <c r="N17" s="107">
        <f>'Form Data'!N288</f>
        <v>5.8239931948089303E-2</v>
      </c>
      <c r="O17" s="225">
        <f>'Form Data'!O288</f>
        <v>1383377.0597861409</v>
      </c>
      <c r="P17" s="226">
        <f>'Form Data'!P288</f>
        <v>8866.8944016178139</v>
      </c>
      <c r="Q17" s="107">
        <f>'Form Data'!Q288</f>
        <v>6.4509485814804981E-3</v>
      </c>
    </row>
    <row r="18" spans="2:17">
      <c r="B18" s="501"/>
      <c r="C18" s="220" t="s">
        <v>147</v>
      </c>
      <c r="D18" s="99">
        <f>'Form Data'!D289</f>
        <v>31406121.110020377</v>
      </c>
      <c r="E18" s="98">
        <f>'Form Data'!E289</f>
        <v>706705.5404438749</v>
      </c>
      <c r="F18" s="96">
        <f>'Form Data'!F289</f>
        <v>2.3020162675156226E-2</v>
      </c>
      <c r="G18" s="203">
        <f>'Form Data'!G289</f>
        <v>16.957494602646388</v>
      </c>
      <c r="H18" s="97">
        <f>'Form Data'!H289</f>
        <v>0.22800210428977508</v>
      </c>
      <c r="I18" s="238">
        <f>'Form Data'!I289</f>
        <v>4.6111756742501111</v>
      </c>
      <c r="J18" s="239">
        <f>'Form Data'!J289</f>
        <v>0.24095478181436292</v>
      </c>
      <c r="K18" s="96">
        <f>'Form Data'!K289</f>
        <v>5.5135607042523307E-2</v>
      </c>
      <c r="L18" s="202">
        <f>'Form Data'!L289</f>
        <v>144819141.68507886</v>
      </c>
      <c r="M18" s="201">
        <f>'Form Data'!M289</f>
        <v>10655914.377348334</v>
      </c>
      <c r="N18" s="96">
        <f>'Form Data'!N289</f>
        <v>7.9425000360991885E-2</v>
      </c>
      <c r="O18" s="200">
        <f>'Form Data'!O289</f>
        <v>31020703.855599336</v>
      </c>
      <c r="P18" s="199">
        <f>'Form Data'!P289</f>
        <v>68212.535169258714</v>
      </c>
      <c r="Q18" s="96">
        <f>'Form Data'!Q289</f>
        <v>2.2037817396700242E-3</v>
      </c>
    </row>
    <row r="19" spans="2:17">
      <c r="B19" s="501"/>
      <c r="C19" s="220" t="s">
        <v>146</v>
      </c>
      <c r="D19" s="99">
        <f>'Form Data'!D290</f>
        <v>57465.12572275108</v>
      </c>
      <c r="E19" s="98">
        <f>'Form Data'!E290</f>
        <v>-15212.82679209605</v>
      </c>
      <c r="F19" s="96">
        <f>'Form Data'!F290</f>
        <v>-0.20931831822020955</v>
      </c>
      <c r="G19" s="203">
        <f>'Form Data'!G290</f>
        <v>3.1027854597842613E-2</v>
      </c>
      <c r="H19" s="97">
        <f>'Form Data'!H290</f>
        <v>-8.5776310061892354E-3</v>
      </c>
      <c r="I19" s="238">
        <f>'Form Data'!I290</f>
        <v>6.2585044705599602</v>
      </c>
      <c r="J19" s="239">
        <f>'Form Data'!J290</f>
        <v>0.38798220844702858</v>
      </c>
      <c r="K19" s="96">
        <f>'Form Data'!K290</f>
        <v>6.6089896456228606E-2</v>
      </c>
      <c r="L19" s="202">
        <f>'Form Data'!L290</f>
        <v>359645.74623712781</v>
      </c>
      <c r="M19" s="201">
        <f>'Form Data'!M290</f>
        <v>-67011.791966068791</v>
      </c>
      <c r="N19" s="96">
        <f>'Form Data'!N290</f>
        <v>-0.15706224774154648</v>
      </c>
      <c r="O19" s="200">
        <f>'Form Data'!O290</f>
        <v>53614.136085510196</v>
      </c>
      <c r="P19" s="199">
        <f>'Form Data'!P290</f>
        <v>-13594.035686612246</v>
      </c>
      <c r="Q19" s="96">
        <f>'Form Data'!Q290</f>
        <v>-0.20226760121826395</v>
      </c>
    </row>
    <row r="20" spans="2:17">
      <c r="B20" s="501"/>
      <c r="C20" s="220" t="s">
        <v>145</v>
      </c>
      <c r="D20" s="99">
        <f>'Form Data'!D291</f>
        <v>1764880.1643516384</v>
      </c>
      <c r="E20" s="98">
        <f>'Form Data'!E291</f>
        <v>9063.6613207035698</v>
      </c>
      <c r="F20" s="96">
        <f>'Form Data'!F291</f>
        <v>5.1620777598670748E-3</v>
      </c>
      <c r="G20" s="203">
        <f>'Form Data'!G291</f>
        <v>0.95293353026527794</v>
      </c>
      <c r="H20" s="97">
        <f>'Form Data'!H291</f>
        <v>-3.8898642835317743E-3</v>
      </c>
      <c r="I20" s="238">
        <f>'Form Data'!I291</f>
        <v>6.9875568320229036</v>
      </c>
      <c r="J20" s="239">
        <f>'Form Data'!J291</f>
        <v>7.6275098126584062E-2</v>
      </c>
      <c r="K20" s="96">
        <f>'Form Data'!K291</f>
        <v>1.1036317294445331E-2</v>
      </c>
      <c r="L20" s="202">
        <f>'Form Data'!L291</f>
        <v>12332200.450116996</v>
      </c>
      <c r="M20" s="201">
        <f>'Form Data'!M291</f>
        <v>197257.92464558408</v>
      </c>
      <c r="N20" s="96">
        <f>'Form Data'!N291</f>
        <v>1.6255365382368887E-2</v>
      </c>
      <c r="O20" s="200">
        <f>'Form Data'!O291</f>
        <v>2402022.0124214245</v>
      </c>
      <c r="P20" s="199">
        <f>'Form Data'!P291</f>
        <v>-32709.585581853054</v>
      </c>
      <c r="Q20" s="96">
        <f>'Form Data'!Q291</f>
        <v>-1.3434575543636175E-2</v>
      </c>
    </row>
    <row r="21" spans="2:17">
      <c r="B21" s="501"/>
      <c r="C21" s="220" t="s">
        <v>144</v>
      </c>
      <c r="D21" s="99">
        <f>'Form Data'!D292</f>
        <v>1048438.1936168731</v>
      </c>
      <c r="E21" s="98">
        <f>'Form Data'!E292</f>
        <v>-38497.258119147969</v>
      </c>
      <c r="F21" s="96">
        <f>'Form Data'!F292</f>
        <v>-3.5418164029576267E-2</v>
      </c>
      <c r="G21" s="203">
        <f>'Form Data'!G292</f>
        <v>0.56609617428348902</v>
      </c>
      <c r="H21" s="97">
        <f>'Form Data'!H292</f>
        <v>-2.6223847079916651E-2</v>
      </c>
      <c r="I21" s="238">
        <f>'Form Data'!I292</f>
        <v>5.449322983746737</v>
      </c>
      <c r="J21" s="239">
        <f>'Form Data'!J292</f>
        <v>0.15379449710451887</v>
      </c>
      <c r="K21" s="96">
        <f>'Form Data'!K292</f>
        <v>2.9042332128409846E-2</v>
      </c>
      <c r="L21" s="202">
        <f>'Form Data'!L292</f>
        <v>5713278.3455143385</v>
      </c>
      <c r="M21" s="201">
        <f>'Form Data'!M292</f>
        <v>-42619.302295088768</v>
      </c>
      <c r="N21" s="96">
        <f>'Form Data'!N292</f>
        <v>-7.4044579842917763E-3</v>
      </c>
      <c r="O21" s="200">
        <f>'Form Data'!O292</f>
        <v>1610985.0348882508</v>
      </c>
      <c r="P21" s="199">
        <f>'Form Data'!P292</f>
        <v>-105322.73711726395</v>
      </c>
      <c r="Q21" s="96">
        <f>'Form Data'!Q292</f>
        <v>-6.1365880196530123E-2</v>
      </c>
    </row>
    <row r="22" spans="2:17">
      <c r="B22" s="501"/>
      <c r="C22" s="220" t="s">
        <v>143</v>
      </c>
      <c r="D22" s="99">
        <f>'Form Data'!D293</f>
        <v>122966.8250562101</v>
      </c>
      <c r="E22" s="98">
        <f>'Form Data'!E293</f>
        <v>-44467.363418675319</v>
      </c>
      <c r="F22" s="96">
        <f>'Form Data'!F293</f>
        <v>-0.26558114459010429</v>
      </c>
      <c r="G22" s="203">
        <f>'Form Data'!G293</f>
        <v>6.6394995577150187E-2</v>
      </c>
      <c r="H22" s="97">
        <f>'Form Data'!H293</f>
        <v>-2.4847425429552525E-2</v>
      </c>
      <c r="I22" s="238">
        <f>'Form Data'!I293</f>
        <v>9.2384297456148907</v>
      </c>
      <c r="J22" s="239">
        <f>'Form Data'!J293</f>
        <v>0.16638516469858899</v>
      </c>
      <c r="K22" s="96">
        <f>'Form Data'!K293</f>
        <v>1.834042626384268E-2</v>
      </c>
      <c r="L22" s="202">
        <f>'Form Data'!L293</f>
        <v>1136020.3743231138</v>
      </c>
      <c r="M22" s="201">
        <f>'Form Data'!M293</f>
        <v>-382950.04789058911</v>
      </c>
      <c r="N22" s="96">
        <f>'Form Data'!N293</f>
        <v>-0.25211158972568337</v>
      </c>
      <c r="O22" s="200">
        <f>'Form Data'!O293</f>
        <v>201029.44254660606</v>
      </c>
      <c r="P22" s="199">
        <f>'Form Data'!P293</f>
        <v>-74359.241842727526</v>
      </c>
      <c r="Q22" s="96">
        <f>'Form Data'!Q293</f>
        <v>-0.2700156036099195</v>
      </c>
    </row>
    <row r="23" spans="2:17">
      <c r="B23" s="501"/>
      <c r="C23" s="220" t="s">
        <v>142</v>
      </c>
      <c r="D23" s="99">
        <f>'Form Data'!D294</f>
        <v>3835454.5995768076</v>
      </c>
      <c r="E23" s="98">
        <f>'Form Data'!E294</f>
        <v>-196581.43234353513</v>
      </c>
      <c r="F23" s="96">
        <f>'Form Data'!F294</f>
        <v>-4.875487986398501E-2</v>
      </c>
      <c r="G23" s="203">
        <f>'Form Data'!G294</f>
        <v>2.070924341251029</v>
      </c>
      <c r="H23" s="97">
        <f>'Form Data'!H294</f>
        <v>-0.12631346597167914</v>
      </c>
      <c r="I23" s="238">
        <f>'Form Data'!I294</f>
        <v>6.6828825979421387</v>
      </c>
      <c r="J23" s="239">
        <f>'Form Data'!J294</f>
        <v>0.19973463995387064</v>
      </c>
      <c r="K23" s="96">
        <f>'Form Data'!K294</f>
        <v>3.0808280367528224E-2</v>
      </c>
      <c r="L23" s="202">
        <f>'Form Data'!L294</f>
        <v>25631892.798708983</v>
      </c>
      <c r="M23" s="201">
        <f>'Form Data'!M294</f>
        <v>-508393.36817050725</v>
      </c>
      <c r="N23" s="96">
        <f>'Form Data'!N294</f>
        <v>-1.9448653504591566E-2</v>
      </c>
      <c r="O23" s="200">
        <f>'Form Data'!O294</f>
        <v>5244090.7711343188</v>
      </c>
      <c r="P23" s="199">
        <f>'Form Data'!P294</f>
        <v>-153690.83720759675</v>
      </c>
      <c r="Q23" s="96">
        <f>'Form Data'!Q294</f>
        <v>-2.8472963220682677E-2</v>
      </c>
    </row>
    <row r="24" spans="2:17" ht="15" customHeight="1">
      <c r="B24" s="501"/>
      <c r="C24" s="220" t="s">
        <v>141</v>
      </c>
      <c r="D24" s="99">
        <f>'Form Data'!D295</f>
        <v>5580090.2460528612</v>
      </c>
      <c r="E24" s="98">
        <f>'Form Data'!E295</f>
        <v>620464.4529781742</v>
      </c>
      <c r="F24" s="96">
        <f>'Form Data'!F295</f>
        <v>0.12510307810814117</v>
      </c>
      <c r="G24" s="203">
        <f>'Form Data'!G295</f>
        <v>3.0129269991107086</v>
      </c>
      <c r="H24" s="97">
        <f>'Form Data'!H295</f>
        <v>0.31020380518367974</v>
      </c>
      <c r="I24" s="238">
        <f>'Form Data'!I295</f>
        <v>3.3648828612670414</v>
      </c>
      <c r="J24" s="239">
        <f>'Form Data'!J295</f>
        <v>-0.39461891847668751</v>
      </c>
      <c r="K24" s="96">
        <f>'Form Data'!K295</f>
        <v>-0.10496574854756079</v>
      </c>
      <c r="L24" s="202">
        <f>'Form Data'!L295</f>
        <v>18776350.03326666</v>
      </c>
      <c r="M24" s="201">
        <f>'Form Data'!M295</f>
        <v>130628.03733947128</v>
      </c>
      <c r="N24" s="96">
        <f>'Form Data'!N295</f>
        <v>7.0057913213553511E-3</v>
      </c>
      <c r="O24" s="200">
        <f>'Form Data'!O295</f>
        <v>2454292.6315913796</v>
      </c>
      <c r="P24" s="199">
        <f>'Form Data'!P295</f>
        <v>135164.0721941134</v>
      </c>
      <c r="Q24" s="96">
        <f>'Form Data'!Q295</f>
        <v>5.8282267986575993E-2</v>
      </c>
    </row>
    <row r="25" spans="2:17">
      <c r="B25" s="501"/>
      <c r="C25" s="220" t="s">
        <v>140</v>
      </c>
      <c r="D25" s="99">
        <f>'Form Data'!D296</f>
        <v>442381.51639987424</v>
      </c>
      <c r="E25" s="98">
        <f>'Form Data'!E296</f>
        <v>-43941.84485066263</v>
      </c>
      <c r="F25" s="96">
        <f>'Form Data'!F296</f>
        <v>-9.0355200576155995E-2</v>
      </c>
      <c r="G25" s="203">
        <f>'Form Data'!G296</f>
        <v>0.23886051226707908</v>
      </c>
      <c r="H25" s="97">
        <f>'Form Data'!H296</f>
        <v>-2.6158963604613089E-2</v>
      </c>
      <c r="I25" s="238">
        <f>'Form Data'!I296</f>
        <v>8.1944188438678509</v>
      </c>
      <c r="J25" s="239">
        <f>'Form Data'!J296</f>
        <v>0.36779303587277212</v>
      </c>
      <c r="K25" s="96">
        <f>'Form Data'!K296</f>
        <v>4.6992541217067391E-2</v>
      </c>
      <c r="L25" s="202">
        <f>'Form Data'!L296</f>
        <v>3625059.4341659639</v>
      </c>
      <c r="M25" s="201">
        <f>'Form Data'!M296</f>
        <v>-181211.53602840193</v>
      </c>
      <c r="N25" s="96">
        <f>'Form Data'!N296</f>
        <v>-4.760867984634011E-2</v>
      </c>
      <c r="O25" s="200">
        <f>'Form Data'!O296</f>
        <v>599463.50639510155</v>
      </c>
      <c r="P25" s="199">
        <f>'Form Data'!P296</f>
        <v>-17769.326440849807</v>
      </c>
      <c r="Q25" s="96">
        <f>'Form Data'!Q296</f>
        <v>-2.8788692849028259E-2</v>
      </c>
    </row>
    <row r="26" spans="2:17">
      <c r="B26" s="501"/>
      <c r="C26" s="220" t="s">
        <v>139</v>
      </c>
      <c r="D26" s="99">
        <f>'Form Data'!D297</f>
        <v>1520129.8750536055</v>
      </c>
      <c r="E26" s="98">
        <f>'Form Data'!E297</f>
        <v>14890.974819555413</v>
      </c>
      <c r="F26" s="96">
        <f>'Form Data'!F297</f>
        <v>9.8927650735308598E-3</v>
      </c>
      <c r="G26" s="203">
        <f>'Form Data'!G297</f>
        <v>0.82078248572118306</v>
      </c>
      <c r="H26" s="97">
        <f>'Form Data'!H297</f>
        <v>5.1009869060847368E-4</v>
      </c>
      <c r="I26" s="238">
        <f>'Form Data'!I297</f>
        <v>9.313661587973181</v>
      </c>
      <c r="J26" s="239">
        <f>'Form Data'!J297</f>
        <v>0.1657545915095362</v>
      </c>
      <c r="K26" s="96">
        <f>'Form Data'!K297</f>
        <v>1.8119400598805041E-2</v>
      </c>
      <c r="L26" s="202">
        <f>'Form Data'!L297</f>
        <v>14157975.226017237</v>
      </c>
      <c r="M26" s="201">
        <f>'Form Data'!M297</f>
        <v>388189.75921692699</v>
      </c>
      <c r="N26" s="96">
        <f>'Form Data'!N297</f>
        <v>2.819141664573303E-2</v>
      </c>
      <c r="O26" s="200">
        <f>'Form Data'!O297</f>
        <v>2354963.0197234713</v>
      </c>
      <c r="P26" s="199">
        <f>'Form Data'!P297</f>
        <v>19467.449314109981</v>
      </c>
      <c r="Q26" s="96">
        <f>'Form Data'!Q297</f>
        <v>8.3354683094936308E-3</v>
      </c>
    </row>
    <row r="27" spans="2:17">
      <c r="B27" s="501"/>
      <c r="C27" s="220" t="s">
        <v>138</v>
      </c>
      <c r="D27" s="99">
        <f>'Form Data'!D298</f>
        <v>6781243.443464824</v>
      </c>
      <c r="E27" s="98">
        <f>'Form Data'!E298</f>
        <v>537602.19849101175</v>
      </c>
      <c r="F27" s="96">
        <f>'Form Data'!F298</f>
        <v>8.6103953990595852E-2</v>
      </c>
      <c r="G27" s="203">
        <f>'Form Data'!G298</f>
        <v>3.6614804702863024</v>
      </c>
      <c r="H27" s="97">
        <f>'Form Data'!H298</f>
        <v>0.25903949764011625</v>
      </c>
      <c r="I27" s="238">
        <f>'Form Data'!I298</f>
        <v>5.7560923610264423</v>
      </c>
      <c r="J27" s="239">
        <f>'Form Data'!J298</f>
        <v>-0.18433302213892144</v>
      </c>
      <c r="K27" s="96">
        <f>'Form Data'!K298</f>
        <v>-3.10302731284707E-2</v>
      </c>
      <c r="L27" s="202">
        <f>'Form Data'!L298</f>
        <v>39033463.583188519</v>
      </c>
      <c r="M27" s="201">
        <f>'Form Data'!M298</f>
        <v>1943578.6481678933</v>
      </c>
      <c r="N27" s="96">
        <f>'Form Data'!N298</f>
        <v>5.2401851652355697E-2</v>
      </c>
      <c r="O27" s="200">
        <f>'Form Data'!O298</f>
        <v>5688952.5634812098</v>
      </c>
      <c r="P27" s="199">
        <f>'Form Data'!P298</f>
        <v>-32196.698035826907</v>
      </c>
      <c r="Q27" s="96">
        <f>'Form Data'!Q298</f>
        <v>-5.6276626537951112E-3</v>
      </c>
    </row>
    <row r="28" spans="2:17">
      <c r="B28" s="501"/>
      <c r="C28" s="220" t="s">
        <v>137</v>
      </c>
      <c r="D28" s="99">
        <f>'Form Data'!D299</f>
        <v>412393.64464552701</v>
      </c>
      <c r="E28" s="98">
        <f>'Form Data'!E299</f>
        <v>43724.55428481428</v>
      </c>
      <c r="F28" s="96">
        <f>'Form Data'!F299</f>
        <v>0.11860108543961025</v>
      </c>
      <c r="G28" s="203">
        <f>'Form Data'!G299</f>
        <v>0.22266879054385907</v>
      </c>
      <c r="H28" s="97">
        <f>'Form Data'!H299</f>
        <v>2.1764419332385126E-2</v>
      </c>
      <c r="I28" s="238">
        <f>'Form Data'!I299</f>
        <v>8.6757047998218031</v>
      </c>
      <c r="J28" s="239">
        <f>'Form Data'!J299</f>
        <v>0.21504798214540344</v>
      </c>
      <c r="K28" s="96">
        <f>'Form Data'!K299</f>
        <v>2.541740987485926E-2</v>
      </c>
      <c r="L28" s="202">
        <f>'Form Data'!L299</f>
        <v>3577805.5222672056</v>
      </c>
      <c r="M28" s="201">
        <f>'Form Data'!M299</f>
        <v>458622.86944028456</v>
      </c>
      <c r="N28" s="96">
        <f>'Form Data'!N299</f>
        <v>0.14703302771469115</v>
      </c>
      <c r="O28" s="200">
        <f>'Form Data'!O299</f>
        <v>582357.89826929546</v>
      </c>
      <c r="P28" s="199">
        <f>'Form Data'!P299</f>
        <v>26244.863279038807</v>
      </c>
      <c r="Q28" s="96">
        <f>'Form Data'!Q299</f>
        <v>4.719339707528817E-2</v>
      </c>
    </row>
    <row r="29" spans="2:17">
      <c r="B29" s="501"/>
      <c r="C29" s="220" t="s">
        <v>136</v>
      </c>
      <c r="D29" s="99">
        <f>'Form Data'!D300</f>
        <v>33011248.287391998</v>
      </c>
      <c r="E29" s="98">
        <f>'Form Data'!E300</f>
        <v>-492016.0652224794</v>
      </c>
      <c r="F29" s="96">
        <f>'Form Data'!F300</f>
        <v>-1.4685615707297017E-2</v>
      </c>
      <c r="G29" s="203">
        <f>'Form Data'!G300</f>
        <v>17.824170730891844</v>
      </c>
      <c r="H29" s="97">
        <f>'Form Data'!H300</f>
        <v>-0.43326509511708977</v>
      </c>
      <c r="I29" s="238">
        <f>'Form Data'!I300</f>
        <v>4.0599831851905614</v>
      </c>
      <c r="J29" s="239">
        <f>'Form Data'!J300</f>
        <v>0.15646469030343146</v>
      </c>
      <c r="K29" s="96">
        <f>'Form Data'!K300</f>
        <v>4.0082989361615827E-2</v>
      </c>
      <c r="L29" s="202">
        <f>'Form Data'!L300</f>
        <v>134025112.96896222</v>
      </c>
      <c r="M29" s="201">
        <f>'Form Data'!M300</f>
        <v>3244500.9294389188</v>
      </c>
      <c r="N29" s="96">
        <f>'Form Data'!N300</f>
        <v>2.4808730276154357E-2</v>
      </c>
      <c r="O29" s="200">
        <f>'Form Data'!O300</f>
        <v>23426068.680216447</v>
      </c>
      <c r="P29" s="199">
        <f>'Form Data'!P300</f>
        <v>-331348.75909742713</v>
      </c>
      <c r="Q29" s="96">
        <f>'Form Data'!Q300</f>
        <v>-1.3947170812813594E-2</v>
      </c>
    </row>
    <row r="30" spans="2:17">
      <c r="B30" s="501"/>
      <c r="C30" s="220" t="s">
        <v>135</v>
      </c>
      <c r="D30" s="99">
        <f>'Form Data'!D301</f>
        <v>26389669.428816762</v>
      </c>
      <c r="E30" s="98">
        <f>'Form Data'!E301</f>
        <v>413846.71596619114</v>
      </c>
      <c r="F30" s="96">
        <f>'Form Data'!F301</f>
        <v>1.5931996477688306E-2</v>
      </c>
      <c r="G30" s="203">
        <f>'Form Data'!G301</f>
        <v>14.248899930593574</v>
      </c>
      <c r="H30" s="97">
        <f>'Form Data'!H301</f>
        <v>9.350566165733909E-2</v>
      </c>
      <c r="I30" s="238">
        <f>'Form Data'!I301</f>
        <v>3.7495758298579647</v>
      </c>
      <c r="J30" s="239">
        <f>'Form Data'!J301</f>
        <v>-2.9715574030424019E-2</v>
      </c>
      <c r="K30" s="96">
        <f>'Form Data'!K301</f>
        <v>-7.8627369140814706E-3</v>
      </c>
      <c r="L30" s="202">
        <f>'Form Data'!L301</f>
        <v>98950066.648232967</v>
      </c>
      <c r="M30" s="201">
        <f>'Form Data'!M301</f>
        <v>779863.16062803566</v>
      </c>
      <c r="N30" s="96">
        <f>'Form Data'!N301</f>
        <v>7.9439904667866143E-3</v>
      </c>
      <c r="O30" s="200">
        <f>'Form Data'!O301</f>
        <v>28783332.987993956</v>
      </c>
      <c r="P30" s="199">
        <f>'Form Data'!P301</f>
        <v>1797634.1251641437</v>
      </c>
      <c r="Q30" s="96">
        <f>'Form Data'!Q301</f>
        <v>6.661432539885824E-2</v>
      </c>
    </row>
    <row r="31" spans="2:17">
      <c r="B31" s="501"/>
      <c r="C31" s="220" t="s">
        <v>134</v>
      </c>
      <c r="D31" s="99">
        <f>'Form Data'!D302</f>
        <v>40104816.9459408</v>
      </c>
      <c r="E31" s="98">
        <f>'Form Data'!E302</f>
        <v>-327159.54921517521</v>
      </c>
      <c r="F31" s="96">
        <f>'Form Data'!F302</f>
        <v>-8.0916041602460652E-3</v>
      </c>
      <c r="G31" s="203">
        <f>'Form Data'!G302</f>
        <v>21.65428880944895</v>
      </c>
      <c r="H31" s="97">
        <f>'Form Data'!H302</f>
        <v>-0.37891393789487893</v>
      </c>
      <c r="I31" s="238">
        <f>'Form Data'!I302</f>
        <v>4.5676502826500851</v>
      </c>
      <c r="J31" s="239">
        <f>'Form Data'!J302</f>
        <v>1.6585019304819149E-2</v>
      </c>
      <c r="K31" s="96">
        <f>'Form Data'!K302</f>
        <v>3.644205992473136E-3</v>
      </c>
      <c r="L31" s="202">
        <f>'Form Data'!L302</f>
        <v>183184778.45875642</v>
      </c>
      <c r="M31" s="201">
        <f>'Form Data'!M302</f>
        <v>-823785.2967402041</v>
      </c>
      <c r="N31" s="96">
        <f>'Form Data'!N302</f>
        <v>-4.476885640142367E-3</v>
      </c>
      <c r="O31" s="200">
        <f>'Form Data'!O302</f>
        <v>42718676.467965484</v>
      </c>
      <c r="P31" s="199">
        <f>'Form Data'!P302</f>
        <v>-751020.22022734582</v>
      </c>
      <c r="Q31" s="96">
        <f>'Form Data'!Q302</f>
        <v>-1.7276868196582949E-2</v>
      </c>
    </row>
    <row r="32" spans="2:17">
      <c r="B32" s="501"/>
      <c r="C32" s="220" t="s">
        <v>133</v>
      </c>
      <c r="D32" s="99">
        <f>'Form Data'!D303</f>
        <v>9507845.3946160413</v>
      </c>
      <c r="E32" s="98">
        <f>'Form Data'!E303</f>
        <v>-355938.65612819605</v>
      </c>
      <c r="F32" s="96">
        <f>'Form Data'!F303</f>
        <v>-3.6085406401546262E-2</v>
      </c>
      <c r="G32" s="203">
        <f>'Form Data'!G303</f>
        <v>5.1336883150003638</v>
      </c>
      <c r="H32" s="97">
        <f>'Form Data'!H303</f>
        <v>-0.24153131771044034</v>
      </c>
      <c r="I32" s="238">
        <f>'Form Data'!I303</f>
        <v>5.7215194085326466</v>
      </c>
      <c r="J32" s="239">
        <f>'Form Data'!J303</f>
        <v>5.9014063771130942E-2</v>
      </c>
      <c r="K32" s="96">
        <f>'Form Data'!K303</f>
        <v>1.0421899879657668E-2</v>
      </c>
      <c r="L32" s="202">
        <f>'Form Data'!L303</f>
        <v>54399321.958623424</v>
      </c>
      <c r="M32" s="201">
        <f>'Form Data'!M303</f>
        <v>-1454407.9482892156</v>
      </c>
      <c r="N32" s="96">
        <f>'Form Data'!N303</f>
        <v>-2.6039585014522248E-2</v>
      </c>
      <c r="O32" s="200">
        <f>'Form Data'!O303</f>
        <v>13180682.267996967</v>
      </c>
      <c r="P32" s="199">
        <f>'Form Data'!P303</f>
        <v>-505258.85633596405</v>
      </c>
      <c r="Q32" s="96">
        <f>'Form Data'!Q303</f>
        <v>-3.6918093666035039E-2</v>
      </c>
    </row>
    <row r="33" spans="2:17">
      <c r="B33" s="501"/>
      <c r="C33" s="220" t="s">
        <v>132</v>
      </c>
      <c r="D33" s="99">
        <f>'Form Data'!D304</f>
        <v>2566851.2223201608</v>
      </c>
      <c r="E33" s="98">
        <f>'Form Data'!E304</f>
        <v>67637.623684593476</v>
      </c>
      <c r="F33" s="96">
        <f>'Form Data'!F304</f>
        <v>2.706356260286031E-2</v>
      </c>
      <c r="G33" s="203">
        <f>'Form Data'!G304</f>
        <v>1.3859516619644781</v>
      </c>
      <c r="H33" s="97">
        <f>'Form Data'!H304</f>
        <v>2.4017749724162929E-2</v>
      </c>
      <c r="I33" s="238">
        <f>'Form Data'!I304</f>
        <v>7.6315476884572364</v>
      </c>
      <c r="J33" s="239">
        <f>'Form Data'!J304</f>
        <v>0.23986248662643916</v>
      </c>
      <c r="K33" s="96">
        <f>'Form Data'!K304</f>
        <v>3.2450311407610975E-2</v>
      </c>
      <c r="L33" s="202">
        <f>'Form Data'!L304</f>
        <v>19589047.512311056</v>
      </c>
      <c r="M33" s="201">
        <f>'Form Data'!M304</f>
        <v>1115647.33906224</v>
      </c>
      <c r="N33" s="96">
        <f>'Form Data'!N304</f>
        <v>6.0392095044733564E-2</v>
      </c>
      <c r="O33" s="200">
        <f>'Form Data'!O304</f>
        <v>5952757.6676435471</v>
      </c>
      <c r="P33" s="199">
        <f>'Form Data'!P304</f>
        <v>21681.366160006262</v>
      </c>
      <c r="Q33" s="96">
        <f>'Form Data'!Q304</f>
        <v>3.6555534034494043E-3</v>
      </c>
    </row>
    <row r="34" spans="2:17">
      <c r="B34" s="502"/>
      <c r="C34" s="216" t="s">
        <v>131</v>
      </c>
      <c r="D34" s="99">
        <f>'Form Data'!D305</f>
        <v>11601877.212481108</v>
      </c>
      <c r="E34" s="98">
        <f>'Form Data'!E305</f>
        <v>-74850.536560427397</v>
      </c>
      <c r="F34" s="96">
        <f>'Form Data'!F305</f>
        <v>-6.4102322302214661E-3</v>
      </c>
      <c r="G34" s="203">
        <f>'Form Data'!G305</f>
        <v>6.2643447601188624</v>
      </c>
      <c r="H34" s="97">
        <f>'Form Data'!H305</f>
        <v>-9.8829445599012189E-2</v>
      </c>
      <c r="I34" s="238">
        <f>'Form Data'!I305</f>
        <v>4.6711564970507222</v>
      </c>
      <c r="J34" s="239">
        <f>'Form Data'!J305</f>
        <v>0.31211404604745319</v>
      </c>
      <c r="K34" s="96">
        <f>'Form Data'!K305</f>
        <v>7.160151559790788E-2</v>
      </c>
      <c r="L34" s="202">
        <f>'Form Data'!L305</f>
        <v>54194184.119065851</v>
      </c>
      <c r="M34" s="201">
        <f>'Form Data'!M305</f>
        <v>3294832.1721859574</v>
      </c>
      <c r="N34" s="96">
        <f>'Form Data'!N305</f>
        <v>6.4732301024668135E-2</v>
      </c>
      <c r="O34" s="200">
        <f>'Form Data'!O305</f>
        <v>10287105.258951848</v>
      </c>
      <c r="P34" s="199">
        <f>'Form Data'!P305</f>
        <v>-433585.00084996782</v>
      </c>
      <c r="Q34" s="96">
        <f>'Form Data'!Q305</f>
        <v>-4.044375784978449E-2</v>
      </c>
    </row>
    <row r="35" spans="2:17" ht="15" thickBot="1">
      <c r="B35" s="501"/>
      <c r="C35" s="228" t="s">
        <v>130</v>
      </c>
      <c r="D35" s="94">
        <f>'Form Data'!D306</f>
        <v>1992642.9703424517</v>
      </c>
      <c r="E35" s="93">
        <f>'Form Data'!E306</f>
        <v>-99737.617694990709</v>
      </c>
      <c r="F35" s="91">
        <f>'Form Data'!F306</f>
        <v>-4.7667053625526153E-2</v>
      </c>
      <c r="G35" s="215">
        <f>'Form Data'!G306</f>
        <v>1.075912313278393</v>
      </c>
      <c r="H35" s="92">
        <f>'Form Data'!H306</f>
        <v>-6.4319990882121925E-2</v>
      </c>
      <c r="I35" s="240">
        <f>'Form Data'!I306</f>
        <v>2.8656363801352307</v>
      </c>
      <c r="J35" s="241">
        <f>'Form Data'!J306</f>
        <v>0.24746293915525364</v>
      </c>
      <c r="K35" s="91">
        <f>'Form Data'!K306</f>
        <v>9.4517397236536307E-2</v>
      </c>
      <c r="L35" s="214">
        <f>'Form Data'!L306</f>
        <v>5710190.1884340569</v>
      </c>
      <c r="M35" s="213">
        <f>'Form Data'!M306</f>
        <v>231974.90441235807</v>
      </c>
      <c r="N35" s="91">
        <f>'Form Data'!N306</f>
        <v>4.2344977768390898E-2</v>
      </c>
      <c r="O35" s="212">
        <f>'Form Data'!O306</f>
        <v>1413282.8873651028</v>
      </c>
      <c r="P35" s="211">
        <f>'Form Data'!P306</f>
        <v>-28912.581261465326</v>
      </c>
      <c r="Q35" s="91">
        <f>'Form Data'!Q306</f>
        <v>-2.0047616214603256E-2</v>
      </c>
    </row>
    <row r="36" spans="2:17">
      <c r="B36" s="500" t="s">
        <v>68</v>
      </c>
      <c r="C36" s="210" t="s">
        <v>129</v>
      </c>
      <c r="D36" s="104">
        <f>Package!D108</f>
        <v>79875842.196323529</v>
      </c>
      <c r="E36" s="103">
        <f>Package!E108</f>
        <v>2793049.3169303983</v>
      </c>
      <c r="F36" s="101">
        <f>Package!F108</f>
        <v>3.6234407350814554E-2</v>
      </c>
      <c r="G36" s="209">
        <f>Package!G108</f>
        <v>43.128349348873549</v>
      </c>
      <c r="H36" s="102">
        <f>Package!H108</f>
        <v>1.1224680868814261</v>
      </c>
      <c r="I36" s="242">
        <f>Package!I108</f>
        <v>4.4649691389339257</v>
      </c>
      <c r="J36" s="243">
        <f>Package!J108</f>
        <v>0.45863230934897814</v>
      </c>
      <c r="K36" s="101">
        <f>Package!K108</f>
        <v>0.11447672246681564</v>
      </c>
      <c r="L36" s="208">
        <f>Package!L108</f>
        <v>356643170.3529408</v>
      </c>
      <c r="M36" s="207">
        <f>Package!M108</f>
        <v>47823538.312959731</v>
      </c>
      <c r="N36" s="101">
        <f>Package!N108</f>
        <v>0.15485912601167887</v>
      </c>
      <c r="O36" s="206">
        <f>Package!O108</f>
        <v>90017953.003261507</v>
      </c>
      <c r="P36" s="205">
        <f>Package!P108</f>
        <v>17291607.190984815</v>
      </c>
      <c r="Q36" s="101">
        <f>Package!Q108</f>
        <v>0.23776262918005536</v>
      </c>
    </row>
    <row r="37" spans="2:17">
      <c r="B37" s="501"/>
      <c r="C37" s="204" t="s">
        <v>128</v>
      </c>
      <c r="D37" s="99">
        <f>Package!D109</f>
        <v>924578.77349976287</v>
      </c>
      <c r="E37" s="98">
        <f>Package!E109</f>
        <v>60070.273916516802</v>
      </c>
      <c r="F37" s="96">
        <f>Package!F109</f>
        <v>6.9484885279294417E-2</v>
      </c>
      <c r="G37" s="203">
        <f>Package!G109</f>
        <v>0.49921922883820519</v>
      </c>
      <c r="H37" s="97">
        <f>Package!H109</f>
        <v>2.8109659153880806E-2</v>
      </c>
      <c r="I37" s="238">
        <f>Package!I109</f>
        <v>11.936114520895902</v>
      </c>
      <c r="J37" s="239">
        <f>Package!J109</f>
        <v>0.77121458712386115</v>
      </c>
      <c r="K37" s="96">
        <f>Package!K109</f>
        <v>6.9074921557609317E-2</v>
      </c>
      <c r="L37" s="202">
        <f>Package!L109</f>
        <v>11035878.124082644</v>
      </c>
      <c r="M37" s="201">
        <f>Package!M109</f>
        <v>1383727.2343402933</v>
      </c>
      <c r="N37" s="96">
        <f>Package!N109</f>
        <v>0.14335946983701059</v>
      </c>
      <c r="O37" s="200">
        <f>Package!O109</f>
        <v>983133.34298694134</v>
      </c>
      <c r="P37" s="199">
        <f>Package!P109</f>
        <v>60032.471314988332</v>
      </c>
      <c r="Q37" s="96">
        <f>Package!Q109</f>
        <v>6.503349000879545E-2</v>
      </c>
    </row>
    <row r="38" spans="2:17">
      <c r="B38" s="501"/>
      <c r="C38" s="204" t="s">
        <v>127</v>
      </c>
      <c r="D38" s="99">
        <f>Package!D110</f>
        <v>319292.7472321075</v>
      </c>
      <c r="E38" s="98">
        <f>Package!E110</f>
        <v>87459.336542605946</v>
      </c>
      <c r="F38" s="96">
        <f>Package!F110</f>
        <v>0.37725078659926947</v>
      </c>
      <c r="G38" s="203">
        <f>Package!G110</f>
        <v>0.17239967390067448</v>
      </c>
      <c r="H38" s="97">
        <f>Package!H110</f>
        <v>4.6063219833384766E-2</v>
      </c>
      <c r="I38" s="238">
        <f>Package!I110</f>
        <v>6.6161022808565857</v>
      </c>
      <c r="J38" s="239">
        <f>Package!J110</f>
        <v>0.59726213738661915</v>
      </c>
      <c r="K38" s="96">
        <f>Package!K110</f>
        <v>9.9232098402647906E-2</v>
      </c>
      <c r="L38" s="202">
        <f>Package!L110</f>
        <v>2112473.4732233118</v>
      </c>
      <c r="M38" s="201">
        <f>Package!M110</f>
        <v>717105.23436778062</v>
      </c>
      <c r="N38" s="96">
        <f>Package!N110</f>
        <v>0.51391827218021247</v>
      </c>
      <c r="O38" s="200">
        <f>Package!O110</f>
        <v>666286.54927432537</v>
      </c>
      <c r="P38" s="199">
        <f>Package!P110</f>
        <v>213774.22929052863</v>
      </c>
      <c r="Q38" s="96">
        <f>Package!Q110</f>
        <v>0.47241637376454926</v>
      </c>
    </row>
    <row r="39" spans="2:17">
      <c r="B39" s="501"/>
      <c r="C39" s="204" t="s">
        <v>126</v>
      </c>
      <c r="D39" s="99">
        <f>Package!D111</f>
        <v>17252975.732695974</v>
      </c>
      <c r="E39" s="98">
        <f>Package!E111</f>
        <v>-224382.58204812929</v>
      </c>
      <c r="F39" s="96">
        <f>Package!F111</f>
        <v>-1.2838472382799266E-2</v>
      </c>
      <c r="G39" s="203">
        <f>Package!G111</f>
        <v>9.3156121331212471</v>
      </c>
      <c r="H39" s="97">
        <f>Package!H111</f>
        <v>-0.20858659811978875</v>
      </c>
      <c r="I39" s="238">
        <f>Package!I111</f>
        <v>5.9581253626448385</v>
      </c>
      <c r="J39" s="239">
        <f>Package!J111</f>
        <v>0.11922004676026887</v>
      </c>
      <c r="K39" s="96">
        <f>Package!K111</f>
        <v>2.0418218880161362E-2</v>
      </c>
      <c r="L39" s="202">
        <f>Package!L111</f>
        <v>102795392.29407179</v>
      </c>
      <c r="M39" s="201">
        <f>Package!M111</f>
        <v>746751.92249307036</v>
      </c>
      <c r="N39" s="96">
        <f>Package!N111</f>
        <v>7.3176077581631957E-3</v>
      </c>
      <c r="O39" s="200">
        <f>Package!O111</f>
        <v>22132225.753366649</v>
      </c>
      <c r="P39" s="199">
        <f>Package!P111</f>
        <v>-256390.6568691209</v>
      </c>
      <c r="Q39" s="96">
        <f>Package!Q111</f>
        <v>-1.1451831241876232E-2</v>
      </c>
    </row>
    <row r="40" spans="2:17">
      <c r="B40" s="501"/>
      <c r="C40" s="204" t="s">
        <v>125</v>
      </c>
      <c r="D40" s="99">
        <f>Package!D112</f>
        <v>31699143.660557274</v>
      </c>
      <c r="E40" s="98">
        <f>Package!E112</f>
        <v>-656923.96642875671</v>
      </c>
      <c r="F40" s="96">
        <f>Package!F112</f>
        <v>-2.0302960607019513E-2</v>
      </c>
      <c r="G40" s="203">
        <f>Package!G112</f>
        <v>17.115709885004126</v>
      </c>
      <c r="H40" s="97">
        <f>Package!H112</f>
        <v>-0.51656684075924986</v>
      </c>
      <c r="I40" s="238">
        <f>Package!I112</f>
        <v>4.7792981866611592</v>
      </c>
      <c r="J40" s="239">
        <f>Package!J112</f>
        <v>0.14058949761252748</v>
      </c>
      <c r="K40" s="96">
        <f>Package!K112</f>
        <v>3.0307895372787778E-2</v>
      </c>
      <c r="L40" s="202">
        <f>Package!L112</f>
        <v>151499659.81561297</v>
      </c>
      <c r="M40" s="201">
        <f>Package!M112</f>
        <v>1409287.7708677351</v>
      </c>
      <c r="N40" s="96">
        <f>Package!N112</f>
        <v>9.3895947599330048E-3</v>
      </c>
      <c r="O40" s="200">
        <f>Package!O112</f>
        <v>27389567.863951862</v>
      </c>
      <c r="P40" s="199">
        <f>Package!P112</f>
        <v>-1079719.1590633579</v>
      </c>
      <c r="Q40" s="96">
        <f>Package!Q112</f>
        <v>-3.7925753398407494E-2</v>
      </c>
    </row>
    <row r="41" spans="2:17">
      <c r="B41" s="501"/>
      <c r="C41" s="204" t="s">
        <v>124</v>
      </c>
      <c r="D41" s="99">
        <f>Package!D113</f>
        <v>34129328.72250881</v>
      </c>
      <c r="E41" s="98">
        <f>Package!E113</f>
        <v>1984818.1359042078</v>
      </c>
      <c r="F41" s="96">
        <f>Package!F113</f>
        <v>6.1746721280968253E-2</v>
      </c>
      <c r="G41" s="203">
        <f>Package!G113</f>
        <v>18.427869700191451</v>
      </c>
      <c r="H41" s="97">
        <f>Package!H113</f>
        <v>0.91087992222075442</v>
      </c>
      <c r="I41" s="238">
        <f>Package!I113</f>
        <v>4.8308046317419198</v>
      </c>
      <c r="J41" s="239">
        <f>Package!J113</f>
        <v>8.9516598175170436E-2</v>
      </c>
      <c r="K41" s="96">
        <f>Package!K113</f>
        <v>1.8880227807596281E-2</v>
      </c>
      <c r="L41" s="202">
        <f>Package!L113</f>
        <v>164872119.2709381</v>
      </c>
      <c r="M41" s="201">
        <f>Package!M113</f>
        <v>12465735.881810009</v>
      </c>
      <c r="N41" s="96">
        <f>Package!N113</f>
        <v>8.1792741252721388E-2</v>
      </c>
      <c r="O41" s="200">
        <f>Package!O113</f>
        <v>37338501.322300971</v>
      </c>
      <c r="P41" s="199">
        <f>Package!P113</f>
        <v>323419.92974745482</v>
      </c>
      <c r="Q41" s="96">
        <f>Package!Q113</f>
        <v>8.7375177246677253E-3</v>
      </c>
    </row>
    <row r="42" spans="2:17" ht="15" thickBot="1">
      <c r="B42" s="504"/>
      <c r="C42" s="198" t="s">
        <v>123</v>
      </c>
      <c r="D42" s="197">
        <f>Package!D114</f>
        <v>2484976.9660565937</v>
      </c>
      <c r="E42" s="139">
        <f>Package!E114</f>
        <v>834639.17193303257</v>
      </c>
      <c r="F42" s="137">
        <f>Package!F114</f>
        <v>0.50573838574440533</v>
      </c>
      <c r="G42" s="196">
        <f>Package!G114</f>
        <v>1.3417442842427461</v>
      </c>
      <c r="H42" s="138">
        <f>Package!H114</f>
        <v>0.44240098293554919</v>
      </c>
      <c r="I42" s="244">
        <f>Package!I114</f>
        <v>5.0865508964255319</v>
      </c>
      <c r="J42" s="245">
        <f>Package!J114</f>
        <v>-1.4731064577224817</v>
      </c>
      <c r="K42" s="137">
        <f>Package!K114</f>
        <v>-0.22457064114651654</v>
      </c>
      <c r="L42" s="195">
        <f>Package!L114</f>
        <v>12639961.814291965</v>
      </c>
      <c r="M42" s="194">
        <f>Package!M114</f>
        <v>1814311.3662409373</v>
      </c>
      <c r="N42" s="137">
        <f>Package!N114</f>
        <v>0.16759375105886343</v>
      </c>
      <c r="O42" s="193">
        <f>Package!O114</f>
        <v>1856319.7675249577</v>
      </c>
      <c r="P42" s="192">
        <f>Package!P114</f>
        <v>694697.55769813806</v>
      </c>
      <c r="Q42" s="137">
        <f>Package!Q114</f>
        <v>0.59804087062153111</v>
      </c>
    </row>
    <row r="43" spans="2:17">
      <c r="B43" s="511" t="s">
        <v>122</v>
      </c>
      <c r="C43" s="219" t="s">
        <v>12</v>
      </c>
      <c r="D43" s="136">
        <f>'NB &amp; PL'!D33</f>
        <v>79822078.982040092</v>
      </c>
      <c r="E43" s="119">
        <f>'NB &amp; PL'!E33</f>
        <v>3730607.378559798</v>
      </c>
      <c r="F43" s="117">
        <f>'NB &amp; PL'!F33</f>
        <v>4.9027930462435247E-2</v>
      </c>
      <c r="G43" s="181">
        <f>'NB &amp; PL'!G33</f>
        <v>43.099320313010168</v>
      </c>
      <c r="H43" s="118">
        <f>'NB &amp; PL'!H33</f>
        <v>1.6336546069545719</v>
      </c>
      <c r="I43" s="246">
        <f>'NB &amp; PL'!I33</f>
        <v>5.4604444292016803</v>
      </c>
      <c r="J43" s="247">
        <f>'NB &amp; PL'!J33</f>
        <v>2.9745273213848122E-2</v>
      </c>
      <c r="K43" s="117">
        <f>'NB &amp; PL'!K33</f>
        <v>5.4772456288710624E-3</v>
      </c>
      <c r="L43" s="180">
        <f>'NB &amp; PL'!L33</f>
        <v>435864026.50477737</v>
      </c>
      <c r="M43" s="179">
        <f>'NB &amp; PL'!M33</f>
        <v>22634135.88988483</v>
      </c>
      <c r="N43" s="117">
        <f>'NB &amp; PL'!N33</f>
        <v>5.4773714109124294E-2</v>
      </c>
      <c r="O43" s="178">
        <f>'NB &amp; PL'!O33</f>
        <v>77132352.863796592</v>
      </c>
      <c r="P43" s="177">
        <f>'NB &amp; PL'!P33</f>
        <v>4149050.3317281753</v>
      </c>
      <c r="Q43" s="117">
        <f>'NB &amp; PL'!Q33</f>
        <v>5.6849309195142382E-2</v>
      </c>
    </row>
    <row r="44" spans="2:17" ht="15" thickBot="1">
      <c r="B44" s="512"/>
      <c r="C44" s="217" t="s">
        <v>11</v>
      </c>
      <c r="D44" s="134">
        <f>'NB &amp; PL'!D34</f>
        <v>97702517.568137854</v>
      </c>
      <c r="E44" s="113">
        <f>'NB &amp; PL'!E34</f>
        <v>-1926171.024030149</v>
      </c>
      <c r="F44" s="111">
        <f>'NB &amp; PL'!F34</f>
        <v>-1.933349772287948E-2</v>
      </c>
      <c r="G44" s="171">
        <f>'NB &amp; PL'!G34</f>
        <v>52.753726209062144</v>
      </c>
      <c r="H44" s="112">
        <f>'NB &amp; PL'!H34</f>
        <v>-1.5384278108188525</v>
      </c>
      <c r="I44" s="234">
        <f>'NB &amp; PL'!I34</f>
        <v>3.8471281459935187</v>
      </c>
      <c r="J44" s="235">
        <f>'NB &amp; PL'!J34</f>
        <v>0.13317346873518021</v>
      </c>
      <c r="K44" s="111">
        <f>'NB &amp; PL'!K34</f>
        <v>3.5857591249198975E-2</v>
      </c>
      <c r="L44" s="170">
        <f>'NB &amp; PL'!L34</f>
        <v>375874105.27080935</v>
      </c>
      <c r="M44" s="169">
        <f>'NB &amp; PL'!M34</f>
        <v>5857671.28481251</v>
      </c>
      <c r="N44" s="111">
        <f>'NB &amp; PL'!N34</f>
        <v>1.5830840867555065E-2</v>
      </c>
      <c r="O44" s="168">
        <f>'NB &amp; PL'!O34</f>
        <v>94689745.783511341</v>
      </c>
      <c r="P44" s="167">
        <f>'NB &amp; PL'!P34</f>
        <v>-653864.28623628616</v>
      </c>
      <c r="Q44" s="111">
        <f>'NB &amp; PL'!Q34</f>
        <v>-6.8579770134354944E-3</v>
      </c>
    </row>
    <row r="45" spans="2:17">
      <c r="B45" s="500" t="s">
        <v>121</v>
      </c>
      <c r="C45" s="120" t="s">
        <v>120</v>
      </c>
      <c r="D45" s="166">
        <f>Sodium!D63</f>
        <v>188676493.62131035</v>
      </c>
      <c r="E45" s="165">
        <f>Sodium!E63</f>
        <v>3849228.5476538241</v>
      </c>
      <c r="F45" s="158">
        <f>Sodium!F63</f>
        <v>2.0826086162773913E-2</v>
      </c>
      <c r="G45" s="164">
        <f>Sodium!G63</f>
        <v>101.87442795056916</v>
      </c>
      <c r="H45" s="163">
        <f>Sodium!H63</f>
        <v>1.1537371109110808</v>
      </c>
      <c r="I45" s="248">
        <f>Sodium!I63</f>
        <v>4.8664941720641037</v>
      </c>
      <c r="J45" s="249">
        <f>Sodium!J63</f>
        <v>0.23890039471847579</v>
      </c>
      <c r="K45" s="158">
        <f>Sodium!K63</f>
        <v>5.1625187130299122E-2</v>
      </c>
      <c r="L45" s="162">
        <f>Sodium!L63</f>
        <v>918193056.61359692</v>
      </c>
      <c r="M45" s="161">
        <f>Sodium!M63</f>
        <v>62887554.874933004</v>
      </c>
      <c r="N45" s="158">
        <f>Sodium!N63</f>
        <v>7.3526423888417958E-2</v>
      </c>
      <c r="O45" s="160">
        <f>Sodium!O63</f>
        <v>201507732.26847732</v>
      </c>
      <c r="P45" s="159">
        <f>Sodium!P63</f>
        <v>15850926.550064087</v>
      </c>
      <c r="Q45" s="158">
        <f>Sodium!Q63</f>
        <v>8.5377567974024501E-2</v>
      </c>
    </row>
    <row r="46" spans="2:17">
      <c r="B46" s="501"/>
      <c r="C46" s="100" t="s">
        <v>119</v>
      </c>
      <c r="D46" s="157">
        <f>Sodium!D64</f>
        <v>31889.440664774331</v>
      </c>
      <c r="E46" s="156">
        <f>Sodium!E64</f>
        <v>195.78575071116211</v>
      </c>
      <c r="F46" s="149">
        <f>Sodium!F64</f>
        <v>6.1774431267719674E-3</v>
      </c>
      <c r="G46" s="155">
        <f>Sodium!G64</f>
        <v>1.7218459295241913E-2</v>
      </c>
      <c r="H46" s="154">
        <f>Sodium!H64</f>
        <v>-5.2838945880803734E-5</v>
      </c>
      <c r="I46" s="250">
        <f>Sodium!I64</f>
        <v>7.3100023980557678</v>
      </c>
      <c r="J46" s="251">
        <f>Sodium!J64</f>
        <v>-0.2380830800117204</v>
      </c>
      <c r="K46" s="149">
        <f>Sodium!K64</f>
        <v>-3.1542181219796683E-2</v>
      </c>
      <c r="L46" s="153">
        <f>Sodium!L64</f>
        <v>233111.88773215748</v>
      </c>
      <c r="M46" s="152">
        <f>Sodium!M64</f>
        <v>-6114.528671565</v>
      </c>
      <c r="N46" s="149">
        <f>Sodium!N64</f>
        <v>-2.5559588123604291E-2</v>
      </c>
      <c r="O46" s="151">
        <f>Sodium!O64</f>
        <v>44977.329824672022</v>
      </c>
      <c r="P46" s="150">
        <f>Sodium!P64</f>
        <v>-289.76391098223394</v>
      </c>
      <c r="Q46" s="149">
        <f>Sodium!Q64</f>
        <v>-6.401204209715009E-3</v>
      </c>
    </row>
    <row r="47" spans="2:17">
      <c r="B47" s="501"/>
      <c r="C47" s="100" t="s">
        <v>118</v>
      </c>
      <c r="D47" s="157">
        <f>Sodium!D65</f>
        <v>12783.860499853385</v>
      </c>
      <c r="E47" s="156">
        <f>Sodium!E65</f>
        <v>3759.9692138663959</v>
      </c>
      <c r="F47" s="149">
        <f>Sodium!F65</f>
        <v>0.41666827477245577</v>
      </c>
      <c r="G47" s="155">
        <f>Sodium!G65</f>
        <v>6.9025475851611064E-3</v>
      </c>
      <c r="H47" s="154">
        <f>Sodium!H65</f>
        <v>1.9850233009361994E-3</v>
      </c>
      <c r="I47" s="250">
        <f>Sodium!I65</f>
        <v>7.573907087184053</v>
      </c>
      <c r="J47" s="251">
        <f>Sodium!J65</f>
        <v>0.57883025345276273</v>
      </c>
      <c r="K47" s="149">
        <f>Sodium!K65</f>
        <v>8.2748233823759884E-2</v>
      </c>
      <c r="L47" s="153">
        <f>Sodium!L65</f>
        <v>96823.771641411819</v>
      </c>
      <c r="M47" s="152">
        <f>Sodium!M65</f>
        <v>33700.95875669457</v>
      </c>
      <c r="N47" s="149">
        <f>Sodium!N65</f>
        <v>0.53389507242402934</v>
      </c>
      <c r="O47" s="151">
        <f>Sodium!O65</f>
        <v>17330.649033185095</v>
      </c>
      <c r="P47" s="150">
        <f>Sodium!P65</f>
        <v>5556.1664659006055</v>
      </c>
      <c r="Q47" s="149">
        <f>Sodium!Q65</f>
        <v>0.47188200705638367</v>
      </c>
    </row>
    <row r="48" spans="2:17" ht="15" thickBot="1">
      <c r="B48" s="504"/>
      <c r="C48" s="297" t="s">
        <v>117</v>
      </c>
      <c r="D48" s="148">
        <f>Sodium!D66</f>
        <v>0</v>
      </c>
      <c r="E48" s="147">
        <f>Sodium!E66</f>
        <v>0</v>
      </c>
      <c r="F48" s="140">
        <f>Sodium!F66</f>
        <v>0</v>
      </c>
      <c r="G48" s="146">
        <f>Sodium!G66</f>
        <v>0</v>
      </c>
      <c r="H48" s="145">
        <f>Sodium!H66</f>
        <v>0</v>
      </c>
      <c r="I48" s="254">
        <f>Sodium!I66</f>
        <v>0</v>
      </c>
      <c r="J48" s="255">
        <f>Sodium!J66</f>
        <v>0</v>
      </c>
      <c r="K48" s="140">
        <f>Sodium!K66</f>
        <v>0</v>
      </c>
      <c r="L48" s="144">
        <f>Sodium!L66</f>
        <v>0</v>
      </c>
      <c r="M48" s="143">
        <f>Sodium!M66</f>
        <v>0</v>
      </c>
      <c r="N48" s="140">
        <f>Sodium!N66</f>
        <v>0</v>
      </c>
      <c r="O48" s="142">
        <f>Sodium!O66</f>
        <v>0</v>
      </c>
      <c r="P48" s="141">
        <f>Sodium!P66</f>
        <v>0</v>
      </c>
      <c r="Q48" s="140">
        <f>Sodium!Q66</f>
        <v>0</v>
      </c>
    </row>
    <row r="49" spans="2:17" hidden="1">
      <c r="B49" s="509"/>
      <c r="C49" s="285" t="s">
        <v>114</v>
      </c>
      <c r="D49" s="286">
        <f>'Flavor Groups'!D183</f>
        <v>976716.57066222117</v>
      </c>
      <c r="E49" s="287">
        <f>'Flavor Groups'!E183</f>
        <v>-14795.199654659256</v>
      </c>
      <c r="F49" s="288">
        <f>'Flavor Groups'!F183</f>
        <v>-1.4921859828180164E-2</v>
      </c>
      <c r="G49" s="289">
        <f>'Flavor Groups'!G183</f>
        <v>0.52737063317365418</v>
      </c>
      <c r="H49" s="290">
        <f>'Flavor Groups'!H183</f>
        <v>-1.2948731732658203E-2</v>
      </c>
      <c r="I49" s="291">
        <f>'Flavor Groups'!I183</f>
        <v>6.3243125357789207</v>
      </c>
      <c r="J49" s="292">
        <f>'Flavor Groups'!J183</f>
        <v>0.16621871645461006</v>
      </c>
      <c r="K49" s="288">
        <f>'Flavor Groups'!K183</f>
        <v>2.699191037541682E-2</v>
      </c>
      <c r="L49" s="293">
        <f>'Flavor Groups'!L183</f>
        <v>6177060.8517420832</v>
      </c>
      <c r="M49" s="294">
        <f>'Flavor Groups'!M183</f>
        <v>71238.347166396677</v>
      </c>
      <c r="N49" s="288">
        <f>'Flavor Groups'!N183</f>
        <v>1.1667281044119912E-2</v>
      </c>
      <c r="O49" s="295">
        <f>'Flavor Groups'!O183</f>
        <v>1752240.7672290807</v>
      </c>
      <c r="P49" s="296">
        <f>'Flavor Groups'!P183</f>
        <v>-66032.500112492125</v>
      </c>
      <c r="Q49" s="288">
        <f>'Flavor Groups'!Q183</f>
        <v>-3.6316048472205556E-2</v>
      </c>
    </row>
    <row r="50" spans="2:17" hidden="1">
      <c r="B50" s="509"/>
      <c r="C50" s="218" t="s">
        <v>113</v>
      </c>
      <c r="D50" s="135">
        <f>'Flavor Groups'!D184</f>
        <v>111437.1266359539</v>
      </c>
      <c r="E50" s="116">
        <f>'Flavor Groups'!E184</f>
        <v>4063.2096756428946</v>
      </c>
      <c r="F50" s="114">
        <f>'Flavor Groups'!F184</f>
        <v>3.7841682511636346E-2</v>
      </c>
      <c r="G50" s="176">
        <f>'Flavor Groups'!G184</f>
        <v>6.0169623203187896E-2</v>
      </c>
      <c r="H50" s="115">
        <f>'Flavor Groups'!H184</f>
        <v>1.6567458412209482E-3</v>
      </c>
      <c r="I50" s="232">
        <f>'Flavor Groups'!I184</f>
        <v>8.0280409098175056</v>
      </c>
      <c r="J50" s="233">
        <f>'Flavor Groups'!J184</f>
        <v>-0.38469588548097633</v>
      </c>
      <c r="K50" s="114">
        <f>'Flavor Groups'!K184</f>
        <v>-4.5727792850474812E-2</v>
      </c>
      <c r="L50" s="175">
        <f>'Flavor Groups'!L184</f>
        <v>894621.81150595192</v>
      </c>
      <c r="M50" s="174">
        <f>'Flavor Groups'!M184</f>
        <v>-8686.6905613802373</v>
      </c>
      <c r="N50" s="114">
        <f>'Flavor Groups'!N184</f>
        <v>-9.6165269578440613E-3</v>
      </c>
      <c r="O50" s="173">
        <f>'Flavor Groups'!O184</f>
        <v>184099.04213793366</v>
      </c>
      <c r="P50" s="172">
        <f>'Flavor Groups'!P184</f>
        <v>13553.772922587581</v>
      </c>
      <c r="Q50" s="114">
        <f>'Flavor Groups'!Q184</f>
        <v>7.9473168531419919E-2</v>
      </c>
    </row>
    <row r="51" spans="2:17" hidden="1">
      <c r="B51" s="509"/>
      <c r="C51" s="218" t="s">
        <v>112</v>
      </c>
      <c r="D51" s="135">
        <f>'Flavor Groups'!D185</f>
        <v>112731.26232942633</v>
      </c>
      <c r="E51" s="116">
        <f>'Flavor Groups'!E185</f>
        <v>6473.8850257870508</v>
      </c>
      <c r="F51" s="114">
        <f>'Flavor Groups'!F185</f>
        <v>6.0926452262108695E-2</v>
      </c>
      <c r="G51" s="176">
        <f>'Flavor Groups'!G185</f>
        <v>6.0868381861102799E-2</v>
      </c>
      <c r="H51" s="115">
        <f>'Flavor Groups'!H185</f>
        <v>2.9639571834572664E-3</v>
      </c>
      <c r="I51" s="232">
        <f>'Flavor Groups'!I185</f>
        <v>13.02652814332453</v>
      </c>
      <c r="J51" s="233">
        <f>'Flavor Groups'!J185</f>
        <v>0.72614430673100649</v>
      </c>
      <c r="K51" s="114">
        <f>'Flavor Groups'!K185</f>
        <v>5.9034280261298366E-2</v>
      </c>
      <c r="L51" s="175">
        <f>'Flavor Groups'!L185</f>
        <v>1468496.9613667724</v>
      </c>
      <c r="M51" s="174">
        <f>'Flavor Groups'!M185</f>
        <v>161490.43506226828</v>
      </c>
      <c r="N51" s="114">
        <f>'Flavor Groups'!N185</f>
        <v>0.12355748178157491</v>
      </c>
      <c r="O51" s="173">
        <f>'Flavor Groups'!O185</f>
        <v>428071.49101912964</v>
      </c>
      <c r="P51" s="172">
        <f>'Flavor Groups'!P185</f>
        <v>27163.93720462668</v>
      </c>
      <c r="Q51" s="114">
        <f>'Flavor Groups'!Q185</f>
        <v>6.7756112216322162E-2</v>
      </c>
    </row>
    <row r="52" spans="2:17" hidden="1">
      <c r="B52" s="509"/>
      <c r="C52" s="218" t="s">
        <v>111</v>
      </c>
      <c r="D52" s="135">
        <f>'Flavor Groups'!D186</f>
        <v>21167.573777259808</v>
      </c>
      <c r="E52" s="116">
        <f>'Flavor Groups'!E186</f>
        <v>-7133.7003809996968</v>
      </c>
      <c r="F52" s="114">
        <f>'Flavor Groups'!F186</f>
        <v>-0.25206286971775022</v>
      </c>
      <c r="G52" s="176">
        <f>'Flavor Groups'!G186</f>
        <v>1.1429269371456285E-2</v>
      </c>
      <c r="H52" s="115">
        <f>'Flavor Groups'!H186</f>
        <v>-3.9933679960689368E-3</v>
      </c>
      <c r="I52" s="232">
        <f>'Flavor Groups'!I186</f>
        <v>8.6903155833487453</v>
      </c>
      <c r="J52" s="233">
        <f>'Flavor Groups'!J186</f>
        <v>1.2070867163969128</v>
      </c>
      <c r="K52" s="114">
        <f>'Flavor Groups'!K186</f>
        <v>0.16130559920835338</v>
      </c>
      <c r="L52" s="175">
        <f>'Flavor Groups'!L186</f>
        <v>183952.89625820518</v>
      </c>
      <c r="M52" s="174">
        <f>'Flavor Groups'!M186</f>
        <v>-27832.015494400286</v>
      </c>
      <c r="N52" s="114">
        <f>'Flavor Groups'!N186</f>
        <v>-0.13141642274739568</v>
      </c>
      <c r="O52" s="173">
        <f>'Flavor Groups'!O186</f>
        <v>52260.6786891222</v>
      </c>
      <c r="P52" s="172">
        <f>'Flavor Groups'!P186</f>
        <v>-17255.471819080412</v>
      </c>
      <c r="Q52" s="114">
        <f>'Flavor Groups'!Q186</f>
        <v>-0.24822248776626865</v>
      </c>
    </row>
    <row r="53" spans="2:17" hidden="1">
      <c r="B53" s="509"/>
      <c r="C53" s="218" t="s">
        <v>110</v>
      </c>
      <c r="D53" s="135">
        <f>'Flavor Groups'!D187</f>
        <v>8734189.2965995632</v>
      </c>
      <c r="E53" s="116">
        <f>'Flavor Groups'!E187</f>
        <v>1858770.7346319519</v>
      </c>
      <c r="F53" s="114">
        <f>'Flavor Groups'!F187</f>
        <v>0.27035019291974682</v>
      </c>
      <c r="G53" s="176">
        <f>'Flavor Groups'!G187</f>
        <v>4.7159586291069653</v>
      </c>
      <c r="H53" s="115">
        <f>'Flavor Groups'!H187</f>
        <v>0.96923377713657732</v>
      </c>
      <c r="I53" s="232">
        <f>'Flavor Groups'!I187</f>
        <v>6.4249141217199446</v>
      </c>
      <c r="J53" s="233">
        <f>'Flavor Groups'!J187</f>
        <v>1.8202865908680526</v>
      </c>
      <c r="K53" s="114">
        <f>'Flavor Groups'!K187</f>
        <v>0.39531679352385868</v>
      </c>
      <c r="L53" s="175">
        <f>'Flavor Groups'!L187</f>
        <v>56116416.153497726</v>
      </c>
      <c r="M53" s="174">
        <f>'Flavor Groups'!M187</f>
        <v>24457674.556931537</v>
      </c>
      <c r="N53" s="114">
        <f>'Flavor Groups'!N187</f>
        <v>0.77254095783719645</v>
      </c>
      <c r="O53" s="173">
        <f>'Flavor Groups'!O187</f>
        <v>17208368.961778477</v>
      </c>
      <c r="P53" s="172">
        <f>'Flavor Groups'!P187</f>
        <v>10009241.994879466</v>
      </c>
      <c r="Q53" s="114">
        <f>'Flavor Groups'!Q187</f>
        <v>1.3903410845372124</v>
      </c>
    </row>
    <row r="54" spans="2:17" hidden="1">
      <c r="B54" s="509"/>
      <c r="C54" s="218" t="s">
        <v>109</v>
      </c>
      <c r="D54" s="135">
        <f>'Flavor Groups'!D188</f>
        <v>5989816.3290948272</v>
      </c>
      <c r="E54" s="116">
        <f>'Flavor Groups'!E188</f>
        <v>433057.8377561355</v>
      </c>
      <c r="F54" s="114">
        <f>'Flavor Groups'!F188</f>
        <v>7.7933535969062162E-2</v>
      </c>
      <c r="G54" s="176">
        <f>'Flavor Groups'!G188</f>
        <v>3.2341554601934375</v>
      </c>
      <c r="H54" s="115">
        <f>'Flavor Groups'!H188</f>
        <v>0.20602779810998495</v>
      </c>
      <c r="I54" s="232">
        <f>'Flavor Groups'!I188</f>
        <v>5.2963957153702443</v>
      </c>
      <c r="J54" s="233">
        <f>'Flavor Groups'!J188</f>
        <v>0.10440920706927503</v>
      </c>
      <c r="K54" s="114">
        <f>'Flavor Groups'!K188</f>
        <v>2.0109683818003987E-2</v>
      </c>
      <c r="L54" s="175">
        <f>'Flavor Groups'!L188</f>
        <v>31724437.541272566</v>
      </c>
      <c r="M54" s="174">
        <f>'Flavor Groups'!M188</f>
        <v>2873822.4243552312</v>
      </c>
      <c r="N54" s="114">
        <f>'Flavor Groups'!N188</f>
        <v>9.9610438554222996E-2</v>
      </c>
      <c r="O54" s="173">
        <f>'Flavor Groups'!O188</f>
        <v>9146498.574199073</v>
      </c>
      <c r="P54" s="172">
        <f>'Flavor Groups'!P188</f>
        <v>1007911.633467257</v>
      </c>
      <c r="Q54" s="114">
        <f>'Flavor Groups'!Q188</f>
        <v>0.12384356655611599</v>
      </c>
    </row>
    <row r="55" spans="2:17" hidden="1">
      <c r="B55" s="509"/>
      <c r="C55" s="218" t="s">
        <v>108</v>
      </c>
      <c r="D55" s="135">
        <f>'Flavor Groups'!D189</f>
        <v>168761273.58753771</v>
      </c>
      <c r="E55" s="116">
        <f>'Flavor Groups'!E189</f>
        <v>1784588.4590570927</v>
      </c>
      <c r="F55" s="114">
        <f>'Flavor Groups'!F189</f>
        <v>1.0687650540456811E-2</v>
      </c>
      <c r="G55" s="176">
        <f>'Flavor Groups'!G189</f>
        <v>91.121357393076224</v>
      </c>
      <c r="H55" s="115">
        <f>'Flavor Groups'!H189</f>
        <v>0.12825053974255241</v>
      </c>
      <c r="I55" s="232">
        <f>'Flavor Groups'!I189</f>
        <v>4.7208721383442809</v>
      </c>
      <c r="J55" s="233">
        <f>'Flavor Groups'!J189</f>
        <v>0.16616941697604126</v>
      </c>
      <c r="K55" s="114">
        <f>'Flavor Groups'!K189</f>
        <v>3.6483043382054957E-2</v>
      </c>
      <c r="L55" s="175">
        <f>'Flavor Groups'!L189</f>
        <v>796700394.51090336</v>
      </c>
      <c r="M55" s="174">
        <f>'Flavor Groups'!M189</f>
        <v>36171232.351165056</v>
      </c>
      <c r="N55" s="114">
        <f>'Flavor Groups'!N189</f>
        <v>4.756061194083154E-2</v>
      </c>
      <c r="O55" s="173">
        <f>'Flavor Groups'!O189</f>
        <v>166610046.77521217</v>
      </c>
      <c r="P55" s="172">
        <f>'Flavor Groups'!P189</f>
        <v>5126641.3263260126</v>
      </c>
      <c r="Q55" s="114">
        <f>'Flavor Groups'!Q189</f>
        <v>3.1747171246947307E-2</v>
      </c>
    </row>
    <row r="56" spans="2:17" hidden="1">
      <c r="B56" s="509"/>
      <c r="C56" s="218" t="s">
        <v>107</v>
      </c>
      <c r="D56" s="135">
        <f>'Flavor Groups'!D190</f>
        <v>1104167.8982004663</v>
      </c>
      <c r="E56" s="116">
        <f>'Flavor Groups'!E190</f>
        <v>-367174.2725819503</v>
      </c>
      <c r="F56" s="114">
        <f>'Flavor Groups'!F190</f>
        <v>-0.24955056673642256</v>
      </c>
      <c r="G56" s="176">
        <f>'Flavor Groups'!G190</f>
        <v>0.59618700152613902</v>
      </c>
      <c r="H56" s="115">
        <f>'Flavor Groups'!H190</f>
        <v>-0.20561353284669581</v>
      </c>
      <c r="I56" s="232">
        <f>'Flavor Groups'!I190</f>
        <v>5.8861353052178682</v>
      </c>
      <c r="J56" s="233">
        <f>'Flavor Groups'!J190</f>
        <v>0.14854310559619144</v>
      </c>
      <c r="K56" s="114">
        <f>'Flavor Groups'!K190</f>
        <v>2.5889449864698648E-2</v>
      </c>
      <c r="L56" s="175">
        <f>'Flavor Groups'!L190</f>
        <v>6499281.6484859735</v>
      </c>
      <c r="M56" s="174">
        <f>'Flavor Groups'!M190</f>
        <v>-1942679.7135696448</v>
      </c>
      <c r="N56" s="114">
        <f>'Flavor Groups'!N190</f>
        <v>-0.23012184375795369</v>
      </c>
      <c r="O56" s="173">
        <f>'Flavor Groups'!O190</f>
        <v>1481196.5206907159</v>
      </c>
      <c r="P56" s="172">
        <f>'Flavor Groups'!P190</f>
        <v>-501319.51932338253</v>
      </c>
      <c r="Q56" s="114">
        <f>'Flavor Groups'!Q190</f>
        <v>-0.25287034717752771</v>
      </c>
    </row>
    <row r="57" spans="2:17" hidden="1">
      <c r="B57" s="509"/>
      <c r="C57" s="218" t="s">
        <v>106</v>
      </c>
      <c r="D57" s="135">
        <f>'Flavor Groups'!D191</f>
        <v>806212.78200026508</v>
      </c>
      <c r="E57" s="116">
        <f>'Flavor Groups'!E191</f>
        <v>-7221.6814804964233</v>
      </c>
      <c r="F57" s="114">
        <f>'Flavor Groups'!F191</f>
        <v>-8.8780126792196365E-3</v>
      </c>
      <c r="G57" s="176">
        <f>'Flavor Groups'!G191</f>
        <v>0.43530841810936266</v>
      </c>
      <c r="H57" s="115">
        <f>'Flavor Groups'!H191</f>
        <v>-7.9686118348871737E-3</v>
      </c>
      <c r="I57" s="232">
        <f>'Flavor Groups'!I191</f>
        <v>4.1035384938410848</v>
      </c>
      <c r="J57" s="233">
        <f>'Flavor Groups'!J191</f>
        <v>-0.27312815173270266</v>
      </c>
      <c r="K57" s="114">
        <f>'Flavor Groups'!K191</f>
        <v>-6.24055185945959E-2</v>
      </c>
      <c r="L57" s="175">
        <f>'Flavor Groups'!L191</f>
        <v>3308325.185164799</v>
      </c>
      <c r="M57" s="174">
        <f>'Flavor Groups'!M191</f>
        <v>-251806.29951165896</v>
      </c>
      <c r="N57" s="114">
        <f>'Flavor Groups'!N191</f>
        <v>-7.0729494288479328E-2</v>
      </c>
      <c r="O57" s="173">
        <f>'Flavor Groups'!O191</f>
        <v>1095568.2506777882</v>
      </c>
      <c r="P57" s="172">
        <f>'Flavor Groups'!P191</f>
        <v>54514.57532959478</v>
      </c>
      <c r="Q57" s="114">
        <f>'Flavor Groups'!Q191</f>
        <v>5.2364807521919271E-2</v>
      </c>
    </row>
    <row r="58" spans="2:17" hidden="1">
      <c r="B58" s="509"/>
      <c r="C58" s="218" t="s">
        <v>105</v>
      </c>
      <c r="D58" s="135">
        <f>'Flavor Groups'!D192</f>
        <v>444623.56999057543</v>
      </c>
      <c r="E58" s="116">
        <f>'Flavor Groups'!E192</f>
        <v>88284.901093210734</v>
      </c>
      <c r="F58" s="114">
        <f>'Flavor Groups'!F192</f>
        <v>0.24775560105894431</v>
      </c>
      <c r="G58" s="176">
        <f>'Flavor Groups'!G192</f>
        <v>0.24007109193497164</v>
      </c>
      <c r="H58" s="115">
        <f>'Flavor Groups'!H192</f>
        <v>4.5886122039302757E-2</v>
      </c>
      <c r="I58" s="232">
        <f>'Flavor Groups'!I192</f>
        <v>4.1828562625118204</v>
      </c>
      <c r="J58" s="233">
        <f>'Flavor Groups'!J192</f>
        <v>3.8791825267252555E-2</v>
      </c>
      <c r="K58" s="114">
        <f>'Flavor Groups'!K192</f>
        <v>9.3608161394917039E-3</v>
      </c>
      <c r="L58" s="175">
        <f>'Flavor Groups'!L192</f>
        <v>1859796.484195441</v>
      </c>
      <c r="M58" s="174">
        <f>'Flavor Groups'!M192</f>
        <v>383106.07880280493</v>
      </c>
      <c r="N58" s="114">
        <f>'Flavor Groups'!N192</f>
        <v>0.25943561182747793</v>
      </c>
      <c r="O58" s="173">
        <f>'Flavor Groups'!O192</f>
        <v>354783.09625863982</v>
      </c>
      <c r="P58" s="172">
        <f>'Flavor Groups'!P192</f>
        <v>83421.143142175977</v>
      </c>
      <c r="Q58" s="114">
        <f>'Flavor Groups'!Q192</f>
        <v>0.3074165047241279</v>
      </c>
    </row>
    <row r="59" spans="2:17" hidden="1">
      <c r="B59" s="509"/>
      <c r="C59" s="218" t="s">
        <v>104</v>
      </c>
      <c r="D59" s="135">
        <f>'Flavor Groups'!D193</f>
        <v>455963.91194921103</v>
      </c>
      <c r="E59" s="116">
        <f>'Flavor Groups'!E193</f>
        <v>49881.072050538729</v>
      </c>
      <c r="F59" s="114">
        <f>'Flavor Groups'!F193</f>
        <v>0.1228347202826529</v>
      </c>
      <c r="G59" s="176">
        <f>'Flavor Groups'!G193</f>
        <v>0.24619422273746899</v>
      </c>
      <c r="H59" s="115">
        <f>'Flavor Groups'!H193</f>
        <v>2.4901416416794664E-2</v>
      </c>
      <c r="I59" s="232">
        <f>'Flavor Groups'!I193</f>
        <v>6.9496196472904543</v>
      </c>
      <c r="J59" s="233">
        <f>'Flavor Groups'!J193</f>
        <v>0.31483963838215079</v>
      </c>
      <c r="K59" s="114">
        <f>'Flavor Groups'!K193</f>
        <v>4.745291297668134E-2</v>
      </c>
      <c r="L59" s="175">
        <f>'Flavor Groups'!L193</f>
        <v>3168775.7609376516</v>
      </c>
      <c r="M59" s="174">
        <f>'Flavor Groups'!M193</f>
        <v>474505.45281722955</v>
      </c>
      <c r="N59" s="114">
        <f>'Flavor Groups'!N193</f>
        <v>0.17611649855142197</v>
      </c>
      <c r="O59" s="173">
        <f>'Flavor Groups'!O193</f>
        <v>788198.77648763778</v>
      </c>
      <c r="P59" s="172">
        <f>'Flavor Groups'!P193</f>
        <v>65930.126292041969</v>
      </c>
      <c r="Q59" s="114">
        <f>'Flavor Groups'!Q193</f>
        <v>9.1281999120670115E-2</v>
      </c>
    </row>
    <row r="60" spans="2:17" ht="15" hidden="1" thickBot="1">
      <c r="B60" s="510"/>
      <c r="C60" s="217" t="s">
        <v>103</v>
      </c>
      <c r="D60" s="134">
        <f>'Flavor Groups'!D194</f>
        <v>77877.384369139967</v>
      </c>
      <c r="E60" s="113">
        <f>'Flavor Groups'!E194</f>
        <v>4180.1612196429051</v>
      </c>
      <c r="F60" s="111">
        <f>'Flavor Groups'!F194</f>
        <v>5.6720742532772511E-2</v>
      </c>
      <c r="G60" s="171">
        <f>'Flavor Groups'!G194</f>
        <v>4.2049297348170769E-2</v>
      </c>
      <c r="H60" s="112">
        <f>'Flavor Groups'!H194</f>
        <v>1.8883653253781232E-3</v>
      </c>
      <c r="I60" s="234">
        <f>'Flavor Groups'!I194</f>
        <v>7.6108644954957487</v>
      </c>
      <c r="J60" s="235">
        <f>'Flavor Groups'!J194</f>
        <v>1.0634623536322199</v>
      </c>
      <c r="K60" s="111">
        <f>'Flavor Groups'!K194</f>
        <v>0.16242508564313357</v>
      </c>
      <c r="L60" s="170">
        <f>'Flavor Groups'!L194</f>
        <v>592714.21969716297</v>
      </c>
      <c r="M60" s="169">
        <f>'Flavor Groups'!M194</f>
        <v>110188.86299875146</v>
      </c>
      <c r="N60" s="111">
        <f>'Flavor Groups'!N194</f>
        <v>0.22835869963953379</v>
      </c>
      <c r="O60" s="168">
        <f>'Flavor Groups'!O194</f>
        <v>97277.722554683452</v>
      </c>
      <c r="P60" s="167">
        <f>'Flavor Groups'!P194</f>
        <v>292.04703281424008</v>
      </c>
      <c r="Q60" s="111">
        <f>'Flavor Groups'!Q194</f>
        <v>3.0112388375166462E-3</v>
      </c>
    </row>
    <row r="61" spans="2:17">
      <c r="B61" s="508" t="s">
        <v>102</v>
      </c>
      <c r="C61" s="120" t="s">
        <v>101</v>
      </c>
      <c r="D61" s="166">
        <f>'Cheddar Sharpness'!D78</f>
        <v>188721166.92247513</v>
      </c>
      <c r="E61" s="165">
        <f>'Cheddar Sharpness'!E78</f>
        <v>3853184.302618295</v>
      </c>
      <c r="F61" s="158">
        <f>'Cheddar Sharpness'!F78</f>
        <v>2.0842896904119845E-2</v>
      </c>
      <c r="G61" s="164">
        <f>'Cheddar Sharpness'!G78</f>
        <v>101.89854895744956</v>
      </c>
      <c r="H61" s="163">
        <f>'Cheddar Sharpness'!H78</f>
        <v>1.1556692952659233</v>
      </c>
      <c r="I61" s="248">
        <f>'Cheddar Sharpness'!I78</f>
        <v>4.8670904660646368</v>
      </c>
      <c r="J61" s="249">
        <f>'Cheddar Sharpness'!J78</f>
        <v>0.23888043833184458</v>
      </c>
      <c r="K61" s="158">
        <f>'Cheddar Sharpness'!K78</f>
        <v>5.1614001287850854E-2</v>
      </c>
      <c r="L61" s="162">
        <f>'Cheddar Sharpness'!L78</f>
        <v>918522992.27297163</v>
      </c>
      <c r="M61" s="161">
        <f>'Cheddar Sharpness'!M78</f>
        <v>62915141.305018663</v>
      </c>
      <c r="N61" s="158">
        <f>'Cheddar Sharpness'!N78</f>
        <v>7.3532683499622498E-2</v>
      </c>
      <c r="O61" s="160">
        <f>'Cheddar Sharpness'!O78</f>
        <v>201570040.24733531</v>
      </c>
      <c r="P61" s="159">
        <f>'Cheddar Sharpness'!P78</f>
        <v>15856192.952618778</v>
      </c>
      <c r="Q61" s="158">
        <f>'Cheddar Sharpness'!Q78</f>
        <v>8.5379702071736022E-2</v>
      </c>
    </row>
    <row r="62" spans="2:17">
      <c r="B62" s="505"/>
      <c r="C62" s="106" t="s">
        <v>100</v>
      </c>
      <c r="D62" s="157">
        <f>'Cheddar Sharpness'!D79</f>
        <v>4604115.8094407488</v>
      </c>
      <c r="E62" s="156">
        <f>'Cheddar Sharpness'!E79</f>
        <v>95410.371934359893</v>
      </c>
      <c r="F62" s="149">
        <f>'Cheddar Sharpness'!F79</f>
        <v>2.1161367327453558E-2</v>
      </c>
      <c r="G62" s="155">
        <f>'Cheddar Sharpness'!G79</f>
        <v>2.485957075534559</v>
      </c>
      <c r="H62" s="154">
        <f>'Cheddar Sharpness'!H79</f>
        <v>2.8960667146473718E-2</v>
      </c>
      <c r="I62" s="250">
        <f>'Cheddar Sharpness'!I79</f>
        <v>5.4730972127918811</v>
      </c>
      <c r="J62" s="251">
        <f>'Cheddar Sharpness'!J79</f>
        <v>0.11532279636145137</v>
      </c>
      <c r="K62" s="149">
        <f>'Cheddar Sharpness'!K79</f>
        <v>2.1524384454820734E-2</v>
      </c>
      <c r="L62" s="153">
        <f>'Cheddar Sharpness'!L79</f>
        <v>25198773.404021196</v>
      </c>
      <c r="M62" s="152">
        <f>'Cheddar Sharpness'!M79</f>
        <v>1042146.7597286999</v>
      </c>
      <c r="N62" s="149">
        <f>'Cheddar Sharpness'!N79</f>
        <v>4.3141237188220098E-2</v>
      </c>
      <c r="O62" s="151">
        <f>'Cheddar Sharpness'!O79</f>
        <v>5785446.8627394252</v>
      </c>
      <c r="P62" s="150">
        <f>'Cheddar Sharpness'!P79</f>
        <v>161774.64254969358</v>
      </c>
      <c r="Q62" s="149">
        <f>'Cheddar Sharpness'!Q79</f>
        <v>2.8766726831784592E-2</v>
      </c>
    </row>
    <row r="63" spans="2:17">
      <c r="B63" s="505"/>
      <c r="C63" s="106" t="s">
        <v>99</v>
      </c>
      <c r="D63" s="157">
        <f>'Cheddar Sharpness'!D80</f>
        <v>13823732.128202062</v>
      </c>
      <c r="E63" s="156">
        <f>'Cheddar Sharpness'!E80</f>
        <v>450468.38116990775</v>
      </c>
      <c r="F63" s="149">
        <f>'Cheddar Sharpness'!F80</f>
        <v>3.3684251630038881E-2</v>
      </c>
      <c r="G63" s="155">
        <f>'Cheddar Sharpness'!G80</f>
        <v>7.4640183081260476</v>
      </c>
      <c r="H63" s="154">
        <f>'Cheddar Sharpness'!H80</f>
        <v>0.17632532167598125</v>
      </c>
      <c r="I63" s="250">
        <f>'Cheddar Sharpness'!I80</f>
        <v>4.5471831825614721</v>
      </c>
      <c r="J63" s="251">
        <f>'Cheddar Sharpness'!J80</f>
        <v>-3.1844797728437513E-3</v>
      </c>
      <c r="K63" s="149">
        <f>'Cheddar Sharpness'!K80</f>
        <v>-6.9982911473358376E-4</v>
      </c>
      <c r="L63" s="153">
        <f>'Cheddar Sharpness'!L80</f>
        <v>62859042.253595129</v>
      </c>
      <c r="M63" s="152">
        <f>'Cheddar Sharpness'!M80</f>
        <v>2005775.3592321724</v>
      </c>
      <c r="N63" s="149">
        <f>'Cheddar Sharpness'!N80</f>
        <v>3.2960849295306675E-2</v>
      </c>
      <c r="O63" s="151">
        <f>'Cheddar Sharpness'!O80</f>
        <v>15870761.280684158</v>
      </c>
      <c r="P63" s="150">
        <f>'Cheddar Sharpness'!P80</f>
        <v>344540.41334949434</v>
      </c>
      <c r="Q63" s="149">
        <f>'Cheddar Sharpness'!Q80</f>
        <v>2.2190874153694844E-2</v>
      </c>
    </row>
    <row r="64" spans="2:17">
      <c r="B64" s="505"/>
      <c r="C64" s="106" t="s">
        <v>98</v>
      </c>
      <c r="D64" s="157">
        <f>'Cheddar Sharpness'!D81</f>
        <v>5091091.9750477858</v>
      </c>
      <c r="E64" s="156">
        <f>'Cheddar Sharpness'!E81</f>
        <v>773251.05963060167</v>
      </c>
      <c r="F64" s="149">
        <f>'Cheddar Sharpness'!F81</f>
        <v>0.17908280429453738</v>
      </c>
      <c r="G64" s="155">
        <f>'Cheddar Sharpness'!G81</f>
        <v>2.7488961271598815</v>
      </c>
      <c r="H64" s="154">
        <f>'Cheddar Sharpness'!H81</f>
        <v>0.39591038253368671</v>
      </c>
      <c r="I64" s="250">
        <f>'Cheddar Sharpness'!I81</f>
        <v>4.3220999619402667</v>
      </c>
      <c r="J64" s="251">
        <f>'Cheddar Sharpness'!J81</f>
        <v>-0.40496209497072666</v>
      </c>
      <c r="K64" s="149">
        <f>'Cheddar Sharpness'!K81</f>
        <v>-8.5668876375056172E-2</v>
      </c>
      <c r="L64" s="153">
        <f>'Cheddar Sharpness'!L81</f>
        <v>22004208.43158843</v>
      </c>
      <c r="M64" s="152">
        <f>'Cheddar Sharpness'!M81</f>
        <v>1593506.4725420289</v>
      </c>
      <c r="N64" s="149">
        <f>'Cheddar Sharpness'!N81</f>
        <v>7.8072105297473965E-2</v>
      </c>
      <c r="O64" s="151">
        <f>'Cheddar Sharpness'!O81</f>
        <v>4036638.7952298885</v>
      </c>
      <c r="P64" s="150">
        <f>'Cheddar Sharpness'!P81</f>
        <v>123792.67268569116</v>
      </c>
      <c r="Q64" s="149">
        <f>'Cheddar Sharpness'!Q81</f>
        <v>3.1637500890323564E-2</v>
      </c>
    </row>
    <row r="65" spans="2:17" ht="15" thickBot="1">
      <c r="B65" s="506"/>
      <c r="C65" s="105" t="s">
        <v>97</v>
      </c>
      <c r="D65" s="148">
        <f>'Cheddar Sharpness'!D82</f>
        <v>7151560.3139268346</v>
      </c>
      <c r="E65" s="147">
        <f>'Cheddar Sharpness'!E82</f>
        <v>-581529.23623474874</v>
      </c>
      <c r="F65" s="140">
        <f>'Cheddar Sharpness'!F82</f>
        <v>-7.5200116649702789E-2</v>
      </c>
      <c r="G65" s="146">
        <f>'Cheddar Sharpness'!G82</f>
        <v>3.8614302288104434</v>
      </c>
      <c r="H65" s="145">
        <f>'Cheddar Sharpness'!H82</f>
        <v>-0.35267812531587817</v>
      </c>
      <c r="I65" s="254">
        <f>'Cheddar Sharpness'!I82</f>
        <v>4.3732070307665873</v>
      </c>
      <c r="J65" s="255">
        <f>'Cheddar Sharpness'!J82</f>
        <v>6.7788292433492714E-2</v>
      </c>
      <c r="K65" s="140">
        <f>'Cheddar Sharpness'!K82</f>
        <v>1.5744877920919241E-2</v>
      </c>
      <c r="L65" s="144">
        <f>'Cheddar Sharpness'!L82</f>
        <v>31275253.845816135</v>
      </c>
      <c r="M65" s="143">
        <f>'Cheddar Sharpness'!M82</f>
        <v>-2018934.8086573854</v>
      </c>
      <c r="N65" s="140">
        <f>'Cheddar Sharpness'!N82</f>
        <v>-6.0639255385071963E-2</v>
      </c>
      <c r="O65" s="142">
        <f>'Cheddar Sharpness'!O82</f>
        <v>8976491.4923492242</v>
      </c>
      <c r="P65" s="141">
        <f>'Cheddar Sharpness'!P82</f>
        <v>-421644.0330113899</v>
      </c>
      <c r="Q65" s="140">
        <f>'Cheddar Sharpness'!Q82</f>
        <v>-4.486464702212422E-2</v>
      </c>
    </row>
    <row r="66" spans="2:17">
      <c r="B66" s="500" t="s">
        <v>69</v>
      </c>
      <c r="C66" s="362" t="s">
        <v>294</v>
      </c>
      <c r="D66" s="317">
        <f>Size!D93</f>
        <v>552194.90702633001</v>
      </c>
      <c r="E66" s="318">
        <f>Size!E93</f>
        <v>438363.00022433046</v>
      </c>
      <c r="F66" s="321">
        <f>Size!F93</f>
        <v>3.8509677342647324</v>
      </c>
      <c r="G66" s="333">
        <f>Size!G93</f>
        <v>0.29815341164561127</v>
      </c>
      <c r="H66" s="334">
        <f>Size!H93</f>
        <v>0.23612128511858671</v>
      </c>
      <c r="I66" s="332">
        <f>Size!I93</f>
        <v>14.521599298155259</v>
      </c>
      <c r="J66" s="319">
        <f>Size!J93</f>
        <v>-3.4291110932897837</v>
      </c>
      <c r="K66" s="321">
        <f>Size!K93</f>
        <v>-0.19102926951147464</v>
      </c>
      <c r="L66" s="337">
        <f>Size!L93</f>
        <v>8018753.1743184626</v>
      </c>
      <c r="M66" s="340">
        <f>Size!M93</f>
        <v>5975389.5820098054</v>
      </c>
      <c r="N66" s="321">
        <f>Size!N93</f>
        <v>2.9242909115644076</v>
      </c>
      <c r="O66" s="329">
        <f>Size!O93</f>
        <v>3252140.4145675898</v>
      </c>
      <c r="P66" s="320">
        <f>Size!P93</f>
        <v>2428740.9069891088</v>
      </c>
      <c r="Q66" s="321">
        <f>Size!Q93</f>
        <v>2.9496506673069853</v>
      </c>
    </row>
    <row r="67" spans="2:17">
      <c r="B67" s="501"/>
      <c r="C67" s="362" t="s">
        <v>295</v>
      </c>
      <c r="D67" s="157">
        <f>Size!D94</f>
        <v>7529141.7138542691</v>
      </c>
      <c r="E67" s="357">
        <f>Size!E94</f>
        <v>170692.01956446655</v>
      </c>
      <c r="F67" s="325">
        <f>Size!F94</f>
        <v>2.3196736630125295E-2</v>
      </c>
      <c r="G67" s="313">
        <f>Size!G94</f>
        <v>4.0653024143916916</v>
      </c>
      <c r="H67" s="335">
        <f>Size!H94</f>
        <v>5.5352170187296323E-2</v>
      </c>
      <c r="I67" s="315">
        <f>Size!I94</f>
        <v>8.5678894757195447</v>
      </c>
      <c r="J67" s="358">
        <f>Size!J94</f>
        <v>6.4827178201003477E-3</v>
      </c>
      <c r="K67" s="325">
        <f>Size!K94</f>
        <v>7.5720240883530849E-4</v>
      </c>
      <c r="L67" s="338">
        <f>Size!L94</f>
        <v>64508854.05133301</v>
      </c>
      <c r="M67" s="359">
        <f>Size!M94</f>
        <v>1510173.1109771878</v>
      </c>
      <c r="N67" s="325">
        <f>Size!N94</f>
        <v>2.3971503663813985E-2</v>
      </c>
      <c r="O67" s="360">
        <f>Size!O94</f>
        <v>19042234.185292184</v>
      </c>
      <c r="P67" s="361">
        <f>Size!P94</f>
        <v>451303.50611528754</v>
      </c>
      <c r="Q67" s="325">
        <f>Size!Q94</f>
        <v>2.4275466027140754E-2</v>
      </c>
    </row>
    <row r="68" spans="2:17">
      <c r="B68" s="501"/>
      <c r="C68" s="100" t="s">
        <v>96</v>
      </c>
      <c r="D68" s="157">
        <f>Size!D95</f>
        <v>33808972.593711965</v>
      </c>
      <c r="E68" s="322">
        <f>Size!E95</f>
        <v>425609.27311218157</v>
      </c>
      <c r="F68" s="325">
        <f>Size!F95</f>
        <v>1.2749143009492755E-2</v>
      </c>
      <c r="G68" s="313">
        <f>Size!G95</f>
        <v>18.254895861557703</v>
      </c>
      <c r="H68" s="335">
        <f>Size!H95</f>
        <v>6.2799501412218461E-2</v>
      </c>
      <c r="I68" s="315">
        <f>Size!I95</f>
        <v>5.3423508057610931</v>
      </c>
      <c r="J68" s="323">
        <f>Size!J95</f>
        <v>-9.8710410308114227E-2</v>
      </c>
      <c r="K68" s="325">
        <f>Size!K95</f>
        <v>-1.8141756982367811E-2</v>
      </c>
      <c r="L68" s="338">
        <f>Size!L95</f>
        <v>180619391.97797182</v>
      </c>
      <c r="M68" s="341">
        <f>Size!M95</f>
        <v>-1021531.4476909935</v>
      </c>
      <c r="N68" s="325">
        <f>Size!N95</f>
        <v>-5.6239058270866962E-3</v>
      </c>
      <c r="O68" s="330">
        <f>Size!O95</f>
        <v>65933344.495054364</v>
      </c>
      <c r="P68" s="324">
        <f>Size!P95</f>
        <v>847918.07645148784</v>
      </c>
      <c r="Q68" s="325">
        <f>Size!Q95</f>
        <v>1.3027771701118237E-2</v>
      </c>
    </row>
    <row r="69" spans="2:17">
      <c r="B69" s="501"/>
      <c r="C69" s="100" t="s">
        <v>95</v>
      </c>
      <c r="D69" s="157">
        <f>Size!D96</f>
        <v>9053721.8887455929</v>
      </c>
      <c r="E69" s="322">
        <f>Size!E96</f>
        <v>-701799.20477158204</v>
      </c>
      <c r="F69" s="325">
        <f>Size!F96</f>
        <v>-7.1938669195021052E-2</v>
      </c>
      <c r="G69" s="313">
        <f>Size!G96</f>
        <v>4.888487805432316</v>
      </c>
      <c r="H69" s="335">
        <f>Size!H96</f>
        <v>-0.42773447188338132</v>
      </c>
      <c r="I69" s="315">
        <f>Size!I96</f>
        <v>5.3328675868991446</v>
      </c>
      <c r="J69" s="323">
        <f>Size!J96</f>
        <v>0.23794564775990157</v>
      </c>
      <c r="K69" s="325">
        <f>Size!K96</f>
        <v>4.670251097116928E-2</v>
      </c>
      <c r="L69" s="338">
        <f>Size!L96</f>
        <v>48282300.001290679</v>
      </c>
      <c r="M69" s="341">
        <f>Size!M96</f>
        <v>-1421318.445805639</v>
      </c>
      <c r="N69" s="325">
        <f>Size!N96</f>
        <v>-2.8595874711183574E-2</v>
      </c>
      <c r="O69" s="330">
        <f>Size!O96</f>
        <v>11539455.072491646</v>
      </c>
      <c r="P69" s="324">
        <f>Size!P96</f>
        <v>-852486.68654127046</v>
      </c>
      <c r="Q69" s="325">
        <f>Size!Q96</f>
        <v>-6.8793632436164681E-2</v>
      </c>
    </row>
    <row r="70" spans="2:17">
      <c r="B70" s="501"/>
      <c r="C70" s="100" t="s">
        <v>94</v>
      </c>
      <c r="D70" s="157">
        <f>Size!D97</f>
        <v>47426384.250239007</v>
      </c>
      <c r="E70" s="322">
        <f>Size!E97</f>
        <v>848263.89774910361</v>
      </c>
      <c r="F70" s="325">
        <f>Size!F97</f>
        <v>1.8211638669179537E-2</v>
      </c>
      <c r="G70" s="313">
        <f>Size!G97</f>
        <v>25.607513010890919</v>
      </c>
      <c r="H70" s="335">
        <f>Size!H97</f>
        <v>0.22500000315944391</v>
      </c>
      <c r="I70" s="315">
        <f>Size!I97</f>
        <v>4.9335146315234049</v>
      </c>
      <c r="J70" s="323">
        <f>Size!J97</f>
        <v>6.3846106172361416E-2</v>
      </c>
      <c r="K70" s="325">
        <f>Size!K97</f>
        <v>1.3110975796398564E-2</v>
      </c>
      <c r="L70" s="338">
        <f>Size!L97</f>
        <v>233978760.61880532</v>
      </c>
      <c r="M70" s="341">
        <f>Size!M97</f>
        <v>7158753.968272388</v>
      </c>
      <c r="N70" s="325">
        <f>Size!N97</f>
        <v>3.1561386819382531E-2</v>
      </c>
      <c r="O70" s="330">
        <f>Size!O97</f>
        <v>42851297.478029191</v>
      </c>
      <c r="P70" s="324">
        <f>Size!P97</f>
        <v>665980.98740404844</v>
      </c>
      <c r="Q70" s="325">
        <f>Size!Q97</f>
        <v>1.5787033091290179E-2</v>
      </c>
    </row>
    <row r="71" spans="2:17" ht="15" thickBot="1">
      <c r="B71" s="504"/>
      <c r="C71" s="95" t="s">
        <v>93</v>
      </c>
      <c r="D71" s="148">
        <f>Size!D98</f>
        <v>77928277.443327993</v>
      </c>
      <c r="E71" s="147">
        <f>Size!E98</f>
        <v>921702.94262294471</v>
      </c>
      <c r="F71" s="328">
        <f>Size!F98</f>
        <v>1.1969146122900272E-2</v>
      </c>
      <c r="G71" s="314">
        <f>Size!G98</f>
        <v>42.076776673867606</v>
      </c>
      <c r="H71" s="336">
        <f>Size!H98</f>
        <v>0.11243023496065518</v>
      </c>
      <c r="I71" s="316">
        <f>Size!I98</f>
        <v>3.5156025190557036</v>
      </c>
      <c r="J71" s="326">
        <f>Size!J98</f>
        <v>0.18372755863822565</v>
      </c>
      <c r="K71" s="328">
        <f>Size!K98</f>
        <v>5.5142393043226601E-2</v>
      </c>
      <c r="L71" s="339">
        <f>Size!L98</f>
        <v>273964848.48543566</v>
      </c>
      <c r="M71" s="342">
        <f>Size!M98</f>
        <v>17388571.119013458</v>
      </c>
      <c r="N71" s="328">
        <f>Size!N98</f>
        <v>6.7771546526027654E-2</v>
      </c>
      <c r="O71" s="331">
        <f>Size!O98</f>
        <v>29150161.166513562</v>
      </c>
      <c r="P71" s="327">
        <f>Size!P98</f>
        <v>246342.70027160645</v>
      </c>
      <c r="Q71" s="328">
        <f>Size!Q98</f>
        <v>8.5228427710795709E-3</v>
      </c>
    </row>
    <row r="72" spans="2:17">
      <c r="B72" s="500" t="s">
        <v>92</v>
      </c>
      <c r="C72" s="120" t="s">
        <v>189</v>
      </c>
      <c r="D72" s="129">
        <f>Variety!D738</f>
        <v>45325.749999999964</v>
      </c>
      <c r="E72" s="128">
        <f>Variety!E738</f>
        <v>309.99999999993452</v>
      </c>
      <c r="F72" s="127">
        <f>Variety!F738</f>
        <v>6.88647862136995E-3</v>
      </c>
      <c r="G72" s="133">
        <f>Variety!G738</f>
        <v>2.4473291632969855E-2</v>
      </c>
      <c r="H72" s="132">
        <f>Variety!H738</f>
        <v>-5.7815489447724661E-5</v>
      </c>
      <c r="I72" s="256">
        <f>Variety!I738</f>
        <v>3.2720310198948748</v>
      </c>
      <c r="J72" s="257">
        <f>Variety!J738</f>
        <v>0.5679330097539812</v>
      </c>
      <c r="K72" s="127">
        <f>Variety!K738</f>
        <v>0.21002678439321426</v>
      </c>
      <c r="L72" s="131">
        <f>Variety!L738</f>
        <v>148307.26</v>
      </c>
      <c r="M72" s="130">
        <f>Variety!M738</f>
        <v>26580.260000000009</v>
      </c>
      <c r="N72" s="127">
        <f>Variety!N738</f>
        <v>0.21835960797522333</v>
      </c>
      <c r="O72" s="129">
        <f>Variety!O738</f>
        <v>9066.0000000000146</v>
      </c>
      <c r="P72" s="128">
        <f>Variety!P738</f>
        <v>62</v>
      </c>
      <c r="Q72" s="127">
        <f>Variety!Q738</f>
        <v>6.8858285206574747E-3</v>
      </c>
    </row>
    <row r="73" spans="2:17">
      <c r="B73" s="501"/>
      <c r="C73" s="120" t="s">
        <v>176</v>
      </c>
      <c r="D73" s="124">
        <f>Variety!D739</f>
        <v>42900.522838747187</v>
      </c>
      <c r="E73" s="88">
        <f>Variety!E739</f>
        <v>-5648.0335088257561</v>
      </c>
      <c r="F73" s="87">
        <f>Variety!F739</f>
        <v>-0.11633782616294243</v>
      </c>
      <c r="G73" s="126">
        <f>Variety!G739</f>
        <v>2.3163808798299962E-2</v>
      </c>
      <c r="H73" s="90">
        <f>Variety!H739</f>
        <v>-3.2924834194468754E-3</v>
      </c>
      <c r="I73" s="258">
        <f>Variety!I739</f>
        <v>9.2969385245711003</v>
      </c>
      <c r="J73" s="259">
        <f>Variety!J739</f>
        <v>0.71567409698506346</v>
      </c>
      <c r="K73" s="87">
        <f>Variety!K739</f>
        <v>8.3399608883324788E-2</v>
      </c>
      <c r="L73" s="125">
        <f>Variety!L739</f>
        <v>398843.52350379108</v>
      </c>
      <c r="M73" s="89">
        <f>Variety!M739</f>
        <v>-17764.476092292927</v>
      </c>
      <c r="N73" s="87">
        <f>Variety!N739</f>
        <v>-4.2640746479943273E-2</v>
      </c>
      <c r="O73" s="124">
        <f>Variety!O739</f>
        <v>67679.796674490208</v>
      </c>
      <c r="P73" s="88">
        <f>Variety!P739</f>
        <v>-7767.2165874518687</v>
      </c>
      <c r="Q73" s="87">
        <f>Variety!Q739</f>
        <v>-0.10294929184916993</v>
      </c>
    </row>
    <row r="74" spans="2:17">
      <c r="B74" s="501"/>
      <c r="C74" s="120" t="s">
        <v>171</v>
      </c>
      <c r="D74" s="124">
        <f>Variety!D740</f>
        <v>561864.97069296194</v>
      </c>
      <c r="E74" s="88">
        <f>Variety!E740</f>
        <v>-384473.55798669741</v>
      </c>
      <c r="F74" s="87">
        <f>Variety!F740</f>
        <v>-0.40627486500324428</v>
      </c>
      <c r="G74" s="126">
        <f>Variety!G740</f>
        <v>0.30337468847440868</v>
      </c>
      <c r="H74" s="90">
        <f>Variety!H740</f>
        <v>-0.21232774503190305</v>
      </c>
      <c r="I74" s="258">
        <f>Variety!I740</f>
        <v>5.8394395412341424</v>
      </c>
      <c r="J74" s="259">
        <f>Variety!J740</f>
        <v>0.91266292890769751</v>
      </c>
      <c r="K74" s="87">
        <f>Variety!K740</f>
        <v>0.18524544559708264</v>
      </c>
      <c r="L74" s="125">
        <f>Variety!L740</f>
        <v>3280976.5266988445</v>
      </c>
      <c r="M74" s="89">
        <f>Variety!M740</f>
        <v>-1381422.00374352</v>
      </c>
      <c r="N74" s="87">
        <f>Variety!N740</f>
        <v>-0.29628998780858223</v>
      </c>
      <c r="O74" s="124">
        <f>Variety!O740</f>
        <v>643153.03665568912</v>
      </c>
      <c r="P74" s="88">
        <f>Variety!P740</f>
        <v>-636138.15264631761</v>
      </c>
      <c r="Q74" s="87">
        <f>Variety!Q740</f>
        <v>-0.49725829269050198</v>
      </c>
    </row>
    <row r="75" spans="2:17">
      <c r="B75" s="501"/>
      <c r="C75" s="120" t="s">
        <v>173</v>
      </c>
      <c r="D75" s="124">
        <f>Variety!D741</f>
        <v>222369.62165041838</v>
      </c>
      <c r="E75" s="88">
        <f>Variety!E741</f>
        <v>60115.992884201463</v>
      </c>
      <c r="F75" s="87">
        <f>Variety!F741</f>
        <v>0.3705063075712135</v>
      </c>
      <c r="G75" s="126">
        <f>Variety!G741</f>
        <v>0.12006677442654255</v>
      </c>
      <c r="H75" s="90">
        <f>Variety!H741</f>
        <v>3.1647473442663818E-2</v>
      </c>
      <c r="I75" s="258">
        <f>Variety!I741</f>
        <v>9.7839755321595181</v>
      </c>
      <c r="J75" s="259">
        <f>Variety!J741</f>
        <v>-1.0227420978945112</v>
      </c>
      <c r="K75" s="87">
        <f>Variety!K741</f>
        <v>-9.4639476379970694E-2</v>
      </c>
      <c r="L75" s="125">
        <f>Variety!L741</f>
        <v>2175658.9373232629</v>
      </c>
      <c r="M75" s="89">
        <f>Variety!M741</f>
        <v>422229.7867951449</v>
      </c>
      <c r="N75" s="87">
        <f>Variety!N741</f>
        <v>0.24080230824722679</v>
      </c>
      <c r="O75" s="124">
        <f>Variety!O741</f>
        <v>457645.81953299046</v>
      </c>
      <c r="P75" s="88">
        <f>Variety!P741</f>
        <v>33218.289811178576</v>
      </c>
      <c r="Q75" s="87">
        <f>Variety!Q741</f>
        <v>7.8266105483193502E-2</v>
      </c>
    </row>
    <row r="76" spans="2:17">
      <c r="B76" s="501"/>
      <c r="C76" s="120" t="s">
        <v>169</v>
      </c>
      <c r="D76" s="124">
        <f>Variety!D742</f>
        <v>496783.09624248929</v>
      </c>
      <c r="E76" s="88">
        <f>Variety!E742</f>
        <v>-90974.613858198863</v>
      </c>
      <c r="F76" s="87">
        <f>Variety!F742</f>
        <v>-0.1547825103691351</v>
      </c>
      <c r="G76" s="126">
        <f>Variety!G742</f>
        <v>0.26823422872588276</v>
      </c>
      <c r="H76" s="90">
        <f>Variety!H742</f>
        <v>-5.2061386664437992E-2</v>
      </c>
      <c r="I76" s="258">
        <f>Variety!I742</f>
        <v>8.1237731955496848</v>
      </c>
      <c r="J76" s="259">
        <f>Variety!J742</f>
        <v>0.50515902722105999</v>
      </c>
      <c r="K76" s="87">
        <f>Variety!K742</f>
        <v>6.630589449207952E-2</v>
      </c>
      <c r="L76" s="125">
        <f>Variety!L742</f>
        <v>4035753.2012569141</v>
      </c>
      <c r="M76" s="89">
        <f>Variety!M742</f>
        <v>-442146.01646057703</v>
      </c>
      <c r="N76" s="87">
        <f>Variety!N742</f>
        <v>-9.873960867881057E-2</v>
      </c>
      <c r="O76" s="124">
        <f>Variety!O742</f>
        <v>545053.81002435088</v>
      </c>
      <c r="P76" s="88">
        <f>Variety!P742</f>
        <v>-100090.18198380899</v>
      </c>
      <c r="Q76" s="87">
        <f>Variety!Q742</f>
        <v>-0.15514394185436828</v>
      </c>
    </row>
    <row r="77" spans="2:17">
      <c r="B77" s="501"/>
      <c r="C77" s="120" t="s">
        <v>233</v>
      </c>
      <c r="D77" s="124">
        <f>Variety!D743</f>
        <v>152945.14499127865</v>
      </c>
      <c r="E77" s="88">
        <f>Variety!E743</f>
        <v>17619.252187128179</v>
      </c>
      <c r="F77" s="87">
        <f>Variety!F743</f>
        <v>0.13019867685356806</v>
      </c>
      <c r="G77" s="126">
        <f>Variety!G743</f>
        <v>8.2581559868693269E-2</v>
      </c>
      <c r="H77" s="90">
        <f>Variety!H743</f>
        <v>8.83639350324536E-3</v>
      </c>
      <c r="I77" s="258">
        <f>Variety!I743</f>
        <v>8.3123867619734693</v>
      </c>
      <c r="J77" s="259">
        <f>Variety!J743</f>
        <v>0.4234359423256544</v>
      </c>
      <c r="K77" s="87">
        <f>Variety!K743</f>
        <v>5.3674557239102902E-2</v>
      </c>
      <c r="L77" s="125">
        <f>Variety!L743</f>
        <v>1271339.1985336174</v>
      </c>
      <c r="M77" s="89">
        <f>Variety!M743</f>
        <v>203759.88557674224</v>
      </c>
      <c r="N77" s="87">
        <f>Variety!N743</f>
        <v>0.1908615904259032</v>
      </c>
      <c r="O77" s="124">
        <f>Variety!O743</f>
        <v>177988.67255532742</v>
      </c>
      <c r="P77" s="88">
        <f>Variety!P743</f>
        <v>25963.774751177058</v>
      </c>
      <c r="Q77" s="87">
        <f>Variety!Q743</f>
        <v>0.17078633254288059</v>
      </c>
    </row>
    <row r="78" spans="2:17">
      <c r="B78" s="501"/>
      <c r="C78" s="120" t="s">
        <v>153</v>
      </c>
      <c r="D78" s="124">
        <f>Variety!D744</f>
        <v>30034604.666268691</v>
      </c>
      <c r="E78" s="88">
        <f>Variety!E744</f>
        <v>420023.33367796987</v>
      </c>
      <c r="F78" s="87">
        <f>Variety!F744</f>
        <v>1.4182990769338885E-2</v>
      </c>
      <c r="G78" s="126">
        <f>Variety!G744</f>
        <v>16.216954801157215</v>
      </c>
      <c r="H78" s="90">
        <f>Variety!H744</f>
        <v>7.8637277727512611E-2</v>
      </c>
      <c r="I78" s="258">
        <f>Variety!I744</f>
        <v>4.6960625331975336</v>
      </c>
      <c r="J78" s="259">
        <f>Variety!J744</f>
        <v>-1.7786940351529168E-2</v>
      </c>
      <c r="K78" s="87">
        <f>Variety!K744</f>
        <v>-3.7733365164368221E-3</v>
      </c>
      <c r="L78" s="125">
        <f>Variety!L744</f>
        <v>141044381.67266423</v>
      </c>
      <c r="M78" s="89">
        <f>Variety!M744</f>
        <v>1445703.0486555398</v>
      </c>
      <c r="N78" s="87">
        <f>Variety!N744</f>
        <v>1.0356137055919829E-2</v>
      </c>
      <c r="O78" s="124">
        <f>Variety!O744</f>
        <v>34103353.11493659</v>
      </c>
      <c r="P78" s="88">
        <f>Variety!P744</f>
        <v>-433233.88284569979</v>
      </c>
      <c r="Q78" s="87">
        <f>Variety!Q744</f>
        <v>-1.2544200817339571E-2</v>
      </c>
    </row>
    <row r="79" spans="2:17">
      <c r="B79" s="501"/>
      <c r="C79" s="120" t="s">
        <v>234</v>
      </c>
      <c r="D79" s="124">
        <f>Variety!D745</f>
        <v>4783811.2496588845</v>
      </c>
      <c r="E79" s="88">
        <f>Variety!E745</f>
        <v>-148381.79991260171</v>
      </c>
      <c r="F79" s="87">
        <f>Variety!F745</f>
        <v>-3.0084345527694473E-2</v>
      </c>
      <c r="G79" s="126">
        <f>Variety!G745</f>
        <v>2.5829822524720263</v>
      </c>
      <c r="H79" s="90">
        <f>Variety!H745</f>
        <v>-0.10479160551060174</v>
      </c>
      <c r="I79" s="258">
        <f>Variety!I745</f>
        <v>2.2855291985346509</v>
      </c>
      <c r="J79" s="259">
        <f>Variety!J745</f>
        <v>0.12505437596018298</v>
      </c>
      <c r="K79" s="87">
        <f>Variety!K745</f>
        <v>5.7882820319639518E-2</v>
      </c>
      <c r="L79" s="125">
        <f>Variety!L745</f>
        <v>10933540.291373916</v>
      </c>
      <c r="M79" s="89">
        <f>Variety!M745</f>
        <v>277661.3876979351</v>
      </c>
      <c r="N79" s="87">
        <f>Variety!N745</f>
        <v>2.6057108025331413E-2</v>
      </c>
      <c r="O79" s="124">
        <f>Variety!O745</f>
        <v>2192509.2751698494</v>
      </c>
      <c r="P79" s="88">
        <f>Variety!P745</f>
        <v>-14709.823609502055</v>
      </c>
      <c r="Q79" s="87">
        <f>Variety!Q745</f>
        <v>-6.6644147912805589E-3</v>
      </c>
    </row>
    <row r="80" spans="2:17">
      <c r="B80" s="501"/>
      <c r="C80" s="120" t="s">
        <v>235</v>
      </c>
      <c r="D80" s="124">
        <f>Variety!D746</f>
        <v>12710880.384071568</v>
      </c>
      <c r="E80" s="88">
        <f>Variety!E746</f>
        <v>-162102.44473121502</v>
      </c>
      <c r="F80" s="87">
        <f>Variety!F746</f>
        <v>-1.2592454047908562E-2</v>
      </c>
      <c r="G80" s="126">
        <f>Variety!G746</f>
        <v>6.8631425304860834</v>
      </c>
      <c r="H80" s="90">
        <f>Variety!H746</f>
        <v>-0.15192487944050903</v>
      </c>
      <c r="I80" s="258">
        <f>Variety!I746</f>
        <v>3.6950031133788053</v>
      </c>
      <c r="J80" s="259">
        <f>Variety!J746</f>
        <v>0.12071052844868602</v>
      </c>
      <c r="K80" s="87">
        <f>Variety!K746</f>
        <v>3.3771865503575173E-2</v>
      </c>
      <c r="L80" s="125">
        <f>Variety!L746</f>
        <v>46966742.592930026</v>
      </c>
      <c r="M80" s="89">
        <f>Variety!M746</f>
        <v>954935.52200748771</v>
      </c>
      <c r="N80" s="87">
        <f>Variety!N746</f>
        <v>2.0754140791200644E-2</v>
      </c>
      <c r="O80" s="124">
        <f>Variety!O746</f>
        <v>9643693.1928652525</v>
      </c>
      <c r="P80" s="88">
        <f>Variety!P746</f>
        <v>409205.27084969915</v>
      </c>
      <c r="Q80" s="87">
        <f>Variety!Q746</f>
        <v>4.4312719265583757E-2</v>
      </c>
    </row>
    <row r="81" spans="2:17">
      <c r="B81" s="501"/>
      <c r="C81" s="120" t="s">
        <v>236</v>
      </c>
      <c r="D81" s="124">
        <f>Variety!D747</f>
        <v>293849.19769360195</v>
      </c>
      <c r="E81" s="88">
        <f>Variety!E747</f>
        <v>-42783.226722732885</v>
      </c>
      <c r="F81" s="87">
        <f>Variety!F747</f>
        <v>-0.12709181772050612</v>
      </c>
      <c r="G81" s="126">
        <f>Variety!G747</f>
        <v>0.1586616241599916</v>
      </c>
      <c r="H81" s="90">
        <f>Variety!H747</f>
        <v>-2.4784526670245471E-2</v>
      </c>
      <c r="I81" s="258">
        <f>Variety!I747</f>
        <v>5.731124217966161</v>
      </c>
      <c r="J81" s="259">
        <f>Variety!J747</f>
        <v>-0.55978056439031487</v>
      </c>
      <c r="K81" s="87">
        <f>Variety!K747</f>
        <v>-8.8982520600260892E-2</v>
      </c>
      <c r="L81" s="125">
        <f>Variety!L747</f>
        <v>1684086.2533317283</v>
      </c>
      <c r="M81" s="89">
        <f>Variety!M747</f>
        <v>-433636.27532524755</v>
      </c>
      <c r="N81" s="87">
        <f>Variety!N747</f>
        <v>-0.20476538803232755</v>
      </c>
      <c r="O81" s="124">
        <f>Variety!O747</f>
        <v>518478.52941501141</v>
      </c>
      <c r="P81" s="88">
        <f>Variety!P747</f>
        <v>-46767.435614494607</v>
      </c>
      <c r="Q81" s="87">
        <f>Variety!Q747</f>
        <v>-8.2738203380281247E-2</v>
      </c>
    </row>
    <row r="82" spans="2:17">
      <c r="B82" s="501"/>
      <c r="C82" s="120" t="s">
        <v>160</v>
      </c>
      <c r="D82" s="124">
        <f>Variety!D748</f>
        <v>1914897.7891283422</v>
      </c>
      <c r="E82" s="88">
        <f>Variety!E748</f>
        <v>-86985.908186777495</v>
      </c>
      <c r="F82" s="87">
        <f>Variety!F748</f>
        <v>-4.3452028858340271E-2</v>
      </c>
      <c r="G82" s="126">
        <f>Variety!G748</f>
        <v>1.0339343980114433</v>
      </c>
      <c r="H82" s="90">
        <f>Variety!H748</f>
        <v>-5.698207956492829E-2</v>
      </c>
      <c r="I82" s="258">
        <f>Variety!I748</f>
        <v>4.4610990036520972</v>
      </c>
      <c r="J82" s="259">
        <f>Variety!J748</f>
        <v>-4.84254181509014E-2</v>
      </c>
      <c r="K82" s="87">
        <f>Variety!K748</f>
        <v>-1.0738475639863581E-2</v>
      </c>
      <c r="L82" s="125">
        <f>Variety!L748</f>
        <v>8542548.6191760506</v>
      </c>
      <c r="M82" s="89">
        <f>Variety!M748</f>
        <v>-484994.80347576365</v>
      </c>
      <c r="N82" s="87">
        <f>Variety!N748</f>
        <v>-5.3723895944805977E-2</v>
      </c>
      <c r="O82" s="124">
        <f>Variety!O748</f>
        <v>1965737.2030947208</v>
      </c>
      <c r="P82" s="88">
        <f>Variety!P748</f>
        <v>-149119.46659782203</v>
      </c>
      <c r="Q82" s="87">
        <f>Variety!Q748</f>
        <v>-7.0510436350043976E-2</v>
      </c>
    </row>
    <row r="83" spans="2:17">
      <c r="B83" s="501"/>
      <c r="C83" s="120" t="s">
        <v>155</v>
      </c>
      <c r="D83" s="124">
        <f>Variety!D749</f>
        <v>16644323.579517458</v>
      </c>
      <c r="E83" s="88">
        <f>Variety!E749</f>
        <v>-546425.65323736146</v>
      </c>
      <c r="F83" s="87">
        <f>Variety!F749</f>
        <v>-3.1786028976341286E-2</v>
      </c>
      <c r="G83" s="126">
        <f>Variety!G749</f>
        <v>8.9869750637341426</v>
      </c>
      <c r="H83" s="90">
        <f>Variety!H749</f>
        <v>-0.38103748616952515</v>
      </c>
      <c r="I83" s="258">
        <f>Variety!I749</f>
        <v>4.0427405848744202</v>
      </c>
      <c r="J83" s="259">
        <f>Variety!J749</f>
        <v>-1.6424367028709419E-2</v>
      </c>
      <c r="K83" s="87">
        <f>Variety!K749</f>
        <v>-4.0462428167667578E-3</v>
      </c>
      <c r="L83" s="125">
        <f>Variety!L749</f>
        <v>67288682.44269751</v>
      </c>
      <c r="M83" s="89">
        <f>Variety!M749</f>
        <v>-2491404.3398564756</v>
      </c>
      <c r="N83" s="87">
        <f>Variety!N749</f>
        <v>-3.570365780168909E-2</v>
      </c>
      <c r="O83" s="124">
        <f>Variety!O749</f>
        <v>14091652.536017235</v>
      </c>
      <c r="P83" s="88">
        <f>Variety!P749</f>
        <v>-518511.77137809247</v>
      </c>
      <c r="Q83" s="87">
        <f>Variety!Q749</f>
        <v>-3.5489797408755616E-2</v>
      </c>
    </row>
    <row r="84" spans="2:17">
      <c r="B84" s="501"/>
      <c r="C84" s="120" t="s">
        <v>168</v>
      </c>
      <c r="D84" s="124">
        <f>Variety!D750</f>
        <v>268518.51887475559</v>
      </c>
      <c r="E84" s="88">
        <f>Variety!E750</f>
        <v>-86289.124412618228</v>
      </c>
      <c r="F84" s="87">
        <f>Variety!F750</f>
        <v>-0.24319973384206098</v>
      </c>
      <c r="G84" s="126">
        <f>Variety!G750</f>
        <v>0.14498451810008703</v>
      </c>
      <c r="H84" s="90">
        <f>Variety!H750</f>
        <v>-4.836612707043858E-2</v>
      </c>
      <c r="I84" s="258">
        <f>Variety!I750</f>
        <v>5.7665051087609358</v>
      </c>
      <c r="J84" s="259">
        <f>Variety!J750</f>
        <v>0.55900427045051071</v>
      </c>
      <c r="K84" s="87">
        <f>Variety!K750</f>
        <v>0.10734597800504239</v>
      </c>
      <c r="L84" s="125">
        <f>Variety!L750</f>
        <v>1548413.4108881978</v>
      </c>
      <c r="M84" s="89">
        <f>Variety!M750</f>
        <v>-299247.68896974763</v>
      </c>
      <c r="N84" s="87">
        <f>Variety!N750</f>
        <v>-0.16196026911686068</v>
      </c>
      <c r="O84" s="124">
        <f>Variety!O750</f>
        <v>387121.62274907739</v>
      </c>
      <c r="P84" s="88">
        <f>Variety!P750</f>
        <v>-120701.67039746977</v>
      </c>
      <c r="Q84" s="87">
        <f>Variety!Q750</f>
        <v>-0.23768439145354012</v>
      </c>
    </row>
    <row r="85" spans="2:17">
      <c r="B85" s="501"/>
      <c r="C85" s="120" t="s">
        <v>157</v>
      </c>
      <c r="D85" s="124">
        <f>Variety!D751</f>
        <v>13148983.352627445</v>
      </c>
      <c r="E85" s="88">
        <f>Variety!E751</f>
        <v>23336.800043581054</v>
      </c>
      <c r="F85" s="87">
        <f>Variety!F751</f>
        <v>1.777954324009057E-3</v>
      </c>
      <c r="G85" s="126">
        <f>Variety!G751</f>
        <v>7.09969287360755</v>
      </c>
      <c r="H85" s="90">
        <f>Variety!H751</f>
        <v>-5.306236500172723E-2</v>
      </c>
      <c r="I85" s="258">
        <f>Variety!I751</f>
        <v>4.6670499134525913</v>
      </c>
      <c r="J85" s="259">
        <f>Variety!J751</f>
        <v>1.6230692907647892E-2</v>
      </c>
      <c r="K85" s="87">
        <f>Variety!K751</f>
        <v>3.4898567624277853E-3</v>
      </c>
      <c r="L85" s="125">
        <f>Variety!L751</f>
        <v>61366961.617869481</v>
      </c>
      <c r="M85" s="89">
        <f>Variety!M751</f>
        <v>321952.34903296828</v>
      </c>
      <c r="N85" s="87">
        <f>Variety!N751</f>
        <v>5.2740158923577233E-3</v>
      </c>
      <c r="O85" s="124">
        <f>Variety!O751</f>
        <v>16518399.292995378</v>
      </c>
      <c r="P85" s="88">
        <f>Variety!P751</f>
        <v>-139210.36628945917</v>
      </c>
      <c r="Q85" s="87">
        <f>Variety!Q751</f>
        <v>-8.3571634308205953E-3</v>
      </c>
    </row>
    <row r="86" spans="2:17">
      <c r="B86" s="501"/>
      <c r="C86" s="120" t="s">
        <v>178</v>
      </c>
      <c r="D86" s="124">
        <f>Variety!D752</f>
        <v>802869.73484704981</v>
      </c>
      <c r="E86" s="88">
        <f>Variety!E752</f>
        <v>108010.61483557348</v>
      </c>
      <c r="F86" s="87">
        <f>Variety!F752</f>
        <v>0.15544246556595467</v>
      </c>
      <c r="G86" s="126">
        <f>Variety!G752</f>
        <v>0.43350336539819084</v>
      </c>
      <c r="H86" s="90">
        <f>Variety!H752</f>
        <v>5.4843373995396738E-2</v>
      </c>
      <c r="I86" s="258">
        <f>Variety!I752</f>
        <v>3.3582963616068691</v>
      </c>
      <c r="J86" s="259">
        <f>Variety!J752</f>
        <v>4.9877522322739232E-2</v>
      </c>
      <c r="K86" s="87">
        <f>Variety!K752</f>
        <v>1.5075939518447322E-2</v>
      </c>
      <c r="L86" s="125">
        <f>Variety!L752</f>
        <v>2696274.5093811192</v>
      </c>
      <c r="M86" s="89">
        <f>Variety!M752</f>
        <v>397389.5060867588</v>
      </c>
      <c r="N86" s="87">
        <f>Variety!N752</f>
        <v>0.17286184629387272</v>
      </c>
      <c r="O86" s="124">
        <f>Variety!O752</f>
        <v>481263.69191992271</v>
      </c>
      <c r="P86" s="88">
        <f>Variety!P752</f>
        <v>44892.395221077139</v>
      </c>
      <c r="Q86" s="87">
        <f>Variety!Q752</f>
        <v>0.10287659972296226</v>
      </c>
    </row>
    <row r="87" spans="2:17" ht="15" customHeight="1">
      <c r="B87" s="501"/>
      <c r="C87" s="120" t="s">
        <v>154</v>
      </c>
      <c r="D87" s="124">
        <f>Variety!D753</f>
        <v>17201524.374713767</v>
      </c>
      <c r="E87" s="88">
        <f>Variety!E753</f>
        <v>-244153.9259686172</v>
      </c>
      <c r="F87" s="87">
        <f>Variety!F753</f>
        <v>-1.3995095046494533E-2</v>
      </c>
      <c r="G87" s="126">
        <f>Variety!G753</f>
        <v>9.2878313663648093</v>
      </c>
      <c r="H87" s="90">
        <f>Variety!H753</f>
        <v>-0.2191035001491386</v>
      </c>
      <c r="I87" s="258">
        <f>Variety!I753</f>
        <v>4.6178017819506474</v>
      </c>
      <c r="J87" s="259">
        <f>Variety!J753</f>
        <v>4.4903754307381583E-2</v>
      </c>
      <c r="K87" s="87">
        <f>Variety!K753</f>
        <v>9.8195398270281634E-3</v>
      </c>
      <c r="L87" s="125">
        <f>Variety!L753</f>
        <v>79433229.909820735</v>
      </c>
      <c r="M87" s="89">
        <f>Variety!M753</f>
        <v>-344077.98226866126</v>
      </c>
      <c r="N87" s="87">
        <f>Variety!N753</f>
        <v>-4.3129806126583963E-3</v>
      </c>
      <c r="O87" s="124">
        <f>Variety!O753</f>
        <v>19148468.347000174</v>
      </c>
      <c r="P87" s="88">
        <f>Variety!P753</f>
        <v>-495332.91760183126</v>
      </c>
      <c r="Q87" s="87">
        <f>Variety!Q753</f>
        <v>-2.521573655371976E-2</v>
      </c>
    </row>
    <row r="88" spans="2:17">
      <c r="B88" s="501"/>
      <c r="C88" s="120" t="s">
        <v>237</v>
      </c>
      <c r="D88" s="124">
        <f>Variety!D754</f>
        <v>962096.09557966725</v>
      </c>
      <c r="E88" s="88">
        <f>Variety!E754</f>
        <v>109906.89832974155</v>
      </c>
      <c r="F88" s="87">
        <f>Variety!F754</f>
        <v>0.12897006754417778</v>
      </c>
      <c r="G88" s="126">
        <f>Variety!G754</f>
        <v>0.51947641960834312</v>
      </c>
      <c r="H88" s="90">
        <f>Variety!H754</f>
        <v>5.5080191925699573E-2</v>
      </c>
      <c r="I88" s="258">
        <f>Variety!I754</f>
        <v>5.7680515015242975</v>
      </c>
      <c r="J88" s="259">
        <f>Variety!J754</f>
        <v>8.0679014702452534E-2</v>
      </c>
      <c r="K88" s="87">
        <f>Variety!K754</f>
        <v>1.418563930697226E-2</v>
      </c>
      <c r="L88" s="125">
        <f>Variety!L754</f>
        <v>5549419.828718964</v>
      </c>
      <c r="M88" s="89">
        <f>Variety!M754</f>
        <v>702702.43471294269</v>
      </c>
      <c r="N88" s="87">
        <f>Variety!N754</f>
        <v>0.14498522971072772</v>
      </c>
      <c r="O88" s="124">
        <f>Variety!O754</f>
        <v>595218.97548365593</v>
      </c>
      <c r="P88" s="88">
        <f>Variety!P754</f>
        <v>65551.094300361583</v>
      </c>
      <c r="Q88" s="87">
        <f>Variety!Q754</f>
        <v>0.12375886216456701</v>
      </c>
    </row>
    <row r="89" spans="2:17">
      <c r="B89" s="501"/>
      <c r="C89" s="120" t="s">
        <v>183</v>
      </c>
      <c r="D89" s="124">
        <f>Variety!D755</f>
        <v>7207.5862274277024</v>
      </c>
      <c r="E89" s="88">
        <f>Variety!E755</f>
        <v>1154.40942411797</v>
      </c>
      <c r="F89" s="87">
        <f>Variety!F755</f>
        <v>0.19071133416865779</v>
      </c>
      <c r="G89" s="126">
        <f>Variety!G755</f>
        <v>3.8916809917897729E-3</v>
      </c>
      <c r="H89" s="90">
        <f>Variety!H755</f>
        <v>5.9303266108498261E-4</v>
      </c>
      <c r="I89" s="258">
        <f>Variety!I755</f>
        <v>4.9841776243058122</v>
      </c>
      <c r="J89" s="259">
        <f>Variety!J755</f>
        <v>-4.4675982507039969E-2</v>
      </c>
      <c r="K89" s="87">
        <f>Variety!K755</f>
        <v>-8.8839298178246956E-3</v>
      </c>
      <c r="L89" s="125">
        <f>Variety!L755</f>
        <v>35923.889999999898</v>
      </c>
      <c r="M89" s="89">
        <f>Variety!M755</f>
        <v>5483.3499999998603</v>
      </c>
      <c r="N89" s="87">
        <f>Variety!N755</f>
        <v>0.18013313824261507</v>
      </c>
      <c r="O89" s="124">
        <f>Variety!O755</f>
        <v>5526.5596036911011</v>
      </c>
      <c r="P89" s="88">
        <f>Variety!P755</f>
        <v>695.94960072636604</v>
      </c>
      <c r="Q89" s="87">
        <f>Variety!Q755</f>
        <v>0.14407074889076835</v>
      </c>
    </row>
    <row r="90" spans="2:17">
      <c r="B90" s="501"/>
      <c r="C90" s="120" t="s">
        <v>167</v>
      </c>
      <c r="D90" s="124">
        <f>Variety!D756</f>
        <v>1835732.0334492032</v>
      </c>
      <c r="E90" s="88">
        <f>Variety!E756</f>
        <v>-163585.41828663787</v>
      </c>
      <c r="F90" s="87">
        <f>Variety!F756</f>
        <v>-8.1820632408630384E-2</v>
      </c>
      <c r="G90" s="126">
        <f>Variety!G756</f>
        <v>0.99118945444007356</v>
      </c>
      <c r="H90" s="90">
        <f>Variety!H756</f>
        <v>-9.8328560482499605E-2</v>
      </c>
      <c r="I90" s="258">
        <f>Variety!I756</f>
        <v>6.6789557004505609</v>
      </c>
      <c r="J90" s="259">
        <f>Variety!J756</f>
        <v>0.28788810984605462</v>
      </c>
      <c r="K90" s="87">
        <f>Variety!K756</f>
        <v>4.5045386512462843E-2</v>
      </c>
      <c r="L90" s="125">
        <f>Variety!L756</f>
        <v>12260772.929305255</v>
      </c>
      <c r="M90" s="89">
        <f>Variety!M756</f>
        <v>-517000.03981366754</v>
      </c>
      <c r="N90" s="87">
        <f>Variety!N756</f>
        <v>-4.0460887907708437E-2</v>
      </c>
      <c r="O90" s="124">
        <f>Variety!O756</f>
        <v>2127350.3243580442</v>
      </c>
      <c r="P90" s="88">
        <f>Variety!P756</f>
        <v>-106248.3687970629</v>
      </c>
      <c r="Q90" s="87">
        <f>Variety!Q756</f>
        <v>-4.7568244520675283E-2</v>
      </c>
    </row>
    <row r="91" spans="2:17">
      <c r="B91" s="501"/>
      <c r="C91" s="120" t="s">
        <v>187</v>
      </c>
      <c r="D91" s="124">
        <f>Variety!D757</f>
        <v>3602.3354988917563</v>
      </c>
      <c r="E91" s="88">
        <f>Variety!E757</f>
        <v>-6347.196430338241</v>
      </c>
      <c r="F91" s="87">
        <f>Variety!F757</f>
        <v>-0.63793919909853047</v>
      </c>
      <c r="G91" s="126">
        <f>Variety!G757</f>
        <v>1.9450534679333047E-3</v>
      </c>
      <c r="H91" s="90">
        <f>Variety!H757</f>
        <v>-3.4768940409686906E-3</v>
      </c>
      <c r="I91" s="258">
        <f>Variety!I757</f>
        <v>9.0281068102224289</v>
      </c>
      <c r="J91" s="259">
        <f>Variety!J757</f>
        <v>0.33242565643290867</v>
      </c>
      <c r="K91" s="87">
        <f>Variety!K757</f>
        <v>3.822882308512885E-2</v>
      </c>
      <c r="L91" s="125">
        <f>Variety!L757</f>
        <v>32522.269650250673</v>
      </c>
      <c r="M91" s="89">
        <f>Variety!M757</f>
        <v>-53995.687635781709</v>
      </c>
      <c r="N91" s="87">
        <f>Variety!N757</f>
        <v>-0.62409804079480813</v>
      </c>
      <c r="O91" s="124">
        <f>Variety!O757</f>
        <v>5807.669049143733</v>
      </c>
      <c r="P91" s="88">
        <f>Variety!P757</f>
        <v>-11846.811165571387</v>
      </c>
      <c r="Q91" s="87">
        <f>Variety!Q757</f>
        <v>-0.67103709775023546</v>
      </c>
    </row>
    <row r="92" spans="2:17">
      <c r="B92" s="501"/>
      <c r="C92" s="120" t="s">
        <v>165</v>
      </c>
      <c r="D92" s="124">
        <f>Variety!D758</f>
        <v>2771888.9204135207</v>
      </c>
      <c r="E92" s="88">
        <f>Variety!E758</f>
        <v>152911.720478273</v>
      </c>
      <c r="F92" s="87">
        <f>Variety!F758</f>
        <v>5.8386044934661374E-2</v>
      </c>
      <c r="G92" s="126">
        <f>Variety!G758</f>
        <v>1.4966601969846749</v>
      </c>
      <c r="H92" s="90">
        <f>Variety!H758</f>
        <v>6.9461711059620512E-2</v>
      </c>
      <c r="I92" s="258">
        <f>Variety!I758</f>
        <v>5.5956270857211603</v>
      </c>
      <c r="J92" s="259">
        <f>Variety!J758</f>
        <v>0.13236727568441342</v>
      </c>
      <c r="K92" s="87">
        <f>Variety!K758</f>
        <v>2.4228625452012521E-2</v>
      </c>
      <c r="L92" s="125">
        <f>Variety!L758</f>
        <v>15510456.721676283</v>
      </c>
      <c r="M92" s="89">
        <f>Variety!M758</f>
        <v>1202303.8418674693</v>
      </c>
      <c r="N92" s="87">
        <f>Variety!N758</f>
        <v>8.4029284001020166E-2</v>
      </c>
      <c r="O92" s="124">
        <f>Variety!O758</f>
        <v>2249797.4741939316</v>
      </c>
      <c r="P92" s="88">
        <f>Variety!P758</f>
        <v>88396.023804307915</v>
      </c>
      <c r="Q92" s="87">
        <f>Variety!Q758</f>
        <v>4.0897549961564646E-2</v>
      </c>
    </row>
    <row r="93" spans="2:17">
      <c r="B93" s="501"/>
      <c r="C93" s="120" t="s">
        <v>238</v>
      </c>
      <c r="D93" s="124">
        <f>Variety!D759</f>
        <v>471378.34997362841</v>
      </c>
      <c r="E93" s="88">
        <f>Variety!E759</f>
        <v>-26624.723777818261</v>
      </c>
      <c r="F93" s="87">
        <f>Variety!F759</f>
        <v>-5.3462970774968872E-2</v>
      </c>
      <c r="G93" s="126">
        <f>Variety!G759</f>
        <v>0.25451713051351044</v>
      </c>
      <c r="H93" s="90">
        <f>Variety!H759</f>
        <v>-1.6867146089455276E-2</v>
      </c>
      <c r="I93" s="258">
        <f>Variety!I759</f>
        <v>8.5588400517870902</v>
      </c>
      <c r="J93" s="259">
        <f>Variety!J759</f>
        <v>0.41291303541115099</v>
      </c>
      <c r="K93" s="87">
        <f>Variety!K759</f>
        <v>5.068950833724175E-2</v>
      </c>
      <c r="L93" s="125">
        <f>Variety!L759</f>
        <v>4034451.9012996033</v>
      </c>
      <c r="M93" s="89">
        <f>Variety!M759</f>
        <v>-22244.791410565376</v>
      </c>
      <c r="N93" s="87">
        <f>Variety!N759</f>
        <v>-5.483474140558494E-3</v>
      </c>
      <c r="O93" s="124">
        <f>Variety!O759</f>
        <v>700711.28519034386</v>
      </c>
      <c r="P93" s="88">
        <f>Variety!P759</f>
        <v>-2319.9024217808619</v>
      </c>
      <c r="Q93" s="87">
        <f>Variety!Q759</f>
        <v>-3.2998570513784872E-3</v>
      </c>
    </row>
    <row r="94" spans="2:17">
      <c r="B94" s="501"/>
      <c r="C94" s="120" t="s">
        <v>184</v>
      </c>
      <c r="D94" s="124">
        <f>Variety!D760</f>
        <v>47935.092922625248</v>
      </c>
      <c r="E94" s="88">
        <f>Variety!E760</f>
        <v>-34031.646857228421</v>
      </c>
      <c r="F94" s="87">
        <f>Variety!F760</f>
        <v>-0.41518848924125373</v>
      </c>
      <c r="G94" s="126">
        <f>Variety!G760</f>
        <v>2.5882186363136141E-2</v>
      </c>
      <c r="H94" s="90">
        <f>Variety!H760</f>
        <v>-1.8785177259927247E-2</v>
      </c>
      <c r="I94" s="258">
        <f>Variety!I760</f>
        <v>8.1516979002377123</v>
      </c>
      <c r="J94" s="259">
        <f>Variety!J760</f>
        <v>1.4571079361839736</v>
      </c>
      <c r="K94" s="87">
        <f>Variety!K760</f>
        <v>0.21765454553719357</v>
      </c>
      <c r="L94" s="125">
        <f>Variety!L760</f>
        <v>390752.39632506389</v>
      </c>
      <c r="M94" s="89">
        <f>Variety!M760</f>
        <v>-157981.31719134888</v>
      </c>
      <c r="N94" s="87">
        <f>Variety!N760</f>
        <v>-0.28790160564213924</v>
      </c>
      <c r="O94" s="124">
        <f>Variety!O760</f>
        <v>73245.231858253421</v>
      </c>
      <c r="P94" s="88">
        <f>Variety!P760</f>
        <v>-16438.214976156072</v>
      </c>
      <c r="Q94" s="87">
        <f>Variety!Q760</f>
        <v>-0.18329151651037015</v>
      </c>
    </row>
    <row r="95" spans="2:17">
      <c r="B95" s="501"/>
      <c r="C95" s="120" t="s">
        <v>170</v>
      </c>
      <c r="D95" s="124">
        <f>Variety!D761</f>
        <v>1188489.5465930176</v>
      </c>
      <c r="E95" s="88">
        <f>Variety!E761</f>
        <v>-78645.658236007905</v>
      </c>
      <c r="F95" s="87">
        <f>Variety!F761</f>
        <v>-6.2065719535130077E-2</v>
      </c>
      <c r="G95" s="126">
        <f>Variety!G761</f>
        <v>0.64171582988714049</v>
      </c>
      <c r="H95" s="90">
        <f>Variety!H761</f>
        <v>-4.880314287788845E-2</v>
      </c>
      <c r="I95" s="258">
        <f>Variety!I761</f>
        <v>6.8353649626404112</v>
      </c>
      <c r="J95" s="259">
        <f>Variety!J761</f>
        <v>-3.590387379273885E-2</v>
      </c>
      <c r="K95" s="87">
        <f>Variety!K761</f>
        <v>-5.2252174449015469E-3</v>
      </c>
      <c r="L95" s="125">
        <f>Variety!L761</f>
        <v>8123759.805246301</v>
      </c>
      <c r="M95" s="89">
        <f>Variety!M761</f>
        <v>-583066.83924271911</v>
      </c>
      <c r="N95" s="87">
        <f>Variety!N761</f>
        <v>-6.696663009958638E-2</v>
      </c>
      <c r="O95" s="124">
        <f>Variety!O761</f>
        <v>1585050.7692263331</v>
      </c>
      <c r="P95" s="88">
        <f>Variety!P761</f>
        <v>-181319.66830274183</v>
      </c>
      <c r="Q95" s="87">
        <f>Variety!Q761</f>
        <v>-0.10265098670717379</v>
      </c>
    </row>
    <row r="96" spans="2:17">
      <c r="B96" s="501"/>
      <c r="C96" s="120" t="s">
        <v>174</v>
      </c>
      <c r="D96" s="124">
        <f>Variety!D762</f>
        <v>345000.88156033139</v>
      </c>
      <c r="E96" s="88">
        <f>Variety!E762</f>
        <v>-366004.65302362229</v>
      </c>
      <c r="F96" s="87">
        <f>Variety!F762</f>
        <v>-0.51477046973732865</v>
      </c>
      <c r="G96" s="126">
        <f>Variety!G762</f>
        <v>0.186280584172522</v>
      </c>
      <c r="H96" s="90">
        <f>Variety!H762</f>
        <v>-0.20117831484639323</v>
      </c>
      <c r="I96" s="258">
        <f>Variety!I762</f>
        <v>12.023447064476736</v>
      </c>
      <c r="J96" s="259">
        <f>Variety!J762</f>
        <v>3.2818809939181008</v>
      </c>
      <c r="K96" s="87">
        <f>Variety!K762</f>
        <v>0.37543398601898004</v>
      </c>
      <c r="L96" s="125">
        <f>Variety!L762</f>
        <v>4148099.8366384525</v>
      </c>
      <c r="M96" s="89">
        <f>Variety!M762</f>
        <v>-2067202.0204600412</v>
      </c>
      <c r="N96" s="87">
        <f>Variety!N762</f>
        <v>-0.33259881305669664</v>
      </c>
      <c r="O96" s="124">
        <f>Variety!O762</f>
        <v>594529.01394689083</v>
      </c>
      <c r="P96" s="88">
        <f>Variety!P762</f>
        <v>-343431.47021980584</v>
      </c>
      <c r="Q96" s="87">
        <f>Variety!Q762</f>
        <v>-0.36614705631753497</v>
      </c>
    </row>
    <row r="97" spans="2:17">
      <c r="B97" s="501"/>
      <c r="C97" s="120" t="s">
        <v>182</v>
      </c>
      <c r="D97" s="124">
        <f>Variety!D763</f>
        <v>225940.21348130499</v>
      </c>
      <c r="E97" s="88">
        <f>Variety!E763</f>
        <v>16032.994939291384</v>
      </c>
      <c r="F97" s="87">
        <f>Variety!F763</f>
        <v>7.6381341483415105E-2</v>
      </c>
      <c r="G97" s="126">
        <f>Variety!G763</f>
        <v>0.12199468814401193</v>
      </c>
      <c r="H97" s="90">
        <f>Variety!H763</f>
        <v>7.6068024857067623E-3</v>
      </c>
      <c r="I97" s="258">
        <f>Variety!I763</f>
        <v>12.779381919088445</v>
      </c>
      <c r="J97" s="259">
        <f>Variety!J763</f>
        <v>-0.48638807875159351</v>
      </c>
      <c r="K97" s="87">
        <f>Variety!K763</f>
        <v>-3.666489610710786E-2</v>
      </c>
      <c r="L97" s="125">
        <f>Variety!L763</f>
        <v>2887376.2789579723</v>
      </c>
      <c r="M97" s="89">
        <f>Variety!M763</f>
        <v>102795.3968932759</v>
      </c>
      <c r="N97" s="87">
        <f>Variety!N763</f>
        <v>3.6915931426296268E-2</v>
      </c>
      <c r="O97" s="124">
        <f>Variety!O763</f>
        <v>308644.19460947788</v>
      </c>
      <c r="P97" s="88">
        <f>Variety!P763</f>
        <v>8554.4089331269497</v>
      </c>
      <c r="Q97" s="87">
        <f>Variety!Q763</f>
        <v>2.8506164959419655E-2</v>
      </c>
    </row>
    <row r="98" spans="2:17">
      <c r="B98" s="501"/>
      <c r="C98" s="120" t="s">
        <v>172</v>
      </c>
      <c r="D98" s="124">
        <f>Variety!D764</f>
        <v>1051124.5683280865</v>
      </c>
      <c r="E98" s="88">
        <f>Variety!E764</f>
        <v>-33938.560195119586</v>
      </c>
      <c r="F98" s="87">
        <f>Variety!F764</f>
        <v>-3.1277959137097106E-2</v>
      </c>
      <c r="G98" s="126">
        <f>Variety!G764</f>
        <v>0.56754666173803703</v>
      </c>
      <c r="H98" s="90">
        <f>Variety!H764</f>
        <v>-2.375304648382548E-2</v>
      </c>
      <c r="I98" s="258">
        <f>Variety!I764</f>
        <v>5.48576963166974</v>
      </c>
      <c r="J98" s="259">
        <f>Variety!J764</f>
        <v>0.37451016705718221</v>
      </c>
      <c r="K98" s="87">
        <f>Variety!K764</f>
        <v>7.327160157884309E-2</v>
      </c>
      <c r="L98" s="125">
        <f>Variety!L764</f>
        <v>5766227.2360361814</v>
      </c>
      <c r="M98" s="89">
        <f>Variety!M764</f>
        <v>220188.05066983216</v>
      </c>
      <c r="N98" s="87">
        <f>Variety!N764</f>
        <v>3.9701856281653264E-2</v>
      </c>
      <c r="O98" s="124">
        <f>Variety!O764</f>
        <v>884817.23927808832</v>
      </c>
      <c r="P98" s="88">
        <f>Variety!P764</f>
        <v>-107388.46196172666</v>
      </c>
      <c r="Q98" s="87">
        <f>Variety!Q764</f>
        <v>-0.10823205493330559</v>
      </c>
    </row>
    <row r="99" spans="2:17">
      <c r="B99" s="501"/>
      <c r="C99" s="120" t="s">
        <v>162</v>
      </c>
      <c r="D99" s="124">
        <f>Variety!D765</f>
        <v>1910254.3295495911</v>
      </c>
      <c r="E99" s="88">
        <f>Variety!E765</f>
        <v>100135.04977473896</v>
      </c>
      <c r="F99" s="87">
        <f>Variety!F765</f>
        <v>5.5319586335323738E-2</v>
      </c>
      <c r="G99" s="126">
        <f>Variety!G765</f>
        <v>1.0314271975689422</v>
      </c>
      <c r="H99" s="90">
        <f>Variety!H765</f>
        <v>4.5011777265820951E-2</v>
      </c>
      <c r="I99" s="258">
        <f>Variety!I765</f>
        <v>5.330198693969125</v>
      </c>
      <c r="J99" s="259">
        <f>Variety!J765</f>
        <v>-6.5017115211164267E-2</v>
      </c>
      <c r="K99" s="87">
        <f>Variety!K765</f>
        <v>-1.2050883136228522E-2</v>
      </c>
      <c r="L99" s="125">
        <f>Variety!L765</f>
        <v>10182035.132514097</v>
      </c>
      <c r="M99" s="89">
        <f>Variety!M765</f>
        <v>416050.97777077556</v>
      </c>
      <c r="N99" s="87">
        <f>Variety!N765</f>
        <v>4.2602053329023712E-2</v>
      </c>
      <c r="O99" s="124">
        <f>Variety!O765</f>
        <v>2668436.2906255722</v>
      </c>
      <c r="P99" s="88">
        <f>Variety!P765</f>
        <v>144304.11223444529</v>
      </c>
      <c r="Q99" s="87">
        <f>Variety!Q765</f>
        <v>5.7169792243773949E-2</v>
      </c>
    </row>
    <row r="100" spans="2:17">
      <c r="B100" s="501"/>
      <c r="C100" s="120" t="s">
        <v>188</v>
      </c>
      <c r="D100" s="124">
        <f>Variety!D766</f>
        <v>367515.7684523894</v>
      </c>
      <c r="E100" s="88">
        <f>Variety!E766</f>
        <v>-72232.350064443017</v>
      </c>
      <c r="F100" s="87">
        <f>Variety!F766</f>
        <v>-0.16425846302211786</v>
      </c>
      <c r="G100" s="126">
        <f>Variety!G766</f>
        <v>0.19843732494333477</v>
      </c>
      <c r="H100" s="90">
        <f>Variety!H766</f>
        <v>-4.1201206064545637E-2</v>
      </c>
      <c r="I100" s="258">
        <f>Variety!I766</f>
        <v>6.683487074300551</v>
      </c>
      <c r="J100" s="259">
        <f>Variety!J766</f>
        <v>0.2313594857762542</v>
      </c>
      <c r="K100" s="87">
        <f>Variety!K766</f>
        <v>3.5857859690770585E-2</v>
      </c>
      <c r="L100" s="125">
        <f>Variety!L766</f>
        <v>2456286.8880531788</v>
      </c>
      <c r="M100" s="89">
        <f>Variety!M766</f>
        <v>-381024.07943092799</v>
      </c>
      <c r="N100" s="87">
        <f>Variety!N766</f>
        <v>-0.13429056025141603</v>
      </c>
      <c r="O100" s="124">
        <f>Variety!O766</f>
        <v>173453.47332805413</v>
      </c>
      <c r="P100" s="88">
        <f>Variety!P766</f>
        <v>-50336.387265262601</v>
      </c>
      <c r="Q100" s="87">
        <f>Variety!Q766</f>
        <v>-0.2249270236453503</v>
      </c>
    </row>
    <row r="101" spans="2:17">
      <c r="B101" s="501"/>
      <c r="C101" s="120" t="s">
        <v>179</v>
      </c>
      <c r="D101" s="124">
        <f>Variety!D767</f>
        <v>67357.14924845699</v>
      </c>
      <c r="E101" s="88">
        <f>Variety!E767</f>
        <v>10885.335731642612</v>
      </c>
      <c r="F101" s="87">
        <f>Variety!F767</f>
        <v>0.19275697119947321</v>
      </c>
      <c r="G101" s="126">
        <f>Variety!G767</f>
        <v>3.636897695290129E-2</v>
      </c>
      <c r="H101" s="90">
        <f>Variety!H767</f>
        <v>5.5949454910648976E-3</v>
      </c>
      <c r="I101" s="258">
        <f>Variety!I767</f>
        <v>7.4379171716947958</v>
      </c>
      <c r="J101" s="259">
        <f>Variety!J767</f>
        <v>8.5669671701125161E-2</v>
      </c>
      <c r="K101" s="87">
        <f>Variety!K767</f>
        <v>1.1652174617516468E-2</v>
      </c>
      <c r="L101" s="125">
        <f>Variety!L767</f>
        <v>500996.89703150745</v>
      </c>
      <c r="M101" s="89">
        <f>Variety!M767</f>
        <v>85802.147282400168</v>
      </c>
      <c r="N101" s="87">
        <f>Variety!N767</f>
        <v>0.20665518370414956</v>
      </c>
      <c r="O101" s="124">
        <f>Variety!O767</f>
        <v>112699.26128852367</v>
      </c>
      <c r="P101" s="88">
        <f>Variety!P767</f>
        <v>18479.861713014485</v>
      </c>
      <c r="Q101" s="87">
        <f>Variety!Q767</f>
        <v>0.19613648352964061</v>
      </c>
    </row>
    <row r="102" spans="2:17">
      <c r="B102" s="501"/>
      <c r="C102" s="120" t="s">
        <v>158</v>
      </c>
      <c r="D102" s="124">
        <f>Variety!D768</f>
        <v>5938596.965660017</v>
      </c>
      <c r="E102" s="88">
        <f>Variety!E768</f>
        <v>-46435.1932194205</v>
      </c>
      <c r="F102" s="87">
        <f>Variety!F768</f>
        <v>-7.7585536696789352E-3</v>
      </c>
      <c r="G102" s="126">
        <f>Variety!G768</f>
        <v>3.2064999571163759</v>
      </c>
      <c r="H102" s="90">
        <f>Variety!H768</f>
        <v>-5.501329148184908E-2</v>
      </c>
      <c r="I102" s="258">
        <f>Variety!I768</f>
        <v>4.4465379107220313</v>
      </c>
      <c r="J102" s="259">
        <f>Variety!J768</f>
        <v>6.4954545798523E-2</v>
      </c>
      <c r="K102" s="87">
        <f>Variety!K768</f>
        <v>1.4824445956800127E-2</v>
      </c>
      <c r="L102" s="125">
        <f>Variety!L768</f>
        <v>26406196.544306085</v>
      </c>
      <c r="M102" s="89">
        <f>Variety!M768</f>
        <v>182279.19842770696</v>
      </c>
      <c r="N102" s="87">
        <f>Variety!N768</f>
        <v>6.9508760275419279E-3</v>
      </c>
      <c r="O102" s="124">
        <f>Variety!O768</f>
        <v>7646397.7845191583</v>
      </c>
      <c r="P102" s="88">
        <f>Variety!P768</f>
        <v>-231421.55225513875</v>
      </c>
      <c r="Q102" s="87">
        <f>Variety!Q768</f>
        <v>-2.9376346722606885E-2</v>
      </c>
    </row>
    <row r="103" spans="2:17">
      <c r="B103" s="501"/>
      <c r="C103" s="120" t="s">
        <v>156</v>
      </c>
      <c r="D103" s="124">
        <f>Variety!D769</f>
        <v>20917305.962123103</v>
      </c>
      <c r="E103" s="88">
        <f>Variety!E769</f>
        <v>242855.20494867489</v>
      </c>
      <c r="F103" s="87">
        <f>Variety!F769</f>
        <v>1.1746633939690006E-2</v>
      </c>
      <c r="G103" s="126">
        <f>Variety!G769</f>
        <v>11.294139181085768</v>
      </c>
      <c r="H103" s="90">
        <f>Variety!H769</f>
        <v>2.7700962875634616E-2</v>
      </c>
      <c r="I103" s="258">
        <f>Variety!I769</f>
        <v>3.7372706528528297</v>
      </c>
      <c r="J103" s="259">
        <f>Variety!J769</f>
        <v>0.18229776931494168</v>
      </c>
      <c r="K103" s="87">
        <f>Variety!K769</f>
        <v>5.1279651149833815E-2</v>
      </c>
      <c r="L103" s="125">
        <f>Variety!L769</f>
        <v>78173633.708986193</v>
      </c>
      <c r="M103" s="89">
        <f>Variety!M769</f>
        <v>4676521.8851917386</v>
      </c>
      <c r="N103" s="87">
        <f>Variety!N769</f>
        <v>6.3628648380135794E-2</v>
      </c>
      <c r="O103" s="124">
        <f>Variety!O769</f>
        <v>15294299.331036013</v>
      </c>
      <c r="P103" s="88">
        <f>Variety!P769</f>
        <v>754315.31755049154</v>
      </c>
      <c r="Q103" s="87">
        <f>Variety!Q769</f>
        <v>5.1878689608659843E-2</v>
      </c>
    </row>
    <row r="104" spans="2:17">
      <c r="B104" s="501"/>
      <c r="C104" s="120" t="s">
        <v>166</v>
      </c>
      <c r="D104" s="124">
        <f>Variety!D770</f>
        <v>1350316.5526324916</v>
      </c>
      <c r="E104" s="88">
        <f>Variety!E770</f>
        <v>5572.0647922740318</v>
      </c>
      <c r="F104" s="87">
        <f>Variety!F770</f>
        <v>4.1435862668775664E-3</v>
      </c>
      <c r="G104" s="126">
        <f>Variety!G770</f>
        <v>0.72909308261642625</v>
      </c>
      <c r="H104" s="90">
        <f>Variety!H770</f>
        <v>-3.7186795665635763E-3</v>
      </c>
      <c r="I104" s="258">
        <f>Variety!I770</f>
        <v>4.8773608373003929</v>
      </c>
      <c r="J104" s="259">
        <f>Variety!J770</f>
        <v>0.11866727495281104</v>
      </c>
      <c r="K104" s="87">
        <f>Variety!K770</f>
        <v>2.4936944015842347E-2</v>
      </c>
      <c r="L104" s="125">
        <f>Variety!L770</f>
        <v>6585981.0717681888</v>
      </c>
      <c r="M104" s="89">
        <f>Variety!M770</f>
        <v>186754.13448054902</v>
      </c>
      <c r="N104" s="87">
        <f>Variety!N770</f>
        <v>2.918385866148172E-2</v>
      </c>
      <c r="O104" s="124">
        <f>Variety!O770</f>
        <v>1660616.1517318115</v>
      </c>
      <c r="P104" s="88">
        <f>Variety!P770</f>
        <v>-37701.425306459889</v>
      </c>
      <c r="Q104" s="87">
        <f>Variety!Q770</f>
        <v>-2.2199278754570818E-2</v>
      </c>
    </row>
    <row r="105" spans="2:17">
      <c r="B105" s="501"/>
      <c r="C105" s="120" t="s">
        <v>186</v>
      </c>
      <c r="D105" s="124">
        <f>Variety!D771</f>
        <v>286519.66978958272</v>
      </c>
      <c r="E105" s="88">
        <f>Variety!E771</f>
        <v>6270.2099556181347</v>
      </c>
      <c r="F105" s="87">
        <f>Variety!F771</f>
        <v>2.237367365251286E-2</v>
      </c>
      <c r="G105" s="126">
        <f>Variety!G771</f>
        <v>0.15470410169368817</v>
      </c>
      <c r="H105" s="90">
        <f>Variety!H771</f>
        <v>1.983564544209504E-3</v>
      </c>
      <c r="I105" s="258">
        <f>Variety!I771</f>
        <v>3.987155570660784</v>
      </c>
      <c r="J105" s="259">
        <f>Variety!J771</f>
        <v>0.12286584614347573</v>
      </c>
      <c r="K105" s="87">
        <f>Variety!K771</f>
        <v>3.1795195211151775E-2</v>
      </c>
      <c r="L105" s="125">
        <f>Variety!L771</f>
        <v>1142398.4975054231</v>
      </c>
      <c r="M105" s="89">
        <f>Variety!M771</f>
        <v>59433.389567507664</v>
      </c>
      <c r="N105" s="87">
        <f>Variety!N771</f>
        <v>5.4880244185036918E-2</v>
      </c>
      <c r="O105" s="124">
        <f>Variety!O771</f>
        <v>182626.87957525265</v>
      </c>
      <c r="P105" s="88">
        <f>Variety!P771</f>
        <v>-9952.4965431091841</v>
      </c>
      <c r="Q105" s="87">
        <f>Variety!Q771</f>
        <v>-5.1679970844812829E-2</v>
      </c>
    </row>
    <row r="106" spans="2:17">
      <c r="B106" s="501"/>
      <c r="C106" s="120" t="s">
        <v>181</v>
      </c>
      <c r="D106" s="124">
        <f>Variety!D772</f>
        <v>1182241.5242645259</v>
      </c>
      <c r="E106" s="88">
        <f>Variety!E772</f>
        <v>365294.87943596812</v>
      </c>
      <c r="F106" s="87">
        <f>Variety!F772</f>
        <v>0.44714655693656463</v>
      </c>
      <c r="G106" s="126">
        <f>Variety!G772</f>
        <v>0.63834225807477152</v>
      </c>
      <c r="H106" s="90">
        <f>Variety!H772</f>
        <v>0.19315128252534791</v>
      </c>
      <c r="I106" s="258">
        <f>Variety!I772</f>
        <v>3.3512470119012128</v>
      </c>
      <c r="J106" s="259">
        <f>Variety!J772</f>
        <v>-1.1981980767302436</v>
      </c>
      <c r="K106" s="87">
        <f>Variety!K772</f>
        <v>-0.26337235715283247</v>
      </c>
      <c r="L106" s="125">
        <f>Variety!L772</f>
        <v>3961983.3755370276</v>
      </c>
      <c r="M106" s="89">
        <f>Variety!M772</f>
        <v>245329.47454779921</v>
      </c>
      <c r="N106" s="87">
        <f>Variety!N772</f>
        <v>6.6008157090576031E-2</v>
      </c>
      <c r="O106" s="124">
        <f>Variety!O772</f>
        <v>589519.29239786137</v>
      </c>
      <c r="P106" s="88">
        <f>Variety!P772</f>
        <v>99402.358702067984</v>
      </c>
      <c r="Q106" s="87">
        <f>Variety!Q772</f>
        <v>0.20281355706792456</v>
      </c>
    </row>
    <row r="107" spans="2:17">
      <c r="B107" s="501"/>
      <c r="C107" s="120" t="s">
        <v>159</v>
      </c>
      <c r="D107" s="124">
        <f>Variety!D773</f>
        <v>6638350.0077517852</v>
      </c>
      <c r="E107" s="88">
        <f>Variety!E773</f>
        <v>15619.803803147748</v>
      </c>
      <c r="F107" s="87">
        <f>Variety!F773</f>
        <v>2.3585142867264667E-3</v>
      </c>
      <c r="G107" s="126">
        <f>Variety!G773</f>
        <v>3.5843262538719665</v>
      </c>
      <c r="H107" s="90">
        <f>Variety!H773</f>
        <v>-2.469734511137478E-2</v>
      </c>
      <c r="I107" s="258">
        <f>Variety!I773</f>
        <v>8.3585541800222725</v>
      </c>
      <c r="J107" s="259">
        <f>Variety!J773</f>
        <v>0.3301931074371609</v>
      </c>
      <c r="K107" s="87">
        <f>Variety!K773</f>
        <v>4.1128332975043883E-2</v>
      </c>
      <c r="L107" s="125">
        <f>Variety!L773</f>
        <v>55487008.205744565</v>
      </c>
      <c r="M107" s="89">
        <f>Variety!M773</f>
        <v>2317338.8421296626</v>
      </c>
      <c r="N107" s="87">
        <f>Variety!N773</f>
        <v>4.3583849022681066E-2</v>
      </c>
      <c r="O107" s="124">
        <f>Variety!O773</f>
        <v>10552953.86140893</v>
      </c>
      <c r="P107" s="88">
        <f>Variety!P773</f>
        <v>70482.693318746984</v>
      </c>
      <c r="Q107" s="87">
        <f>Variety!Q773</f>
        <v>6.7238623592215732E-3</v>
      </c>
    </row>
    <row r="108" spans="2:17">
      <c r="B108" s="501"/>
      <c r="C108" s="120" t="s">
        <v>161</v>
      </c>
      <c r="D108" s="124">
        <f>Variety!D774</f>
        <v>4237429.6433222527</v>
      </c>
      <c r="E108" s="88">
        <f>Variety!E774</f>
        <v>-467202.3134245323</v>
      </c>
      <c r="F108" s="87">
        <f>Variety!F774</f>
        <v>-9.9306878353051645E-2</v>
      </c>
      <c r="G108" s="126">
        <f>Variety!G774</f>
        <v>2.2879676880187754</v>
      </c>
      <c r="H108" s="90">
        <f>Variety!H774</f>
        <v>-0.27579789408314115</v>
      </c>
      <c r="I108" s="258">
        <f>Variety!I774</f>
        <v>3.6879930737843769</v>
      </c>
      <c r="J108" s="259">
        <f>Variety!J774</f>
        <v>0.1890499058649695</v>
      </c>
      <c r="K108" s="87">
        <f>Variety!K774</f>
        <v>5.4030573459524098E-2</v>
      </c>
      <c r="L108" s="125">
        <f>Variety!L774</f>
        <v>15627611.175221071</v>
      </c>
      <c r="M108" s="89">
        <f>Variety!M774</f>
        <v>-833628.66741340607</v>
      </c>
      <c r="N108" s="87">
        <f>Variety!N774</f>
        <v>-5.0641912479418141E-2</v>
      </c>
      <c r="O108" s="124">
        <f>Variety!O774</f>
        <v>2553010.0598640293</v>
      </c>
      <c r="P108" s="88">
        <f>Variety!P774</f>
        <v>-247795.76251790859</v>
      </c>
      <c r="Q108" s="87">
        <f>Variety!Q774</f>
        <v>-8.8473024633736061E-2</v>
      </c>
    </row>
    <row r="109" spans="2:17">
      <c r="B109" s="501"/>
      <c r="C109" s="120" t="s">
        <v>177</v>
      </c>
      <c r="D109" s="124">
        <f>Variety!D775</f>
        <v>374728.60387625988</v>
      </c>
      <c r="E109" s="88">
        <f>Variety!E775</f>
        <v>29068.562985896249</v>
      </c>
      <c r="F109" s="87">
        <f>Variety!F775</f>
        <v>8.4095815388496725E-2</v>
      </c>
      <c r="G109" s="126">
        <f>Variety!G775</f>
        <v>0.20233184019854836</v>
      </c>
      <c r="H109" s="90">
        <f>Variety!H775</f>
        <v>1.3966135061551949E-2</v>
      </c>
      <c r="I109" s="258">
        <f>Variety!I775</f>
        <v>10.705881181496546</v>
      </c>
      <c r="J109" s="259">
        <f>Variety!J775</f>
        <v>-0.50097893208607758</v>
      </c>
      <c r="K109" s="87">
        <f>Variety!K775</f>
        <v>-4.470288082554856E-2</v>
      </c>
      <c r="L109" s="125">
        <f>Variety!L775</f>
        <v>4011799.908407324</v>
      </c>
      <c r="M109" s="89">
        <f>Variety!M775</f>
        <v>138036.18329376914</v>
      </c>
      <c r="N109" s="87">
        <f>Variety!N775</f>
        <v>3.5633609349708793E-2</v>
      </c>
      <c r="O109" s="124">
        <f>Variety!O775</f>
        <v>254757.59382294898</v>
      </c>
      <c r="P109" s="88">
        <f>Variety!P775</f>
        <v>9405.1617614721181</v>
      </c>
      <c r="Q109" s="87">
        <f>Variety!Q775</f>
        <v>3.8333273008337283E-2</v>
      </c>
    </row>
    <row r="110" spans="2:17">
      <c r="B110" s="501"/>
      <c r="C110" s="120" t="s">
        <v>164</v>
      </c>
      <c r="D110" s="124">
        <f>Variety!D776</f>
        <v>2413448.3861370413</v>
      </c>
      <c r="E110" s="88">
        <f>Variety!E776</f>
        <v>-45600.832841956988</v>
      </c>
      <c r="F110" s="87">
        <f>Variety!F776</f>
        <v>-1.8544091143035575E-2</v>
      </c>
      <c r="G110" s="126">
        <f>Variety!G776</f>
        <v>1.3031229752414974</v>
      </c>
      <c r="H110" s="90">
        <f>Variety!H776</f>
        <v>-3.6923559806148365E-2</v>
      </c>
      <c r="I110" s="258">
        <f>Variety!I776</f>
        <v>5.2216996330633805</v>
      </c>
      <c r="J110" s="259">
        <f>Variety!J776</f>
        <v>2.3356651982576082E-2</v>
      </c>
      <c r="K110" s="87">
        <f>Variety!K776</f>
        <v>4.4930956013448584E-3</v>
      </c>
      <c r="L110" s="125">
        <f>Variety!L776</f>
        <v>12602302.552309196</v>
      </c>
      <c r="M110" s="89">
        <f>Variety!M776</f>
        <v>-180678.6953025125</v>
      </c>
      <c r="N110" s="87">
        <f>Variety!N776</f>
        <v>-1.4134315916036359E-2</v>
      </c>
      <c r="O110" s="124">
        <f>Variety!O776</f>
        <v>3500685.6609734707</v>
      </c>
      <c r="P110" s="88">
        <f>Variety!P776</f>
        <v>-53786.643338123336</v>
      </c>
      <c r="Q110" s="87">
        <f>Variety!Q776</f>
        <v>-1.5132103652314254E-2</v>
      </c>
    </row>
    <row r="111" spans="2:17">
      <c r="B111" s="501"/>
      <c r="C111" s="120" t="s">
        <v>190</v>
      </c>
      <c r="D111" s="124">
        <f>Variety!D777</f>
        <v>0</v>
      </c>
      <c r="E111" s="88">
        <f>Variety!E777</f>
        <v>0</v>
      </c>
      <c r="F111" s="87">
        <f>Variety!F777</f>
        <v>0</v>
      </c>
      <c r="G111" s="126">
        <f>Variety!G777</f>
        <v>0</v>
      </c>
      <c r="H111" s="90">
        <f>Variety!H777</f>
        <v>0</v>
      </c>
      <c r="I111" s="258">
        <f>Variety!I777</f>
        <v>0</v>
      </c>
      <c r="J111" s="259">
        <f>Variety!J777</f>
        <v>0</v>
      </c>
      <c r="K111" s="87">
        <f>Variety!K777</f>
        <v>0</v>
      </c>
      <c r="L111" s="125">
        <f>Variety!L777</f>
        <v>0</v>
      </c>
      <c r="M111" s="89">
        <f>Variety!M777</f>
        <v>0</v>
      </c>
      <c r="N111" s="87">
        <f>Variety!N777</f>
        <v>0</v>
      </c>
      <c r="O111" s="124">
        <f>Variety!O777</f>
        <v>0</v>
      </c>
      <c r="P111" s="88">
        <f>Variety!P777</f>
        <v>0</v>
      </c>
      <c r="Q111" s="87">
        <f>Variety!Q777</f>
        <v>0</v>
      </c>
    </row>
    <row r="112" spans="2:17" ht="15.75" customHeight="1">
      <c r="B112" s="501"/>
      <c r="C112" s="120" t="s">
        <v>180</v>
      </c>
      <c r="D112" s="124">
        <f>Variety!D778</f>
        <v>414873.10989860876</v>
      </c>
      <c r="E112" s="88">
        <f>Variety!E778</f>
        <v>38102.984391835285</v>
      </c>
      <c r="F112" s="87">
        <f>Variety!F778</f>
        <v>0.10113058815527103</v>
      </c>
      <c r="G112" s="126">
        <f>Variety!G778</f>
        <v>0.22400755882088688</v>
      </c>
      <c r="H112" s="90">
        <f>Variety!H778</f>
        <v>1.8688569148752804E-2</v>
      </c>
      <c r="I112" s="258">
        <f>Variety!I778</f>
        <v>4.0260096558837546</v>
      </c>
      <c r="J112" s="259">
        <f>Variety!J778</f>
        <v>2.2485575404989966E-2</v>
      </c>
      <c r="K112" s="87">
        <f>Variety!K778</f>
        <v>5.6164456496290167E-3</v>
      </c>
      <c r="L112" s="125">
        <f>Variety!L778</f>
        <v>1670283.1464183209</v>
      </c>
      <c r="M112" s="89">
        <f>Variety!M778</f>
        <v>161874.87614694703</v>
      </c>
      <c r="N112" s="87">
        <f>Variety!N778</f>
        <v>0.10731502825678921</v>
      </c>
      <c r="O112" s="124">
        <f>Variety!O778</f>
        <v>340089.41512238956</v>
      </c>
      <c r="P112" s="88">
        <f>Variety!P778</f>
        <v>32379.075146078598</v>
      </c>
      <c r="Q112" s="87">
        <f>Variety!Q778</f>
        <v>0.10522582747323764</v>
      </c>
    </row>
    <row r="113" spans="2:17">
      <c r="B113" s="501"/>
      <c r="C113" s="120" t="s">
        <v>185</v>
      </c>
      <c r="D113" s="124">
        <f>Variety!D779</f>
        <v>360577.55611094827</v>
      </c>
      <c r="E113" s="88">
        <f>Variety!E779</f>
        <v>33656.531274646579</v>
      </c>
      <c r="F113" s="87">
        <f>Variety!F779</f>
        <v>0.10295003599569445</v>
      </c>
      <c r="G113" s="126">
        <f>Variety!G779</f>
        <v>0.19469109031856716</v>
      </c>
      <c r="H113" s="90">
        <f>Variety!H779</f>
        <v>1.6537117968226434E-2</v>
      </c>
      <c r="I113" s="258">
        <f>Variety!I779</f>
        <v>5.2401289690714119</v>
      </c>
      <c r="J113" s="259">
        <f>Variety!J779</f>
        <v>-3.1398985517842704E-2</v>
      </c>
      <c r="K113" s="87">
        <f>Variety!K779</f>
        <v>-5.9563348213884683E-3</v>
      </c>
      <c r="L113" s="125">
        <f>Variety!L779</f>
        <v>1889472.8973739527</v>
      </c>
      <c r="M113" s="89">
        <f>Variety!M779</f>
        <v>166099.57600642042</v>
      </c>
      <c r="N113" s="87">
        <f>Variety!N779</f>
        <v>9.6380496290041778E-2</v>
      </c>
      <c r="O113" s="124">
        <f>Variety!O779</f>
        <v>268933.78057718277</v>
      </c>
      <c r="P113" s="88">
        <f>Variety!P779</f>
        <v>22255.833631277113</v>
      </c>
      <c r="Q113" s="87">
        <f>Variety!Q779</f>
        <v>9.0222226619056572E-2</v>
      </c>
    </row>
    <row r="114" spans="2:17">
      <c r="B114" s="501"/>
      <c r="C114" s="120" t="s">
        <v>163</v>
      </c>
      <c r="D114" s="124">
        <f>Variety!D780</f>
        <v>4268142.8101056358</v>
      </c>
      <c r="E114" s="88">
        <f>Variety!E780</f>
        <v>136807.53158172918</v>
      </c>
      <c r="F114" s="87">
        <f>Variety!F780</f>
        <v>3.3114603961799355E-2</v>
      </c>
      <c r="G114" s="126">
        <f>Variety!G780</f>
        <v>2.3045510272390151</v>
      </c>
      <c r="H114" s="90">
        <f>Variety!H780</f>
        <v>5.3200593755339476E-2</v>
      </c>
      <c r="I114" s="258">
        <f>Variety!I780</f>
        <v>4.594329830097851</v>
      </c>
      <c r="J114" s="259">
        <f>Variety!J780</f>
        <v>-3.20151697522153E-3</v>
      </c>
      <c r="K114" s="87">
        <f>Variety!K780</f>
        <v>-6.9635565992599759E-4</v>
      </c>
      <c r="L114" s="125">
        <f>Variety!L780</f>
        <v>19609255.831585988</v>
      </c>
      <c r="M114" s="89">
        <f>Variety!M780</f>
        <v>615312.38330346346</v>
      </c>
      <c r="N114" s="87">
        <f>Variety!N780</f>
        <v>3.239518875997819E-2</v>
      </c>
      <c r="O114" s="124">
        <f>Variety!O780</f>
        <v>3514566.4023510078</v>
      </c>
      <c r="P114" s="88">
        <f>Variety!P780</f>
        <v>102172.67754822876</v>
      </c>
      <c r="Q114" s="87">
        <f>Variety!Q780</f>
        <v>2.9941643839511482E-2</v>
      </c>
    </row>
    <row r="115" spans="2:17">
      <c r="B115" s="501"/>
      <c r="C115" s="120" t="s">
        <v>175</v>
      </c>
      <c r="D115" s="124">
        <f>Variety!D781</f>
        <v>1891504.1283329455</v>
      </c>
      <c r="E115" s="88">
        <f>Variety!E781</f>
        <v>321767.11665923567</v>
      </c>
      <c r="F115" s="87">
        <f>Variety!F781</f>
        <v>0.20498154421176323</v>
      </c>
      <c r="G115" s="126">
        <f>Variety!G781</f>
        <v>1.0213031700006872</v>
      </c>
      <c r="H115" s="90">
        <f>Variety!H781</f>
        <v>0.16588286072245884</v>
      </c>
      <c r="I115" s="258">
        <f>Variety!I781</f>
        <v>4.9745726737071898</v>
      </c>
      <c r="J115" s="259">
        <f>Variety!J781</f>
        <v>-5.6449662166886405E-2</v>
      </c>
      <c r="K115" s="87">
        <f>Variety!K781</f>
        <v>-1.1220316348899492E-2</v>
      </c>
      <c r="L115" s="125">
        <f>Variety!L781</f>
        <v>9409424.7490094081</v>
      </c>
      <c r="M115" s="89">
        <f>Variety!M781</f>
        <v>1512042.7818307485</v>
      </c>
      <c r="N115" s="87">
        <f>Variety!N781</f>
        <v>0.19146127009112185</v>
      </c>
      <c r="O115" s="124">
        <f>Variety!O781</f>
        <v>1264174.1033023596</v>
      </c>
      <c r="P115" s="88">
        <f>Variety!P781</f>
        <v>165041.83756235754</v>
      </c>
      <c r="Q115" s="87">
        <f>Variety!Q781</f>
        <v>0.1501564849897673</v>
      </c>
    </row>
    <row r="116" spans="2:17">
      <c r="B116" s="501"/>
      <c r="C116" s="120" t="s">
        <v>207</v>
      </c>
      <c r="D116" s="124">
        <f>Variety!D782</f>
        <v>1995622.8171847519</v>
      </c>
      <c r="E116" s="88">
        <f>Variety!E782</f>
        <v>-100045.96158998553</v>
      </c>
      <c r="F116" s="87">
        <f>Variety!F782</f>
        <v>-4.7739395940459076E-2</v>
      </c>
      <c r="G116" s="126">
        <f>Variety!G782</f>
        <v>1.0775212587628746</v>
      </c>
      <c r="H116" s="90">
        <f>Variety!H782</f>
        <v>-6.4502928443360474E-2</v>
      </c>
      <c r="I116" s="258">
        <f>Variety!I782</f>
        <v>2.8674788170056233</v>
      </c>
      <c r="J116" s="259">
        <f>Variety!J782</f>
        <v>0.24673726771239934</v>
      </c>
      <c r="K116" s="87">
        <f>Variety!K782</f>
        <v>9.4147882601754759E-2</v>
      </c>
      <c r="L116" s="125">
        <f>Variety!L782</f>
        <v>5722406.1550103612</v>
      </c>
      <c r="M116" s="89">
        <f>Variety!M782</f>
        <v>230199.91291881725</v>
      </c>
      <c r="N116" s="87">
        <f>Variety!N782</f>
        <v>4.1913923616814584E-2</v>
      </c>
      <c r="O116" s="124">
        <f>Variety!O782</f>
        <v>1415395.4883718486</v>
      </c>
      <c r="P116" s="88">
        <f>Variety!P782</f>
        <v>-29559.194794840645</v>
      </c>
      <c r="Q116" s="87">
        <f>Variety!Q782</f>
        <v>-2.0456831718805336E-2</v>
      </c>
    </row>
    <row r="117" spans="2:17">
      <c r="B117" s="501"/>
      <c r="C117" s="120" t="s">
        <v>208</v>
      </c>
      <c r="D117" s="124">
        <f>Variety!D783</f>
        <v>12571.328821010917</v>
      </c>
      <c r="E117" s="88">
        <f>Variety!E783</f>
        <v>-1484.9060960225761</v>
      </c>
      <c r="F117" s="87">
        <f>Variety!F783</f>
        <v>-0.10564038697326773</v>
      </c>
      <c r="G117" s="126">
        <f>Variety!G783</f>
        <v>6.7877927326201884E-3</v>
      </c>
      <c r="H117" s="90">
        <f>Variety!H783</f>
        <v>-8.7208196651544258E-4</v>
      </c>
      <c r="I117" s="258">
        <f>Variety!I783</f>
        <v>10.943063516209182</v>
      </c>
      <c r="J117" s="259">
        <f>Variety!J783</f>
        <v>0.14320064034260582</v>
      </c>
      <c r="K117" s="87">
        <f>Variety!K783</f>
        <v>1.3259486901690449E-2</v>
      </c>
      <c r="L117" s="125">
        <f>Variety!L783</f>
        <v>137568.84977147356</v>
      </c>
      <c r="M117" s="89">
        <f>Variety!M783</f>
        <v>-14236.559883455979</v>
      </c>
      <c r="N117" s="87">
        <f>Variety!N783</f>
        <v>-9.3781637398938897E-2</v>
      </c>
      <c r="O117" s="124">
        <f>Variety!O783</f>
        <v>25542.173424959183</v>
      </c>
      <c r="P117" s="88">
        <f>Variety!P783</f>
        <v>-3052.8716471567168</v>
      </c>
      <c r="Q117" s="87">
        <f>Variety!Q783</f>
        <v>-0.10676226036564937</v>
      </c>
    </row>
    <row r="118" spans="2:17">
      <c r="B118" s="501"/>
      <c r="C118" s="120" t="s">
        <v>239</v>
      </c>
      <c r="D118" s="124">
        <f>Variety!D784</f>
        <v>204287.75736016026</v>
      </c>
      <c r="E118" s="88">
        <f>Variety!E784</f>
        <v>7969.9526338264113</v>
      </c>
      <c r="F118" s="87">
        <f>Variety!F784</f>
        <v>4.0597197207540549E-2</v>
      </c>
      <c r="G118" s="126">
        <f>Variety!G784</f>
        <v>0.11030361026393586</v>
      </c>
      <c r="H118" s="90">
        <f>Variety!H784</f>
        <v>3.3212074875842712E-3</v>
      </c>
      <c r="I118" s="258">
        <f>Variety!I784</f>
        <v>13.775160273744405</v>
      </c>
      <c r="J118" s="259">
        <f>Variety!J784</f>
        <v>-0.2972150535871485</v>
      </c>
      <c r="K118" s="87">
        <f>Variety!K784</f>
        <v>-2.1120460950888192E-2</v>
      </c>
      <c r="L118" s="125">
        <f>Variety!L784</f>
        <v>2814096.5996000157</v>
      </c>
      <c r="M118" s="89">
        <f>Variety!M784</f>
        <v>51438.768053261563</v>
      </c>
      <c r="N118" s="87">
        <f>Variety!N784</f>
        <v>1.8619304738315016E-2</v>
      </c>
      <c r="O118" s="124">
        <f>Variety!O784</f>
        <v>224572.16405105597</v>
      </c>
      <c r="P118" s="88">
        <f>Variety!P784</f>
        <v>-415.25289163342677</v>
      </c>
      <c r="Q118" s="87">
        <f>Variety!Q784</f>
        <v>-1.8456716258900975E-3</v>
      </c>
    </row>
    <row r="119" spans="2:17">
      <c r="B119" s="501"/>
      <c r="C119" s="120" t="s">
        <v>209</v>
      </c>
      <c r="D119" s="124">
        <f>Variety!D785</f>
        <v>11417355.285544164</v>
      </c>
      <c r="E119" s="88">
        <f>Variety!E785</f>
        <v>20138.946562666446</v>
      </c>
      <c r="F119" s="87">
        <f>Variety!F785</f>
        <v>1.7670057287397375E-3</v>
      </c>
      <c r="G119" s="126">
        <f>Variety!G785</f>
        <v>6.1647135586361479</v>
      </c>
      <c r="H119" s="90">
        <f>Variety!H785</f>
        <v>-4.6142306453800686E-2</v>
      </c>
      <c r="I119" s="258">
        <f>Variety!I785</f>
        <v>4.6368928986333131</v>
      </c>
      <c r="J119" s="259">
        <f>Variety!J785</f>
        <v>0.33949950071277701</v>
      </c>
      <c r="K119" s="87">
        <f>Variety!K785</f>
        <v>7.9001261759525501E-2</v>
      </c>
      <c r="L119" s="125">
        <f>Variety!L785</f>
        <v>52941053.64471326</v>
      </c>
      <c r="M119" s="89">
        <f>Variety!M785</f>
        <v>3962731.3949021101</v>
      </c>
      <c r="N119" s="87">
        <f>Variety!N785</f>
        <v>8.090786317037206E-2</v>
      </c>
      <c r="O119" s="124">
        <f>Variety!O785</f>
        <v>10109757.563091815</v>
      </c>
      <c r="P119" s="88">
        <f>Variety!P785</f>
        <v>-207814.23490490206</v>
      </c>
      <c r="Q119" s="87">
        <f>Variety!Q785</f>
        <v>-2.0141777442755644E-2</v>
      </c>
    </row>
    <row r="120" spans="2:17" ht="15" thickBot="1">
      <c r="B120" s="504"/>
      <c r="C120" s="95" t="s">
        <v>210</v>
      </c>
      <c r="D120" s="121">
        <f>Variety!D786</f>
        <v>2366363.3074888783</v>
      </c>
      <c r="E120" s="84">
        <f>Variety!E786</f>
        <v>101514.30168043077</v>
      </c>
      <c r="F120" s="83">
        <f>Variety!F786</f>
        <v>4.482166423460747E-2</v>
      </c>
      <c r="G120" s="123">
        <f>Variety!G786</f>
        <v>1.2776997475769178</v>
      </c>
      <c r="H120" s="86">
        <f>Variety!H786</f>
        <v>4.3481644411071496E-2</v>
      </c>
      <c r="I120" s="260">
        <f>Variety!I786</f>
        <v>5.5906847037261391</v>
      </c>
      <c r="J120" s="261">
        <f>Variety!J786</f>
        <v>8.9152216232273318E-2</v>
      </c>
      <c r="K120" s="83">
        <f>Variety!K786</f>
        <v>1.6204978600950729E-2</v>
      </c>
      <c r="L120" s="122">
        <f>Variety!L786</f>
        <v>13229591.146636866</v>
      </c>
      <c r="M120" s="85">
        <f>Variety!M786</f>
        <v>769450.76191350818</v>
      </c>
      <c r="N120" s="83">
        <f>Variety!N786</f>
        <v>6.175297694533894E-2</v>
      </c>
      <c r="O120" s="121">
        <f>Variety!O786</f>
        <v>3892960.4039571509</v>
      </c>
      <c r="P120" s="84">
        <f>Variety!P786</f>
        <v>223602.10484158807</v>
      </c>
      <c r="Q120" s="83">
        <f>Variety!Q786</f>
        <v>6.093765901669608E-2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3" t="s">
        <v>212</v>
      </c>
      <c r="C122" s="503"/>
      <c r="D122" s="503"/>
      <c r="E122" s="503"/>
      <c r="F122" s="503"/>
      <c r="G122" s="503"/>
      <c r="H122" s="503"/>
      <c r="I122" s="503"/>
      <c r="J122" s="503"/>
      <c r="K122" s="503"/>
      <c r="L122" s="503"/>
      <c r="M122" s="503"/>
      <c r="N122" s="503"/>
      <c r="O122" s="503"/>
      <c r="P122" s="503"/>
      <c r="Q122" s="503"/>
    </row>
    <row r="123" spans="2:17" s="55" customFormat="1">
      <c r="B123" s="499" t="s">
        <v>17</v>
      </c>
      <c r="C123" s="499"/>
      <c r="D123" s="499"/>
      <c r="E123" s="499"/>
      <c r="F123" s="499"/>
      <c r="G123" s="499"/>
      <c r="H123" s="499"/>
      <c r="I123" s="499"/>
      <c r="J123" s="499"/>
      <c r="K123" s="499"/>
      <c r="L123" s="499"/>
      <c r="M123" s="499"/>
      <c r="N123" s="499"/>
      <c r="O123" s="499"/>
      <c r="P123" s="499"/>
      <c r="Q123" s="499"/>
    </row>
    <row r="124" spans="2:17" s="55" customFormat="1" ht="15" thickBot="1">
      <c r="B124" s="499" t="str">
        <f>'HOME PAGE'!H6</f>
        <v>LATEST 52 WEEKS ENDING 03-23-2025</v>
      </c>
      <c r="C124" s="499"/>
      <c r="D124" s="499"/>
      <c r="E124" s="499"/>
      <c r="F124" s="499"/>
      <c r="G124" s="499"/>
      <c r="H124" s="499"/>
      <c r="I124" s="499"/>
      <c r="J124" s="499"/>
      <c r="K124" s="499"/>
      <c r="L124" s="499"/>
      <c r="M124" s="499"/>
      <c r="N124" s="499"/>
      <c r="O124" s="499"/>
      <c r="P124" s="499"/>
      <c r="Q124" s="499"/>
    </row>
    <row r="125" spans="2:17" s="55" customFormat="1" ht="24" customHeight="1">
      <c r="B125" s="1"/>
      <c r="C125" s="68"/>
      <c r="D125" s="494" t="s">
        <v>70</v>
      </c>
      <c r="E125" s="495"/>
      <c r="F125" s="496"/>
      <c r="G125" s="497" t="s">
        <v>19</v>
      </c>
      <c r="H125" s="498"/>
      <c r="I125" s="494" t="s">
        <v>20</v>
      </c>
      <c r="J125" s="495"/>
      <c r="K125" s="496"/>
      <c r="L125" s="497" t="s">
        <v>21</v>
      </c>
      <c r="M125" s="495"/>
      <c r="N125" s="498"/>
      <c r="O125" s="494" t="s">
        <v>22</v>
      </c>
      <c r="P125" s="495"/>
      <c r="Q125" s="496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Data'!D99</f>
        <v>2533110552.2158461</v>
      </c>
      <c r="E127" s="425">
        <f>'Segment Data'!E99</f>
        <v>103344816.70103788</v>
      </c>
      <c r="F127" s="426">
        <f>'Segment Data'!F99</f>
        <v>4.2532831536181669E-2</v>
      </c>
      <c r="G127" s="427">
        <f>'Segment Data'!G99</f>
        <v>100.82673266303415</v>
      </c>
      <c r="H127" s="428">
        <f>'Segment Data'!H99</f>
        <v>3.2956882223402317E-2</v>
      </c>
      <c r="I127" s="429">
        <f>'Segment Data'!I99</f>
        <v>4.7137209896956831</v>
      </c>
      <c r="J127" s="430">
        <f>'Segment Data'!J99</f>
        <v>3.9823449554665658E-2</v>
      </c>
      <c r="K127" s="426">
        <f>'Segment Data'!K99</f>
        <v>8.5203942133194755E-3</v>
      </c>
      <c r="L127" s="431">
        <f>'Segment Data'!L99</f>
        <v>11940376379.199455</v>
      </c>
      <c r="M127" s="432">
        <f>'Segment Data'!M99</f>
        <v>583900284.85786438</v>
      </c>
      <c r="N127" s="426">
        <f>'Segment Data'!N99</f>
        <v>5.1415622241198132E-2</v>
      </c>
      <c r="O127" s="424">
        <f>'Segment Data'!O99</f>
        <v>2578962786.0129843</v>
      </c>
      <c r="P127" s="425">
        <f>'Segment Data'!P99</f>
        <v>105314838.89209366</v>
      </c>
      <c r="Q127" s="426">
        <f>'Segment Data'!Q99</f>
        <v>4.2574707938803864E-2</v>
      </c>
    </row>
    <row r="128" spans="2:17" s="55" customFormat="1">
      <c r="B128" s="500" t="s">
        <v>66</v>
      </c>
      <c r="C128" s="421" t="s">
        <v>194</v>
      </c>
      <c r="D128" s="355">
        <f>'Segment Data'!D100</f>
        <v>2154228680.2265911</v>
      </c>
      <c r="E128" s="347">
        <f>'Segment Data'!E100</f>
        <v>92758098.870396614</v>
      </c>
      <c r="F128" s="114">
        <f>'Segment Data'!F100</f>
        <v>4.4996081782245553E-2</v>
      </c>
      <c r="G128" s="348">
        <f>'Segment Data'!G100</f>
        <v>85.745898080226965</v>
      </c>
      <c r="H128" s="115">
        <f>'Segment Data'!H100</f>
        <v>0.23008043621462093</v>
      </c>
      <c r="I128" s="349">
        <f>'Segment Data'!I100</f>
        <v>4.7631161149353209</v>
      </c>
      <c r="J128" s="350">
        <f>'Segment Data'!J100</f>
        <v>3.0405990710014486E-2</v>
      </c>
      <c r="K128" s="114">
        <f>'Segment Data'!K100</f>
        <v>6.4246467482501094E-3</v>
      </c>
      <c r="L128" s="351">
        <f>'Segment Data'!L100</f>
        <v>10260841342.043125</v>
      </c>
      <c r="M128" s="352">
        <f>'Segment Data'!M100</f>
        <v>504498650.86603546</v>
      </c>
      <c r="N128" s="114">
        <f>'Segment Data'!N100</f>
        <v>5.1709812461002064E-2</v>
      </c>
      <c r="O128" s="353">
        <f>'Segment Data'!O100</f>
        <v>2229714242.6097212</v>
      </c>
      <c r="P128" s="354">
        <f>'Segment Data'!P100</f>
        <v>75180074.357614994</v>
      </c>
      <c r="Q128" s="114">
        <f>'Segment Data'!Q100</f>
        <v>3.489388818493689E-2</v>
      </c>
    </row>
    <row r="129" spans="2:17" s="55" customFormat="1">
      <c r="B129" s="501"/>
      <c r="C129" s="421" t="s">
        <v>195</v>
      </c>
      <c r="D129" s="355">
        <f>'Segment Data'!D101</f>
        <v>346061088.94368678</v>
      </c>
      <c r="E129" s="347">
        <f>'Segment Data'!E101</f>
        <v>656963.67649668455</v>
      </c>
      <c r="F129" s="114">
        <f>'Segment Data'!F101</f>
        <v>1.9020145633422446E-3</v>
      </c>
      <c r="G129" s="348">
        <f>'Segment Data'!G101</f>
        <v>13.774451679371641</v>
      </c>
      <c r="H129" s="115">
        <f>'Segment Data'!H101</f>
        <v>-0.55391975458137921</v>
      </c>
      <c r="I129" s="349">
        <f>'Segment Data'!I101</f>
        <v>4.1489327002628853</v>
      </c>
      <c r="J129" s="350">
        <f>'Segment Data'!J101</f>
        <v>2.3928577073770718E-2</v>
      </c>
      <c r="K129" s="114">
        <f>'Segment Data'!K101</f>
        <v>5.8008613710841834E-3</v>
      </c>
      <c r="L129" s="351">
        <f>'Segment Data'!L101</f>
        <v>1435784168.2070451</v>
      </c>
      <c r="M129" s="352">
        <f>'Segment Data'!M101</f>
        <v>10990727.3133564</v>
      </c>
      <c r="N129" s="114">
        <f>'Segment Data'!N101</f>
        <v>7.7139092572342041E-3</v>
      </c>
      <c r="O129" s="353">
        <f>'Segment Data'!O101</f>
        <v>286515084.75743353</v>
      </c>
      <c r="P129" s="354">
        <f>'Segment Data'!P101</f>
        <v>6398806.4005749822</v>
      </c>
      <c r="Q129" s="114">
        <f>'Segment Data'!Q101</f>
        <v>2.2843393601078486E-2</v>
      </c>
    </row>
    <row r="130" spans="2:17" s="55" customFormat="1">
      <c r="B130" s="501"/>
      <c r="C130" s="421" t="s">
        <v>293</v>
      </c>
      <c r="D130" s="355">
        <f>'Segment Data'!D102</f>
        <v>4520024.2004353721</v>
      </c>
      <c r="E130" s="347">
        <f>'Segment Data'!E102</f>
        <v>-319054.40538194776</v>
      </c>
      <c r="F130" s="114">
        <f>'Segment Data'!F102</f>
        <v>-6.5932883379574592E-2</v>
      </c>
      <c r="G130" s="348">
        <f>'Segment Data'!G102</f>
        <v>0.17991290245468466</v>
      </c>
      <c r="H130" s="115">
        <f>'Segment Data'!H102</f>
        <v>-2.0826204551088912E-2</v>
      </c>
      <c r="I130" s="349">
        <f>'Segment Data'!I102</f>
        <v>9.4865350216374491</v>
      </c>
      <c r="J130" s="350">
        <f>'Segment Data'!J102</f>
        <v>-0.5053966328309496</v>
      </c>
      <c r="K130" s="114">
        <f>'Segment Data'!K102</f>
        <v>-5.0580473356714353E-2</v>
      </c>
      <c r="L130" s="351">
        <f>'Segment Data'!L102</f>
        <v>42879367.876078963</v>
      </c>
      <c r="M130" s="352">
        <f>'Segment Data'!M102</f>
        <v>-5472374.8238479197</v>
      </c>
      <c r="N130" s="114">
        <f>'Segment Data'!N102</f>
        <v>-0.11317844028517704</v>
      </c>
      <c r="O130" s="353">
        <f>'Segment Data'!O102</f>
        <v>9067949.8843227848</v>
      </c>
      <c r="P130" s="354">
        <f>'Segment Data'!P102</f>
        <v>-353721.59953099489</v>
      </c>
      <c r="Q130" s="114">
        <f>'Segment Data'!Q102</f>
        <v>-3.7543401947008968E-2</v>
      </c>
    </row>
    <row r="131" spans="2:17" s="55" customFormat="1">
      <c r="B131" s="501"/>
      <c r="C131" s="421" t="s">
        <v>193</v>
      </c>
      <c r="D131" s="355">
        <f>'Segment Data'!D103</f>
        <v>4953163.067085973</v>
      </c>
      <c r="E131" s="347">
        <f>'Segment Data'!E103</f>
        <v>-437901.70755471848</v>
      </c>
      <c r="F131" s="114">
        <f>'Segment Data'!F103</f>
        <v>-8.1227313315652777E-2</v>
      </c>
      <c r="G131" s="348">
        <f>'Segment Data'!G103</f>
        <v>0.19715335675524709</v>
      </c>
      <c r="H131" s="115">
        <f>'Segment Data'!H103</f>
        <v>-2.6483747913952915E-2</v>
      </c>
      <c r="I131" s="349">
        <f>'Segment Data'!I103</f>
        <v>2.3317740349890994</v>
      </c>
      <c r="J131" s="350">
        <f>'Segment Data'!J103</f>
        <v>-3.2399654832195868E-2</v>
      </c>
      <c r="K131" s="114">
        <f>'Segment Data'!K103</f>
        <v>-1.3704430842661527E-2</v>
      </c>
      <c r="L131" s="351">
        <f>'Segment Data'!L103</f>
        <v>11549657.030898042</v>
      </c>
      <c r="M131" s="352">
        <f>'Segment Data'!M103</f>
        <v>-1195756.4694298506</v>
      </c>
      <c r="N131" s="114">
        <f>'Segment Data'!N103</f>
        <v>-9.3818570060444736E-2</v>
      </c>
      <c r="O131" s="353">
        <f>'Segment Data'!O103</f>
        <v>7496293.345661087</v>
      </c>
      <c r="P131" s="354">
        <f>'Segment Data'!P103</f>
        <v>-752850.58781769499</v>
      </c>
      <c r="Q131" s="114">
        <f>'Segment Data'!Q103</f>
        <v>-9.1264086781451897E-2</v>
      </c>
    </row>
    <row r="132" spans="2:17" s="55" customFormat="1" ht="15" thickBot="1">
      <c r="B132" s="504"/>
      <c r="C132" s="422" t="s">
        <v>292</v>
      </c>
      <c r="D132" s="356">
        <f>'Segment Data'!D104</f>
        <v>1794604.3273279995</v>
      </c>
      <c r="E132" s="113">
        <f>'Segment Data'!E104</f>
        <v>-1887022.2372556634</v>
      </c>
      <c r="F132" s="111">
        <f>'Segment Data'!F104</f>
        <v>-0.51255123357929633</v>
      </c>
      <c r="G132" s="171">
        <f>'Segment Data'!G104</f>
        <v>7.1431580666364139E-2</v>
      </c>
      <c r="H132" s="112">
        <f>'Segment Data'!H104</f>
        <v>-8.129303678763021E-2</v>
      </c>
      <c r="I132" s="234">
        <f>'Segment Data'!I104</f>
        <v>18.602279286257012</v>
      </c>
      <c r="J132" s="235">
        <f>'Segment Data'!J104</f>
        <v>2.5557951144711488</v>
      </c>
      <c r="K132" s="111">
        <f>'Segment Data'!K104</f>
        <v>0.15927446081708915</v>
      </c>
      <c r="L132" s="170">
        <f>'Segment Data'!L104</f>
        <v>33383730.905280843</v>
      </c>
      <c r="M132" s="169">
        <f>'Segment Data'!M104</f>
        <v>-25693431.489737265</v>
      </c>
      <c r="N132" s="111">
        <f>'Segment Data'!N104</f>
        <v>-0.43491309413168355</v>
      </c>
      <c r="O132" s="168">
        <f>'Segment Data'!O104</f>
        <v>6436497.3218116416</v>
      </c>
      <c r="P132" s="167">
        <f>'Segment Data'!P104</f>
        <v>-4220337.3140246933</v>
      </c>
      <c r="Q132" s="111">
        <f>'Segment Data'!Q104</f>
        <v>-0.39602165729706723</v>
      </c>
    </row>
    <row r="133" spans="2:17" s="55" customFormat="1">
      <c r="B133" s="500" t="s">
        <v>151</v>
      </c>
      <c r="C133" s="224" t="s">
        <v>150</v>
      </c>
      <c r="D133" s="110">
        <f>Fat!D67</f>
        <v>2433861586.8918462</v>
      </c>
      <c r="E133" s="109">
        <f>Fat!E67</f>
        <v>110132544.55916119</v>
      </c>
      <c r="F133" s="107">
        <f>Fat!F67</f>
        <v>4.739474463365323E-2</v>
      </c>
      <c r="G133" s="223">
        <f>Fat!G67</f>
        <v>96.876273854573412</v>
      </c>
      <c r="H133" s="108">
        <f>Fat!H67</f>
        <v>0.48120965361515289</v>
      </c>
      <c r="I133" s="236">
        <f>Fat!I67</f>
        <v>4.7095366586384309</v>
      </c>
      <c r="J133" s="237">
        <f>Fat!J67</f>
        <v>4.0351952721299433E-2</v>
      </c>
      <c r="K133" s="107">
        <f>Fat!K67</f>
        <v>8.6421838635260019E-3</v>
      </c>
      <c r="L133" s="222">
        <f>Fat!L67</f>
        <v>11462360365.519054</v>
      </c>
      <c r="M133" s="221">
        <f>Fat!M67</f>
        <v>612440260.36381912</v>
      </c>
      <c r="N133" s="107">
        <f>Fat!N67</f>
        <v>5.644652259446814E-2</v>
      </c>
      <c r="O133" s="225">
        <f>Fat!O67</f>
        <v>2473281970.0160322</v>
      </c>
      <c r="P133" s="226">
        <f>Fat!P67</f>
        <v>113810413.59472561</v>
      </c>
      <c r="Q133" s="107">
        <f>Fat!Q67</f>
        <v>4.8235552272283315E-2</v>
      </c>
    </row>
    <row r="134" spans="2:17" s="55" customFormat="1">
      <c r="B134" s="501"/>
      <c r="C134" s="220" t="s">
        <v>213</v>
      </c>
      <c r="D134" s="99">
        <f>Fat!D68</f>
        <v>91413009.505639523</v>
      </c>
      <c r="E134" s="98">
        <f>Fat!E68</f>
        <v>-7813703.1019584537</v>
      </c>
      <c r="F134" s="96">
        <f>Fat!F68</f>
        <v>-7.8745963628348029E-2</v>
      </c>
      <c r="G134" s="203">
        <f>Fat!G68</f>
        <v>3.6385601344110365</v>
      </c>
      <c r="H134" s="97">
        <f>Fat!H68</f>
        <v>-0.47765357123582008</v>
      </c>
      <c r="I134" s="238">
        <f>Fat!I68</f>
        <v>4.8019961037220407</v>
      </c>
      <c r="J134" s="239">
        <f>Fat!J68</f>
        <v>5.8518763377394478E-2</v>
      </c>
      <c r="K134" s="96">
        <f>Fat!K68</f>
        <v>1.2336680282980479E-2</v>
      </c>
      <c r="L134" s="202">
        <f>Fat!L68</f>
        <v>438964915.47558689</v>
      </c>
      <c r="M134" s="201">
        <f>Fat!M68</f>
        <v>-31714747.33544457</v>
      </c>
      <c r="N134" s="96">
        <f>Fat!N68</f>
        <v>-6.7380747122225693E-2</v>
      </c>
      <c r="O134" s="200">
        <f>Fat!O68</f>
        <v>91642512.119218856</v>
      </c>
      <c r="P134" s="199">
        <f>Fat!P68</f>
        <v>-10023455.998209119</v>
      </c>
      <c r="Q134" s="96">
        <f>Fat!Q68</f>
        <v>-9.8592047897794619E-2</v>
      </c>
    </row>
    <row r="135" spans="2:17" s="55" customFormat="1">
      <c r="B135" s="501"/>
      <c r="C135" s="220" t="s">
        <v>65</v>
      </c>
      <c r="D135" s="99">
        <f>Fat!D69</f>
        <v>423.02677017450333</v>
      </c>
      <c r="E135" s="98">
        <f>Fat!E69</f>
        <v>-646.72322982549667</v>
      </c>
      <c r="F135" s="96">
        <f>Fat!F69</f>
        <v>-0.60455548476325938</v>
      </c>
      <c r="G135" s="203">
        <f>Fat!G69</f>
        <v>1.6837957201820927E-5</v>
      </c>
      <c r="H135" s="97">
        <f>Fat!H69</f>
        <v>-2.7538395656195191E-5</v>
      </c>
      <c r="I135" s="238">
        <f>Fat!I69</f>
        <v>4.6323788506615786</v>
      </c>
      <c r="J135" s="239">
        <f>Fat!J69</f>
        <v>-0.7467377653706917</v>
      </c>
      <c r="K135" s="96">
        <f>Fat!K69</f>
        <v>-0.13882163534902101</v>
      </c>
      <c r="L135" s="202">
        <f>Fat!L69</f>
        <v>1959.6202634200454</v>
      </c>
      <c r="M135" s="201">
        <f>Fat!M69</f>
        <v>-3794.6897365804762</v>
      </c>
      <c r="N135" s="96">
        <f>Fat!N69</f>
        <v>-0.65945173905822452</v>
      </c>
      <c r="O135" s="200">
        <f>Fat!O69</f>
        <v>513.16746664047241</v>
      </c>
      <c r="P135" s="199">
        <f>Fat!P69</f>
        <v>-978.83253335952759</v>
      </c>
      <c r="Q135" s="96">
        <f>Fat!Q69</f>
        <v>-0.65605397678252519</v>
      </c>
    </row>
    <row r="136" spans="2:17" s="55" customFormat="1" ht="15" thickBot="1">
      <c r="B136" s="504"/>
      <c r="C136" s="227" t="s">
        <v>13</v>
      </c>
      <c r="D136" s="94">
        <f>Fat!D70</f>
        <v>7720851.8471376216</v>
      </c>
      <c r="E136" s="93">
        <f>Fat!E70</f>
        <v>1043970.8154726857</v>
      </c>
      <c r="F136" s="91">
        <f>Fat!F70</f>
        <v>0.15635606063994267</v>
      </c>
      <c r="G136" s="215">
        <f>Fat!G70</f>
        <v>0.30731713009575129</v>
      </c>
      <c r="H136" s="92">
        <f>Fat!H70</f>
        <v>3.0340613477702338E-2</v>
      </c>
      <c r="I136" s="240">
        <f>Fat!I70</f>
        <v>4.8301906094739326</v>
      </c>
      <c r="J136" s="241">
        <f>Fat!J70</f>
        <v>-0.25026943106723287</v>
      </c>
      <c r="K136" s="91">
        <f>Fat!K70</f>
        <v>-4.9261174986148383E-2</v>
      </c>
      <c r="L136" s="214">
        <f>Fat!L70</f>
        <v>37293186.089183606</v>
      </c>
      <c r="M136" s="213">
        <f>Fat!M70</f>
        <v>3371558.8123626262</v>
      </c>
      <c r="N136" s="91">
        <f>Fat!N70</f>
        <v>9.9392602390465198E-2</v>
      </c>
      <c r="O136" s="212">
        <f>Fat!O70</f>
        <v>13176022.285537338</v>
      </c>
      <c r="P136" s="211">
        <f>Fat!P70</f>
        <v>1653568.9990485683</v>
      </c>
      <c r="Q136" s="91">
        <f>Fat!Q70</f>
        <v>0.14350841421831093</v>
      </c>
    </row>
    <row r="137" spans="2:17" s="55" customFormat="1">
      <c r="B137" s="500" t="s">
        <v>67</v>
      </c>
      <c r="C137" s="224" t="s">
        <v>148</v>
      </c>
      <c r="D137" s="110">
        <f>'Form Data'!D307</f>
        <v>19458283.41928618</v>
      </c>
      <c r="E137" s="109">
        <f>'Form Data'!E307</f>
        <v>660581.36880192161</v>
      </c>
      <c r="F137" s="107">
        <f>'Form Data'!F307</f>
        <v>3.5141602256904797E-2</v>
      </c>
      <c r="G137" s="223">
        <f>'Form Data'!G307</f>
        <v>0.77450829719284242</v>
      </c>
      <c r="H137" s="108">
        <f>'Form Data'!H307</f>
        <v>-5.2752588830088376E-3</v>
      </c>
      <c r="I137" s="236">
        <f>'Form Data'!I307</f>
        <v>7.1981075860693391</v>
      </c>
      <c r="J137" s="237">
        <f>'Form Data'!J307</f>
        <v>0.42116121368064707</v>
      </c>
      <c r="K137" s="107">
        <f>'Form Data'!K307</f>
        <v>6.2146162967525301E-2</v>
      </c>
      <c r="L137" s="222">
        <f>'Form Data'!L307</f>
        <v>140062817.4922511</v>
      </c>
      <c r="M137" s="221">
        <f>'Form Data'!M307</f>
        <v>12671798.771978319</v>
      </c>
      <c r="N137" s="107">
        <f>'Form Data'!N307</f>
        <v>9.9471680965227668E-2</v>
      </c>
      <c r="O137" s="225">
        <f>'Form Data'!O307</f>
        <v>21146657.254435264</v>
      </c>
      <c r="P137" s="226">
        <f>'Form Data'!P307</f>
        <v>1675072.0056614876</v>
      </c>
      <c r="Q137" s="107">
        <f>'Form Data'!Q307</f>
        <v>8.6026483424967951E-2</v>
      </c>
    </row>
    <row r="138" spans="2:17" s="55" customFormat="1">
      <c r="B138" s="501"/>
      <c r="C138" s="220" t="s">
        <v>147</v>
      </c>
      <c r="D138" s="99">
        <f>'Form Data'!D308</f>
        <v>450142270.84780061</v>
      </c>
      <c r="E138" s="98">
        <f>'Form Data'!E308</f>
        <v>37864813.047281384</v>
      </c>
      <c r="F138" s="96">
        <f>'Form Data'!F308</f>
        <v>9.1843035147466889E-2</v>
      </c>
      <c r="G138" s="203">
        <f>'Form Data'!G308</f>
        <v>17.917249747903973</v>
      </c>
      <c r="H138" s="97">
        <f>'Form Data'!H308</f>
        <v>0.8147772610970776</v>
      </c>
      <c r="I138" s="238">
        <f>'Form Data'!I308</f>
        <v>4.4695617381220671</v>
      </c>
      <c r="J138" s="239">
        <f>'Form Data'!J308</f>
        <v>8.7574956845352325E-2</v>
      </c>
      <c r="K138" s="96">
        <f>'Form Data'!K308</f>
        <v>1.9985217029759479E-2</v>
      </c>
      <c r="L138" s="202">
        <f>'Form Data'!L308</f>
        <v>2011938670.4927101</v>
      </c>
      <c r="M138" s="201">
        <f>'Form Data'!M308</f>
        <v>205344300.19246626</v>
      </c>
      <c r="N138" s="96">
        <f>'Form Data'!N308</f>
        <v>0.11366375516732038</v>
      </c>
      <c r="O138" s="200">
        <f>'Form Data'!O308</f>
        <v>457644794.44955099</v>
      </c>
      <c r="P138" s="199">
        <f>'Form Data'!P308</f>
        <v>33043335.266694665</v>
      </c>
      <c r="Q138" s="96">
        <f>'Form Data'!Q308</f>
        <v>7.782200120151829E-2</v>
      </c>
    </row>
    <row r="139" spans="2:17" s="55" customFormat="1">
      <c r="B139" s="501"/>
      <c r="C139" s="220" t="s">
        <v>146</v>
      </c>
      <c r="D139" s="99">
        <f>'Form Data'!D309</f>
        <v>977375.645103171</v>
      </c>
      <c r="E139" s="98">
        <f>'Form Data'!E309</f>
        <v>-496368.09921825537</v>
      </c>
      <c r="F139" s="96">
        <f>'Form Data'!F309</f>
        <v>-0.33680760385300507</v>
      </c>
      <c r="G139" s="203">
        <f>'Form Data'!G309</f>
        <v>3.8902997263177017E-2</v>
      </c>
      <c r="H139" s="97">
        <f>'Form Data'!H309</f>
        <v>-2.2232195464377512E-2</v>
      </c>
      <c r="I139" s="238">
        <f>'Form Data'!I309</f>
        <v>5.9088801388979109</v>
      </c>
      <c r="J139" s="239">
        <f>'Form Data'!J309</f>
        <v>0.47075820661666601</v>
      </c>
      <c r="K139" s="96">
        <f>'Form Data'!K309</f>
        <v>8.656632059354856E-2</v>
      </c>
      <c r="L139" s="202">
        <f>'Form Data'!L309</f>
        <v>5775195.5375926606</v>
      </c>
      <c r="M139" s="201">
        <f>'Form Data'!M309</f>
        <v>-2239202.6409639716</v>
      </c>
      <c r="N139" s="96">
        <f>'Form Data'!N309</f>
        <v>-0.27939747827294065</v>
      </c>
      <c r="O139" s="200">
        <f>'Form Data'!O309</f>
        <v>930018.49083573511</v>
      </c>
      <c r="P139" s="199">
        <f>'Form Data'!P309</f>
        <v>-354885.76677639456</v>
      </c>
      <c r="Q139" s="96">
        <f>'Form Data'!Q309</f>
        <v>-0.27619627273701736</v>
      </c>
    </row>
    <row r="140" spans="2:17" s="55" customFormat="1">
      <c r="B140" s="501"/>
      <c r="C140" s="220" t="s">
        <v>145</v>
      </c>
      <c r="D140" s="99">
        <f>'Form Data'!D310</f>
        <v>23302197.863060828</v>
      </c>
      <c r="E140" s="98">
        <f>'Form Data'!E310</f>
        <v>863514.61440283805</v>
      </c>
      <c r="F140" s="96">
        <f>'Form Data'!F310</f>
        <v>3.8483301574947941E-2</v>
      </c>
      <c r="G140" s="203">
        <f>'Form Data'!G310</f>
        <v>0.92750964711932482</v>
      </c>
      <c r="H140" s="97">
        <f>'Form Data'!H310</f>
        <v>-3.3124379582181174E-3</v>
      </c>
      <c r="I140" s="238">
        <f>'Form Data'!I310</f>
        <v>6.9180526194892176</v>
      </c>
      <c r="J140" s="239">
        <f>'Form Data'!J310</f>
        <v>3.5063015421163968E-3</v>
      </c>
      <c r="K140" s="96">
        <f>'Form Data'!K310</f>
        <v>5.0709061460989713E-4</v>
      </c>
      <c r="L140" s="202">
        <f>'Form Data'!L310</f>
        <v>161205830.96640402</v>
      </c>
      <c r="M140" s="201">
        <f>'Form Data'!M310</f>
        <v>6052516.3298146129</v>
      </c>
      <c r="N140" s="96">
        <f>'Form Data'!N310</f>
        <v>3.9009906710605738E-2</v>
      </c>
      <c r="O140" s="200">
        <f>'Form Data'!O310</f>
        <v>32159605.577677384</v>
      </c>
      <c r="P140" s="199">
        <f>'Form Data'!P310</f>
        <v>773342.87395232916</v>
      </c>
      <c r="Q140" s="96">
        <f>'Form Data'!Q310</f>
        <v>2.4639533583606484E-2</v>
      </c>
    </row>
    <row r="141" spans="2:17" s="55" customFormat="1">
      <c r="B141" s="501"/>
      <c r="C141" s="220" t="s">
        <v>144</v>
      </c>
      <c r="D141" s="99">
        <f>'Form Data'!D311</f>
        <v>14765578.047323193</v>
      </c>
      <c r="E141" s="98">
        <f>'Form Data'!E311</f>
        <v>915720.04350139387</v>
      </c>
      <c r="F141" s="96">
        <f>'Form Data'!F311</f>
        <v>6.6117648516591687E-2</v>
      </c>
      <c r="G141" s="203">
        <f>'Form Data'!G311</f>
        <v>0.5877220751736707</v>
      </c>
      <c r="H141" s="97">
        <f>'Form Data'!H311</f>
        <v>1.3189534102378886E-2</v>
      </c>
      <c r="I141" s="238">
        <f>'Form Data'!I311</f>
        <v>5.3223925480353431</v>
      </c>
      <c r="J141" s="239">
        <f>'Form Data'!J311</f>
        <v>0.11981467651696232</v>
      </c>
      <c r="K141" s="96">
        <f>'Form Data'!K311</f>
        <v>2.3029867015136905E-2</v>
      </c>
      <c r="L141" s="202">
        <f>'Form Data'!L311</f>
        <v>78588202.56650722</v>
      </c>
      <c r="M141" s="201">
        <f>'Form Data'!M311</f>
        <v>6533237.7921521962</v>
      </c>
      <c r="N141" s="96">
        <f>'Form Data'!N311</f>
        <v>9.0670196184419363E-2</v>
      </c>
      <c r="O141" s="200">
        <f>'Form Data'!O311</f>
        <v>22237407.486165151</v>
      </c>
      <c r="P141" s="199">
        <f>'Form Data'!P311</f>
        <v>847316.52029124647</v>
      </c>
      <c r="Q141" s="96">
        <f>'Form Data'!Q311</f>
        <v>3.9612572085040168E-2</v>
      </c>
    </row>
    <row r="142" spans="2:17" s="55" customFormat="1">
      <c r="B142" s="501"/>
      <c r="C142" s="220" t="s">
        <v>143</v>
      </c>
      <c r="D142" s="99">
        <f>'Form Data'!D312</f>
        <v>2146477.333238123</v>
      </c>
      <c r="E142" s="98">
        <f>'Form Data'!E312</f>
        <v>-402888.61612683814</v>
      </c>
      <c r="F142" s="96">
        <f>'Form Data'!F312</f>
        <v>-0.15803483067120921</v>
      </c>
      <c r="G142" s="203">
        <f>'Form Data'!G312</f>
        <v>8.5437367135969028E-2</v>
      </c>
      <c r="H142" s="97">
        <f>'Form Data'!H312</f>
        <v>-2.0317774657188883E-2</v>
      </c>
      <c r="I142" s="238">
        <f>'Form Data'!I312</f>
        <v>9.1309756708267695</v>
      </c>
      <c r="J142" s="239">
        <f>'Form Data'!J312</f>
        <v>-5.3679868145483312E-2</v>
      </c>
      <c r="K142" s="96">
        <f>'Form Data'!K312</f>
        <v>-5.8445162061559466E-3</v>
      </c>
      <c r="L142" s="202">
        <f>'Form Data'!L312</f>
        <v>19599432.307778426</v>
      </c>
      <c r="M142" s="201">
        <f>'Form Data'!M312</f>
        <v>-3815615.7799237221</v>
      </c>
      <c r="N142" s="96">
        <f>'Form Data'!N312</f>
        <v>-0.1629557097483702</v>
      </c>
      <c r="O142" s="200">
        <f>'Form Data'!O312</f>
        <v>3508490.2445662366</v>
      </c>
      <c r="P142" s="199">
        <f>'Form Data'!P312</f>
        <v>-741356.76207961142</v>
      </c>
      <c r="Q142" s="96">
        <f>'Form Data'!Q312</f>
        <v>-0.17444316487635642</v>
      </c>
    </row>
    <row r="143" spans="2:17" s="55" customFormat="1">
      <c r="B143" s="501"/>
      <c r="C143" s="220" t="s">
        <v>142</v>
      </c>
      <c r="D143" s="99">
        <f>'Form Data'!D313</f>
        <v>51776644.707008705</v>
      </c>
      <c r="E143" s="98">
        <f>'Form Data'!E313</f>
        <v>431207.18280163407</v>
      </c>
      <c r="F143" s="96">
        <f>'Form Data'!F313</f>
        <v>8.3981596728694586E-3</v>
      </c>
      <c r="G143" s="203">
        <f>'Form Data'!G313</f>
        <v>2.0608930429411547</v>
      </c>
      <c r="H143" s="97">
        <f>'Form Data'!H313</f>
        <v>-6.9065595267242319E-2</v>
      </c>
      <c r="I143" s="238">
        <f>'Form Data'!I313</f>
        <v>6.5211770791607382</v>
      </c>
      <c r="J143" s="239">
        <f>'Form Data'!J313</f>
        <v>2.8944675345122128E-2</v>
      </c>
      <c r="K143" s="96">
        <f>'Form Data'!K313</f>
        <v>4.4583547761030181E-3</v>
      </c>
      <c r="L143" s="202">
        <f>'Form Data'!L313</f>
        <v>337644668.69919431</v>
      </c>
      <c r="M143" s="201">
        <f>'Form Data'!M313</f>
        <v>4298155.4164469242</v>
      </c>
      <c r="N143" s="96">
        <f>'Form Data'!N313</f>
        <v>1.2893956424260517E-2</v>
      </c>
      <c r="O143" s="200">
        <f>'Form Data'!O313</f>
        <v>69880742.665601566</v>
      </c>
      <c r="P143" s="199">
        <f>'Form Data'!P313</f>
        <v>1117379.4843968153</v>
      </c>
      <c r="Q143" s="96">
        <f>'Form Data'!Q313</f>
        <v>1.6249634001354825E-2</v>
      </c>
    </row>
    <row r="144" spans="2:17" s="55" customFormat="1">
      <c r="B144" s="501"/>
      <c r="C144" s="220" t="s">
        <v>141</v>
      </c>
      <c r="D144" s="99">
        <f>'Form Data'!D314</f>
        <v>79080534.463257462</v>
      </c>
      <c r="E144" s="98">
        <f>'Form Data'!E314</f>
        <v>-41573.325125083327</v>
      </c>
      <c r="F144" s="96">
        <f>'Form Data'!F314</f>
        <v>-5.2543247756081028E-4</v>
      </c>
      <c r="G144" s="203">
        <f>'Form Data'!G314</f>
        <v>3.1476841388552614</v>
      </c>
      <c r="H144" s="97">
        <f>'Form Data'!H314</f>
        <v>-0.13453186870467926</v>
      </c>
      <c r="I144" s="238">
        <f>'Form Data'!I314</f>
        <v>3.758228134442275</v>
      </c>
      <c r="J144" s="239">
        <f>'Form Data'!J314</f>
        <v>3.4108549617404726E-2</v>
      </c>
      <c r="K144" s="96">
        <f>'Form Data'!K314</f>
        <v>9.1588223311601068E-3</v>
      </c>
      <c r="L144" s="202">
        <f>'Form Data'!L314</f>
        <v>297202689.50654614</v>
      </c>
      <c r="M144" s="201">
        <f>'Form Data'!M314</f>
        <v>2542498.2992063165</v>
      </c>
      <c r="N144" s="96">
        <f>'Form Data'!N314</f>
        <v>8.6285775108903961E-3</v>
      </c>
      <c r="O144" s="200">
        <f>'Form Data'!O314</f>
        <v>37841065.144088633</v>
      </c>
      <c r="P144" s="199">
        <f>'Form Data'!P314</f>
        <v>344025.0198720023</v>
      </c>
      <c r="Q144" s="96">
        <f>'Form Data'!Q314</f>
        <v>9.1747246911315916E-3</v>
      </c>
    </row>
    <row r="145" spans="2:17" s="55" customFormat="1">
      <c r="B145" s="501"/>
      <c r="C145" s="220" t="s">
        <v>140</v>
      </c>
      <c r="D145" s="99">
        <f>'Form Data'!D315</f>
        <v>7553843.0346057937</v>
      </c>
      <c r="E145" s="98">
        <f>'Form Data'!E315</f>
        <v>-277775.6111037489</v>
      </c>
      <c r="F145" s="96">
        <f>'Form Data'!F315</f>
        <v>-3.5468480229936233E-2</v>
      </c>
      <c r="G145" s="203">
        <f>'Form Data'!G315</f>
        <v>0.30066959042213248</v>
      </c>
      <c r="H145" s="97">
        <f>'Form Data'!H315</f>
        <v>-2.4208813383826577E-2</v>
      </c>
      <c r="I145" s="238">
        <f>'Form Data'!I315</f>
        <v>8.0596247876760323</v>
      </c>
      <c r="J145" s="239">
        <f>'Form Data'!J315</f>
        <v>0.1145424154076462</v>
      </c>
      <c r="K145" s="96">
        <f>'Form Data'!K315</f>
        <v>1.4416768768495902E-2</v>
      </c>
      <c r="L145" s="202">
        <f>'Form Data'!L315</f>
        <v>60881140.563922793</v>
      </c>
      <c r="M145" s="201">
        <f>'Form Data'!M315</f>
        <v>-1341714.6844325066</v>
      </c>
      <c r="N145" s="96">
        <f>'Form Data'!N315</f>
        <v>-2.1563052339485359E-2</v>
      </c>
      <c r="O145" s="200">
        <f>'Form Data'!O315</f>
        <v>10001153.428844549</v>
      </c>
      <c r="P145" s="199">
        <f>'Form Data'!P315</f>
        <v>-161836.57121214271</v>
      </c>
      <c r="Q145" s="96">
        <f>'Form Data'!Q315</f>
        <v>-1.5924110051396285E-2</v>
      </c>
    </row>
    <row r="146" spans="2:17" s="55" customFormat="1">
      <c r="B146" s="501"/>
      <c r="C146" s="220" t="s">
        <v>139</v>
      </c>
      <c r="D146" s="99">
        <f>'Form Data'!D316</f>
        <v>22463304.604440682</v>
      </c>
      <c r="E146" s="98">
        <f>'Form Data'!E316</f>
        <v>2381023.3441755921</v>
      </c>
      <c r="F146" s="96">
        <f>'Form Data'!F316</f>
        <v>0.11856338995145425</v>
      </c>
      <c r="G146" s="203">
        <f>'Form Data'!G316</f>
        <v>0.8941187371782936</v>
      </c>
      <c r="H146" s="97">
        <f>'Form Data'!H316</f>
        <v>6.1047085484488894E-2</v>
      </c>
      <c r="I146" s="238">
        <f>'Form Data'!I316</f>
        <v>8.8968979436060067</v>
      </c>
      <c r="J146" s="239">
        <f>'Form Data'!J316</f>
        <v>-5.6868493251549523E-3</v>
      </c>
      <c r="K146" s="96">
        <f>'Form Data'!K316</f>
        <v>-6.3878631402313965E-4</v>
      </c>
      <c r="L146" s="202">
        <f>'Form Data'!L316</f>
        <v>199853728.54184365</v>
      </c>
      <c r="M146" s="201">
        <f>'Form Data'!M316</f>
        <v>21069516.786841214</v>
      </c>
      <c r="N146" s="96">
        <f>'Form Data'!N316</f>
        <v>0.11784886696658595</v>
      </c>
      <c r="O146" s="200">
        <f>'Form Data'!O316</f>
        <v>33103453.783037484</v>
      </c>
      <c r="P146" s="199">
        <f>'Form Data'!P316</f>
        <v>3470561.4615226835</v>
      </c>
      <c r="Q146" s="96">
        <f>'Form Data'!Q316</f>
        <v>0.11711855271727563</v>
      </c>
    </row>
    <row r="147" spans="2:17" s="55" customFormat="1">
      <c r="B147" s="501"/>
      <c r="C147" s="220" t="s">
        <v>138</v>
      </c>
      <c r="D147" s="99">
        <f>'Form Data'!D317</f>
        <v>89124312.033668488</v>
      </c>
      <c r="E147" s="98">
        <f>'Form Data'!E317</f>
        <v>10021470.324853659</v>
      </c>
      <c r="F147" s="96">
        <f>'Form Data'!F317</f>
        <v>0.1266891316211326</v>
      </c>
      <c r="G147" s="203">
        <f>'Form Data'!G317</f>
        <v>3.54746190423268</v>
      </c>
      <c r="H147" s="97">
        <f>'Form Data'!H317</f>
        <v>0.2660451098955372</v>
      </c>
      <c r="I147" s="238">
        <f>'Form Data'!I317</f>
        <v>5.8558831756516403</v>
      </c>
      <c r="J147" s="239">
        <f>'Form Data'!J317</f>
        <v>-9.813437400634939E-2</v>
      </c>
      <c r="K147" s="96">
        <f>'Form Data'!K317</f>
        <v>-1.648204312262842E-2</v>
      </c>
      <c r="L147" s="202">
        <f>'Form Data'!L317</f>
        <v>521901559.37948632</v>
      </c>
      <c r="M147" s="201">
        <f>'Form Data'!M317</f>
        <v>50921851.617384851</v>
      </c>
      <c r="N147" s="96">
        <f>'Form Data'!N317</f>
        <v>0.10811899276795636</v>
      </c>
      <c r="O147" s="200">
        <f>'Form Data'!O317</f>
        <v>78447245.321849704</v>
      </c>
      <c r="P147" s="199">
        <f>'Form Data'!P317</f>
        <v>5179475.7852526605</v>
      </c>
      <c r="Q147" s="96">
        <f>'Form Data'!Q317</f>
        <v>7.0692417935085725E-2</v>
      </c>
    </row>
    <row r="148" spans="2:17" s="55" customFormat="1">
      <c r="B148" s="501"/>
      <c r="C148" s="220" t="s">
        <v>137</v>
      </c>
      <c r="D148" s="99">
        <f>'Form Data'!D318</f>
        <v>5073327.2201463412</v>
      </c>
      <c r="E148" s="98">
        <f>'Form Data'!E318</f>
        <v>553843.05577721633</v>
      </c>
      <c r="F148" s="96">
        <f>'Form Data'!F318</f>
        <v>0.12254563477478791</v>
      </c>
      <c r="G148" s="203">
        <f>'Form Data'!G318</f>
        <v>0.20193631379030383</v>
      </c>
      <c r="H148" s="97">
        <f>'Form Data'!H318</f>
        <v>1.4454917188985533E-2</v>
      </c>
      <c r="I148" s="238">
        <f>'Form Data'!I318</f>
        <v>8.5412050581341958</v>
      </c>
      <c r="J148" s="239">
        <f>'Form Data'!J318</f>
        <v>0.17696415932457832</v>
      </c>
      <c r="K148" s="96">
        <f>'Form Data'!K318</f>
        <v>2.115722890642276E-2</v>
      </c>
      <c r="L148" s="202">
        <f>'Form Data'!L318</f>
        <v>43332328.11428383</v>
      </c>
      <c r="M148" s="201">
        <f>'Form Data'!M318</f>
        <v>5530273.825145185</v>
      </c>
      <c r="N148" s="96">
        <f>'Form Data'!N318</f>
        <v>0.14629558972762369</v>
      </c>
      <c r="O148" s="200">
        <f>'Form Data'!O318</f>
        <v>7518149.8146957159</v>
      </c>
      <c r="P148" s="199">
        <f>'Form Data'!P318</f>
        <v>716773.17381208017</v>
      </c>
      <c r="Q148" s="96">
        <f>'Form Data'!Q318</f>
        <v>0.10538648448072961</v>
      </c>
    </row>
    <row r="149" spans="2:17" s="55" customFormat="1">
      <c r="B149" s="501"/>
      <c r="C149" s="220" t="s">
        <v>136</v>
      </c>
      <c r="D149" s="99">
        <f>'Form Data'!D319</f>
        <v>438241552.71348596</v>
      </c>
      <c r="E149" s="98">
        <f>'Form Data'!E319</f>
        <v>10131377.998620629</v>
      </c>
      <c r="F149" s="96">
        <f>'Form Data'!F319</f>
        <v>2.366535204487593E-2</v>
      </c>
      <c r="G149" s="203">
        <f>'Form Data'!G319</f>
        <v>17.443559199823849</v>
      </c>
      <c r="H149" s="97">
        <f>'Form Data'!H319</f>
        <v>-0.31570060410583523</v>
      </c>
      <c r="I149" s="238">
        <f>'Form Data'!I319</f>
        <v>4.0784294151862825</v>
      </c>
      <c r="J149" s="239">
        <f>'Form Data'!J319</f>
        <v>5.4872924054910399E-2</v>
      </c>
      <c r="K149" s="96">
        <f>'Form Data'!K319</f>
        <v>1.3637915653939493E-2</v>
      </c>
      <c r="L149" s="202">
        <f>'Form Data'!L319</f>
        <v>1787337239.543591</v>
      </c>
      <c r="M149" s="201">
        <f>'Form Data'!M319</f>
        <v>64811767.15020895</v>
      </c>
      <c r="N149" s="96">
        <f>'Form Data'!N319</f>
        <v>3.7626013773924355E-2</v>
      </c>
      <c r="O149" s="200">
        <f>'Form Data'!O319</f>
        <v>315573638.64098287</v>
      </c>
      <c r="P149" s="199">
        <f>'Form Data'!P319</f>
        <v>2265940.5114835501</v>
      </c>
      <c r="Q149" s="96">
        <f>'Form Data'!Q319</f>
        <v>7.2323167448856297E-3</v>
      </c>
    </row>
    <row r="150" spans="2:17" s="55" customFormat="1">
      <c r="B150" s="501"/>
      <c r="C150" s="220" t="s">
        <v>135</v>
      </c>
      <c r="D150" s="99">
        <f>'Form Data'!D320</f>
        <v>353825442.18685991</v>
      </c>
      <c r="E150" s="98">
        <f>'Form Data'!E320</f>
        <v>9885156.4982108474</v>
      </c>
      <c r="F150" s="96">
        <f>'Form Data'!F320</f>
        <v>2.8740909133160856E-2</v>
      </c>
      <c r="G150" s="203">
        <f>'Form Data'!G320</f>
        <v>14.083500318431607</v>
      </c>
      <c r="H150" s="97">
        <f>'Form Data'!H320</f>
        <v>-0.18414677650305045</v>
      </c>
      <c r="I150" s="238">
        <f>'Form Data'!I320</f>
        <v>3.8796880890025709</v>
      </c>
      <c r="J150" s="239">
        <f>'Form Data'!J320</f>
        <v>4.1534124584001297E-2</v>
      </c>
      <c r="K150" s="96">
        <f>'Form Data'!K320</f>
        <v>1.0821380530599214E-2</v>
      </c>
      <c r="L150" s="202">
        <f>'Form Data'!L320</f>
        <v>1372732353.6384282</v>
      </c>
      <c r="M150" s="201">
        <f>'Form Data'!M320</f>
        <v>52636582.59928441</v>
      </c>
      <c r="N150" s="96">
        <f>'Form Data'!N320</f>
        <v>3.987330597828543E-2</v>
      </c>
      <c r="O150" s="200">
        <f>'Form Data'!O320</f>
        <v>384426945.72309792</v>
      </c>
      <c r="P150" s="199">
        <f>'Form Data'!P320</f>
        <v>24753095.856096745</v>
      </c>
      <c r="Q150" s="96">
        <f>'Form Data'!Q320</f>
        <v>6.8820949494242764E-2</v>
      </c>
    </row>
    <row r="151" spans="2:17" s="55" customFormat="1">
      <c r="B151" s="501"/>
      <c r="C151" s="220" t="s">
        <v>134</v>
      </c>
      <c r="D151" s="99">
        <f>'Form Data'!D321</f>
        <v>554542754.37362146</v>
      </c>
      <c r="E151" s="98">
        <f>'Form Data'!E321</f>
        <v>16731623.046337366</v>
      </c>
      <c r="F151" s="96">
        <f>'Form Data'!F321</f>
        <v>3.1110592681569776E-2</v>
      </c>
      <c r="G151" s="203">
        <f>'Form Data'!G321</f>
        <v>22.072757146955887</v>
      </c>
      <c r="H151" s="97">
        <f>'Form Data'!H321</f>
        <v>-0.23721858078273073</v>
      </c>
      <c r="I151" s="238">
        <f>'Form Data'!I321</f>
        <v>4.5401362360578243</v>
      </c>
      <c r="J151" s="239">
        <f>'Form Data'!J321</f>
        <v>-3.1216317440395436E-2</v>
      </c>
      <c r="K151" s="96">
        <f>'Form Data'!K321</f>
        <v>-6.8286829937251724E-3</v>
      </c>
      <c r="L151" s="202">
        <f>'Form Data'!L321</f>
        <v>2517699653.5749922</v>
      </c>
      <c r="M151" s="201">
        <f>'Form Data'!M321</f>
        <v>59175365.082245827</v>
      </c>
      <c r="N151" s="96">
        <f>'Form Data'!N321</f>
        <v>2.406946531267528E-2</v>
      </c>
      <c r="O151" s="200">
        <f>'Form Data'!O321</f>
        <v>593412869.8372215</v>
      </c>
      <c r="P151" s="199">
        <f>'Form Data'!P321</f>
        <v>25476818.123789907</v>
      </c>
      <c r="Q151" s="96">
        <f>'Form Data'!Q321</f>
        <v>4.4858603441228564E-2</v>
      </c>
    </row>
    <row r="152" spans="2:17" s="55" customFormat="1">
      <c r="B152" s="501"/>
      <c r="C152" s="220" t="s">
        <v>133</v>
      </c>
      <c r="D152" s="99">
        <f>'Form Data'!D322</f>
        <v>132395461.41424716</v>
      </c>
      <c r="E152" s="98">
        <f>'Form Data'!E322</f>
        <v>1413836.395855993</v>
      </c>
      <c r="F152" s="96">
        <f>'Form Data'!F322</f>
        <v>1.0794158307758633E-2</v>
      </c>
      <c r="G152" s="203">
        <f>'Form Data'!G322</f>
        <v>5.2698062396590855</v>
      </c>
      <c r="H152" s="97">
        <f>'Form Data'!H322</f>
        <v>-0.16369393302843349</v>
      </c>
      <c r="I152" s="238">
        <f>'Form Data'!I322</f>
        <v>5.6419879792995165</v>
      </c>
      <c r="J152" s="239">
        <f>'Form Data'!J322</f>
        <v>0.15631537171683618</v>
      </c>
      <c r="K152" s="96">
        <f>'Form Data'!K322</f>
        <v>2.8495206130377912E-2</v>
      </c>
      <c r="L152" s="202">
        <f>'Form Data'!L322</f>
        <v>746973601.81299543</v>
      </c>
      <c r="M152" s="201">
        <f>'Form Data'!M322</f>
        <v>28451289.352940798</v>
      </c>
      <c r="N152" s="96">
        <f>'Form Data'!N322</f>
        <v>3.9596946204120159E-2</v>
      </c>
      <c r="O152" s="200">
        <f>'Form Data'!O322</f>
        <v>185453020.88223153</v>
      </c>
      <c r="P152" s="199">
        <f>'Form Data'!P322</f>
        <v>-3312899.0650119185</v>
      </c>
      <c r="Q152" s="96">
        <f>'Form Data'!Q322</f>
        <v>-1.755030286154308E-2</v>
      </c>
    </row>
    <row r="153" spans="2:17" s="55" customFormat="1">
      <c r="B153" s="501"/>
      <c r="C153" s="220" t="s">
        <v>132</v>
      </c>
      <c r="D153" s="99">
        <f>'Form Data'!D323</f>
        <v>32461842.55164548</v>
      </c>
      <c r="E153" s="98">
        <f>'Form Data'!E323</f>
        <v>469154.64971417189</v>
      </c>
      <c r="F153" s="96">
        <f>'Form Data'!F323</f>
        <v>1.466443367160314E-2</v>
      </c>
      <c r="G153" s="203">
        <f>'Form Data'!G323</f>
        <v>1.2920958060204584</v>
      </c>
      <c r="H153" s="97">
        <f>'Form Data'!H323</f>
        <v>-3.5054282516569835E-2</v>
      </c>
      <c r="I153" s="238">
        <f>'Form Data'!I323</f>
        <v>7.4804901348298056</v>
      </c>
      <c r="J153" s="239">
        <f>'Form Data'!J323</f>
        <v>9.6274221130385307E-2</v>
      </c>
      <c r="K153" s="96">
        <f>'Form Data'!K323</f>
        <v>1.3037839393587403E-2</v>
      </c>
      <c r="L153" s="202">
        <f>'Form Data'!L323</f>
        <v>242830492.96598241</v>
      </c>
      <c r="M153" s="201">
        <f>'Form Data'!M323</f>
        <v>6589577.838522315</v>
      </c>
      <c r="N153" s="96">
        <f>'Form Data'!N323</f>
        <v>2.7893465596198742E-2</v>
      </c>
      <c r="O153" s="200">
        <f>'Form Data'!O323</f>
        <v>76010873.188665569</v>
      </c>
      <c r="P153" s="199">
        <f>'Form Data'!P323</f>
        <v>-359468.98973751068</v>
      </c>
      <c r="Q153" s="96">
        <f>'Form Data'!Q323</f>
        <v>-4.7069186739766324E-3</v>
      </c>
    </row>
    <row r="154" spans="2:17" s="55" customFormat="1">
      <c r="B154" s="502"/>
      <c r="C154" s="216" t="s">
        <v>131</v>
      </c>
      <c r="D154" s="99">
        <f>'Form Data'!D324</f>
        <v>142518623.61220291</v>
      </c>
      <c r="E154" s="98">
        <f>'Form Data'!E324</f>
        <v>7913204.5124042332</v>
      </c>
      <c r="F154" s="96">
        <f>'Form Data'!F324</f>
        <v>5.8788157009765356E-2</v>
      </c>
      <c r="G154" s="203">
        <f>'Form Data'!G324</f>
        <v>5.672743793152347</v>
      </c>
      <c r="H154" s="97">
        <f>'Form Data'!H324</f>
        <v>8.8918063239933787E-2</v>
      </c>
      <c r="I154" s="238">
        <f>'Form Data'!I324</f>
        <v>4.5905099748429228</v>
      </c>
      <c r="J154" s="239">
        <f>'Form Data'!J324</f>
        <v>-1.8228705931064404E-2</v>
      </c>
      <c r="K154" s="96">
        <f>'Form Data'!K324</f>
        <v>-3.9552483214351161E-3</v>
      </c>
      <c r="L154" s="202">
        <f>'Form Data'!L324</f>
        <v>654233163.2927016</v>
      </c>
      <c r="M154" s="201">
        <f>'Form Data'!M324</f>
        <v>33871961.645665765</v>
      </c>
      <c r="N154" s="96">
        <f>'Form Data'!N324</f>
        <v>5.4600386928997123E-2</v>
      </c>
      <c r="O154" s="200">
        <f>'Form Data'!O324</f>
        <v>131370174.4907704</v>
      </c>
      <c r="P154" s="199">
        <f>'Form Data'!P324</f>
        <v>-3320658.4250438809</v>
      </c>
      <c r="Q154" s="96">
        <f>'Form Data'!Q324</f>
        <v>-2.4653930435780954E-2</v>
      </c>
    </row>
    <row r="155" spans="2:17" s="55" customFormat="1" ht="15" thickBot="1">
      <c r="B155" s="501"/>
      <c r="C155" s="228" t="s">
        <v>130</v>
      </c>
      <c r="D155" s="94">
        <f>'Form Data'!D325</f>
        <v>27597516.812125251</v>
      </c>
      <c r="E155" s="93">
        <f>'Form Data'!E325</f>
        <v>897852.64999777079</v>
      </c>
      <c r="F155" s="91">
        <f>'Form Data'!F325</f>
        <v>3.3627863052724936E-2</v>
      </c>
      <c r="G155" s="215">
        <f>'Form Data'!G325</f>
        <v>1.0984784881756073</v>
      </c>
      <c r="H155" s="92">
        <f>'Form Data'!H325</f>
        <v>-9.1015240226590688E-3</v>
      </c>
      <c r="I155" s="240">
        <f>'Form Data'!I325</f>
        <v>2.7080335797279314</v>
      </c>
      <c r="J155" s="241">
        <f>'Form Data'!J325</f>
        <v>7.6022154302402001E-2</v>
      </c>
      <c r="K155" s="91">
        <f>'Form Data'!K325</f>
        <v>2.8883671844285839E-2</v>
      </c>
      <c r="L155" s="214">
        <f>'Form Data'!L325</f>
        <v>74735002.244341314</v>
      </c>
      <c r="M155" s="213">
        <f>'Form Data'!M325</f>
        <v>4461181.1145972461</v>
      </c>
      <c r="N155" s="91">
        <f>'Form Data'!N325</f>
        <v>6.3482831058250339E-2</v>
      </c>
      <c r="O155" s="212">
        <f>'Form Data'!O325</f>
        <v>19319184.395867765</v>
      </c>
      <c r="P155" s="211">
        <f>'Form Data'!P325</f>
        <v>671414.18381608278</v>
      </c>
      <c r="Q155" s="91">
        <f>'Form Data'!Q325</f>
        <v>3.6005065280253247E-2</v>
      </c>
    </row>
    <row r="156" spans="2:17" s="55" customFormat="1">
      <c r="B156" s="500" t="s">
        <v>68</v>
      </c>
      <c r="C156" s="210" t="s">
        <v>129</v>
      </c>
      <c r="D156" s="104">
        <f>Package!D115</f>
        <v>1036279522.032315</v>
      </c>
      <c r="E156" s="103">
        <f>Package!E115</f>
        <v>36855931.454247713</v>
      </c>
      <c r="F156" s="101">
        <f>Package!F115</f>
        <v>3.6877187812757367E-2</v>
      </c>
      <c r="G156" s="209">
        <f>Package!G115</f>
        <v>41.247579281816421</v>
      </c>
      <c r="H156" s="102">
        <f>Package!H115</f>
        <v>-0.21142881364300337</v>
      </c>
      <c r="I156" s="242">
        <f>Package!I115</f>
        <v>4.1546066087207958</v>
      </c>
      <c r="J156" s="243">
        <f>Package!J115</f>
        <v>3.5946127703270214E-2</v>
      </c>
      <c r="K156" s="101">
        <f>Package!K115</f>
        <v>8.7276258552852672E-3</v>
      </c>
      <c r="L156" s="208">
        <f>Package!L115</f>
        <v>4305333750.7174835</v>
      </c>
      <c r="M156" s="207">
        <f>Package!M115</f>
        <v>189047304.40695858</v>
      </c>
      <c r="N156" s="101">
        <f>Package!N115</f>
        <v>4.5926663965867552E-2</v>
      </c>
      <c r="O156" s="206">
        <f>Package!O115</f>
        <v>1023322411.0459316</v>
      </c>
      <c r="P156" s="205">
        <f>Package!P115</f>
        <v>57928177.491283178</v>
      </c>
      <c r="Q156" s="101">
        <f>Package!Q115</f>
        <v>6.0004685627743623E-2</v>
      </c>
    </row>
    <row r="157" spans="2:17" s="55" customFormat="1">
      <c r="B157" s="501"/>
      <c r="C157" s="204" t="s">
        <v>128</v>
      </c>
      <c r="D157" s="99">
        <f>Package!D116</f>
        <v>11638834.452034123</v>
      </c>
      <c r="E157" s="98">
        <f>Package!E116</f>
        <v>255642.46066246182</v>
      </c>
      <c r="F157" s="96">
        <f>Package!F116</f>
        <v>2.2457888864233871E-2</v>
      </c>
      <c r="G157" s="203">
        <f>Package!G116</f>
        <v>0.46326665402661826</v>
      </c>
      <c r="H157" s="97">
        <f>Package!H116</f>
        <v>-8.9413800557857082E-3</v>
      </c>
      <c r="I157" s="238">
        <f>Package!I116</f>
        <v>11.386013591167753</v>
      </c>
      <c r="J157" s="239">
        <f>Package!J116</f>
        <v>0.48320486924038697</v>
      </c>
      <c r="K157" s="96">
        <f>Package!K116</f>
        <v>4.4319301710629977E-2</v>
      </c>
      <c r="L157" s="202">
        <f>Package!L116</f>
        <v>132519927.25621201</v>
      </c>
      <c r="M157" s="201">
        <f>Package!M116</f>
        <v>8411162.3293113112</v>
      </c>
      <c r="N157" s="96">
        <f>Package!N116</f>
        <v>6.7772508527221539E-2</v>
      </c>
      <c r="O157" s="200">
        <f>Package!O116</f>
        <v>12459120.29327192</v>
      </c>
      <c r="P157" s="199">
        <f>Package!P116</f>
        <v>195125.43247464113</v>
      </c>
      <c r="Q157" s="96">
        <f>Package!Q116</f>
        <v>1.5910430058836154E-2</v>
      </c>
    </row>
    <row r="158" spans="2:17" s="55" customFormat="1">
      <c r="B158" s="501"/>
      <c r="C158" s="204" t="s">
        <v>127</v>
      </c>
      <c r="D158" s="99">
        <f>Package!D117</f>
        <v>3289843.3792398386</v>
      </c>
      <c r="E158" s="98">
        <f>Package!E117</f>
        <v>374068.36479602242</v>
      </c>
      <c r="F158" s="96">
        <f>Package!F117</f>
        <v>0.12829123061381878</v>
      </c>
      <c r="G158" s="203">
        <f>Package!G117</f>
        <v>0.13094736769846399</v>
      </c>
      <c r="H158" s="97">
        <f>Package!H117</f>
        <v>9.9925082494845691E-3</v>
      </c>
      <c r="I158" s="238">
        <f>Package!I117</f>
        <v>6.2180631667598947</v>
      </c>
      <c r="J158" s="239">
        <f>Package!J117</f>
        <v>0.15833825628683762</v>
      </c>
      <c r="K158" s="96">
        <f>Package!K117</f>
        <v>2.6129611265551134E-2</v>
      </c>
      <c r="L158" s="202">
        <f>Package!L117</f>
        <v>20456453.940860145</v>
      </c>
      <c r="M158" s="201">
        <f>Package!M117</f>
        <v>2787659.4525000155</v>
      </c>
      <c r="N158" s="96">
        <f>Package!N117</f>
        <v>0.1577730418640883</v>
      </c>
      <c r="O158" s="200">
        <f>Package!O117</f>
        <v>6531463.8410507562</v>
      </c>
      <c r="P158" s="199">
        <f>Package!P117</f>
        <v>797065.59124165773</v>
      </c>
      <c r="Q158" s="96">
        <f>Package!Q117</f>
        <v>0.13899725071731678</v>
      </c>
    </row>
    <row r="159" spans="2:17" s="55" customFormat="1">
      <c r="B159" s="501"/>
      <c r="C159" s="204" t="s">
        <v>126</v>
      </c>
      <c r="D159" s="99">
        <f>Package!D118</f>
        <v>235358172.40409791</v>
      </c>
      <c r="E159" s="98">
        <f>Package!E118</f>
        <v>8865838.3503710032</v>
      </c>
      <c r="F159" s="96">
        <f>Package!F118</f>
        <v>3.9144099015147732E-2</v>
      </c>
      <c r="G159" s="203">
        <f>Package!G118</f>
        <v>9.3680852216615698</v>
      </c>
      <c r="H159" s="97">
        <f>Package!H118</f>
        <v>-2.7477980585533857E-2</v>
      </c>
      <c r="I159" s="238">
        <f>Package!I118</f>
        <v>5.8415080274466247</v>
      </c>
      <c r="J159" s="239">
        <f>Package!J118</f>
        <v>9.0244449140168825E-3</v>
      </c>
      <c r="K159" s="96">
        <f>Package!K118</f>
        <v>1.5472730932400236E-3</v>
      </c>
      <c r="L159" s="202">
        <f>Package!L118</f>
        <v>1374846653.4237046</v>
      </c>
      <c r="M159" s="201">
        <f>Package!M118</f>
        <v>53833833.485851288</v>
      </c>
      <c r="N159" s="96">
        <f>Package!N118</f>
        <v>4.0751938719552988E-2</v>
      </c>
      <c r="O159" s="200">
        <f>Package!O118</f>
        <v>299823481.22250903</v>
      </c>
      <c r="P159" s="199">
        <f>Package!P118</f>
        <v>11194530.904882789</v>
      </c>
      <c r="Q159" s="96">
        <f>Package!Q118</f>
        <v>3.8785197716873492E-2</v>
      </c>
    </row>
    <row r="160" spans="2:17" s="55" customFormat="1">
      <c r="B160" s="501"/>
      <c r="C160" s="204" t="s">
        <v>125</v>
      </c>
      <c r="D160" s="99">
        <f>Package!D119</f>
        <v>428190052.10172796</v>
      </c>
      <c r="E160" s="98">
        <f>Package!E119</f>
        <v>6196038.2794147134</v>
      </c>
      <c r="F160" s="96">
        <f>Package!F119</f>
        <v>1.4682763443236059E-2</v>
      </c>
      <c r="G160" s="203">
        <f>Package!G119</f>
        <v>17.043474030166511</v>
      </c>
      <c r="H160" s="97">
        <f>Package!H119</f>
        <v>-0.46206956539272426</v>
      </c>
      <c r="I160" s="238">
        <f>Package!I119</f>
        <v>4.6606193173418413</v>
      </c>
      <c r="J160" s="239">
        <f>Package!J119</f>
        <v>2.4754704585260967E-2</v>
      </c>
      <c r="K160" s="96">
        <f>Package!K119</f>
        <v>5.3398247475008355E-3</v>
      </c>
      <c r="L160" s="202">
        <f>Package!L119</f>
        <v>1995630828.318923</v>
      </c>
      <c r="M160" s="201">
        <f>Package!M119</f>
        <v>39323712.844949722</v>
      </c>
      <c r="N160" s="96">
        <f>Package!N119</f>
        <v>2.010099157433284E-2</v>
      </c>
      <c r="O160" s="200">
        <f>Package!O119</f>
        <v>372377282.821275</v>
      </c>
      <c r="P160" s="199">
        <f>Package!P119</f>
        <v>1153257.8109257817</v>
      </c>
      <c r="Q160" s="96">
        <f>Package!Q119</f>
        <v>3.1066357057403021E-3</v>
      </c>
    </row>
    <row r="161" spans="2:17" s="55" customFormat="1">
      <c r="B161" s="501"/>
      <c r="C161" s="204" t="s">
        <v>124</v>
      </c>
      <c r="D161" s="99">
        <f>Package!D120</f>
        <v>449686325.9649148</v>
      </c>
      <c r="E161" s="98">
        <f>Package!E120</f>
        <v>35257093.855469167</v>
      </c>
      <c r="F161" s="96">
        <f>Package!F120</f>
        <v>8.5073858511404921E-2</v>
      </c>
      <c r="G161" s="203">
        <f>Package!G120</f>
        <v>17.89910153373479</v>
      </c>
      <c r="H161" s="97">
        <f>Package!H120</f>
        <v>0.70736716704592695</v>
      </c>
      <c r="I161" s="238">
        <f>Package!I120</f>
        <v>4.8122744868504537</v>
      </c>
      <c r="J161" s="239">
        <f>Package!J120</f>
        <v>-5.3573812424634326E-4</v>
      </c>
      <c r="K161" s="96">
        <f>Package!K120</f>
        <v>-1.1131503200900874E-4</v>
      </c>
      <c r="L161" s="202">
        <f>Package!L120</f>
        <v>2164014033.5264764</v>
      </c>
      <c r="M161" s="201">
        <f>Package!M120</f>
        <v>169444787.7017231</v>
      </c>
      <c r="N161" s="96">
        <f>Package!N120</f>
        <v>8.4953073480112634E-2</v>
      </c>
      <c r="O161" s="200">
        <f>Package!O120</f>
        <v>513272991.70878911</v>
      </c>
      <c r="P161" s="199">
        <f>Package!P120</f>
        <v>26282777.696892262</v>
      </c>
      <c r="Q161" s="96">
        <f>Package!Q120</f>
        <v>5.3969827197082425E-2</v>
      </c>
    </row>
    <row r="162" spans="2:17" s="55" customFormat="1" ht="15" thickBot="1">
      <c r="B162" s="504"/>
      <c r="C162" s="198" t="s">
        <v>123</v>
      </c>
      <c r="D162" s="197">
        <f>Package!D121</f>
        <v>31738517.172919817</v>
      </c>
      <c r="E162" s="139">
        <f>Package!E121</f>
        <v>5891690.749089241</v>
      </c>
      <c r="F162" s="137">
        <f>Package!F121</f>
        <v>0.22794638894843769</v>
      </c>
      <c r="G162" s="196">
        <f>Package!G121</f>
        <v>1.2633049052343217</v>
      </c>
      <c r="H162" s="138">
        <f>Package!H121</f>
        <v>0.19110309205946785</v>
      </c>
      <c r="I162" s="244">
        <f>Package!I121</f>
        <v>6.2476539001500466</v>
      </c>
      <c r="J162" s="245">
        <f>Package!J121</f>
        <v>-0.40264577351816744</v>
      </c>
      <c r="K162" s="137">
        <f>Package!K121</f>
        <v>-6.0545508214079252E-2</v>
      </c>
      <c r="L162" s="195">
        <f>Package!L121</f>
        <v>198291270.60037172</v>
      </c>
      <c r="M162" s="194">
        <f>Package!M121</f>
        <v>26402129.268612266</v>
      </c>
      <c r="N162" s="137">
        <f>Package!N121</f>
        <v>0.15359975076991103</v>
      </c>
      <c r="O162" s="193">
        <f>Package!O121</f>
        <v>22487874.738179684</v>
      </c>
      <c r="P162" s="192">
        <f>Package!P121</f>
        <v>4761337.9686796963</v>
      </c>
      <c r="Q162" s="137">
        <f>Package!Q121</f>
        <v>0.26859944672734848</v>
      </c>
    </row>
    <row r="163" spans="2:17" s="55" customFormat="1">
      <c r="B163" s="500" t="s">
        <v>122</v>
      </c>
      <c r="C163" s="219" t="s">
        <v>12</v>
      </c>
      <c r="D163" s="136">
        <f>'NB &amp; PL'!D35</f>
        <v>1068408771.8430747</v>
      </c>
      <c r="E163" s="119">
        <f>'NB &amp; PL'!E35</f>
        <v>38489878.020735621</v>
      </c>
      <c r="F163" s="117">
        <f>'NB &amp; PL'!F35</f>
        <v>3.7371756408786809E-2</v>
      </c>
      <c r="G163" s="181">
        <f>'NB &amp; PL'!G35</f>
        <v>42.526436723904581</v>
      </c>
      <c r="H163" s="118">
        <f>'NB &amp; PL'!H35</f>
        <v>-0.19760557326555528</v>
      </c>
      <c r="I163" s="246">
        <f>'NB &amp; PL'!I35</f>
        <v>5.4147788821627207</v>
      </c>
      <c r="J163" s="247">
        <f>'NB &amp; PL'!J35</f>
        <v>-1.7642898511256E-2</v>
      </c>
      <c r="K163" s="117">
        <f>'NB &amp; PL'!K35</f>
        <v>-3.2477041039083534E-3</v>
      </c>
      <c r="L163" s="180">
        <f>'NB &amp; PL'!L35</f>
        <v>5785197255.2932892</v>
      </c>
      <c r="M163" s="179">
        <f>'NB &amp; PL'!M35</f>
        <v>190243424.1651659</v>
      </c>
      <c r="N163" s="117">
        <f>'NB &amp; PL'!N35</f>
        <v>3.400267989821941E-2</v>
      </c>
      <c r="O163" s="178">
        <f>'NB &amp; PL'!O35</f>
        <v>1019348473.7967715</v>
      </c>
      <c r="P163" s="177">
        <f>'NB &amp; PL'!P35</f>
        <v>16685552.712468505</v>
      </c>
      <c r="Q163" s="117">
        <f>'NB &amp; PL'!Q35</f>
        <v>1.6641238407843345E-2</v>
      </c>
    </row>
    <row r="164" spans="2:17" s="55" customFormat="1" ht="15" thickBot="1">
      <c r="B164" s="504"/>
      <c r="C164" s="217" t="s">
        <v>11</v>
      </c>
      <c r="D164" s="134">
        <f>'NB &amp; PL'!D36</f>
        <v>1341329955.2786391</v>
      </c>
      <c r="E164" s="113">
        <f>'NB &amp; PL'!E36</f>
        <v>54407205.768269539</v>
      </c>
      <c r="F164" s="111">
        <f>'NB &amp; PL'!F36</f>
        <v>4.2276978776674544E-2</v>
      </c>
      <c r="G164" s="171">
        <f>'NB &amp; PL'!G36</f>
        <v>53.389662245690545</v>
      </c>
      <c r="H164" s="112">
        <f>'NB &amp; PL'!H36</f>
        <v>4.3497583987033295E-3</v>
      </c>
      <c r="I164" s="234">
        <f>'NB &amp; PL'!I36</f>
        <v>3.8355960359456529</v>
      </c>
      <c r="J164" s="235">
        <f>'NB &amp; PL'!J36</f>
        <v>7.6709802638910585E-2</v>
      </c>
      <c r="K164" s="111">
        <f>'NB &amp; PL'!K36</f>
        <v>2.0407588279528203E-2</v>
      </c>
      <c r="L164" s="170">
        <f>'NB &amp; PL'!L36</f>
        <v>5144799859.361908</v>
      </c>
      <c r="M164" s="169">
        <f>'NB &amp; PL'!M36</f>
        <v>307403652.89811897</v>
      </c>
      <c r="N164" s="111">
        <f>'NB &amp; PL'!N36</f>
        <v>6.3547338232779527E-2</v>
      </c>
      <c r="O164" s="168">
        <f>'NB &amp; PL'!O36</f>
        <v>1315427104.4876108</v>
      </c>
      <c r="P164" s="167">
        <f>'NB &amp; PL'!P36</f>
        <v>69488367.820332527</v>
      </c>
      <c r="Q164" s="111">
        <f>'NB &amp; PL'!Q36</f>
        <v>5.5771897746918715E-2</v>
      </c>
    </row>
    <row r="165" spans="2:17" s="55" customFormat="1">
      <c r="B165" s="500" t="s">
        <v>121</v>
      </c>
      <c r="C165" s="120" t="s">
        <v>120</v>
      </c>
      <c r="D165" s="166">
        <f>Sodium!D67</f>
        <v>2532553355.8028321</v>
      </c>
      <c r="E165" s="165">
        <f>Sodium!E67</f>
        <v>103232751.10955906</v>
      </c>
      <c r="F165" s="158">
        <f>Sodium!F67</f>
        <v>4.2494494514277281E-2</v>
      </c>
      <c r="G165" s="164">
        <f>Sodium!G67</f>
        <v>100.80455428091541</v>
      </c>
      <c r="H165" s="163">
        <f>Sodium!H67</f>
        <v>2.9243826026046804E-2</v>
      </c>
      <c r="I165" s="248">
        <f>Sodium!I67</f>
        <v>4.7131328737901299</v>
      </c>
      <c r="J165" s="249">
        <f>Sodium!J67</f>
        <v>3.9775559371079794E-2</v>
      </c>
      <c r="K165" s="158">
        <f>Sodium!K67</f>
        <v>8.5111316544012935E-3</v>
      </c>
      <c r="L165" s="162">
        <f>Sodium!L67</f>
        <v>11936260475.861839</v>
      </c>
      <c r="M165" s="161">
        <f>Sodium!M67</f>
        <v>583177258.84962082</v>
      </c>
      <c r="N165" s="158">
        <f>Sodium!N67</f>
        <v>5.1367302406076711E-2</v>
      </c>
      <c r="O165" s="160">
        <f>Sodium!O67</f>
        <v>2578188147.1971283</v>
      </c>
      <c r="P165" s="159">
        <f>Sodium!P67</f>
        <v>105187222.22402954</v>
      </c>
      <c r="Q165" s="158">
        <f>Sodium!Q67</f>
        <v>4.2534242976546302E-2</v>
      </c>
    </row>
    <row r="166" spans="2:17" s="55" customFormat="1">
      <c r="B166" s="501"/>
      <c r="C166" s="100" t="s">
        <v>119</v>
      </c>
      <c r="D166" s="157">
        <f>Sodium!D68</f>
        <v>401295.89390358748</v>
      </c>
      <c r="E166" s="156">
        <f>Sodium!E68</f>
        <v>69870.41214805888</v>
      </c>
      <c r="F166" s="149">
        <f>Sodium!F68</f>
        <v>0.21081786402772076</v>
      </c>
      <c r="G166" s="155">
        <f>Sodium!G68</f>
        <v>1.5972991695130161E-2</v>
      </c>
      <c r="H166" s="154">
        <f>Sodium!H68</f>
        <v>2.2244952010695498E-3</v>
      </c>
      <c r="I166" s="250">
        <f>Sodium!I68</f>
        <v>7.4593777186064001</v>
      </c>
      <c r="J166" s="251">
        <f>Sodium!J68</f>
        <v>-0.3897358231701018</v>
      </c>
      <c r="K166" s="149">
        <f>Sodium!K68</f>
        <v>-4.965348266345658E-2</v>
      </c>
      <c r="L166" s="153">
        <f>Sodium!L68</f>
        <v>2993417.6495526582</v>
      </c>
      <c r="M166" s="152">
        <f>Sodium!M68</f>
        <v>392021.41261553764</v>
      </c>
      <c r="N166" s="149">
        <f>Sodium!N68</f>
        <v>0.15069654020761672</v>
      </c>
      <c r="O166" s="151">
        <f>Sodium!O68</f>
        <v>570122.06410277355</v>
      </c>
      <c r="P166" s="150">
        <f>Sodium!P68</f>
        <v>94636.990826305933</v>
      </c>
      <c r="Q166" s="149">
        <f>Sodium!Q68</f>
        <v>0.1990325167816149</v>
      </c>
    </row>
    <row r="167" spans="2:17" s="55" customFormat="1">
      <c r="B167" s="501"/>
      <c r="C167" s="100" t="s">
        <v>118</v>
      </c>
      <c r="D167" s="157">
        <f>Sodium!D69</f>
        <v>155900.51911052316</v>
      </c>
      <c r="E167" s="156">
        <f>Sodium!E69</f>
        <v>42685.572987851687</v>
      </c>
      <c r="F167" s="149">
        <f>Sodium!F69</f>
        <v>0.37703125293722883</v>
      </c>
      <c r="G167" s="155">
        <f>Sodium!G69</f>
        <v>6.205390423499187E-3</v>
      </c>
      <c r="H167" s="154">
        <f>Sodium!H69</f>
        <v>1.5089039566228519E-3</v>
      </c>
      <c r="I167" s="250">
        <f>Sodium!I69</f>
        <v>7.2000125108041964</v>
      </c>
      <c r="J167" s="251">
        <f>Sodium!J69</f>
        <v>0.23018617653688977</v>
      </c>
      <c r="K167" s="149">
        <f>Sodium!K69</f>
        <v>3.3026099288180871E-2</v>
      </c>
      <c r="L167" s="153">
        <f>Sodium!L69</f>
        <v>1122485.6880366355</v>
      </c>
      <c r="M167" s="152">
        <f>Sodium!M69</f>
        <v>333397.17511818558</v>
      </c>
      <c r="N167" s="149">
        <f>Sodium!N69</f>
        <v>0.42250922381966194</v>
      </c>
      <c r="O167" s="151">
        <f>Sodium!O69</f>
        <v>204516.75175341964</v>
      </c>
      <c r="P167" s="150">
        <f>Sodium!P69</f>
        <v>33450.030471913517</v>
      </c>
      <c r="Q167" s="149">
        <f>Sodium!Q69</f>
        <v>0.19553791772783438</v>
      </c>
    </row>
    <row r="168" spans="2:17" s="55" customFormat="1" ht="15" thickBot="1">
      <c r="B168" s="504"/>
      <c r="C168" s="297" t="s">
        <v>117</v>
      </c>
      <c r="D168" s="148">
        <f>Sodium!D70</f>
        <v>0</v>
      </c>
      <c r="E168" s="147">
        <f>Sodium!E70</f>
        <v>-490.39366340637207</v>
      </c>
      <c r="F168" s="140">
        <f>Sodium!F70</f>
        <v>-1</v>
      </c>
      <c r="G168" s="146">
        <f>Sodium!G70</f>
        <v>0</v>
      </c>
      <c r="H168" s="145">
        <f>Sodium!H70</f>
        <v>-2.0342960735364693E-5</v>
      </c>
      <c r="I168" s="254">
        <f>Sodium!I70</f>
        <v>0</v>
      </c>
      <c r="J168" s="255">
        <f>Sodium!J70</f>
        <v>-4.8788957699560083</v>
      </c>
      <c r="K168" s="140">
        <f>Sodium!K70</f>
        <v>-1</v>
      </c>
      <c r="L168" s="144">
        <f>Sodium!L70</f>
        <v>0</v>
      </c>
      <c r="M168" s="143">
        <f>Sodium!M70</f>
        <v>-2392.5795700065792</v>
      </c>
      <c r="N168" s="140">
        <f>Sodium!N70</f>
        <v>-1</v>
      </c>
      <c r="O168" s="142">
        <f>Sodium!O70</f>
        <v>0</v>
      </c>
      <c r="P168" s="141">
        <f>Sodium!P70</f>
        <v>-470.35324096679688</v>
      </c>
      <c r="Q168" s="140">
        <f>Sodium!Q70</f>
        <v>-1</v>
      </c>
    </row>
    <row r="169" spans="2:17" s="55" customFormat="1" hidden="1">
      <c r="B169" s="505"/>
      <c r="C169" s="285" t="s">
        <v>114</v>
      </c>
      <c r="D169" s="286">
        <f>'Flavor Groups'!D195</f>
        <v>12476237.955799557</v>
      </c>
      <c r="E169" s="287">
        <f>'Flavor Groups'!E195</f>
        <v>-102441.49127080292</v>
      </c>
      <c r="F169" s="288">
        <f>'Flavor Groups'!F195</f>
        <v>-8.1440577050925708E-3</v>
      </c>
      <c r="G169" s="289">
        <f>'Flavor Groups'!G195</f>
        <v>0.49659826647100563</v>
      </c>
      <c r="H169" s="290">
        <f>'Flavor Groups'!H195</f>
        <v>-2.5202077189727501E-2</v>
      </c>
      <c r="I169" s="291">
        <f>'Flavor Groups'!I195</f>
        <v>6.229231568313554</v>
      </c>
      <c r="J169" s="292">
        <f>'Flavor Groups'!J195</f>
        <v>0.15621725408892218</v>
      </c>
      <c r="K169" s="288">
        <f>'Flavor Groups'!K195</f>
        <v>2.5723182262722383E-2</v>
      </c>
      <c r="L169" s="293">
        <f>'Flavor Groups'!L195</f>
        <v>77717375.328058362</v>
      </c>
      <c r="M169" s="294">
        <f>'Flavor Groups'!M195</f>
        <v>1326874.9919568896</v>
      </c>
      <c r="N169" s="288">
        <f>'Flavor Groups'!N195</f>
        <v>1.7369633476923572E-2</v>
      </c>
      <c r="O169" s="295">
        <f>'Flavor Groups'!O195</f>
        <v>22545057.377672523</v>
      </c>
      <c r="P169" s="296">
        <f>'Flavor Groups'!P195</f>
        <v>-198683.35593736917</v>
      </c>
      <c r="Q169" s="288">
        <f>'Flavor Groups'!Q195</f>
        <v>-8.7357378130749602E-3</v>
      </c>
    </row>
    <row r="170" spans="2:17" s="55" customFormat="1" hidden="1">
      <c r="B170" s="505"/>
      <c r="C170" s="218" t="s">
        <v>113</v>
      </c>
      <c r="D170" s="135">
        <f>'Flavor Groups'!D196</f>
        <v>1508649.6669078739</v>
      </c>
      <c r="E170" s="116">
        <f>'Flavor Groups'!E196</f>
        <v>33424.302131285891</v>
      </c>
      <c r="F170" s="114">
        <f>'Flavor Groups'!F196</f>
        <v>2.2657082049526552E-2</v>
      </c>
      <c r="G170" s="176">
        <f>'Flavor Groups'!G196</f>
        <v>6.0049576799731469E-2</v>
      </c>
      <c r="H170" s="115">
        <f>'Flavor Groups'!H196</f>
        <v>-1.1470778695103143E-3</v>
      </c>
      <c r="I170" s="232">
        <f>'Flavor Groups'!I196</f>
        <v>8.2336429835238647</v>
      </c>
      <c r="J170" s="233">
        <f>'Flavor Groups'!J196</f>
        <v>-0.15239776463713639</v>
      </c>
      <c r="K170" s="114">
        <f>'Flavor Groups'!K196</f>
        <v>-1.8172790857301301E-2</v>
      </c>
      <c r="L170" s="175">
        <f>'Flavor Groups'!L196</f>
        <v>12421682.744531631</v>
      </c>
      <c r="M170" s="174">
        <f>'Flavor Groups'!M196</f>
        <v>50382.722794488072</v>
      </c>
      <c r="N170" s="114">
        <f>'Flavor Groups'!N196</f>
        <v>4.0725487787025205E-3</v>
      </c>
      <c r="O170" s="173">
        <f>'Flavor Groups'!O196</f>
        <v>2339543.2563621327</v>
      </c>
      <c r="P170" s="172">
        <f>'Flavor Groups'!P196</f>
        <v>58818.329588629305</v>
      </c>
      <c r="Q170" s="114">
        <f>'Flavor Groups'!Q196</f>
        <v>2.5789313256569892E-2</v>
      </c>
    </row>
    <row r="171" spans="2:17" s="55" customFormat="1" hidden="1">
      <c r="B171" s="505"/>
      <c r="C171" s="218" t="s">
        <v>112</v>
      </c>
      <c r="D171" s="135">
        <f>'Flavor Groups'!D197</f>
        <v>1495382.6768907963</v>
      </c>
      <c r="E171" s="116">
        <f>'Flavor Groups'!E197</f>
        <v>55431.771677076118</v>
      </c>
      <c r="F171" s="114">
        <f>'Flavor Groups'!F197</f>
        <v>3.8495598340450944E-2</v>
      </c>
      <c r="G171" s="176">
        <f>'Flavor Groups'!G197</f>
        <v>5.9521503812737318E-2</v>
      </c>
      <c r="H171" s="115">
        <f>'Flavor Groups'!H197</f>
        <v>-2.1186329918954083E-4</v>
      </c>
      <c r="I171" s="232">
        <f>'Flavor Groups'!I197</f>
        <v>12.836125933480684</v>
      </c>
      <c r="J171" s="233">
        <f>'Flavor Groups'!J197</f>
        <v>0.23089987457999861</v>
      </c>
      <c r="K171" s="114">
        <f>'Flavor Groups'!K197</f>
        <v>1.8317789264632643E-2</v>
      </c>
      <c r="L171" s="175">
        <f>'Flavor Groups'!L197</f>
        <v>19194920.359315716</v>
      </c>
      <c r="M171" s="174">
        <f>'Flavor Groups'!M197</f>
        <v>1044013.6853781007</v>
      </c>
      <c r="N171" s="114">
        <f>'Flavor Groups'!N197</f>
        <v>5.7518541863099938E-2</v>
      </c>
      <c r="O171" s="173">
        <f>'Flavor Groups'!O197</f>
        <v>5388097.7017173711</v>
      </c>
      <c r="P171" s="172">
        <f>'Flavor Groups'!P197</f>
        <v>462828.91517177597</v>
      </c>
      <c r="Q171" s="114">
        <f>'Flavor Groups'!Q197</f>
        <v>9.3970285730616415E-2</v>
      </c>
    </row>
    <row r="172" spans="2:17" s="55" customFormat="1" hidden="1">
      <c r="B172" s="505"/>
      <c r="C172" s="218" t="s">
        <v>111</v>
      </c>
      <c r="D172" s="135">
        <f>'Flavor Groups'!D198</f>
        <v>435128.27875025128</v>
      </c>
      <c r="E172" s="116">
        <f>'Flavor Groups'!E198</f>
        <v>-55165.879323484609</v>
      </c>
      <c r="F172" s="114">
        <f>'Flavor Groups'!F198</f>
        <v>-0.11251588136440359</v>
      </c>
      <c r="G172" s="176">
        <f>'Flavor Groups'!G198</f>
        <v>1.7319639917531476E-2</v>
      </c>
      <c r="H172" s="115">
        <f>'Flavor Groups'!H198</f>
        <v>-3.0191930461553988E-3</v>
      </c>
      <c r="I172" s="232">
        <f>'Flavor Groups'!I198</f>
        <v>8.0976003919773234</v>
      </c>
      <c r="J172" s="233">
        <f>'Flavor Groups'!J198</f>
        <v>0.60364069905187101</v>
      </c>
      <c r="K172" s="114">
        <f>'Flavor Groups'!K198</f>
        <v>8.0550299679584339E-2</v>
      </c>
      <c r="L172" s="175">
        <f>'Flavor Groups'!L198</f>
        <v>3523494.9205684531</v>
      </c>
      <c r="M172" s="174">
        <f>'Flavor Groups'!M198</f>
        <v>-150749.73771294393</v>
      </c>
      <c r="N172" s="114">
        <f>'Flavor Groups'!N198</f>
        <v>-4.1028769647434446E-2</v>
      </c>
      <c r="O172" s="173">
        <f>'Flavor Groups'!O198</f>
        <v>1087870.7638795082</v>
      </c>
      <c r="P172" s="172">
        <f>'Flavor Groups'!P198</f>
        <v>-81235.126120762434</v>
      </c>
      <c r="Q172" s="114">
        <f>'Flavor Groups'!Q198</f>
        <v>-6.9484831798036384E-2</v>
      </c>
    </row>
    <row r="173" spans="2:17" s="55" customFormat="1" hidden="1">
      <c r="B173" s="505"/>
      <c r="C173" s="218" t="s">
        <v>110</v>
      </c>
      <c r="D173" s="135">
        <f>'Flavor Groups'!D199</f>
        <v>93004632.930858999</v>
      </c>
      <c r="E173" s="116">
        <f>'Flavor Groups'!E199</f>
        <v>6834380.8592657745</v>
      </c>
      <c r="F173" s="114">
        <f>'Flavor Groups'!F199</f>
        <v>7.9312531818840848E-2</v>
      </c>
      <c r="G173" s="176">
        <f>'Flavor Groups'!G199</f>
        <v>3.7019123593877374</v>
      </c>
      <c r="H173" s="115">
        <f>'Flavor Groups'!H199</f>
        <v>0.12731875172873819</v>
      </c>
      <c r="I173" s="232">
        <f>'Flavor Groups'!I199</f>
        <v>4.8453537999349141</v>
      </c>
      <c r="J173" s="233">
        <f>'Flavor Groups'!J199</f>
        <v>0.27932710666309823</v>
      </c>
      <c r="K173" s="114">
        <f>'Flavor Groups'!K199</f>
        <v>6.1175092794506766E-2</v>
      </c>
      <c r="L173" s="175">
        <f>'Flavor Groups'!L199</f>
        <v>450640351.58308947</v>
      </c>
      <c r="M173" s="174">
        <f>'Flavor Groups'!M199</f>
        <v>57184680.458233833</v>
      </c>
      <c r="N173" s="114">
        <f>'Flavor Groups'!N199</f>
        <v>0.14533957610713247</v>
      </c>
      <c r="O173" s="173">
        <f>'Flavor Groups'!O199</f>
        <v>111356783.50304316</v>
      </c>
      <c r="P173" s="172">
        <f>'Flavor Groups'!P199</f>
        <v>21685058.071446106</v>
      </c>
      <c r="Q173" s="114">
        <f>'Flavor Groups'!Q199</f>
        <v>0.24182715306384725</v>
      </c>
    </row>
    <row r="174" spans="2:17" s="55" customFormat="1" hidden="1">
      <c r="B174" s="505"/>
      <c r="C174" s="218" t="s">
        <v>109</v>
      </c>
      <c r="D174" s="135">
        <f>'Flavor Groups'!D200</f>
        <v>81459194.115222946</v>
      </c>
      <c r="E174" s="116">
        <f>'Flavor Groups'!E200</f>
        <v>5966385.0511240959</v>
      </c>
      <c r="F174" s="114">
        <f>'Flavor Groups'!F200</f>
        <v>7.9032494950058138E-2</v>
      </c>
      <c r="G174" s="176">
        <f>'Flavor Groups'!G200</f>
        <v>3.2423631810373243</v>
      </c>
      <c r="H174" s="115">
        <f>'Flavor Groups'!H200</f>
        <v>0.11070107935815843</v>
      </c>
      <c r="I174" s="232">
        <f>'Flavor Groups'!I200</f>
        <v>5.1650140398348281</v>
      </c>
      <c r="J174" s="233">
        <f>'Flavor Groups'!J200</f>
        <v>-0.12111636468080089</v>
      </c>
      <c r="K174" s="114">
        <f>'Flavor Groups'!K200</f>
        <v>-2.2912103072095673E-2</v>
      </c>
      <c r="L174" s="175">
        <f>'Flavor Groups'!L200</f>
        <v>420737881.2787571</v>
      </c>
      <c r="M174" s="174">
        <f>'Flavor Groups'!M200</f>
        <v>21673047.962731123</v>
      </c>
      <c r="N174" s="114">
        <f>'Flavor Groups'!N200</f>
        <v>5.4309591207621848E-2</v>
      </c>
      <c r="O174" s="173">
        <f>'Flavor Groups'!O200</f>
        <v>115691459.74145779</v>
      </c>
      <c r="P174" s="172">
        <f>'Flavor Groups'!P200</f>
        <v>6793023.6755433679</v>
      </c>
      <c r="Q174" s="114">
        <f>'Flavor Groups'!Q200</f>
        <v>6.2379441991542127E-2</v>
      </c>
    </row>
    <row r="175" spans="2:17" s="55" customFormat="1" hidden="1">
      <c r="B175" s="505"/>
      <c r="C175" s="218" t="s">
        <v>108</v>
      </c>
      <c r="D175" s="135">
        <f>'Flavor Groups'!D201</f>
        <v>2285587362.1729407</v>
      </c>
      <c r="E175" s="116">
        <f>'Flavor Groups'!E201</f>
        <v>91177167.709543705</v>
      </c>
      <c r="F175" s="114">
        <f>'Flavor Groups'!F201</f>
        <v>4.1549737573944971E-2</v>
      </c>
      <c r="G175" s="176">
        <f>'Flavor Groups'!G201</f>
        <v>90.97443684099575</v>
      </c>
      <c r="H175" s="115">
        <f>'Flavor Groups'!H201</f>
        <v>-5.6104037466923273E-2</v>
      </c>
      <c r="I175" s="232">
        <f>'Flavor Groups'!I201</f>
        <v>4.633468268701753</v>
      </c>
      <c r="J175" s="233">
        <f>'Flavor Groups'!J201</f>
        <v>3.466436899932912E-2</v>
      </c>
      <c r="K175" s="114">
        <f>'Flavor Groups'!K201</f>
        <v>7.5376923555214338E-3</v>
      </c>
      <c r="L175" s="175">
        <f>'Flavor Groups'!L201</f>
        <v>10590196517.974062</v>
      </c>
      <c r="M175" s="174">
        <f>'Flavor Groups'!M201</f>
        <v>498534358.12903786</v>
      </c>
      <c r="N175" s="114">
        <f>'Flavor Groups'!N201</f>
        <v>4.9400619068751483E-2</v>
      </c>
      <c r="O175" s="173">
        <f>'Flavor Groups'!O201</f>
        <v>2233276706.2577982</v>
      </c>
      <c r="P175" s="172">
        <f>'Flavor Groups'!P201</f>
        <v>76176112.282304287</v>
      </c>
      <c r="Q175" s="114">
        <f>'Flavor Groups'!Q201</f>
        <v>3.531412141605933E-2</v>
      </c>
    </row>
    <row r="176" spans="2:17" s="55" customFormat="1" hidden="1">
      <c r="B176" s="505"/>
      <c r="C176" s="218" t="s">
        <v>107</v>
      </c>
      <c r="D176" s="135">
        <f>'Flavor Groups'!D202</f>
        <v>16208897.845332682</v>
      </c>
      <c r="E176" s="116">
        <f>'Flavor Groups'!E202</f>
        <v>-2641744.41892533</v>
      </c>
      <c r="F176" s="114">
        <f>'Flavor Groups'!F202</f>
        <v>-0.14014081758552288</v>
      </c>
      <c r="G176" s="176">
        <f>'Flavor Groups'!G202</f>
        <v>0.64517129281396246</v>
      </c>
      <c r="H176" s="115">
        <f>'Flavor Groups'!H202</f>
        <v>-0.13680837787446509</v>
      </c>
      <c r="I176" s="232">
        <f>'Flavor Groups'!I202</f>
        <v>5.9470722085546406</v>
      </c>
      <c r="J176" s="233">
        <f>'Flavor Groups'!J202</f>
        <v>0.22845735651065802</v>
      </c>
      <c r="K176" s="114">
        <f>'Flavor Groups'!K202</f>
        <v>3.9949771478140619E-2</v>
      </c>
      <c r="L176" s="175">
        <f>'Flavor Groups'!L202</f>
        <v>96395485.907279193</v>
      </c>
      <c r="M176" s="174">
        <f>'Flavor Groups'!M202</f>
        <v>-11404076.915674686</v>
      </c>
      <c r="N176" s="114">
        <f>'Flavor Groups'!N202</f>
        <v>-0.10578963974468368</v>
      </c>
      <c r="O176" s="173">
        <f>'Flavor Groups'!O202</f>
        <v>22390051.671830699</v>
      </c>
      <c r="P176" s="172">
        <f>'Flavor Groups'!P202</f>
        <v>-3005247.6893973649</v>
      </c>
      <c r="Q176" s="114">
        <f>'Flavor Groups'!Q202</f>
        <v>-0.11833873846691435</v>
      </c>
    </row>
    <row r="177" spans="2:17" s="55" customFormat="1" hidden="1">
      <c r="B177" s="505"/>
      <c r="C177" s="218" t="s">
        <v>106</v>
      </c>
      <c r="D177" s="135">
        <f>'Flavor Groups'!D203</f>
        <v>10845500.921412405</v>
      </c>
      <c r="E177" s="116">
        <f>'Flavor Groups'!E203</f>
        <v>-385613.99794468284</v>
      </c>
      <c r="F177" s="114">
        <f>'Flavor Groups'!F203</f>
        <v>-3.4334436136885055E-2</v>
      </c>
      <c r="G177" s="176">
        <f>'Flavor Groups'!G203</f>
        <v>0.43168918192037908</v>
      </c>
      <c r="H177" s="115">
        <f>'Flavor Groups'!H203</f>
        <v>-3.4210251265243019E-2</v>
      </c>
      <c r="I177" s="232">
        <f>'Flavor Groups'!I203</f>
        <v>4.3821027273125717</v>
      </c>
      <c r="J177" s="233">
        <f>'Flavor Groups'!J203</f>
        <v>-7.6714869965137211E-2</v>
      </c>
      <c r="K177" s="114">
        <f>'Flavor Groups'!K203</f>
        <v>-1.7205204808551665E-2</v>
      </c>
      <c r="L177" s="175">
        <f>'Flavor Groups'!L203</f>
        <v>47526099.166792303</v>
      </c>
      <c r="M177" s="174">
        <f>'Flavor Groups'!M203</f>
        <v>-2551393.6726852953</v>
      </c>
      <c r="N177" s="114">
        <f>'Flavor Groups'!N203</f>
        <v>-5.094890993971557E-2</v>
      </c>
      <c r="O177" s="173">
        <f>'Flavor Groups'!O203</f>
        <v>14496767.291701317</v>
      </c>
      <c r="P177" s="172">
        <f>'Flavor Groups'!P203</f>
        <v>182831.37190409005</v>
      </c>
      <c r="Q177" s="114">
        <f>'Flavor Groups'!Q203</f>
        <v>1.2772962861404235E-2</v>
      </c>
    </row>
    <row r="178" spans="2:17" s="55" customFormat="1" hidden="1">
      <c r="B178" s="505"/>
      <c r="C178" s="218" t="s">
        <v>105</v>
      </c>
      <c r="D178" s="135">
        <f>'Flavor Groups'!D204</f>
        <v>5456227.5380803496</v>
      </c>
      <c r="E178" s="116">
        <f>'Flavor Groups'!E204</f>
        <v>1582314.7553699948</v>
      </c>
      <c r="F178" s="114">
        <f>'Flavor Groups'!F204</f>
        <v>0.40845389251715158</v>
      </c>
      <c r="G178" s="176">
        <f>'Flavor Groups'!G204</f>
        <v>0.21717709669223911</v>
      </c>
      <c r="H178" s="115">
        <f>'Flavor Groups'!H204</f>
        <v>5.647588558054592E-2</v>
      </c>
      <c r="I178" s="232">
        <f>'Flavor Groups'!I204</f>
        <v>4.2176383044117882</v>
      </c>
      <c r="J178" s="233">
        <f>'Flavor Groups'!J204</f>
        <v>2.7586878565056594E-2</v>
      </c>
      <c r="K178" s="114">
        <f>'Flavor Groups'!K204</f>
        <v>6.583899757144818E-3</v>
      </c>
      <c r="L178" s="175">
        <f>'Flavor Groups'!L204</f>
        <v>23012394.262194112</v>
      </c>
      <c r="M178" s="174">
        <f>'Flavor Groups'!M204</f>
        <v>6780500.4833927117</v>
      </c>
      <c r="N178" s="114">
        <f>'Flavor Groups'!N204</f>
        <v>0.41772701175804511</v>
      </c>
      <c r="O178" s="173">
        <f>'Flavor Groups'!O204</f>
        <v>4358458.2098324383</v>
      </c>
      <c r="P178" s="172">
        <f>'Flavor Groups'!P204</f>
        <v>1382001.0878422027</v>
      </c>
      <c r="Q178" s="114">
        <f>'Flavor Groups'!Q204</f>
        <v>0.46431076652571263</v>
      </c>
    </row>
    <row r="179" spans="2:17" s="55" customFormat="1" hidden="1">
      <c r="B179" s="505"/>
      <c r="C179" s="218" t="s">
        <v>104</v>
      </c>
      <c r="D179" s="135">
        <f>'Flavor Groups'!D205</f>
        <v>5851652.0369318109</v>
      </c>
      <c r="E179" s="116">
        <f>'Flavor Groups'!E205</f>
        <v>174829.08605159819</v>
      </c>
      <c r="F179" s="114">
        <f>'Flavor Groups'!F205</f>
        <v>3.0796994650765054E-2</v>
      </c>
      <c r="G179" s="176">
        <f>'Flavor Groups'!G205</f>
        <v>0.23291638615958379</v>
      </c>
      <c r="H179" s="115">
        <f>'Flavor Groups'!H205</f>
        <v>-2.5748018570037889E-3</v>
      </c>
      <c r="I179" s="232">
        <f>'Flavor Groups'!I205</f>
        <v>6.6913612180600284</v>
      </c>
      <c r="J179" s="233">
        <f>'Flavor Groups'!J205</f>
        <v>0.17228995239613187</v>
      </c>
      <c r="K179" s="114">
        <f>'Flavor Groups'!K205</f>
        <v>2.6428603918411991E-2</v>
      </c>
      <c r="L179" s="175">
        <f>'Flavor Groups'!L205</f>
        <v>39155517.501507491</v>
      </c>
      <c r="M179" s="174">
        <f>'Flavor Groups'!M205</f>
        <v>2147904.1221629679</v>
      </c>
      <c r="N179" s="114">
        <f>'Flavor Groups'!N205</f>
        <v>5.8039520142679664E-2</v>
      </c>
      <c r="O179" s="173">
        <f>'Flavor Groups'!O205</f>
        <v>10138966.037238438</v>
      </c>
      <c r="P179" s="172">
        <f>'Flavor Groups'!P205</f>
        <v>225651.48458528891</v>
      </c>
      <c r="Q179" s="114">
        <f>'Flavor Groups'!Q205</f>
        <v>2.2762465912563694E-2</v>
      </c>
    </row>
    <row r="180" spans="2:17" s="55" customFormat="1" ht="15" hidden="1" thickBot="1">
      <c r="B180" s="506"/>
      <c r="C180" s="217" t="s">
        <v>103</v>
      </c>
      <c r="D180" s="134">
        <f>'Flavor Groups'!D206</f>
        <v>1107224.3960819347</v>
      </c>
      <c r="E180" s="113">
        <f>'Flavor Groups'!E206</f>
        <v>-15352.210504929535</v>
      </c>
      <c r="F180" s="111">
        <f>'Flavor Groups'!F206</f>
        <v>-1.3675868902708683E-2</v>
      </c>
      <c r="G180" s="171">
        <f>'Flavor Groups'!G206</f>
        <v>4.4071435446860811E-2</v>
      </c>
      <c r="H180" s="112">
        <f>'Flavor Groups'!H206</f>
        <v>-2.4963192659721092E-3</v>
      </c>
      <c r="I180" s="234">
        <f>'Flavor Groups'!I206</f>
        <v>7.0939592456409706</v>
      </c>
      <c r="J180" s="235">
        <f>'Flavor Groups'!J206</f>
        <v>0.50110088223978622</v>
      </c>
      <c r="K180" s="111">
        <f>'Flavor Groups'!K206</f>
        <v>7.6006620288028404E-2</v>
      </c>
      <c r="L180" s="170">
        <f>'Flavor Groups'!L206</f>
        <v>7854604.741584681</v>
      </c>
      <c r="M180" s="169">
        <f>'Flavor Groups'!M206</f>
        <v>453616.17228995264</v>
      </c>
      <c r="N180" s="111">
        <f>'Flavor Groups'!N206</f>
        <v>6.1291294810522812E-2</v>
      </c>
      <c r="O180" s="168">
        <f>'Flavor Groups'!O206</f>
        <v>1404854.3640771545</v>
      </c>
      <c r="P180" s="167">
        <f>'Flavor Groups'!P206</f>
        <v>-88956.239365352318</v>
      </c>
      <c r="Q180" s="111">
        <f>'Flavor Groups'!Q206</f>
        <v>-5.954987811731384E-2</v>
      </c>
    </row>
    <row r="181" spans="2:17" s="55" customFormat="1">
      <c r="B181" s="513" t="s">
        <v>102</v>
      </c>
      <c r="C181" s="120" t="s">
        <v>101</v>
      </c>
      <c r="D181" s="166">
        <f>'Cheddar Sharpness'!D83</f>
        <v>2533110552.215847</v>
      </c>
      <c r="E181" s="165">
        <f>'Cheddar Sharpness'!E83</f>
        <v>103344816.70104027</v>
      </c>
      <c r="F181" s="158">
        <f>'Cheddar Sharpness'!F83</f>
        <v>4.2532831536182675E-2</v>
      </c>
      <c r="G181" s="164">
        <f>'Cheddar Sharpness'!G83</f>
        <v>100.82673266303414</v>
      </c>
      <c r="H181" s="163">
        <f>'Cheddar Sharpness'!H83</f>
        <v>3.2956882223587058E-2</v>
      </c>
      <c r="I181" s="248">
        <f>'Cheddar Sharpness'!I83</f>
        <v>4.713720989695676</v>
      </c>
      <c r="J181" s="249">
        <f>'Cheddar Sharpness'!J83</f>
        <v>3.9823449554662105E-2</v>
      </c>
      <c r="K181" s="158">
        <f>'Cheddar Sharpness'!K83</f>
        <v>8.5203942133187226E-3</v>
      </c>
      <c r="L181" s="162">
        <f>'Cheddar Sharpness'!L83</f>
        <v>11940376379.199444</v>
      </c>
      <c r="M181" s="161">
        <f>'Cheddar Sharpness'!M83</f>
        <v>583900284.85786819</v>
      </c>
      <c r="N181" s="158">
        <f>'Cheddar Sharpness'!N83</f>
        <v>5.1415622241198534E-2</v>
      </c>
      <c r="O181" s="160">
        <f>'Cheddar Sharpness'!O83</f>
        <v>2578962786.0129871</v>
      </c>
      <c r="P181" s="159">
        <f>'Cheddar Sharpness'!P83</f>
        <v>105314838.89209366</v>
      </c>
      <c r="Q181" s="158">
        <f>'Cheddar Sharpness'!Q83</f>
        <v>4.2574707938803816E-2</v>
      </c>
    </row>
    <row r="182" spans="2:17" s="55" customFormat="1">
      <c r="B182" s="509"/>
      <c r="C182" s="106" t="s">
        <v>100</v>
      </c>
      <c r="D182" s="157">
        <f>'Cheddar Sharpness'!D84</f>
        <v>63615363.742495909</v>
      </c>
      <c r="E182" s="156">
        <f>'Cheddar Sharpness'!E84</f>
        <v>2931911.9069889635</v>
      </c>
      <c r="F182" s="149">
        <f>'Cheddar Sharpness'!F84</f>
        <v>4.8314850561507625E-2</v>
      </c>
      <c r="G182" s="155">
        <f>'Cheddar Sharpness'!G84</f>
        <v>2.5321158082561883</v>
      </c>
      <c r="H182" s="154">
        <f>'Cheddar Sharpness'!H84</f>
        <v>1.4789076501216858E-2</v>
      </c>
      <c r="I182" s="250">
        <f>'Cheddar Sharpness'!I84</f>
        <v>5.3017458268341331</v>
      </c>
      <c r="J182" s="251">
        <f>'Cheddar Sharpness'!J84</f>
        <v>5.9273970608245463E-2</v>
      </c>
      <c r="K182" s="149">
        <f>'Cheddar Sharpness'!K84</f>
        <v>1.1306492859442347E-2</v>
      </c>
      <c r="L182" s="153">
        <f>'Cheddar Sharpness'!L84</f>
        <v>337272489.24431312</v>
      </c>
      <c r="M182" s="152">
        <f>'Cheddar Sharpness'!M84</f>
        <v>19141200.858028769</v>
      </c>
      <c r="N182" s="149">
        <f>'Cheddar Sharpness'!N84</f>
        <v>6.016761493382871E-2</v>
      </c>
      <c r="O182" s="151">
        <f>'Cheddar Sharpness'!O84</f>
        <v>78979071.396926016</v>
      </c>
      <c r="P182" s="150">
        <f>'Cheddar Sharpness'!P84</f>
        <v>2630058.3048622906</v>
      </c>
      <c r="Q182" s="149">
        <f>'Cheddar Sharpness'!Q84</f>
        <v>3.4447836302623776E-2</v>
      </c>
    </row>
    <row r="183" spans="2:17" s="55" customFormat="1">
      <c r="B183" s="509"/>
      <c r="C183" s="106" t="s">
        <v>99</v>
      </c>
      <c r="D183" s="157">
        <f>'Cheddar Sharpness'!D85</f>
        <v>191443257.69967544</v>
      </c>
      <c r="E183" s="156">
        <f>'Cheddar Sharpness'!E85</f>
        <v>11052387.859685957</v>
      </c>
      <c r="F183" s="149">
        <f>'Cheddar Sharpness'!F85</f>
        <v>6.1269108960390617E-2</v>
      </c>
      <c r="G183" s="155">
        <f>'Cheddar Sharpness'!G85</f>
        <v>7.6201167561915186</v>
      </c>
      <c r="H183" s="154">
        <f>'Cheddar Sharpness'!H85</f>
        <v>0.13697687081285359</v>
      </c>
      <c r="I183" s="250">
        <f>'Cheddar Sharpness'!I85</f>
        <v>4.5692165586142801</v>
      </c>
      <c r="J183" s="251">
        <f>'Cheddar Sharpness'!J85</f>
        <v>-2.0196492495393237E-2</v>
      </c>
      <c r="K183" s="149">
        <f>'Cheddar Sharpness'!K85</f>
        <v>-4.4006700356835236E-3</v>
      </c>
      <c r="L183" s="153">
        <f>'Cheddar Sharpness'!L85</f>
        <v>874745703.11641788</v>
      </c>
      <c r="M183" s="152">
        <f>'Cheddar Sharpness'!M85</f>
        <v>46857490.771743774</v>
      </c>
      <c r="N183" s="149">
        <f>'Cheddar Sharpness'!N85</f>
        <v>5.6598813792792149E-2</v>
      </c>
      <c r="O183" s="151">
        <f>'Cheddar Sharpness'!O85</f>
        <v>222728183.03530633</v>
      </c>
      <c r="P183" s="150">
        <f>'Cheddar Sharpness'!P85</f>
        <v>11513963.713437796</v>
      </c>
      <c r="Q183" s="149">
        <f>'Cheddar Sharpness'!Q85</f>
        <v>5.4513203468994249E-2</v>
      </c>
    </row>
    <row r="184" spans="2:17" s="55" customFormat="1">
      <c r="B184" s="509"/>
      <c r="C184" s="106" t="s">
        <v>98</v>
      </c>
      <c r="D184" s="157">
        <f>'Cheddar Sharpness'!D86</f>
        <v>61614561.222421944</v>
      </c>
      <c r="E184" s="156">
        <f>'Cheddar Sharpness'!E86</f>
        <v>2880618.3391763717</v>
      </c>
      <c r="F184" s="149">
        <f>'Cheddar Sharpness'!F86</f>
        <v>4.9045206191973466E-2</v>
      </c>
      <c r="G184" s="155">
        <f>'Cheddar Sharpness'!G86</f>
        <v>2.4524768123874314</v>
      </c>
      <c r="H184" s="154">
        <f>'Cheddar Sharpness'!H86</f>
        <v>1.6021403058645411E-2</v>
      </c>
      <c r="I184" s="250">
        <f>'Cheddar Sharpness'!I86</f>
        <v>4.6192220941157993</v>
      </c>
      <c r="J184" s="251">
        <f>'Cheddar Sharpness'!J86</f>
        <v>-8.1589928681760071E-2</v>
      </c>
      <c r="K184" s="149">
        <f>'Cheddar Sharpness'!K86</f>
        <v>-1.7356560586994939E-2</v>
      </c>
      <c r="L184" s="153">
        <f>'Cheddar Sharpness'!L86</f>
        <v>284611342.51786202</v>
      </c>
      <c r="M184" s="152">
        <f>'Cheddar Sharpness'!M86</f>
        <v>8514117.6659960747</v>
      </c>
      <c r="N184" s="149">
        <f>'Cheddar Sharpness'!N86</f>
        <v>3.0837389512205861E-2</v>
      </c>
      <c r="O184" s="151">
        <f>'Cheddar Sharpness'!O86</f>
        <v>55752123.648483783</v>
      </c>
      <c r="P184" s="150">
        <f>'Cheddar Sharpness'!P86</f>
        <v>1772986.0614649355</v>
      </c>
      <c r="Q184" s="149">
        <f>'Cheddar Sharpness'!Q86</f>
        <v>3.2845764877342379E-2</v>
      </c>
    </row>
    <row r="185" spans="2:17" s="55" customFormat="1" ht="15" thickBot="1">
      <c r="B185" s="510"/>
      <c r="C185" s="105" t="s">
        <v>97</v>
      </c>
      <c r="D185" s="148">
        <f>'Cheddar Sharpness'!D87</f>
        <v>104628398.12848753</v>
      </c>
      <c r="E185" s="147">
        <f>'Cheddar Sharpness'!E87</f>
        <v>-5316137.1526336372</v>
      </c>
      <c r="F185" s="140">
        <f>'Cheddar Sharpness'!F87</f>
        <v>-4.8352900296868902E-2</v>
      </c>
      <c r="G185" s="146">
        <f>'Cheddar Sharpness'!G87</f>
        <v>4.1645792039492484</v>
      </c>
      <c r="H185" s="145">
        <f>'Cheddar Sharpness'!H87</f>
        <v>-0.39624107410228948</v>
      </c>
      <c r="I185" s="254">
        <f>'Cheddar Sharpness'!I87</f>
        <v>4.3884020483596373</v>
      </c>
      <c r="J185" s="255">
        <f>'Cheddar Sharpness'!J87</f>
        <v>4.4595695789402257E-2</v>
      </c>
      <c r="K185" s="140">
        <f>'Cheddar Sharpness'!K87</f>
        <v>1.0266501811945401E-2</v>
      </c>
      <c r="L185" s="144">
        <f>'Cheddar Sharpness'!L87</f>
        <v>459151476.66364229</v>
      </c>
      <c r="M185" s="143">
        <f>'Cheddar Sharpness'!M87</f>
        <v>-18426294.120874166</v>
      </c>
      <c r="N185" s="140">
        <f>'Cheddar Sharpness'!N87</f>
        <v>-3.858281362343418E-2</v>
      </c>
      <c r="O185" s="142">
        <f>'Cheddar Sharpness'!O87</f>
        <v>129024712.72640187</v>
      </c>
      <c r="P185" s="141">
        <f>'Cheddar Sharpness'!P87</f>
        <v>-3706189.9449779093</v>
      </c>
      <c r="Q185" s="140">
        <f>'Cheddar Sharpness'!Q87</f>
        <v>-2.7922585248695519E-2</v>
      </c>
    </row>
    <row r="186" spans="2:17" s="55" customFormat="1">
      <c r="B186" s="511" t="s">
        <v>69</v>
      </c>
      <c r="C186" s="362" t="s">
        <v>294</v>
      </c>
      <c r="D186" s="317">
        <f>Size!D99</f>
        <v>1831161.5903694117</v>
      </c>
      <c r="E186" s="318">
        <f>Size!E99</f>
        <v>326441.95218583429</v>
      </c>
      <c r="F186" s="321">
        <f>Size!F99</f>
        <v>0.21694536570274231</v>
      </c>
      <c r="G186" s="333">
        <f>Size!G99</f>
        <v>7.288668864984485E-2</v>
      </c>
      <c r="H186" s="334">
        <f>Size!H99</f>
        <v>1.0466525418790167E-2</v>
      </c>
      <c r="I186" s="332">
        <f>Size!I99</f>
        <v>16.492175979804188</v>
      </c>
      <c r="J186" s="319">
        <f>Size!J99</f>
        <v>-1.3708173964249042</v>
      </c>
      <c r="K186" s="321">
        <f>Size!K99</f>
        <v>-7.6740631738076923E-2</v>
      </c>
      <c r="L186" s="337">
        <f>Size!L99</f>
        <v>30199839.195830449</v>
      </c>
      <c r="M186" s="340">
        <f>Size!M99</f>
        <v>3321042.2658753693</v>
      </c>
      <c r="N186" s="321">
        <f>Size!N99</f>
        <v>0.12355620954798885</v>
      </c>
      <c r="O186" s="329">
        <f>Size!O99</f>
        <v>12094373.220464014</v>
      </c>
      <c r="P186" s="320">
        <f>Size!P99</f>
        <v>1420411.3757754639</v>
      </c>
      <c r="Q186" s="321">
        <f>Size!Q99</f>
        <v>0.13307255510588809</v>
      </c>
    </row>
    <row r="187" spans="2:17" s="55" customFormat="1">
      <c r="B187" s="502"/>
      <c r="C187" s="362" t="s">
        <v>295</v>
      </c>
      <c r="D187" s="157">
        <f>Size!D100</f>
        <v>99668734.850485921</v>
      </c>
      <c r="E187" s="357">
        <f>Size!E100</f>
        <v>4188922.6683246344</v>
      </c>
      <c r="F187" s="325">
        <f>Size!F100</f>
        <v>4.3872338796946866E-2</v>
      </c>
      <c r="G187" s="313">
        <f>Size!G100</f>
        <v>3.9671671158774084</v>
      </c>
      <c r="H187" s="335">
        <f>Size!H100</f>
        <v>6.3857779828593308E-3</v>
      </c>
      <c r="I187" s="315">
        <f>Size!I100</f>
        <v>8.4698072888664324</v>
      </c>
      <c r="J187" s="358">
        <f>Size!J100</f>
        <v>-7.516943518407615E-2</v>
      </c>
      <c r="K187" s="325">
        <f>Size!K100</f>
        <v>-8.7969151481133781E-3</v>
      </c>
      <c r="L187" s="338">
        <f>Size!L100</f>
        <v>844174976.90874147</v>
      </c>
      <c r="M187" s="359">
        <f>Size!M100</f>
        <v>28302204.195459008</v>
      </c>
      <c r="N187" s="325">
        <f>Size!N100</f>
        <v>3.4689482407087371E-2</v>
      </c>
      <c r="O187" s="360">
        <f>Size!O100</f>
        <v>251732135.38564852</v>
      </c>
      <c r="P187" s="361">
        <f>Size!P100</f>
        <v>11334142.091372639</v>
      </c>
      <c r="Q187" s="325">
        <f>Size!Q100</f>
        <v>4.714740724768985E-2</v>
      </c>
    </row>
    <row r="188" spans="2:17" s="55" customFormat="1">
      <c r="B188" s="502"/>
      <c r="C188" s="100" t="s">
        <v>96</v>
      </c>
      <c r="D188" s="157">
        <f>Size!D101</f>
        <v>470854138.15326327</v>
      </c>
      <c r="E188" s="322">
        <f>Size!E101</f>
        <v>16027542.675529659</v>
      </c>
      <c r="F188" s="325">
        <f>Size!F101</f>
        <v>3.5238798335209272E-2</v>
      </c>
      <c r="G188" s="313">
        <f>Size!G101</f>
        <v>18.741655104367137</v>
      </c>
      <c r="H188" s="335">
        <f>Size!H101</f>
        <v>-0.12587982447610457</v>
      </c>
      <c r="I188" s="315">
        <f>Size!I101</f>
        <v>5.3045083243563331</v>
      </c>
      <c r="J188" s="323">
        <f>Size!J101</f>
        <v>-6.8127547278050038E-2</v>
      </c>
      <c r="K188" s="325">
        <f>Size!K101</f>
        <v>-1.2680469867265598E-2</v>
      </c>
      <c r="L188" s="338">
        <f>Size!L101</f>
        <v>2497649695.3916121</v>
      </c>
      <c r="M188" s="341">
        <f>Size!M101</f>
        <v>54032013.154599667</v>
      </c>
      <c r="N188" s="325">
        <f>Size!N101</f>
        <v>2.211148394749542E-2</v>
      </c>
      <c r="O188" s="330">
        <f>Size!O101</f>
        <v>918778548.34641993</v>
      </c>
      <c r="P188" s="324">
        <f>Size!P101</f>
        <v>30869683.50156045</v>
      </c>
      <c r="Q188" s="325">
        <f>Size!Q101</f>
        <v>3.4766725194205803E-2</v>
      </c>
    </row>
    <row r="189" spans="2:17" s="55" customFormat="1">
      <c r="B189" s="502"/>
      <c r="C189" s="100" t="s">
        <v>95</v>
      </c>
      <c r="D189" s="157">
        <f>Size!D102</f>
        <v>124851625.33772522</v>
      </c>
      <c r="E189" s="322">
        <f>Size!E102</f>
        <v>-794178.59914621711</v>
      </c>
      <c r="F189" s="325">
        <f>Size!F102</f>
        <v>-6.32077295271427E-3</v>
      </c>
      <c r="G189" s="313">
        <f>Size!G102</f>
        <v>4.969534961456926</v>
      </c>
      <c r="H189" s="335">
        <f>Size!H102</f>
        <v>-0.24261977622170505</v>
      </c>
      <c r="I189" s="315">
        <f>Size!I102</f>
        <v>5.2047301933034209</v>
      </c>
      <c r="J189" s="323">
        <f>Size!J102</f>
        <v>8.8590023963175391E-2</v>
      </c>
      <c r="K189" s="325">
        <f>Size!K102</f>
        <v>1.7315792967142172E-2</v>
      </c>
      <c r="L189" s="338">
        <f>Size!L102</f>
        <v>649819024.07826483</v>
      </c>
      <c r="M189" s="341">
        <f>Size!M102</f>
        <v>6997479.4477881193</v>
      </c>
      <c r="N189" s="325">
        <f>Size!N102</f>
        <v>1.0885570818586349E-2</v>
      </c>
      <c r="O189" s="330">
        <f>Size!O102</f>
        <v>159066896.22453368</v>
      </c>
      <c r="P189" s="324">
        <f>Size!P102</f>
        <v>-1362120.5181426704</v>
      </c>
      <c r="Q189" s="325">
        <f>Size!Q102</f>
        <v>-8.4904872310442043E-3</v>
      </c>
    </row>
    <row r="190" spans="2:17" s="55" customFormat="1">
      <c r="B190" s="502"/>
      <c r="C190" s="100" t="s">
        <v>94</v>
      </c>
      <c r="D190" s="157">
        <f>Size!D103</f>
        <v>657162537.13511717</v>
      </c>
      <c r="E190" s="322">
        <f>Size!E103</f>
        <v>35478509.888105154</v>
      </c>
      <c r="F190" s="325">
        <f>Size!F103</f>
        <v>5.7068395411755651E-2</v>
      </c>
      <c r="G190" s="313">
        <f>Size!G103</f>
        <v>26.157386376178053</v>
      </c>
      <c r="H190" s="335">
        <f>Size!H103</f>
        <v>0.36811808049597516</v>
      </c>
      <c r="I190" s="315">
        <f>Size!I103</f>
        <v>4.9379325475766018</v>
      </c>
      <c r="J190" s="323">
        <f>Size!J103</f>
        <v>7.4802808486520433E-2</v>
      </c>
      <c r="K190" s="325">
        <f>Size!K103</f>
        <v>1.5381618936721284E-2</v>
      </c>
      <c r="L190" s="338">
        <f>Size!L103</f>
        <v>3245024281.1675124</v>
      </c>
      <c r="M190" s="341">
        <f>Size!M103</f>
        <v>221694199.9452796</v>
      </c>
      <c r="N190" s="325">
        <f>Size!N103</f>
        <v>7.3327818660030644E-2</v>
      </c>
      <c r="O190" s="330">
        <f>Size!O103</f>
        <v>596970846.74277961</v>
      </c>
      <c r="P190" s="324">
        <f>Size!P103</f>
        <v>31892624.053960085</v>
      </c>
      <c r="Q190" s="325">
        <f>Size!Q103</f>
        <v>5.6439308353107238E-2</v>
      </c>
    </row>
    <row r="191" spans="2:17" s="55" customFormat="1" ht="15" thickBot="1">
      <c r="B191" s="512"/>
      <c r="C191" s="95" t="s">
        <v>93</v>
      </c>
      <c r="D191" s="148">
        <f>Size!D104</f>
        <v>1037009438.9037063</v>
      </c>
      <c r="E191" s="147">
        <f>Size!E104</f>
        <v>37652250.241186857</v>
      </c>
      <c r="F191" s="328">
        <f>Size!F104</f>
        <v>3.7676469102682297E-2</v>
      </c>
      <c r="G191" s="314">
        <f>Size!G104</f>
        <v>41.276632547254707</v>
      </c>
      <c r="H191" s="336">
        <f>Size!H104</f>
        <v>-0.1796210029046108</v>
      </c>
      <c r="I191" s="316">
        <f>Size!I104</f>
        <v>3.49345635860145</v>
      </c>
      <c r="J191" s="326">
        <f>Size!J104</f>
        <v>5.3091464543031819E-2</v>
      </c>
      <c r="K191" s="328">
        <f>Size!K104</f>
        <v>1.5431928350019466E-2</v>
      </c>
      <c r="L191" s="339">
        <f>Size!L104</f>
        <v>3622747218.2678747</v>
      </c>
      <c r="M191" s="342">
        <f>Size!M104</f>
        <v>184593829.76842737</v>
      </c>
      <c r="N191" s="328">
        <f>Size!N104</f>
        <v>5.3689818024376092E-2</v>
      </c>
      <c r="O191" s="331">
        <f>Size!O104</f>
        <v>393441524.99035871</v>
      </c>
      <c r="P191" s="327">
        <f>Size!P104</f>
        <v>13651477.576511502</v>
      </c>
      <c r="Q191" s="328">
        <f>Size!Q104</f>
        <v>3.5944800737855692E-2</v>
      </c>
    </row>
    <row r="192" spans="2:17" s="55" customFormat="1">
      <c r="B192" s="515" t="s">
        <v>92</v>
      </c>
      <c r="C192" s="120" t="s">
        <v>189</v>
      </c>
      <c r="D192" s="129">
        <f>Variety!D787</f>
        <v>562420.04891967797</v>
      </c>
      <c r="E192" s="128">
        <f>Variety!E787</f>
        <v>68634.003999590583</v>
      </c>
      <c r="F192" s="127">
        <f>Variety!F787</f>
        <v>0.13899543072485587</v>
      </c>
      <c r="G192" s="133">
        <f>Variety!G787</f>
        <v>2.2386301248143434E-2</v>
      </c>
      <c r="H192" s="132">
        <f>Variety!H787</f>
        <v>1.9026146244107665E-3</v>
      </c>
      <c r="I192" s="256">
        <f>Variety!I787</f>
        <v>3.0454285944690014</v>
      </c>
      <c r="J192" s="257">
        <f>Variety!J787</f>
        <v>0.26193317311687592</v>
      </c>
      <c r="K192" s="127">
        <f>Variety!K787</f>
        <v>9.410224680363867E-2</v>
      </c>
      <c r="L192" s="131">
        <f>Variety!L787</f>
        <v>1712810.0990826418</v>
      </c>
      <c r="M192" s="130">
        <f>Variety!M787</f>
        <v>338358.90392000368</v>
      </c>
      <c r="N192" s="127">
        <f>Variety!N787</f>
        <v>0.24617745985514303</v>
      </c>
      <c r="O192" s="129">
        <f>Variety!O787</f>
        <v>112567.09783935547</v>
      </c>
      <c r="P192" s="128">
        <f>Variety!P787</f>
        <v>13777.672919154284</v>
      </c>
      <c r="Q192" s="127">
        <f>Variety!Q787</f>
        <v>0.13946505843397136</v>
      </c>
    </row>
    <row r="193" spans="2:17" s="55" customFormat="1">
      <c r="B193" s="516"/>
      <c r="C193" s="120" t="s">
        <v>176</v>
      </c>
      <c r="D193" s="124">
        <f>Variety!D788</f>
        <v>607408.53611066705</v>
      </c>
      <c r="E193" s="88">
        <f>Variety!E788</f>
        <v>-109252.51245681848</v>
      </c>
      <c r="F193" s="87">
        <f>Variety!F788</f>
        <v>-0.15244656127914358</v>
      </c>
      <c r="G193" s="126">
        <f>Variety!G788</f>
        <v>2.4177001684392564E-2</v>
      </c>
      <c r="H193" s="90">
        <f>Variety!H788</f>
        <v>-5.552190716473622E-3</v>
      </c>
      <c r="I193" s="258">
        <f>Variety!I788</f>
        <v>9.0684230967819364</v>
      </c>
      <c r="J193" s="259">
        <f>Variety!J788</f>
        <v>0.58545938947050224</v>
      </c>
      <c r="K193" s="87">
        <f>Variety!K788</f>
        <v>6.9015901714385153E-2</v>
      </c>
      <c r="L193" s="125">
        <f>Variety!L788</f>
        <v>5508237.5980484784</v>
      </c>
      <c r="M193" s="89">
        <f>Variety!M788</f>
        <v>-571172.06739325821</v>
      </c>
      <c r="N193" s="87">
        <f>Variety!N788</f>
        <v>-9.3951896454695691E-2</v>
      </c>
      <c r="O193" s="124">
        <f>Variety!O788</f>
        <v>936755.69628909882</v>
      </c>
      <c r="P193" s="88">
        <f>Variety!P788</f>
        <v>-115316.02712581027</v>
      </c>
      <c r="Q193" s="87">
        <f>Variety!Q788</f>
        <v>-0.10960852246033867</v>
      </c>
    </row>
    <row r="194" spans="2:17" s="55" customFormat="1">
      <c r="B194" s="516"/>
      <c r="C194" s="120" t="s">
        <v>171</v>
      </c>
      <c r="D194" s="124">
        <f>Variety!D789</f>
        <v>8166364.3480686322</v>
      </c>
      <c r="E194" s="88">
        <f>Variety!E789</f>
        <v>-3578456.8617210686</v>
      </c>
      <c r="F194" s="87">
        <f>Variety!F789</f>
        <v>-0.30468380895728792</v>
      </c>
      <c r="G194" s="126">
        <f>Variety!G789</f>
        <v>0.32505009867468565</v>
      </c>
      <c r="H194" s="90">
        <f>Variety!H789</f>
        <v>-0.16215937107052597</v>
      </c>
      <c r="I194" s="258">
        <f>Variety!I789</f>
        <v>5.3218587226450573</v>
      </c>
      <c r="J194" s="259">
        <f>Variety!J789</f>
        <v>0.27927650490816625</v>
      </c>
      <c r="K194" s="87">
        <f>Variety!K789</f>
        <v>5.5383629428159414E-2</v>
      </c>
      <c r="L194" s="125">
        <f>Variety!L789</f>
        <v>43460237.338066667</v>
      </c>
      <c r="M194" s="89">
        <f>Variety!M789</f>
        <v>-15763989.244917959</v>
      </c>
      <c r="N194" s="87">
        <f>Variety!N789</f>
        <v>-0.26617467469717909</v>
      </c>
      <c r="O194" s="124">
        <f>Variety!O789</f>
        <v>9733273.8211578727</v>
      </c>
      <c r="P194" s="88">
        <f>Variety!P789</f>
        <v>-6337023.9918424636</v>
      </c>
      <c r="Q194" s="87">
        <f>Variety!Q789</f>
        <v>-0.39433145953997328</v>
      </c>
    </row>
    <row r="195" spans="2:17" s="55" customFormat="1">
      <c r="B195" s="516"/>
      <c r="C195" s="120" t="s">
        <v>173</v>
      </c>
      <c r="D195" s="124">
        <f>Variety!D790</f>
        <v>2671091.073518551</v>
      </c>
      <c r="E195" s="88">
        <f>Variety!E790</f>
        <v>-64477.101996912621</v>
      </c>
      <c r="F195" s="87">
        <f>Variety!F790</f>
        <v>-2.3569912303415062E-2</v>
      </c>
      <c r="G195" s="126">
        <f>Variety!G790</f>
        <v>0.1063188439812409</v>
      </c>
      <c r="H195" s="90">
        <f>Variety!H790</f>
        <v>-7.1605097218053332E-3</v>
      </c>
      <c r="I195" s="258">
        <f>Variety!I790</f>
        <v>10.017973250441836</v>
      </c>
      <c r="J195" s="259">
        <f>Variety!J790</f>
        <v>0.29576322118155929</v>
      </c>
      <c r="K195" s="87">
        <f>Variety!K790</f>
        <v>3.0421398045446538E-2</v>
      </c>
      <c r="L195" s="125">
        <f>Variety!L790</f>
        <v>26758918.924002811</v>
      </c>
      <c r="M195" s="89">
        <f>Variety!M790</f>
        <v>163150.57228113711</v>
      </c>
      <c r="N195" s="87">
        <f>Variety!N790</f>
        <v>6.1344560579531283E-3</v>
      </c>
      <c r="O195" s="124">
        <f>Variety!O790</f>
        <v>6049878.6864922978</v>
      </c>
      <c r="P195" s="88">
        <f>Variety!P790</f>
        <v>70852.944986946881</v>
      </c>
      <c r="Q195" s="87">
        <f>Variety!Q790</f>
        <v>1.185024919613544E-2</v>
      </c>
    </row>
    <row r="196" spans="2:17" s="55" customFormat="1">
      <c r="B196" s="516"/>
      <c r="C196" s="120" t="s">
        <v>169</v>
      </c>
      <c r="D196" s="124">
        <f>Variety!D791</f>
        <v>8851784.1124401726</v>
      </c>
      <c r="E196" s="88">
        <f>Variety!E791</f>
        <v>-277674.81072123535</v>
      </c>
      <c r="F196" s="87">
        <f>Variety!F791</f>
        <v>-3.0415253856586753E-2</v>
      </c>
      <c r="G196" s="126">
        <f>Variety!G791</f>
        <v>0.35233222234030936</v>
      </c>
      <c r="H196" s="90">
        <f>Variety!H791</f>
        <v>-2.638438488285022E-2</v>
      </c>
      <c r="I196" s="258">
        <f>Variety!I791</f>
        <v>7.8948102472191835</v>
      </c>
      <c r="J196" s="259">
        <f>Variety!J791</f>
        <v>2.9291006020579324E-2</v>
      </c>
      <c r="K196" s="87">
        <f>Variety!K791</f>
        <v>3.7239761447860563E-3</v>
      </c>
      <c r="L196" s="125">
        <f>Variety!L791</f>
        <v>69883155.917064637</v>
      </c>
      <c r="M196" s="89">
        <f>Variety!M791</f>
        <v>-1924778.9047937095</v>
      </c>
      <c r="N196" s="87">
        <f>Variety!N791</f>
        <v>-2.6804543391600318E-2</v>
      </c>
      <c r="O196" s="124">
        <f>Variety!O791</f>
        <v>9693525.2154932655</v>
      </c>
      <c r="P196" s="88">
        <f>Variety!P791</f>
        <v>-401623.05160011724</v>
      </c>
      <c r="Q196" s="87">
        <f>Variety!Q791</f>
        <v>-3.9783769487493958E-2</v>
      </c>
    </row>
    <row r="197" spans="2:17" s="55" customFormat="1">
      <c r="B197" s="516"/>
      <c r="C197" s="120" t="s">
        <v>233</v>
      </c>
      <c r="D197" s="124">
        <f>Variety!D792</f>
        <v>2357811.5450952793</v>
      </c>
      <c r="E197" s="88">
        <f>Variety!E792</f>
        <v>367215.80335078947</v>
      </c>
      <c r="F197" s="87">
        <f>Variety!F792</f>
        <v>0.18447532849084372</v>
      </c>
      <c r="G197" s="126">
        <f>Variety!G792</f>
        <v>9.3849214010490595E-2</v>
      </c>
      <c r="H197" s="90">
        <f>Variety!H792</f>
        <v>1.1273491614306519E-2</v>
      </c>
      <c r="I197" s="258">
        <f>Variety!I792</f>
        <v>8.1221531035592438</v>
      </c>
      <c r="J197" s="259">
        <f>Variety!J792</f>
        <v>-7.9887885287135418E-3</v>
      </c>
      <c r="K197" s="87">
        <f>Variety!K792</f>
        <v>-9.8261366588054538E-4</v>
      </c>
      <c r="L197" s="125">
        <f>Variety!L792</f>
        <v>19150506.35860344</v>
      </c>
      <c r="M197" s="89">
        <f>Variety!M792</f>
        <v>2966680.528434664</v>
      </c>
      <c r="N197" s="87">
        <f>Variety!N792</f>
        <v>0.18331144684617046</v>
      </c>
      <c r="O197" s="124">
        <f>Variety!O792</f>
        <v>2666466.679722813</v>
      </c>
      <c r="P197" s="88">
        <f>Variety!P792</f>
        <v>402744.15420278534</v>
      </c>
      <c r="Q197" s="87">
        <f>Variety!Q792</f>
        <v>0.17791233230330031</v>
      </c>
    </row>
    <row r="198" spans="2:17" s="55" customFormat="1">
      <c r="B198" s="516"/>
      <c r="C198" s="120" t="s">
        <v>153</v>
      </c>
      <c r="D198" s="124">
        <f>Variety!D793</f>
        <v>413088127.81903923</v>
      </c>
      <c r="E198" s="88">
        <f>Variety!E793</f>
        <v>6316524.351411581</v>
      </c>
      <c r="F198" s="87">
        <f>Variety!F793</f>
        <v>1.5528429953233627E-2</v>
      </c>
      <c r="G198" s="126">
        <f>Variety!G793</f>
        <v>16.442364188744055</v>
      </c>
      <c r="H198" s="90">
        <f>Variety!H793</f>
        <v>-0.43170938741904763</v>
      </c>
      <c r="I198" s="258">
        <f>Variety!I793</f>
        <v>4.7161794205106871</v>
      </c>
      <c r="J198" s="259">
        <f>Variety!J793</f>
        <v>-7.0849645668822347E-3</v>
      </c>
      <c r="K198" s="87">
        <f>Variety!K793</f>
        <v>-1.5000143945501116E-3</v>
      </c>
      <c r="L198" s="125">
        <f>Variety!L793</f>
        <v>1948197727.277441</v>
      </c>
      <c r="M198" s="89">
        <f>Variety!M793</f>
        <v>26907899.757899761</v>
      </c>
      <c r="N198" s="87">
        <f>Variety!N793</f>
        <v>1.4005122690228829E-2</v>
      </c>
      <c r="O198" s="124">
        <f>Variety!O793</f>
        <v>482567757.54296672</v>
      </c>
      <c r="P198" s="88">
        <f>Variety!P793</f>
        <v>5392953.8424563408</v>
      </c>
      <c r="Q198" s="87">
        <f>Variety!Q793</f>
        <v>1.130184117148215E-2</v>
      </c>
    </row>
    <row r="199" spans="2:17" s="55" customFormat="1">
      <c r="B199" s="516"/>
      <c r="C199" s="120" t="s">
        <v>234</v>
      </c>
      <c r="D199" s="124">
        <f>Variety!D794</f>
        <v>63305628.703449033</v>
      </c>
      <c r="E199" s="88">
        <f>Variety!E794</f>
        <v>-2233704.6334436759</v>
      </c>
      <c r="F199" s="87">
        <f>Variety!F794</f>
        <v>-3.4081894333006624E-2</v>
      </c>
      <c r="G199" s="126">
        <f>Variety!G794</f>
        <v>2.519787261461798</v>
      </c>
      <c r="H199" s="90">
        <f>Variety!H794</f>
        <v>-0.19897561045883139</v>
      </c>
      <c r="I199" s="258">
        <f>Variety!I794</f>
        <v>2.2925800928588207</v>
      </c>
      <c r="J199" s="259">
        <f>Variety!J794</f>
        <v>1.8235828481030669E-2</v>
      </c>
      <c r="K199" s="87">
        <f>Variety!K794</f>
        <v>8.0180598718723808E-3</v>
      </c>
      <c r="L199" s="125">
        <f>Variety!L794</f>
        <v>145133224.13143921</v>
      </c>
      <c r="M199" s="89">
        <f>Variety!M794</f>
        <v>-3925782.734466821</v>
      </c>
      <c r="N199" s="87">
        <f>Variety!N794</f>
        <v>-2.6337105130443194E-2</v>
      </c>
      <c r="O199" s="124">
        <f>Variety!O794</f>
        <v>29195136.231901065</v>
      </c>
      <c r="P199" s="88">
        <f>Variety!P794</f>
        <v>-965207.34311433136</v>
      </c>
      <c r="Q199" s="87">
        <f>Variety!Q794</f>
        <v>-3.2002531427191762E-2</v>
      </c>
    </row>
    <row r="200" spans="2:17" s="55" customFormat="1">
      <c r="B200" s="516"/>
      <c r="C200" s="120" t="s">
        <v>235</v>
      </c>
      <c r="D200" s="124">
        <f>Variety!D795</f>
        <v>168986267.57774585</v>
      </c>
      <c r="E200" s="88">
        <f>Variety!E795</f>
        <v>5955085.5562695563</v>
      </c>
      <c r="F200" s="87">
        <f>Variety!F795</f>
        <v>3.6527279520583281E-2</v>
      </c>
      <c r="G200" s="126">
        <f>Variety!G795</f>
        <v>6.7262493576843632</v>
      </c>
      <c r="H200" s="90">
        <f>Variety!H795</f>
        <v>-3.6759999870668025E-2</v>
      </c>
      <c r="I200" s="258">
        <f>Variety!I795</f>
        <v>3.7522115005553047</v>
      </c>
      <c r="J200" s="259">
        <f>Variety!J795</f>
        <v>6.7703760299786975E-2</v>
      </c>
      <c r="K200" s="87">
        <f>Variety!K795</f>
        <v>1.837525256361431E-2</v>
      </c>
      <c r="L200" s="125">
        <f>Variety!L795</f>
        <v>634072216.64113402</v>
      </c>
      <c r="M200" s="89">
        <f>Variety!M795</f>
        <v>33382564.579998374</v>
      </c>
      <c r="N200" s="87">
        <f>Variety!N795</f>
        <v>5.5573730070850029E-2</v>
      </c>
      <c r="O200" s="124">
        <f>Variety!O795</f>
        <v>126720630.15301412</v>
      </c>
      <c r="P200" s="88">
        <f>Variety!P795</f>
        <v>7767324.879828006</v>
      </c>
      <c r="Q200" s="87">
        <f>Variety!Q795</f>
        <v>6.5297259811231814E-2</v>
      </c>
    </row>
    <row r="201" spans="2:17" s="55" customFormat="1">
      <c r="B201" s="516"/>
      <c r="C201" s="120" t="s">
        <v>236</v>
      </c>
      <c r="D201" s="124">
        <f>Variety!D796</f>
        <v>4047887.1607270418</v>
      </c>
      <c r="E201" s="88">
        <f>Variety!E796</f>
        <v>-545108.04809672199</v>
      </c>
      <c r="F201" s="87">
        <f>Variety!F796</f>
        <v>-0.11868247697047361</v>
      </c>
      <c r="G201" s="126">
        <f>Variety!G796</f>
        <v>0.16112018334444023</v>
      </c>
      <c r="H201" s="90">
        <f>Variety!H796</f>
        <v>-2.9410665977308792E-2</v>
      </c>
      <c r="I201" s="258">
        <f>Variety!I796</f>
        <v>5.850605379729183</v>
      </c>
      <c r="J201" s="259">
        <f>Variety!J796</f>
        <v>-0.38602129010394037</v>
      </c>
      <c r="K201" s="87">
        <f>Variety!K796</f>
        <v>-6.1895846992276252E-2</v>
      </c>
      <c r="L201" s="125">
        <f>Variety!L796</f>
        <v>23682590.399086319</v>
      </c>
      <c r="M201" s="89">
        <f>Variety!M796</f>
        <v>-4962206.0146797225</v>
      </c>
      <c r="N201" s="87">
        <f>Variety!N796</f>
        <v>-0.17323237152752108</v>
      </c>
      <c r="O201" s="124">
        <f>Variety!O796</f>
        <v>6879227.4360077744</v>
      </c>
      <c r="P201" s="88">
        <f>Variety!P796</f>
        <v>-698884.57597055007</v>
      </c>
      <c r="Q201" s="87">
        <f>Variety!Q796</f>
        <v>-9.2224102106944289E-2</v>
      </c>
    </row>
    <row r="202" spans="2:17" s="55" customFormat="1">
      <c r="B202" s="516"/>
      <c r="C202" s="120" t="s">
        <v>160</v>
      </c>
      <c r="D202" s="124">
        <f>Variety!D797</f>
        <v>26628016.895337611</v>
      </c>
      <c r="E202" s="88">
        <f>Variety!E797</f>
        <v>-1042972.6282228306</v>
      </c>
      <c r="F202" s="87">
        <f>Variety!F797</f>
        <v>-3.7691916558849202E-2</v>
      </c>
      <c r="G202" s="126">
        <f>Variety!G797</f>
        <v>1.0598889726721197</v>
      </c>
      <c r="H202" s="90">
        <f>Variety!H797</f>
        <v>-8.7984451051168033E-2</v>
      </c>
      <c r="I202" s="258">
        <f>Variety!I797</f>
        <v>4.5186581593842661</v>
      </c>
      <c r="J202" s="259">
        <f>Variety!J797</f>
        <v>4.6572250521363046E-2</v>
      </c>
      <c r="K202" s="87">
        <f>Variety!K797</f>
        <v>1.0413988342456677E-2</v>
      </c>
      <c r="L202" s="125">
        <f>Variety!L797</f>
        <v>120322905.8123394</v>
      </c>
      <c r="M202" s="89">
        <f>Variety!M797</f>
        <v>-3424136.5202682614</v>
      </c>
      <c r="N202" s="87">
        <f>Variety!N797</f>
        <v>-2.7670451396041105E-2</v>
      </c>
      <c r="O202" s="124">
        <f>Variety!O797</f>
        <v>27912240.06797272</v>
      </c>
      <c r="P202" s="88">
        <f>Variety!P797</f>
        <v>-1128532.8127672821</v>
      </c>
      <c r="Q202" s="87">
        <f>Variety!Q797</f>
        <v>-3.8860288512353305E-2</v>
      </c>
    </row>
    <row r="203" spans="2:17" s="55" customFormat="1">
      <c r="B203" s="516"/>
      <c r="C203" s="120" t="s">
        <v>155</v>
      </c>
      <c r="D203" s="124">
        <f>Variety!D798</f>
        <v>245564098.97502321</v>
      </c>
      <c r="E203" s="88">
        <f>Variety!E798</f>
        <v>402971.710765481</v>
      </c>
      <c r="F203" s="87">
        <f>Variety!F798</f>
        <v>1.6437014924112344E-3</v>
      </c>
      <c r="G203" s="126">
        <f>Variety!G798</f>
        <v>9.774317089056817</v>
      </c>
      <c r="H203" s="90">
        <f>Variety!H798</f>
        <v>-0.39568215426892195</v>
      </c>
      <c r="I203" s="258">
        <f>Variety!I798</f>
        <v>4.0164634696543953</v>
      </c>
      <c r="J203" s="259">
        <f>Variety!J798</f>
        <v>-2.7512950296640248E-2</v>
      </c>
      <c r="K203" s="87">
        <f>Variety!K798</f>
        <v>-6.8034398422563936E-3</v>
      </c>
      <c r="L203" s="125">
        <f>Variety!L798</f>
        <v>986299232.99177694</v>
      </c>
      <c r="M203" s="89">
        <f>Variety!M798</f>
        <v>-5126584.75349617</v>
      </c>
      <c r="N203" s="87">
        <f>Variety!N798</f>
        <v>-5.1709211740674508E-3</v>
      </c>
      <c r="O203" s="124">
        <f>Variety!O798</f>
        <v>204798002.36660707</v>
      </c>
      <c r="P203" s="88">
        <f>Variety!P798</f>
        <v>4136520.1274504662</v>
      </c>
      <c r="Q203" s="87">
        <f>Variety!Q798</f>
        <v>2.061442027284734E-2</v>
      </c>
    </row>
    <row r="204" spans="2:17" s="55" customFormat="1">
      <c r="B204" s="516"/>
      <c r="C204" s="120" t="s">
        <v>168</v>
      </c>
      <c r="D204" s="124">
        <f>Variety!D799</f>
        <v>4279695.380602723</v>
      </c>
      <c r="E204" s="88">
        <f>Variety!E799</f>
        <v>-597265.61185286753</v>
      </c>
      <c r="F204" s="87">
        <f>Variety!F799</f>
        <v>-0.12246676009441267</v>
      </c>
      <c r="G204" s="126">
        <f>Variety!G799</f>
        <v>0.170346967937025</v>
      </c>
      <c r="H204" s="90">
        <f>Variety!H799</f>
        <v>-3.1963611054318775E-2</v>
      </c>
      <c r="I204" s="258">
        <f>Variety!I799</f>
        <v>5.3289877037489628</v>
      </c>
      <c r="J204" s="259">
        <f>Variety!J799</f>
        <v>0.1261329836742453</v>
      </c>
      <c r="K204" s="87">
        <f>Variety!K799</f>
        <v>2.4243033961254625E-2</v>
      </c>
      <c r="L204" s="125">
        <f>Variety!L799</f>
        <v>22806444.059023149</v>
      </c>
      <c r="M204" s="89">
        <f>Variety!M799</f>
        <v>-2567675.4601946995</v>
      </c>
      <c r="N204" s="87">
        <f>Variety!N799</f>
        <v>-0.10119269195725171</v>
      </c>
      <c r="O204" s="124">
        <f>Variety!O799</f>
        <v>6131087.9346756153</v>
      </c>
      <c r="P204" s="88">
        <f>Variety!P799</f>
        <v>-803209.02314754762</v>
      </c>
      <c r="Q204" s="87">
        <f>Variety!Q799</f>
        <v>-0.11583135652149712</v>
      </c>
    </row>
    <row r="205" spans="2:17" s="55" customFormat="1">
      <c r="B205" s="516"/>
      <c r="C205" s="120" t="s">
        <v>157</v>
      </c>
      <c r="D205" s="124">
        <f>Variety!D800</f>
        <v>180194379.60566995</v>
      </c>
      <c r="E205" s="88">
        <f>Variety!E800</f>
        <v>7825361.726329565</v>
      </c>
      <c r="F205" s="87">
        <f>Variety!F800</f>
        <v>4.5398887935924642E-2</v>
      </c>
      <c r="G205" s="126">
        <f>Variety!G800</f>
        <v>7.1723717403448042</v>
      </c>
      <c r="H205" s="90">
        <f>Variety!H800</f>
        <v>2.2001692012664442E-2</v>
      </c>
      <c r="I205" s="258">
        <f>Variety!I800</f>
        <v>4.6300555640210357</v>
      </c>
      <c r="J205" s="259">
        <f>Variety!J800</f>
        <v>-5.8278343791254628E-2</v>
      </c>
      <c r="K205" s="87">
        <f>Variety!K800</f>
        <v>-1.243050195169417E-2</v>
      </c>
      <c r="L205" s="125">
        <f>Variety!L800</f>
        <v>834309989.89855075</v>
      </c>
      <c r="M205" s="89">
        <f>Variety!M800</f>
        <v>26186478.718536377</v>
      </c>
      <c r="N205" s="87">
        <f>Variety!N800</f>
        <v>3.2404055019138261E-2</v>
      </c>
      <c r="O205" s="124">
        <f>Variety!O800</f>
        <v>228967123.83743125</v>
      </c>
      <c r="P205" s="88">
        <f>Variety!P800</f>
        <v>9182758.8186414838</v>
      </c>
      <c r="Q205" s="87">
        <f>Variety!Q800</f>
        <v>4.1780764604690754E-2</v>
      </c>
    </row>
    <row r="206" spans="2:17" s="55" customFormat="1">
      <c r="B206" s="516"/>
      <c r="C206" s="120" t="s">
        <v>178</v>
      </c>
      <c r="D206" s="124">
        <f>Variety!D801</f>
        <v>9111924.7984596007</v>
      </c>
      <c r="E206" s="88">
        <f>Variety!E801</f>
        <v>1130200.0648420788</v>
      </c>
      <c r="F206" s="87">
        <f>Variety!F801</f>
        <v>0.141598476840712</v>
      </c>
      <c r="G206" s="126">
        <f>Variety!G801</f>
        <v>0.36268673899617149</v>
      </c>
      <c r="H206" s="90">
        <f>Variety!H801</f>
        <v>3.1581496467948778E-2</v>
      </c>
      <c r="I206" s="258">
        <f>Variety!I801</f>
        <v>3.6203550652457288</v>
      </c>
      <c r="J206" s="259">
        <f>Variety!J801</f>
        <v>9.2424047750907956E-2</v>
      </c>
      <c r="K206" s="87">
        <f>Variety!K801</f>
        <v>2.6197804688521984E-2</v>
      </c>
      <c r="L206" s="125">
        <f>Variety!L801</f>
        <v>32988403.098241381</v>
      </c>
      <c r="M206" s="89">
        <f>Variety!M801</f>
        <v>4829428.8374065384</v>
      </c>
      <c r="N206" s="87">
        <f>Variety!N801</f>
        <v>0.1715058507696991</v>
      </c>
      <c r="O206" s="124">
        <f>Variety!O801</f>
        <v>5918550.2489062361</v>
      </c>
      <c r="P206" s="88">
        <f>Variety!P801</f>
        <v>536869.41334951296</v>
      </c>
      <c r="Q206" s="87">
        <f>Variety!Q801</f>
        <v>9.9758686877605404E-2</v>
      </c>
    </row>
    <row r="207" spans="2:17" s="55" customFormat="1">
      <c r="B207" s="516"/>
      <c r="C207" s="120" t="s">
        <v>154</v>
      </c>
      <c r="D207" s="124">
        <f>Variety!D802</f>
        <v>256580941.54138941</v>
      </c>
      <c r="E207" s="88">
        <f>Variety!E802</f>
        <v>8655815.502014339</v>
      </c>
      <c r="F207" s="87">
        <f>Variety!F802</f>
        <v>3.4913022493087836E-2</v>
      </c>
      <c r="G207" s="126">
        <f>Variety!G802</f>
        <v>10.212826272660378</v>
      </c>
      <c r="H207" s="90">
        <f>Variety!H802</f>
        <v>-7.1831708635665237E-2</v>
      </c>
      <c r="I207" s="258">
        <f>Variety!I802</f>
        <v>4.5816309679002245</v>
      </c>
      <c r="J207" s="259">
        <f>Variety!J802</f>
        <v>0.13272689913509073</v>
      </c>
      <c r="K207" s="87">
        <f>Variety!K802</f>
        <v>2.9833616792715255E-2</v>
      </c>
      <c r="L207" s="125">
        <f>Variety!L802</f>
        <v>1175559187.539027</v>
      </c>
      <c r="M207" s="89">
        <f>Variety!M802</f>
        <v>72564085.553342581</v>
      </c>
      <c r="N207" s="87">
        <f>Variety!N802</f>
        <v>6.5788221019937379E-2</v>
      </c>
      <c r="O207" s="124">
        <f>Variety!O802</f>
        <v>288311896.8892132</v>
      </c>
      <c r="P207" s="88">
        <f>Variety!P802</f>
        <v>527188.62191277742</v>
      </c>
      <c r="Q207" s="87">
        <f>Variety!Q802</f>
        <v>1.8318854573159378E-3</v>
      </c>
    </row>
    <row r="208" spans="2:17" s="55" customFormat="1">
      <c r="B208" s="516"/>
      <c r="C208" s="120" t="s">
        <v>237</v>
      </c>
      <c r="D208" s="124">
        <f>Variety!D803</f>
        <v>6034483.3869326953</v>
      </c>
      <c r="E208" s="88">
        <f>Variety!E803</f>
        <v>925898.35774481669</v>
      </c>
      <c r="F208" s="87">
        <f>Variety!F803</f>
        <v>0.18124360316109067</v>
      </c>
      <c r="G208" s="126">
        <f>Variety!G803</f>
        <v>0.24019371862059108</v>
      </c>
      <c r="H208" s="90">
        <f>Variety!H803</f>
        <v>2.8274698419216815E-2</v>
      </c>
      <c r="I208" s="258">
        <f>Variety!I803</f>
        <v>7.0805230629222464</v>
      </c>
      <c r="J208" s="259">
        <f>Variety!J803</f>
        <v>-0.12183539960309808</v>
      </c>
      <c r="K208" s="87">
        <f>Variety!K803</f>
        <v>-1.691604218771128E-2</v>
      </c>
      <c r="L208" s="125">
        <f>Variety!L803</f>
        <v>42727298.7939981</v>
      </c>
      <c r="M208" s="89">
        <f>Variety!M803</f>
        <v>5933438.1774965003</v>
      </c>
      <c r="N208" s="87">
        <f>Variety!N803</f>
        <v>0.16126163653605366</v>
      </c>
      <c r="O208" s="124">
        <f>Variety!O803</f>
        <v>4025867.005372603</v>
      </c>
      <c r="P208" s="88">
        <f>Variety!P803</f>
        <v>554213.81235113833</v>
      </c>
      <c r="Q208" s="87">
        <f>Variety!Q803</f>
        <v>0.15963973978310678</v>
      </c>
    </row>
    <row r="209" spans="2:17" s="55" customFormat="1">
      <c r="B209" s="516"/>
      <c r="C209" s="120" t="s">
        <v>183</v>
      </c>
      <c r="D209" s="124">
        <f>Variety!D804</f>
        <v>89077.146895047277</v>
      </c>
      <c r="E209" s="88">
        <f>Variety!E804</f>
        <v>13848.464976359857</v>
      </c>
      <c r="F209" s="87">
        <f>Variety!F804</f>
        <v>0.18408490781917827</v>
      </c>
      <c r="G209" s="126">
        <f>Variety!G804</f>
        <v>3.5455845653938295E-3</v>
      </c>
      <c r="H209" s="90">
        <f>Variety!H804</f>
        <v>4.2487922875710698E-4</v>
      </c>
      <c r="I209" s="258">
        <f>Variety!I804</f>
        <v>5.017365126760243</v>
      </c>
      <c r="J209" s="259">
        <f>Variety!J804</f>
        <v>-3.385310953334919E-2</v>
      </c>
      <c r="K209" s="87">
        <f>Variety!K804</f>
        <v>-6.7019692972500478E-3</v>
      </c>
      <c r="L209" s="125">
        <f>Variety!L804</f>
        <v>446932.57042250969</v>
      </c>
      <c r="M209" s="89">
        <f>Variety!M804</f>
        <v>66936.080422505736</v>
      </c>
      <c r="N209" s="87">
        <f>Variety!N804</f>
        <v>0.17614920712163695</v>
      </c>
      <c r="O209" s="124">
        <f>Variety!O804</f>
        <v>69882.686728513334</v>
      </c>
      <c r="P209" s="88">
        <f>Variety!P804</f>
        <v>9682.0525405914523</v>
      </c>
      <c r="Q209" s="87">
        <f>Variety!Q804</f>
        <v>0.16082974326097668</v>
      </c>
    </row>
    <row r="210" spans="2:17" s="55" customFormat="1">
      <c r="B210" s="516"/>
      <c r="C210" s="120" t="s">
        <v>167</v>
      </c>
      <c r="D210" s="124">
        <f>Variety!D805</f>
        <v>25812243.079015717</v>
      </c>
      <c r="E210" s="88">
        <f>Variety!E805</f>
        <v>705778.53514164314</v>
      </c>
      <c r="F210" s="87">
        <f>Variety!F805</f>
        <v>2.8111426597252687E-2</v>
      </c>
      <c r="G210" s="126">
        <f>Variety!G805</f>
        <v>1.0274182980622648</v>
      </c>
      <c r="H210" s="90">
        <f>Variety!H805</f>
        <v>-1.4071143037270417E-2</v>
      </c>
      <c r="I210" s="258">
        <f>Variety!I805</f>
        <v>6.4498750892380707</v>
      </c>
      <c r="J210" s="259">
        <f>Variety!J805</f>
        <v>6.6283933686359653E-2</v>
      </c>
      <c r="K210" s="87">
        <f>Variety!K805</f>
        <v>1.0383486672499935E-2</v>
      </c>
      <c r="L210" s="125">
        <f>Variety!L805</f>
        <v>166485743.63270128</v>
      </c>
      <c r="M210" s="89">
        <f>Variety!M805</f>
        <v>6216338.6232541203</v>
      </c>
      <c r="N210" s="87">
        <f>Variety!N805</f>
        <v>3.8786807893170225E-2</v>
      </c>
      <c r="O210" s="124">
        <f>Variety!O805</f>
        <v>29038384.895097628</v>
      </c>
      <c r="P210" s="88">
        <f>Variety!P805</f>
        <v>495093.07999558747</v>
      </c>
      <c r="Q210" s="87">
        <f>Variety!Q805</f>
        <v>1.7345339255286505E-2</v>
      </c>
    </row>
    <row r="211" spans="2:17" s="55" customFormat="1">
      <c r="B211" s="516"/>
      <c r="C211" s="120" t="s">
        <v>187</v>
      </c>
      <c r="D211" s="124">
        <f>Variety!D806</f>
        <v>160504.36547836266</v>
      </c>
      <c r="E211" s="88">
        <f>Variety!E806</f>
        <v>34700.756431501126</v>
      </c>
      <c r="F211" s="87">
        <f>Variety!F806</f>
        <v>0.27583275785494499</v>
      </c>
      <c r="G211" s="126">
        <f>Variety!G806</f>
        <v>6.3886397438045247E-3</v>
      </c>
      <c r="H211" s="90">
        <f>Variety!H806</f>
        <v>1.1699387894923557E-3</v>
      </c>
      <c r="I211" s="258">
        <f>Variety!I806</f>
        <v>8.5287801462652659</v>
      </c>
      <c r="J211" s="259">
        <f>Variety!J806</f>
        <v>-1.0303691133941317</v>
      </c>
      <c r="K211" s="87">
        <f>Variety!K806</f>
        <v>-0.10778878804020733</v>
      </c>
      <c r="L211" s="125">
        <f>Variety!L806</f>
        <v>1368906.4456807636</v>
      </c>
      <c r="M211" s="89">
        <f>Variety!M806</f>
        <v>166330.96939797699</v>
      </c>
      <c r="N211" s="87">
        <f>Variety!N806</f>
        <v>0.13831229114376531</v>
      </c>
      <c r="O211" s="124">
        <f>Variety!O806</f>
        <v>249797.36665483238</v>
      </c>
      <c r="P211" s="88">
        <f>Variety!P806</f>
        <v>40076.322857253719</v>
      </c>
      <c r="Q211" s="87">
        <f>Variety!Q806</f>
        <v>0.19109347412906794</v>
      </c>
    </row>
    <row r="212" spans="2:17" s="55" customFormat="1">
      <c r="B212" s="516"/>
      <c r="C212" s="120" t="s">
        <v>165</v>
      </c>
      <c r="D212" s="124">
        <f>Variety!D807</f>
        <v>39835947.938891463</v>
      </c>
      <c r="E212" s="88">
        <f>Variety!E807</f>
        <v>1401177.857389383</v>
      </c>
      <c r="F212" s="87">
        <f>Variety!F807</f>
        <v>3.6455996859566048E-2</v>
      </c>
      <c r="G212" s="126">
        <f>Variety!G807</f>
        <v>1.5856112042562378</v>
      </c>
      <c r="H212" s="90">
        <f>Variety!H807</f>
        <v>-8.775259079550235E-3</v>
      </c>
      <c r="I212" s="258">
        <f>Variety!I807</f>
        <v>5.4459879721831852</v>
      </c>
      <c r="J212" s="259">
        <f>Variety!J807</f>
        <v>1.4390795788762567E-2</v>
      </c>
      <c r="K212" s="87">
        <f>Variety!K807</f>
        <v>2.6494593250222208E-3</v>
      </c>
      <c r="L212" s="125">
        <f>Variety!L807</f>
        <v>216946093.33571845</v>
      </c>
      <c r="M212" s="89">
        <f>Variety!M807</f>
        <v>8183904.6856629252</v>
      </c>
      <c r="N212" s="87">
        <f>Variety!N807</f>
        <v>3.9202044865420838E-2</v>
      </c>
      <c r="O212" s="124">
        <f>Variety!O807</f>
        <v>32174767.307454497</v>
      </c>
      <c r="P212" s="88">
        <f>Variety!P807</f>
        <v>1380100.2846097797</v>
      </c>
      <c r="Q212" s="87">
        <f>Variety!Q807</f>
        <v>4.4816210663553076E-2</v>
      </c>
    </row>
    <row r="213" spans="2:17" s="55" customFormat="1">
      <c r="B213" s="516"/>
      <c r="C213" s="120" t="s">
        <v>238</v>
      </c>
      <c r="D213" s="124">
        <f>Variety!D808</f>
        <v>7857620.2400952764</v>
      </c>
      <c r="E213" s="88">
        <f>Variety!E808</f>
        <v>-25943.029737237841</v>
      </c>
      <c r="F213" s="87">
        <f>Variety!F808</f>
        <v>-3.2907745963696691E-3</v>
      </c>
      <c r="G213" s="126">
        <f>Variety!G808</f>
        <v>0.31276099443141225</v>
      </c>
      <c r="H213" s="90">
        <f>Variety!H808</f>
        <v>-1.4272224022042701E-2</v>
      </c>
      <c r="I213" s="258">
        <f>Variety!I808</f>
        <v>8.3720815103989921</v>
      </c>
      <c r="J213" s="259">
        <f>Variety!J808</f>
        <v>0.32975817759790615</v>
      </c>
      <c r="K213" s="87">
        <f>Variety!K808</f>
        <v>4.1002850041227286E-2</v>
      </c>
      <c r="L213" s="125">
        <f>Variety!L808</f>
        <v>65784637.127838552</v>
      </c>
      <c r="M213" s="89">
        <f>Variety!M808</f>
        <v>2382472.2972508967</v>
      </c>
      <c r="N213" s="87">
        <f>Variety!N808</f>
        <v>3.7577144307563135E-2</v>
      </c>
      <c r="O213" s="124">
        <f>Variety!O808</f>
        <v>11298828.049497522</v>
      </c>
      <c r="P213" s="88">
        <f>Variety!P808</f>
        <v>154739.1254523769</v>
      </c>
      <c r="Q213" s="87">
        <f>Variety!Q808</f>
        <v>1.3885309647745417E-2</v>
      </c>
    </row>
    <row r="214" spans="2:17" s="55" customFormat="1">
      <c r="B214" s="516"/>
      <c r="C214" s="120" t="s">
        <v>184</v>
      </c>
      <c r="D214" s="124">
        <f>Variety!D809</f>
        <v>1014469.962803019</v>
      </c>
      <c r="E214" s="88">
        <f>Variety!E809</f>
        <v>-56670.052312847227</v>
      </c>
      <c r="F214" s="87">
        <f>Variety!F809</f>
        <v>-5.290629750837679E-2</v>
      </c>
      <c r="G214" s="126">
        <f>Variety!G809</f>
        <v>4.037948191591692E-2</v>
      </c>
      <c r="H214" s="90">
        <f>Variety!H809</f>
        <v>-4.0545328268944414E-3</v>
      </c>
      <c r="I214" s="258">
        <f>Variety!I809</f>
        <v>6.8965476129153469</v>
      </c>
      <c r="J214" s="259">
        <f>Variety!J809</f>
        <v>-2.7761941506443399E-2</v>
      </c>
      <c r="K214" s="87">
        <f>Variety!K809</f>
        <v>-4.0093443668639739E-3</v>
      </c>
      <c r="L214" s="125">
        <f>Variety!L809</f>
        <v>6996340.4003434815</v>
      </c>
      <c r="M214" s="89">
        <f>Variety!M809</f>
        <v>-420564.64044681191</v>
      </c>
      <c r="N214" s="87">
        <f>Variety!N809</f>
        <v>-5.6703522309353917E-2</v>
      </c>
      <c r="O214" s="124">
        <f>Variety!O809</f>
        <v>1213744.0387669699</v>
      </c>
      <c r="P214" s="88">
        <f>Variety!P809</f>
        <v>-97520.913644167595</v>
      </c>
      <c r="Q214" s="87">
        <f>Variety!Q809</f>
        <v>-7.4371631350969428E-2</v>
      </c>
    </row>
    <row r="215" spans="2:17" s="55" customFormat="1">
      <c r="B215" s="516"/>
      <c r="C215" s="120" t="s">
        <v>170</v>
      </c>
      <c r="D215" s="124">
        <f>Variety!D810</f>
        <v>17347707.568929859</v>
      </c>
      <c r="E215" s="88">
        <f>Variety!E810</f>
        <v>1219969.4011601843</v>
      </c>
      <c r="F215" s="87">
        <f>Variety!F810</f>
        <v>7.5644172076046012E-2</v>
      </c>
      <c r="G215" s="126">
        <f>Variety!G810</f>
        <v>0.69049993567747814</v>
      </c>
      <c r="H215" s="90">
        <f>Variety!H810</f>
        <v>2.1474275724552405E-2</v>
      </c>
      <c r="I215" s="258">
        <f>Variety!I810</f>
        <v>6.7294685675181825</v>
      </c>
      <c r="J215" s="259">
        <f>Variety!J810</f>
        <v>-0.13734242285569298</v>
      </c>
      <c r="K215" s="87">
        <f>Variety!K810</f>
        <v>-2.000090333754987E-2</v>
      </c>
      <c r="L215" s="125">
        <f>Variety!L810</f>
        <v>116740852.80361074</v>
      </c>
      <c r="M215" s="89">
        <f>Variety!M810</f>
        <v>5994723.1032977104</v>
      </c>
      <c r="N215" s="87">
        <f>Variety!N810</f>
        <v>5.413031696475408E-2</v>
      </c>
      <c r="O215" s="124">
        <f>Variety!O810</f>
        <v>24033086.757205643</v>
      </c>
      <c r="P215" s="88">
        <f>Variety!P810</f>
        <v>2268784.0052660108</v>
      </c>
      <c r="Q215" s="87">
        <f>Variety!Q810</f>
        <v>0.10424335808615863</v>
      </c>
    </row>
    <row r="216" spans="2:17" s="55" customFormat="1">
      <c r="B216" s="516"/>
      <c r="C216" s="120" t="s">
        <v>174</v>
      </c>
      <c r="D216" s="124">
        <f>Variety!D811</f>
        <v>5823206.9787988095</v>
      </c>
      <c r="E216" s="88">
        <f>Variety!E811</f>
        <v>40116.618616452441</v>
      </c>
      <c r="F216" s="87">
        <f>Variety!F811</f>
        <v>6.9368825520456593E-3</v>
      </c>
      <c r="G216" s="126">
        <f>Variety!G811</f>
        <v>0.23178417253809297</v>
      </c>
      <c r="H216" s="90">
        <f>Variety!H811</f>
        <v>-8.1152978365217343E-3</v>
      </c>
      <c r="I216" s="258">
        <f>Variety!I811</f>
        <v>11.019584607589509</v>
      </c>
      <c r="J216" s="259">
        <f>Variety!J811</f>
        <v>0.52009465881878114</v>
      </c>
      <c r="K216" s="87">
        <f>Variety!K811</f>
        <v>4.9535230888017888E-2</v>
      </c>
      <c r="L216" s="125">
        <f>Variety!L811</f>
        <v>64169321.99037917</v>
      </c>
      <c r="M216" s="89">
        <f>Variety!M811</f>
        <v>3449822.8808116168</v>
      </c>
      <c r="N216" s="87">
        <f>Variety!N811</f>
        <v>5.6815733518922086E-2</v>
      </c>
      <c r="O216" s="124">
        <f>Variety!O811</f>
        <v>9182122.2177907154</v>
      </c>
      <c r="P216" s="88">
        <f>Variety!P811</f>
        <v>484987.74893570319</v>
      </c>
      <c r="Q216" s="87">
        <f>Variety!Q811</f>
        <v>5.5764085363112982E-2</v>
      </c>
    </row>
    <row r="217" spans="2:17" s="55" customFormat="1">
      <c r="B217" s="516"/>
      <c r="C217" s="120" t="s">
        <v>182</v>
      </c>
      <c r="D217" s="124">
        <f>Variety!D812</f>
        <v>3261760.0256747901</v>
      </c>
      <c r="E217" s="88">
        <f>Variety!E812</f>
        <v>334649.05330906622</v>
      </c>
      <c r="F217" s="87">
        <f>Variety!F812</f>
        <v>0.11432742265955127</v>
      </c>
      <c r="G217" s="126">
        <f>Variety!G812</f>
        <v>0.12982955119428199</v>
      </c>
      <c r="H217" s="90">
        <f>Variety!H812</f>
        <v>8.4044431183089296E-3</v>
      </c>
      <c r="I217" s="258">
        <f>Variety!I812</f>
        <v>12.86623928328436</v>
      </c>
      <c r="J217" s="259">
        <f>Variety!J812</f>
        <v>-9.9015709472459079E-2</v>
      </c>
      <c r="K217" s="87">
        <f>Variety!K812</f>
        <v>-7.6370044035212019E-3</v>
      </c>
      <c r="L217" s="125">
        <f>Variety!L812</f>
        <v>41966584.974983588</v>
      </c>
      <c r="M217" s="89">
        <f>Variety!M812</f>
        <v>4015844.8261656165</v>
      </c>
      <c r="N217" s="87">
        <f>Variety!N812</f>
        <v>0.10581729922573579</v>
      </c>
      <c r="O217" s="124">
        <f>Variety!O812</f>
        <v>4647106.3726827241</v>
      </c>
      <c r="P217" s="88">
        <f>Variety!P812</f>
        <v>514984.22019372135</v>
      </c>
      <c r="Q217" s="87">
        <f>Variety!Q812</f>
        <v>0.12462947637777801</v>
      </c>
    </row>
    <row r="218" spans="2:17" s="55" customFormat="1">
      <c r="B218" s="516"/>
      <c r="C218" s="120" t="s">
        <v>172</v>
      </c>
      <c r="D218" s="124">
        <f>Variety!D813</f>
        <v>14339274.945204377</v>
      </c>
      <c r="E218" s="88">
        <f>Variety!E813</f>
        <v>-363736.40851159766</v>
      </c>
      <c r="F218" s="87">
        <f>Variety!F813</f>
        <v>-2.4738905504529077E-2</v>
      </c>
      <c r="G218" s="126">
        <f>Variety!G813</f>
        <v>0.57075370840690764</v>
      </c>
      <c r="H218" s="90">
        <f>Variety!H813</f>
        <v>-3.9170124178199317E-2</v>
      </c>
      <c r="I218" s="258">
        <f>Variety!I813</f>
        <v>5.1621024751895099</v>
      </c>
      <c r="J218" s="259">
        <f>Variety!J813</f>
        <v>-2.3351683900497022E-2</v>
      </c>
      <c r="K218" s="87">
        <f>Variety!K813</f>
        <v>-4.5033054355638159E-3</v>
      </c>
      <c r="L218" s="125">
        <f>Variety!L813</f>
        <v>74020806.687062442</v>
      </c>
      <c r="M218" s="89">
        <f>Variety!M813</f>
        <v>-2220984.6882116497</v>
      </c>
      <c r="N218" s="87">
        <f>Variety!N813</f>
        <v>-2.9130804092464376E-2</v>
      </c>
      <c r="O218" s="124">
        <f>Variety!O813</f>
        <v>12461469.051496349</v>
      </c>
      <c r="P218" s="88">
        <f>Variety!P813</f>
        <v>-826466.19091988355</v>
      </c>
      <c r="Q218" s="87">
        <f>Variety!Q813</f>
        <v>-6.2196735297274201E-2</v>
      </c>
    </row>
    <row r="219" spans="2:17" s="55" customFormat="1">
      <c r="B219" s="516"/>
      <c r="C219" s="120" t="s">
        <v>162</v>
      </c>
      <c r="D219" s="124">
        <f>Variety!D814</f>
        <v>24220388.338620909</v>
      </c>
      <c r="E219" s="88">
        <f>Variety!E814</f>
        <v>1077305.453834936</v>
      </c>
      <c r="F219" s="87">
        <f>Variety!F814</f>
        <v>4.6549781599889858E-2</v>
      </c>
      <c r="G219" s="126">
        <f>Variety!G814</f>
        <v>0.96405686592588546</v>
      </c>
      <c r="H219" s="90">
        <f>Variety!H814</f>
        <v>4.0142276294825585E-3</v>
      </c>
      <c r="I219" s="258">
        <f>Variety!I814</f>
        <v>5.3977860035317482</v>
      </c>
      <c r="J219" s="259">
        <f>Variety!J814</f>
        <v>-1.8777910742165282E-2</v>
      </c>
      <c r="K219" s="87">
        <f>Variety!K814</f>
        <v>-3.4667569771827289E-3</v>
      </c>
      <c r="L219" s="125">
        <f>Variety!L814</f>
        <v>130736473.17431152</v>
      </c>
      <c r="M219" s="89">
        <f>Variety!M814</f>
        <v>5380485.5555295944</v>
      </c>
      <c r="N219" s="87">
        <f>Variety!N814</f>
        <v>4.2921647842559404E-2</v>
      </c>
      <c r="O219" s="124">
        <f>Variety!O814</f>
        <v>33903852.248450786</v>
      </c>
      <c r="P219" s="88">
        <f>Variety!P814</f>
        <v>1517425.3894468546</v>
      </c>
      <c r="Q219" s="87">
        <f>Variety!Q814</f>
        <v>4.6853745121468587E-2</v>
      </c>
    </row>
    <row r="220" spans="2:17" s="55" customFormat="1">
      <c r="B220" s="516"/>
      <c r="C220" s="120" t="s">
        <v>188</v>
      </c>
      <c r="D220" s="124">
        <f>Variety!D815</f>
        <v>5818944.5371190142</v>
      </c>
      <c r="E220" s="88">
        <f>Variety!E815</f>
        <v>-777070.31980005745</v>
      </c>
      <c r="F220" s="87">
        <f>Variety!F815</f>
        <v>-0.11780906147974002</v>
      </c>
      <c r="G220" s="126">
        <f>Variety!G815</f>
        <v>0.23161451232829103</v>
      </c>
      <c r="H220" s="90">
        <f>Variety!H815</f>
        <v>-4.2007439293450272E-2</v>
      </c>
      <c r="I220" s="258">
        <f>Variety!I815</f>
        <v>6.2026929411047336</v>
      </c>
      <c r="J220" s="259">
        <f>Variety!J815</f>
        <v>6.2137455639480699E-2</v>
      </c>
      <c r="K220" s="87">
        <f>Variety!K815</f>
        <v>1.011919129898925E-2</v>
      </c>
      <c r="L220" s="125">
        <f>Variety!L815</f>
        <v>36093126.205068059</v>
      </c>
      <c r="M220" s="89">
        <f>Variety!M815</f>
        <v>-4410069.0067966506</v>
      </c>
      <c r="N220" s="87">
        <f>Variety!N815</f>
        <v>-0.10888200261061866</v>
      </c>
      <c r="O220" s="124">
        <f>Variety!O815</f>
        <v>2843660.2139433958</v>
      </c>
      <c r="P220" s="88">
        <f>Variety!P815</f>
        <v>-442344.59925633669</v>
      </c>
      <c r="Q220" s="87">
        <f>Variety!Q815</f>
        <v>-0.13461471434230968</v>
      </c>
    </row>
    <row r="221" spans="2:17" s="55" customFormat="1">
      <c r="B221" s="516"/>
      <c r="C221" s="120" t="s">
        <v>179</v>
      </c>
      <c r="D221" s="124">
        <f>Variety!D816</f>
        <v>863975.30605104845</v>
      </c>
      <c r="E221" s="88">
        <f>Variety!E816</f>
        <v>124267.39169937791</v>
      </c>
      <c r="F221" s="87">
        <f>Variety!F816</f>
        <v>0.16799521715039936</v>
      </c>
      <c r="G221" s="126">
        <f>Variety!G816</f>
        <v>3.4389263877358515E-2</v>
      </c>
      <c r="H221" s="90">
        <f>Variety!H816</f>
        <v>3.7040202044097553E-3</v>
      </c>
      <c r="I221" s="258">
        <f>Variety!I816</f>
        <v>7.5255622234448341</v>
      </c>
      <c r="J221" s="259">
        <f>Variety!J816</f>
        <v>2.5499627388493984E-2</v>
      </c>
      <c r="K221" s="87">
        <f>Variety!K816</f>
        <v>3.3999219422384715E-3</v>
      </c>
      <c r="L221" s="125">
        <f>Variety!L816</f>
        <v>6501899.9252069592</v>
      </c>
      <c r="M221" s="89">
        <f>Variety!M816</f>
        <v>954044.26477114856</v>
      </c>
      <c r="N221" s="87">
        <f>Variety!N816</f>
        <v>0.17196630971761867</v>
      </c>
      <c r="O221" s="124">
        <f>Variety!O816</f>
        <v>1469935.6568208402</v>
      </c>
      <c r="P221" s="88">
        <f>Variety!P816</f>
        <v>200768.09705617558</v>
      </c>
      <c r="Q221" s="87">
        <f>Variety!Q816</f>
        <v>0.1581888029768134</v>
      </c>
    </row>
    <row r="222" spans="2:17" s="55" customFormat="1">
      <c r="B222" s="516"/>
      <c r="C222" s="120" t="s">
        <v>158</v>
      </c>
      <c r="D222" s="124">
        <f>Variety!D817</f>
        <v>81570521.577650204</v>
      </c>
      <c r="E222" s="88">
        <f>Variety!E817</f>
        <v>3953981.6588008702</v>
      </c>
      <c r="F222" s="87">
        <f>Variety!F817</f>
        <v>5.0942513837062164E-2</v>
      </c>
      <c r="G222" s="126">
        <f>Variety!G817</f>
        <v>3.2467944066237417</v>
      </c>
      <c r="H222" s="90">
        <f>Variety!H817</f>
        <v>2.7033749407423979E-2</v>
      </c>
      <c r="I222" s="258">
        <f>Variety!I817</f>
        <v>4.4197773191508052</v>
      </c>
      <c r="J222" s="259">
        <f>Variety!J817</f>
        <v>-0.10890432121026627</v>
      </c>
      <c r="K222" s="87">
        <f>Variety!K817</f>
        <v>-2.4047687574166362E-2</v>
      </c>
      <c r="L222" s="125">
        <f>Variety!L817</f>
        <v>360523541.18019974</v>
      </c>
      <c r="M222" s="89">
        <f>Variety!M817</f>
        <v>9022941.8613545895</v>
      </c>
      <c r="N222" s="87">
        <f>Variety!N817</f>
        <v>2.5669776605899627E-2</v>
      </c>
      <c r="O222" s="124">
        <f>Variety!O817</f>
        <v>107292545.27738765</v>
      </c>
      <c r="P222" s="88">
        <f>Variety!P817</f>
        <v>3824456.5341216624</v>
      </c>
      <c r="Q222" s="87">
        <f>Variety!Q817</f>
        <v>3.6962667239473578E-2</v>
      </c>
    </row>
    <row r="223" spans="2:17" s="55" customFormat="1">
      <c r="B223" s="516"/>
      <c r="C223" s="120" t="s">
        <v>156</v>
      </c>
      <c r="D223" s="124">
        <f>Variety!D818</f>
        <v>271366617.84062576</v>
      </c>
      <c r="E223" s="88">
        <f>Variety!E818</f>
        <v>17997047.99424845</v>
      </c>
      <c r="F223" s="87">
        <f>Variety!F818</f>
        <v>7.103081875680807E-2</v>
      </c>
      <c r="G223" s="126">
        <f>Variety!G818</f>
        <v>10.801348329134065</v>
      </c>
      <c r="H223" s="90">
        <f>Variety!H818</f>
        <v>0.29083892508020881</v>
      </c>
      <c r="I223" s="258">
        <f>Variety!I818</f>
        <v>3.7565440365631542</v>
      </c>
      <c r="J223" s="259">
        <f>Variety!J818</f>
        <v>6.5168676252437496E-2</v>
      </c>
      <c r="K223" s="87">
        <f>Variety!K818</f>
        <v>1.7654307647259154E-2</v>
      </c>
      <c r="L223" s="125">
        <f>Variety!L818</f>
        <v>1019400649.9715152</v>
      </c>
      <c r="M223" s="89">
        <f>Variety!M818</f>
        <v>84118462.788072824</v>
      </c>
      <c r="N223" s="87">
        <f>Variety!N818</f>
        <v>8.9939126330836644E-2</v>
      </c>
      <c r="O223" s="124">
        <f>Variety!O818</f>
        <v>198496246.0019446</v>
      </c>
      <c r="P223" s="88">
        <f>Variety!P818</f>
        <v>15985509.1581949</v>
      </c>
      <c r="Q223" s="87">
        <f>Variety!Q818</f>
        <v>8.758667810256196E-2</v>
      </c>
    </row>
    <row r="224" spans="2:17" s="55" customFormat="1">
      <c r="B224" s="516"/>
      <c r="C224" s="120" t="s">
        <v>166</v>
      </c>
      <c r="D224" s="124">
        <f>Variety!D819</f>
        <v>17713427.403885338</v>
      </c>
      <c r="E224" s="88">
        <f>Variety!E819</f>
        <v>539690.17523723468</v>
      </c>
      <c r="F224" s="87">
        <f>Variety!F819</f>
        <v>3.1425319256484188E-2</v>
      </c>
      <c r="G224" s="126">
        <f>Variety!G819</f>
        <v>0.70505687477212964</v>
      </c>
      <c r="H224" s="90">
        <f>Variety!H819</f>
        <v>-7.3598797493351631E-3</v>
      </c>
      <c r="I224" s="258">
        <f>Variety!I819</f>
        <v>4.8156646238914762</v>
      </c>
      <c r="J224" s="259">
        <f>Variety!J819</f>
        <v>-0.10808896281706115</v>
      </c>
      <c r="K224" s="87">
        <f>Variety!K819</f>
        <v>-2.1952553253039041E-2</v>
      </c>
      <c r="L224" s="125">
        <f>Variety!L819</f>
        <v>85301925.716760457</v>
      </c>
      <c r="M224" s="89">
        <f>Variety!M819</f>
        <v>742675.44001442194</v>
      </c>
      <c r="N224" s="87">
        <f>Variety!N819</f>
        <v>8.7829000089734623E-3</v>
      </c>
      <c r="O224" s="124">
        <f>Variety!O819</f>
        <v>22916741.931704238</v>
      </c>
      <c r="P224" s="88">
        <f>Variety!P819</f>
        <v>1216249.6647459567</v>
      </c>
      <c r="Q224" s="87">
        <f>Variety!Q819</f>
        <v>5.6047100212461502E-2</v>
      </c>
    </row>
    <row r="225" spans="2:17" s="55" customFormat="1">
      <c r="B225" s="516"/>
      <c r="C225" s="120" t="s">
        <v>186</v>
      </c>
      <c r="D225" s="124">
        <f>Variety!D820</f>
        <v>3668932.2669431628</v>
      </c>
      <c r="E225" s="88">
        <f>Variety!E820</f>
        <v>246086.98000393482</v>
      </c>
      <c r="F225" s="87">
        <f>Variety!F820</f>
        <v>7.1895443519736285E-2</v>
      </c>
      <c r="G225" s="126">
        <f>Variety!G820</f>
        <v>0.14603644223670514</v>
      </c>
      <c r="H225" s="90">
        <f>Variety!H820</f>
        <v>4.0468276243071089E-3</v>
      </c>
      <c r="I225" s="258">
        <f>Variety!I820</f>
        <v>3.9188072624180346</v>
      </c>
      <c r="J225" s="259">
        <f>Variety!J820</f>
        <v>-4.0607295079081673E-2</v>
      </c>
      <c r="K225" s="87">
        <f>Variety!K820</f>
        <v>-1.0255883663960401E-2</v>
      </c>
      <c r="L225" s="125">
        <f>Variety!L820</f>
        <v>14377838.413016729</v>
      </c>
      <c r="M225" s="89">
        <f>Variety!M820</f>
        <v>825374.95584915578</v>
      </c>
      <c r="N225" s="87">
        <f>Variety!N820</f>
        <v>6.0902208551068607E-2</v>
      </c>
      <c r="O225" s="124">
        <f>Variety!O820</f>
        <v>2453615.172469018</v>
      </c>
      <c r="P225" s="88">
        <f>Variety!P820</f>
        <v>-3588.4640106987208</v>
      </c>
      <c r="Q225" s="87">
        <f>Variety!Q820</f>
        <v>-1.46038527593899E-3</v>
      </c>
    </row>
    <row r="226" spans="2:17" s="55" customFormat="1">
      <c r="B226" s="516"/>
      <c r="C226" s="120" t="s">
        <v>181</v>
      </c>
      <c r="D226" s="124">
        <f>Variety!D821</f>
        <v>13290708.286158264</v>
      </c>
      <c r="E226" s="88">
        <f>Variety!E821</f>
        <v>4074314.3134205285</v>
      </c>
      <c r="F226" s="87">
        <f>Variety!F821</f>
        <v>0.44207249879643018</v>
      </c>
      <c r="G226" s="126">
        <f>Variety!G821</f>
        <v>0.52901705774295171</v>
      </c>
      <c r="H226" s="90">
        <f>Variety!H821</f>
        <v>0.14669413087900851</v>
      </c>
      <c r="I226" s="258">
        <f>Variety!I821</f>
        <v>3.773066659932836</v>
      </c>
      <c r="J226" s="259">
        <f>Variety!J821</f>
        <v>-0.73945053360885504</v>
      </c>
      <c r="K226" s="87">
        <f>Variety!K821</f>
        <v>-0.1638665298975826</v>
      </c>
      <c r="L226" s="125">
        <f>Variety!L821</f>
        <v>50146728.321396828</v>
      </c>
      <c r="M226" s="89">
        <f>Variety!M821</f>
        <v>8557592.0569637865</v>
      </c>
      <c r="N226" s="87">
        <f>Variety!N821</f>
        <v>0.20576508255792331</v>
      </c>
      <c r="O226" s="124">
        <f>Variety!O821</f>
        <v>7200517.4417855423</v>
      </c>
      <c r="P226" s="88">
        <f>Variety!P821</f>
        <v>1637098.7691947501</v>
      </c>
      <c r="Q226" s="87">
        <f>Variety!Q821</f>
        <v>0.29426129247834953</v>
      </c>
    </row>
    <row r="227" spans="2:17" s="55" customFormat="1">
      <c r="B227" s="516"/>
      <c r="C227" s="120" t="s">
        <v>159</v>
      </c>
      <c r="D227" s="124">
        <f>Variety!D822</f>
        <v>87326402.353228271</v>
      </c>
      <c r="E227" s="88">
        <f>Variety!E822</f>
        <v>2640799.1340724975</v>
      </c>
      <c r="F227" s="87">
        <f>Variety!F822</f>
        <v>3.1183566434998863E-2</v>
      </c>
      <c r="G227" s="126">
        <f>Variety!G822</f>
        <v>3.4758987588565513</v>
      </c>
      <c r="H227" s="90">
        <f>Variety!H822</f>
        <v>-3.7107280355606953E-2</v>
      </c>
      <c r="I227" s="258">
        <f>Variety!I822</f>
        <v>8.0356878723338241</v>
      </c>
      <c r="J227" s="259">
        <f>Variety!J822</f>
        <v>7.3672848571679772E-2</v>
      </c>
      <c r="K227" s="87">
        <f>Variety!K822</f>
        <v>9.2530406375531428E-3</v>
      </c>
      <c r="L227" s="125">
        <f>Variety!L822</f>
        <v>701727712.3243804</v>
      </c>
      <c r="M227" s="89">
        <f>Variety!M822</f>
        <v>27459667.197102308</v>
      </c>
      <c r="N227" s="87">
        <f>Variety!N822</f>
        <v>4.0725149879998972E-2</v>
      </c>
      <c r="O227" s="124">
        <f>Variety!O822</f>
        <v>138692315.62237599</v>
      </c>
      <c r="P227" s="88">
        <f>Variety!P822</f>
        <v>5854197.2052224576</v>
      </c>
      <c r="Q227" s="87">
        <f>Variety!Q822</f>
        <v>4.4070160545623162E-2</v>
      </c>
    </row>
    <row r="228" spans="2:17" s="55" customFormat="1">
      <c r="B228" s="516"/>
      <c r="C228" s="120" t="s">
        <v>161</v>
      </c>
      <c r="D228" s="124">
        <f>Variety!D823</f>
        <v>61154670.899063572</v>
      </c>
      <c r="E228" s="88">
        <f>Variety!E823</f>
        <v>-892540.00971846282</v>
      </c>
      <c r="F228" s="87">
        <f>Variety!F823</f>
        <v>-1.4384853027972842E-2</v>
      </c>
      <c r="G228" s="126">
        <f>Variety!G823</f>
        <v>2.4341715557743662</v>
      </c>
      <c r="H228" s="90">
        <f>Variety!H823</f>
        <v>-0.13972788348140552</v>
      </c>
      <c r="I228" s="258">
        <f>Variety!I823</f>
        <v>3.651821030613239</v>
      </c>
      <c r="J228" s="259">
        <f>Variety!J823</f>
        <v>8.277280550254229E-2</v>
      </c>
      <c r="K228" s="87">
        <f>Variety!K823</f>
        <v>2.3191842833666119E-2</v>
      </c>
      <c r="L228" s="125">
        <f>Variety!L823</f>
        <v>223325913.30943179</v>
      </c>
      <c r="M228" s="89">
        <f>Variety!M823</f>
        <v>1876425.3423742056</v>
      </c>
      <c r="N228" s="87">
        <f>Variety!N823</f>
        <v>8.4733785550831307E-3</v>
      </c>
      <c r="O228" s="124">
        <f>Variety!O823</f>
        <v>37032402.325427681</v>
      </c>
      <c r="P228" s="88">
        <f>Variety!P823</f>
        <v>88137.416286855936</v>
      </c>
      <c r="Q228" s="87">
        <f>Variety!Q823</f>
        <v>2.3856860192946697E-3</v>
      </c>
    </row>
    <row r="229" spans="2:17" s="55" customFormat="1">
      <c r="B229" s="516"/>
      <c r="C229" s="120" t="s">
        <v>177</v>
      </c>
      <c r="D229" s="124">
        <f>Variety!D824</f>
        <v>4652725.7058364311</v>
      </c>
      <c r="E229" s="88">
        <f>Variety!E824</f>
        <v>517927.04238209967</v>
      </c>
      <c r="F229" s="87">
        <f>Variety!F824</f>
        <v>0.12526052283024788</v>
      </c>
      <c r="G229" s="126">
        <f>Variety!G824</f>
        <v>0.18519489032424299</v>
      </c>
      <c r="H229" s="90">
        <f>Variety!H824</f>
        <v>1.367137129054069E-2</v>
      </c>
      <c r="I229" s="258">
        <f>Variety!I824</f>
        <v>10.826012447060071</v>
      </c>
      <c r="J229" s="259">
        <f>Variety!J824</f>
        <v>-0.35772702485762231</v>
      </c>
      <c r="K229" s="87">
        <f>Variety!K824</f>
        <v>-3.1986351770431784E-2</v>
      </c>
      <c r="L229" s="125">
        <f>Variety!L824</f>
        <v>50370466.40414156</v>
      </c>
      <c r="M229" s="89">
        <f>Variety!M824</f>
        <v>4127955.3832348287</v>
      </c>
      <c r="N229" s="87">
        <f>Variety!N824</f>
        <v>8.9267543913619574E-2</v>
      </c>
      <c r="O229" s="124">
        <f>Variety!O824</f>
        <v>3217698.7745404337</v>
      </c>
      <c r="P229" s="88">
        <f>Variety!P824</f>
        <v>329493.47673477791</v>
      </c>
      <c r="Q229" s="87">
        <f>Variety!Q824</f>
        <v>0.11408242931522701</v>
      </c>
    </row>
    <row r="230" spans="2:17" s="55" customFormat="1">
      <c r="B230" s="516"/>
      <c r="C230" s="120" t="s">
        <v>164</v>
      </c>
      <c r="D230" s="124">
        <f>Variety!D825</f>
        <v>32271173.516894594</v>
      </c>
      <c r="E230" s="88">
        <f>Variety!E825</f>
        <v>162723.43695574999</v>
      </c>
      <c r="F230" s="87">
        <f>Variety!F825</f>
        <v>5.0679318544067176E-3</v>
      </c>
      <c r="G230" s="126">
        <f>Variety!G825</f>
        <v>1.2845065060678249</v>
      </c>
      <c r="H230" s="90">
        <f>Variety!H825</f>
        <v>-4.7445735550650125E-2</v>
      </c>
      <c r="I230" s="258">
        <f>Variety!I825</f>
        <v>5.1519729419119189</v>
      </c>
      <c r="J230" s="259">
        <f>Variety!J825</f>
        <v>-8.0697108208423352E-2</v>
      </c>
      <c r="K230" s="87">
        <f>Variety!K825</f>
        <v>-1.5421784181971775E-2</v>
      </c>
      <c r="L230" s="125">
        <f>Variety!L825</f>
        <v>166260212.76278543</v>
      </c>
      <c r="M230" s="89">
        <f>Variety!M825</f>
        <v>-1752712.3262946606</v>
      </c>
      <c r="N230" s="87">
        <f>Variety!N825</f>
        <v>-1.0432008878872719E-2</v>
      </c>
      <c r="O230" s="124">
        <f>Variety!O825</f>
        <v>47399360.892781228</v>
      </c>
      <c r="P230" s="88">
        <f>Variety!P825</f>
        <v>1059581.5220120549</v>
      </c>
      <c r="Q230" s="87">
        <f>Variety!Q825</f>
        <v>2.2865484825342779E-2</v>
      </c>
    </row>
    <row r="231" spans="2:17" s="55" customFormat="1">
      <c r="B231" s="516"/>
      <c r="C231" s="120" t="s">
        <v>190</v>
      </c>
      <c r="D231" s="124">
        <f>Variety!D826</f>
        <v>0</v>
      </c>
      <c r="E231" s="88">
        <f>Variety!E826</f>
        <v>0</v>
      </c>
      <c r="F231" s="87">
        <f>Variety!F826</f>
        <v>0</v>
      </c>
      <c r="G231" s="126">
        <f>Variety!G826</f>
        <v>0</v>
      </c>
      <c r="H231" s="90">
        <f>Variety!H826</f>
        <v>0</v>
      </c>
      <c r="I231" s="258">
        <f>Variety!I826</f>
        <v>0</v>
      </c>
      <c r="J231" s="259">
        <f>Variety!J826</f>
        <v>0</v>
      </c>
      <c r="K231" s="87">
        <f>Variety!K826</f>
        <v>0</v>
      </c>
      <c r="L231" s="125">
        <f>Variety!L826</f>
        <v>0</v>
      </c>
      <c r="M231" s="89">
        <f>Variety!M826</f>
        <v>0</v>
      </c>
      <c r="N231" s="87">
        <f>Variety!N826</f>
        <v>0</v>
      </c>
      <c r="O231" s="124">
        <f>Variety!O826</f>
        <v>0</v>
      </c>
      <c r="P231" s="88">
        <f>Variety!P826</f>
        <v>0</v>
      </c>
      <c r="Q231" s="87">
        <f>Variety!Q826</f>
        <v>0</v>
      </c>
    </row>
    <row r="232" spans="2:17" s="55" customFormat="1">
      <c r="B232" s="516"/>
      <c r="C232" s="120" t="s">
        <v>180</v>
      </c>
      <c r="D232" s="124">
        <f>Variety!D827</f>
        <v>4549004.3090638891</v>
      </c>
      <c r="E232" s="88">
        <f>Variety!E827</f>
        <v>-64306.491173500195</v>
      </c>
      <c r="F232" s="87">
        <f>Variety!F827</f>
        <v>-1.3939336402436E-2</v>
      </c>
      <c r="G232" s="126">
        <f>Variety!G827</f>
        <v>0.18106641297268264</v>
      </c>
      <c r="H232" s="90">
        <f>Variety!H827</f>
        <v>-1.0307186387010114E-2</v>
      </c>
      <c r="I232" s="258">
        <f>Variety!I827</f>
        <v>4.3052364788811586</v>
      </c>
      <c r="J232" s="259">
        <f>Variety!J827</f>
        <v>0.31423535171694539</v>
      </c>
      <c r="K232" s="87">
        <f>Variety!K827</f>
        <v>7.8735971678420405E-2</v>
      </c>
      <c r="L232" s="125">
        <f>Variety!L827</f>
        <v>19584539.293969434</v>
      </c>
      <c r="M232" s="89">
        <f>Variety!M827</f>
        <v>1172810.6902631745</v>
      </c>
      <c r="N232" s="87">
        <f>Variety!N827</f>
        <v>6.3699108079786113E-2</v>
      </c>
      <c r="O232" s="124">
        <f>Variety!O827</f>
        <v>3652388.3097694302</v>
      </c>
      <c r="P232" s="88">
        <f>Variety!P827</f>
        <v>-141847.09242438432</v>
      </c>
      <c r="Q232" s="87">
        <f>Variety!Q827</f>
        <v>-3.738489508119839E-2</v>
      </c>
    </row>
    <row r="233" spans="2:17" s="55" customFormat="1">
      <c r="B233" s="516"/>
      <c r="C233" s="120" t="s">
        <v>185</v>
      </c>
      <c r="D233" s="124">
        <f>Variety!D828</f>
        <v>4352755.5342942849</v>
      </c>
      <c r="E233" s="88">
        <f>Variety!E828</f>
        <v>489083.96987362904</v>
      </c>
      <c r="F233" s="87">
        <f>Variety!F828</f>
        <v>0.1265852859692968</v>
      </c>
      <c r="G233" s="126">
        <f>Variety!G828</f>
        <v>0.17325501969107715</v>
      </c>
      <c r="H233" s="90">
        <f>Variety!H828</f>
        <v>1.2978644210624363E-2</v>
      </c>
      <c r="I233" s="258">
        <f>Variety!I828</f>
        <v>5.2324116797529161</v>
      </c>
      <c r="J233" s="259">
        <f>Variety!J828</f>
        <v>-3.3501130755642095E-3</v>
      </c>
      <c r="K233" s="87">
        <f>Variety!K828</f>
        <v>-6.3985208038931814E-4</v>
      </c>
      <c r="L233" s="125">
        <f>Variety!L828</f>
        <v>22775408.896750562</v>
      </c>
      <c r="M233" s="89">
        <f>Variety!M828</f>
        <v>2546144.9397190511</v>
      </c>
      <c r="N233" s="87">
        <f>Variety!N828</f>
        <v>0.12586443803033348</v>
      </c>
      <c r="O233" s="124">
        <f>Variety!O828</f>
        <v>3270658.7017517188</v>
      </c>
      <c r="P233" s="88">
        <f>Variety!P828</f>
        <v>356001.9568278878</v>
      </c>
      <c r="Q233" s="87">
        <f>Variety!Q828</f>
        <v>0.12214198376803757</v>
      </c>
    </row>
    <row r="234" spans="2:17" s="55" customFormat="1">
      <c r="B234" s="516"/>
      <c r="C234" s="120" t="s">
        <v>163</v>
      </c>
      <c r="D234" s="124">
        <f>Variety!D829</f>
        <v>55060709.538811646</v>
      </c>
      <c r="E234" s="88">
        <f>Variety!E829</f>
        <v>5357720.2145457342</v>
      </c>
      <c r="F234" s="87">
        <f>Variety!F829</f>
        <v>0.10779472799093789</v>
      </c>
      <c r="G234" s="126">
        <f>Variety!G829</f>
        <v>2.1916104040743338</v>
      </c>
      <c r="H234" s="90">
        <f>Variety!H829</f>
        <v>0.12978531190155085</v>
      </c>
      <c r="I234" s="258">
        <f>Variety!I829</f>
        <v>4.569557409892214</v>
      </c>
      <c r="J234" s="259">
        <f>Variety!J829</f>
        <v>1.0950016432929033E-2</v>
      </c>
      <c r="K234" s="87">
        <f>Variety!K829</f>
        <v>2.4020529709665667E-3</v>
      </c>
      <c r="L234" s="125">
        <f>Variety!L829</f>
        <v>251603073.26699969</v>
      </c>
      <c r="M234" s="89">
        <f>Variety!M829</f>
        <v>25026658.656373203</v>
      </c>
      <c r="N234" s="87">
        <f>Variety!N829</f>
        <v>0.11045570960852978</v>
      </c>
      <c r="O234" s="124">
        <f>Variety!O829</f>
        <v>46430186.398210011</v>
      </c>
      <c r="P234" s="88">
        <f>Variety!P829</f>
        <v>4168532.2998013496</v>
      </c>
      <c r="Q234" s="87">
        <f>Variety!Q829</f>
        <v>9.863627888522028E-2</v>
      </c>
    </row>
    <row r="235" spans="2:17" s="55" customFormat="1">
      <c r="B235" s="516"/>
      <c r="C235" s="120" t="s">
        <v>175</v>
      </c>
      <c r="D235" s="124">
        <f>Variety!D830</f>
        <v>23110496.9411758</v>
      </c>
      <c r="E235" s="88">
        <f>Variety!E830</f>
        <v>4980354.0925785787</v>
      </c>
      <c r="F235" s="87">
        <f>Variety!F830</f>
        <v>0.27470021246765425</v>
      </c>
      <c r="G235" s="126">
        <f>Variety!G830</f>
        <v>0.91987927441993689</v>
      </c>
      <c r="H235" s="90">
        <f>Variety!H830</f>
        <v>0.16778802280452321</v>
      </c>
      <c r="I235" s="258">
        <f>Variety!I830</f>
        <v>5.0285677892088589</v>
      </c>
      <c r="J235" s="259">
        <f>Variety!J830</f>
        <v>-9.9744940192405096E-2</v>
      </c>
      <c r="K235" s="87">
        <f>Variety!K830</f>
        <v>-1.944985523611982E-2</v>
      </c>
      <c r="L235" s="125">
        <f>Variety!L830</f>
        <v>116212700.51100649</v>
      </c>
      <c r="M235" s="89">
        <f>Variety!M830</f>
        <v>23235658.15468207</v>
      </c>
      <c r="N235" s="87">
        <f>Variety!N830</f>
        <v>0.24990747786570724</v>
      </c>
      <c r="O235" s="124">
        <f>Variety!O830</f>
        <v>15631789.94781555</v>
      </c>
      <c r="P235" s="88">
        <f>Variety!P830</f>
        <v>2765576.7281943019</v>
      </c>
      <c r="Q235" s="87">
        <f>Variety!Q830</f>
        <v>0.21494877171604296</v>
      </c>
    </row>
    <row r="236" spans="2:17" s="55" customFormat="1">
      <c r="B236" s="516"/>
      <c r="C236" s="120" t="s">
        <v>207</v>
      </c>
      <c r="D236" s="124">
        <f>Variety!D831</f>
        <v>27662302.400948301</v>
      </c>
      <c r="E236" s="88">
        <f>Variety!E831</f>
        <v>878425.97372406721</v>
      </c>
      <c r="F236" s="87">
        <f>Variety!F831</f>
        <v>3.279681998649004E-2</v>
      </c>
      <c r="G236" s="126">
        <f>Variety!G831</f>
        <v>1.1010571830687159</v>
      </c>
      <c r="H236" s="90">
        <f>Variety!H831</f>
        <v>-1.0016199721659458E-2</v>
      </c>
      <c r="I236" s="258">
        <f>Variety!I831</f>
        <v>2.7152086541074163</v>
      </c>
      <c r="J236" s="259">
        <f>Variety!J831</f>
        <v>7.6372614804200101E-2</v>
      </c>
      <c r="K236" s="87">
        <f>Variety!K831</f>
        <v>2.8941781022653559E-2</v>
      </c>
      <c r="L236" s="125">
        <f>Variety!L831</f>
        <v>75108922.871591181</v>
      </c>
      <c r="M236" s="89">
        <f>Variety!M831</f>
        <v>4430664.4831880033</v>
      </c>
      <c r="N236" s="87">
        <f>Variety!N831</f>
        <v>6.2687799391431848E-2</v>
      </c>
      <c r="O236" s="124">
        <f>Variety!O831</f>
        <v>19372029.550580822</v>
      </c>
      <c r="P236" s="88">
        <f>Variety!P831</f>
        <v>657893.94970692694</v>
      </c>
      <c r="Q236" s="87">
        <f>Variety!Q831</f>
        <v>3.5154920523083374E-2</v>
      </c>
    </row>
    <row r="237" spans="2:17" s="55" customFormat="1">
      <c r="B237" s="516"/>
      <c r="C237" s="120" t="s">
        <v>208</v>
      </c>
      <c r="D237" s="124">
        <f>Variety!D832</f>
        <v>194739.16369193839</v>
      </c>
      <c r="E237" s="88">
        <f>Variety!E832</f>
        <v>-2851.5269403855782</v>
      </c>
      <c r="F237" s="87">
        <f>Variety!F832</f>
        <v>-1.4431484252928136E-2</v>
      </c>
      <c r="G237" s="126">
        <f>Variety!G832</f>
        <v>7.7513054372673135E-3</v>
      </c>
      <c r="H237" s="90">
        <f>Variety!H832</f>
        <v>-4.4533322499874708E-4</v>
      </c>
      <c r="I237" s="258">
        <f>Variety!I832</f>
        <v>10.920171568965943</v>
      </c>
      <c r="J237" s="259">
        <f>Variety!J832</f>
        <v>2.1152499931915596</v>
      </c>
      <c r="K237" s="87">
        <f>Variety!K832</f>
        <v>0.24023496120753646</v>
      </c>
      <c r="L237" s="125">
        <f>Variety!L832</f>
        <v>2126585.0787129104</v>
      </c>
      <c r="M237" s="89">
        <f>Variety!M832</f>
        <v>386814.54359219968</v>
      </c>
      <c r="N237" s="87">
        <f>Variety!N832</f>
        <v>0.22233652989493885</v>
      </c>
      <c r="O237" s="124">
        <f>Variety!O832</f>
        <v>395177.95889823325</v>
      </c>
      <c r="P237" s="88">
        <f>Variety!P832</f>
        <v>1074.9973201174289</v>
      </c>
      <c r="Q237" s="87">
        <f>Variety!Q832</f>
        <v>2.7277067794994276E-3</v>
      </c>
    </row>
    <row r="238" spans="2:17" s="55" customFormat="1">
      <c r="B238" s="516"/>
      <c r="C238" s="120" t="s">
        <v>239</v>
      </c>
      <c r="D238" s="124">
        <f>Variety!D833</f>
        <v>2865534.9642819045</v>
      </c>
      <c r="E238" s="88">
        <f>Variety!E833</f>
        <v>414838.58621946396</v>
      </c>
      <c r="F238" s="87">
        <f>Variety!F833</f>
        <v>0.16927375823986893</v>
      </c>
      <c r="G238" s="126">
        <f>Variety!G833</f>
        <v>0.11405839651470898</v>
      </c>
      <c r="H238" s="90">
        <f>Variety!H833</f>
        <v>1.2396356579433387E-2</v>
      </c>
      <c r="I238" s="258">
        <f>Variety!I833</f>
        <v>14.016408887342926</v>
      </c>
      <c r="J238" s="259">
        <f>Variety!J833</f>
        <v>0.36705503052987787</v>
      </c>
      <c r="K238" s="87">
        <f>Variety!K833</f>
        <v>2.6891751388411919E-2</v>
      </c>
      <c r="L238" s="125">
        <f>Variety!L833</f>
        <v>40164509.74035278</v>
      </c>
      <c r="M238" s="89">
        <f>Variety!M833</f>
        <v>6714087.680568438</v>
      </c>
      <c r="N238" s="87">
        <f>Variety!N833</f>
        <v>0.2007175774514495</v>
      </c>
      <c r="O238" s="124">
        <f>Variety!O833</f>
        <v>3243532.409394837</v>
      </c>
      <c r="P238" s="88">
        <f>Variety!P833</f>
        <v>524071.60619447939</v>
      </c>
      <c r="Q238" s="87">
        <f>Variety!Q833</f>
        <v>0.19271158664163623</v>
      </c>
    </row>
    <row r="239" spans="2:17" s="55" customFormat="1">
      <c r="B239" s="516"/>
      <c r="C239" s="120" t="s">
        <v>209</v>
      </c>
      <c r="D239" s="124">
        <f>Variety!D834</f>
        <v>139640965.87115186</v>
      </c>
      <c r="E239" s="88">
        <f>Variety!E834</f>
        <v>8962799.7015828192</v>
      </c>
      <c r="F239" s="87">
        <f>Variety!F834</f>
        <v>6.8586818780060149E-2</v>
      </c>
      <c r="G239" s="126">
        <f>Variety!G834</f>
        <v>5.5582028673728301</v>
      </c>
      <c r="H239" s="90">
        <f>Variety!H834</f>
        <v>0.137291053603942</v>
      </c>
      <c r="I239" s="258">
        <f>Variety!I834</f>
        <v>4.5483503820734299</v>
      </c>
      <c r="J239" s="259">
        <f>Variety!J834</f>
        <v>6.4756895234285849E-3</v>
      </c>
      <c r="K239" s="87">
        <f>Variety!K834</f>
        <v>1.4257745890811572E-3</v>
      </c>
      <c r="L239" s="125">
        <f>Variety!L834</f>
        <v>635136040.47315633</v>
      </c>
      <c r="M239" s="89">
        <f>Variety!M834</f>
        <v>41612184.678746939</v>
      </c>
      <c r="N239" s="87">
        <f>Variety!N834</f>
        <v>7.0110382712503763E-2</v>
      </c>
      <c r="O239" s="124">
        <f>Variety!O834</f>
        <v>128078157.54221198</v>
      </c>
      <c r="P239" s="88">
        <f>Variety!P834</f>
        <v>-692612.01355169713</v>
      </c>
      <c r="Q239" s="87">
        <f>Variety!Q834</f>
        <v>-5.3786431186292182E-3</v>
      </c>
    </row>
    <row r="240" spans="2:17" ht="15" thickBot="1">
      <c r="B240" s="516"/>
      <c r="C240" s="95" t="s">
        <v>210</v>
      </c>
      <c r="D240" s="124">
        <f>Variety!D835</f>
        <v>30658805.165005401</v>
      </c>
      <c r="E240" s="88">
        <f>Variety!E835</f>
        <v>1359846.0894535035</v>
      </c>
      <c r="F240" s="87">
        <f>Variety!F835</f>
        <v>4.6412778213278161E-2</v>
      </c>
      <c r="G240" s="126">
        <f>Variety!G835</f>
        <v>1.2203285598553868</v>
      </c>
      <c r="H240" s="90">
        <f>Variety!H835</f>
        <v>4.9222066800971298E-3</v>
      </c>
      <c r="I240" s="258">
        <f>Variety!I835</f>
        <v>5.41123625640763</v>
      </c>
      <c r="J240" s="259">
        <f>Variety!J835</f>
        <v>-0.15415304686765197</v>
      </c>
      <c r="K240" s="87">
        <f>Variety!K835</f>
        <v>-2.7698519989775291E-2</v>
      </c>
      <c r="L240" s="125">
        <f>Variety!L835</f>
        <v>165902038.08701473</v>
      </c>
      <c r="M240" s="89">
        <f>Variety!M835</f>
        <v>2841924.6508379579</v>
      </c>
      <c r="N240" s="87">
        <f>Variety!N835</f>
        <v>1.7428692958381346E-2</v>
      </c>
      <c r="O240" s="124">
        <f>Variety!O835</f>
        <v>50784603.687185556</v>
      </c>
      <c r="P240" s="88">
        <f>Variety!P835</f>
        <v>3847981.8655065894</v>
      </c>
      <c r="Q240" s="87">
        <f>Variety!Q835</f>
        <v>8.1982505688751831E-2</v>
      </c>
    </row>
    <row r="241" spans="2:17" ht="23.5">
      <c r="B241" s="503" t="s">
        <v>212</v>
      </c>
      <c r="C241" s="503"/>
      <c r="D241" s="503"/>
      <c r="E241" s="503"/>
      <c r="F241" s="503"/>
      <c r="G241" s="503"/>
      <c r="H241" s="503"/>
      <c r="I241" s="503"/>
      <c r="J241" s="503"/>
      <c r="K241" s="503"/>
      <c r="L241" s="503"/>
      <c r="M241" s="503"/>
      <c r="N241" s="503"/>
      <c r="O241" s="503"/>
      <c r="P241" s="503"/>
      <c r="Q241" s="503"/>
    </row>
    <row r="242" spans="2:17">
      <c r="B242" s="499" t="s">
        <v>17</v>
      </c>
      <c r="C242" s="499"/>
      <c r="D242" s="499"/>
      <c r="E242" s="499"/>
      <c r="F242" s="499"/>
      <c r="G242" s="499"/>
      <c r="H242" s="499"/>
      <c r="I242" s="499"/>
      <c r="J242" s="499"/>
      <c r="K242" s="499"/>
      <c r="L242" s="499"/>
      <c r="M242" s="499"/>
      <c r="N242" s="499"/>
      <c r="O242" s="499"/>
      <c r="P242" s="499"/>
      <c r="Q242" s="499"/>
    </row>
    <row r="243" spans="2:17" ht="15" thickBot="1">
      <c r="B243" s="499" t="str">
        <f>'HOME PAGE'!H7</f>
        <v>YTD ENDING 03-23-2025</v>
      </c>
      <c r="C243" s="499"/>
      <c r="D243" s="499"/>
      <c r="E243" s="499"/>
      <c r="F243" s="499"/>
      <c r="G243" s="499"/>
      <c r="H243" s="499"/>
      <c r="I243" s="499"/>
      <c r="J243" s="499"/>
      <c r="K243" s="499"/>
      <c r="L243" s="499"/>
      <c r="M243" s="499"/>
      <c r="N243" s="499"/>
      <c r="O243" s="499"/>
      <c r="P243" s="499"/>
      <c r="Q243" s="499"/>
    </row>
    <row r="244" spans="2:17">
      <c r="D244" s="494" t="s">
        <v>70</v>
      </c>
      <c r="E244" s="495"/>
      <c r="F244" s="496"/>
      <c r="G244" s="497" t="s">
        <v>19</v>
      </c>
      <c r="H244" s="498"/>
      <c r="I244" s="494" t="s">
        <v>20</v>
      </c>
      <c r="J244" s="495"/>
      <c r="K244" s="496"/>
      <c r="L244" s="497" t="s">
        <v>21</v>
      </c>
      <c r="M244" s="495"/>
      <c r="N244" s="498"/>
      <c r="O244" s="494" t="s">
        <v>22</v>
      </c>
      <c r="P244" s="495"/>
      <c r="Q244" s="496"/>
    </row>
    <row r="245" spans="2:17" ht="28.5" customHeight="1" thickBot="1">
      <c r="B245" s="14"/>
      <c r="C245" s="69"/>
      <c r="D245" s="15" t="s">
        <v>18</v>
      </c>
      <c r="E245" s="16" t="s">
        <v>24</v>
      </c>
      <c r="F245" s="17" t="s">
        <v>25</v>
      </c>
      <c r="G245" s="18" t="s">
        <v>18</v>
      </c>
      <c r="H245" s="49" t="s">
        <v>24</v>
      </c>
      <c r="I245" s="15" t="s">
        <v>18</v>
      </c>
      <c r="J245" s="16" t="s">
        <v>24</v>
      </c>
      <c r="K245" s="17" t="s">
        <v>25</v>
      </c>
      <c r="L245" s="18" t="s">
        <v>18</v>
      </c>
      <c r="M245" s="16" t="s">
        <v>24</v>
      </c>
      <c r="N245" s="49" t="s">
        <v>25</v>
      </c>
      <c r="O245" s="15" t="s">
        <v>18</v>
      </c>
      <c r="P245" s="16" t="s">
        <v>24</v>
      </c>
      <c r="Q245" s="17" t="s">
        <v>25</v>
      </c>
    </row>
    <row r="246" spans="2:17" ht="15" thickBot="1">
      <c r="C246" s="423" t="s">
        <v>152</v>
      </c>
      <c r="D246" s="424">
        <f>'Segment Data'!D105</f>
        <v>581923385.28033257</v>
      </c>
      <c r="E246" s="425">
        <f>'Segment Data'!E105</f>
        <v>19126309.952005625</v>
      </c>
      <c r="F246" s="426">
        <f>'Segment Data'!F105</f>
        <v>3.3984380499574626E-2</v>
      </c>
      <c r="G246" s="427">
        <f>'Segment Data'!G105</f>
        <v>101.19167866429518</v>
      </c>
      <c r="H246" s="428">
        <f>'Segment Data'!H105</f>
        <v>0.47259152995373199</v>
      </c>
      <c r="I246" s="429">
        <f>'Segment Data'!I105</f>
        <v>4.8211258283229199</v>
      </c>
      <c r="J246" s="430">
        <f>'Segment Data'!J105</f>
        <v>0.20110572747048661</v>
      </c>
      <c r="K246" s="426">
        <f>'Segment Data'!K105</f>
        <v>4.3529188852096307E-2</v>
      </c>
      <c r="L246" s="431">
        <f>'Segment Data'!L105</f>
        <v>2805525862.8801212</v>
      </c>
      <c r="M246" s="432">
        <f>'Segment Data'!M105</f>
        <v>205392062.16228962</v>
      </c>
      <c r="N246" s="426">
        <f>'Segment Data'!N105</f>
        <v>7.8992881868458473E-2</v>
      </c>
      <c r="O246" s="424">
        <f>'Segment Data'!O105</f>
        <v>604664064.30777884</v>
      </c>
      <c r="P246" s="425">
        <f>'Segment Data'!P105</f>
        <v>36496846.849958658</v>
      </c>
      <c r="Q246" s="426">
        <f>'Segment Data'!Q105</f>
        <v>6.4236101148634331E-2</v>
      </c>
    </row>
    <row r="247" spans="2:17">
      <c r="B247" s="500" t="s">
        <v>66</v>
      </c>
      <c r="C247" s="421" t="s">
        <v>194</v>
      </c>
      <c r="D247" s="135">
        <f>'Segment Data'!D106</f>
        <v>492295471.31560612</v>
      </c>
      <c r="E247" s="116">
        <f>'Segment Data'!E106</f>
        <v>14459441.727481246</v>
      </c>
      <c r="F247" s="114">
        <f>'Segment Data'!F106</f>
        <v>3.0260258398565495E-2</v>
      </c>
      <c r="G247" s="176">
        <f>'Segment Data'!G106</f>
        <v>85.60612341993847</v>
      </c>
      <c r="H247" s="115">
        <f>'Segment Data'!H106</f>
        <v>9.1804298899234027E-2</v>
      </c>
      <c r="I247" s="232">
        <f>'Segment Data'!I106</f>
        <v>4.8248525620055736</v>
      </c>
      <c r="J247" s="233">
        <f>'Segment Data'!J106</f>
        <v>0.15267779728393194</v>
      </c>
      <c r="K247" s="114">
        <f>'Segment Data'!K106</f>
        <v>3.2678100664547412E-2</v>
      </c>
      <c r="L247" s="175">
        <f>'Segment Data'!L106</f>
        <v>2375253066.0408435</v>
      </c>
      <c r="M247" s="174">
        <f>'Segment Data'!M106</f>
        <v>142719626.92442274</v>
      </c>
      <c r="N247" s="114">
        <f>'Segment Data'!N106</f>
        <v>6.3927206833196415E-2</v>
      </c>
      <c r="O247" s="173">
        <f>'Segment Data'!O106</f>
        <v>507207426.72948492</v>
      </c>
      <c r="P247" s="172">
        <f>'Segment Data'!P106</f>
        <v>13022520.832521439</v>
      </c>
      <c r="Q247" s="114">
        <f>'Segment Data'!Q106</f>
        <v>2.6351514740995768E-2</v>
      </c>
    </row>
    <row r="248" spans="2:17">
      <c r="B248" s="501"/>
      <c r="C248" s="421" t="s">
        <v>195</v>
      </c>
      <c r="D248" s="355">
        <f>'Segment Data'!D107</f>
        <v>77892764.843753025</v>
      </c>
      <c r="E248" s="347">
        <f>'Segment Data'!E107</f>
        <v>-1727090.4387565553</v>
      </c>
      <c r="F248" s="114">
        <f>'Segment Data'!F107</f>
        <v>-2.169170532436213E-2</v>
      </c>
      <c r="G248" s="348">
        <f>'Segment Data'!G107</f>
        <v>13.544909570089686</v>
      </c>
      <c r="H248" s="115">
        <f>'Segment Data'!H107</f>
        <v>-0.70399024365657681</v>
      </c>
      <c r="I248" s="349">
        <f>'Segment Data'!I107</f>
        <v>4.1752390871028053</v>
      </c>
      <c r="J248" s="350">
        <f>'Segment Data'!J107</f>
        <v>7.5259963560222687E-2</v>
      </c>
      <c r="K248" s="114">
        <f>'Segment Data'!K107</f>
        <v>1.8356182139579871E-2</v>
      </c>
      <c r="L248" s="351">
        <f>'Segment Data'!L107</f>
        <v>325220916.37814486</v>
      </c>
      <c r="M248" s="352">
        <f>'Segment Data'!M107</f>
        <v>-1218828.0996260643</v>
      </c>
      <c r="N248" s="114">
        <f>'Segment Data'!N107</f>
        <v>-3.7337000786344539E-3</v>
      </c>
      <c r="O248" s="353">
        <f>'Segment Data'!O107</f>
        <v>64663902.748577714</v>
      </c>
      <c r="P248" s="354">
        <f>'Segment Data'!P107</f>
        <v>-314414.5526380837</v>
      </c>
      <c r="Q248" s="114">
        <f>'Segment Data'!Q107</f>
        <v>-4.8387610774925493E-3</v>
      </c>
    </row>
    <row r="249" spans="2:17">
      <c r="B249" s="501"/>
      <c r="C249" s="421" t="s">
        <v>293</v>
      </c>
      <c r="D249" s="355">
        <f>'Segment Data'!D108</f>
        <v>1014143.7585837469</v>
      </c>
      <c r="E249" s="347">
        <f>'Segment Data'!E108</f>
        <v>-98661.6070219744</v>
      </c>
      <c r="F249" s="114">
        <f>'Segment Data'!F108</f>
        <v>-8.8660254588430201E-2</v>
      </c>
      <c r="G249" s="348">
        <f>'Segment Data'!G108</f>
        <v>0.1763512378671121</v>
      </c>
      <c r="H249" s="115">
        <f>'Segment Data'!H108</f>
        <v>-2.2798234465556289E-2</v>
      </c>
      <c r="I249" s="349">
        <f>'Segment Data'!I108</f>
        <v>9.5516928676376853</v>
      </c>
      <c r="J249" s="350">
        <f>'Segment Data'!J108</f>
        <v>-0.59744440313745528</v>
      </c>
      <c r="K249" s="114">
        <f>'Segment Data'!K108</f>
        <v>-5.8866521084291676E-2</v>
      </c>
      <c r="L249" s="351">
        <f>'Segment Data'!L108</f>
        <v>9686789.7056236491</v>
      </c>
      <c r="M249" s="352">
        <f>'Segment Data'!M108</f>
        <v>-1607224.7055639327</v>
      </c>
      <c r="N249" s="114">
        <f>'Segment Data'!N108</f>
        <v>-0.14230765492665337</v>
      </c>
      <c r="O249" s="353">
        <f>'Segment Data'!O108</f>
        <v>2041100.4680243134</v>
      </c>
      <c r="P249" s="354">
        <f>'Segment Data'!P108</f>
        <v>-194805.44189240783</v>
      </c>
      <c r="Q249" s="114">
        <f>'Segment Data'!Q108</f>
        <v>-8.7125956878777416E-2</v>
      </c>
    </row>
    <row r="250" spans="2:17">
      <c r="B250" s="501"/>
      <c r="C250" s="421" t="s">
        <v>193</v>
      </c>
      <c r="D250" s="355">
        <f>'Segment Data'!D109</f>
        <v>1070022.1041376877</v>
      </c>
      <c r="E250" s="347">
        <f>'Segment Data'!E109</f>
        <v>-92440.929811780341</v>
      </c>
      <c r="F250" s="114">
        <f>'Segment Data'!F109</f>
        <v>-7.9521608095968685E-2</v>
      </c>
      <c r="G250" s="348">
        <f>'Segment Data'!G109</f>
        <v>0.18606802143452777</v>
      </c>
      <c r="H250" s="115">
        <f>'Segment Data'!H109</f>
        <v>-2.1968268623489079E-2</v>
      </c>
      <c r="I250" s="349">
        <f>'Segment Data'!I109</f>
        <v>2.3373520897472182</v>
      </c>
      <c r="J250" s="350">
        <f>'Segment Data'!J109</f>
        <v>-3.3116886845092619E-2</v>
      </c>
      <c r="K250" s="114">
        <f>'Segment Data'!K109</f>
        <v>-1.3970605467572962E-2</v>
      </c>
      <c r="L250" s="351">
        <f>'Segment Data'!L109</f>
        <v>2501018.40118194</v>
      </c>
      <c r="M250" s="352">
        <f>'Segment Data'!M109</f>
        <v>-254564.15723064821</v>
      </c>
      <c r="N250" s="114">
        <f>'Segment Data'!N109</f>
        <v>-9.2381248550685885E-2</v>
      </c>
      <c r="O250" s="353">
        <f>'Segment Data'!O109</f>
        <v>1614897.9214434624</v>
      </c>
      <c r="P250" s="354">
        <f>'Segment Data'!P109</f>
        <v>-153292.37684804108</v>
      </c>
      <c r="Q250" s="114">
        <f>'Segment Data'!Q109</f>
        <v>-8.6694501715204708E-2</v>
      </c>
    </row>
    <row r="251" spans="2:17" ht="15" thickBot="1">
      <c r="B251" s="504"/>
      <c r="C251" s="422" t="s">
        <v>292</v>
      </c>
      <c r="D251" s="355">
        <f>'Segment Data'!D110</f>
        <v>239897.08649728727</v>
      </c>
      <c r="E251" s="347">
        <f>'Segment Data'!E110</f>
        <v>-719256.85946483689</v>
      </c>
      <c r="F251" s="114">
        <f>'Segment Data'!F110</f>
        <v>-0.74988677520724023</v>
      </c>
      <c r="G251" s="348">
        <f>'Segment Data'!G110</f>
        <v>4.1716125358391858E-2</v>
      </c>
      <c r="H251" s="115">
        <f>'Segment Data'!H110</f>
        <v>-0.12993563705037459</v>
      </c>
      <c r="I251" s="349">
        <f>'Segment Data'!I110</f>
        <v>21.15301973751016</v>
      </c>
      <c r="J251" s="350">
        <f>'Segment Data'!J110</f>
        <v>5.8074338337612055</v>
      </c>
      <c r="K251" s="114">
        <f>'Segment Data'!K110</f>
        <v>0.37844327809878142</v>
      </c>
      <c r="L251" s="351">
        <f>'Segment Data'!L110</f>
        <v>5074547.8056482999</v>
      </c>
      <c r="M251" s="352">
        <f>'Segment Data'!M110</f>
        <v>-9644231.4670332596</v>
      </c>
      <c r="N251" s="114">
        <f>'Segment Data'!N110</f>
        <v>-0.6552331065208109</v>
      </c>
      <c r="O251" s="353">
        <f>'Segment Data'!O110</f>
        <v>919206.34898078442</v>
      </c>
      <c r="P251" s="354">
        <f>'Segment Data'!P110</f>
        <v>-1737641.9146032957</v>
      </c>
      <c r="Q251" s="114">
        <f>'Segment Data'!Q110</f>
        <v>-0.6540237688467847</v>
      </c>
    </row>
    <row r="252" spans="2:17">
      <c r="B252" s="500" t="s">
        <v>151</v>
      </c>
      <c r="C252" s="224" t="s">
        <v>150</v>
      </c>
      <c r="D252" s="99">
        <f>Fat!D71</f>
        <v>559030434.94429088</v>
      </c>
      <c r="E252" s="98">
        <f>Fat!E71</f>
        <v>20256458.990745544</v>
      </c>
      <c r="F252" s="96">
        <f>Fat!F71</f>
        <v>3.7597322615471163E-2</v>
      </c>
      <c r="G252" s="203">
        <f>Fat!G71</f>
        <v>97.210783356287607</v>
      </c>
      <c r="H252" s="97">
        <f>Fat!H71</f>
        <v>0.79090946457733935</v>
      </c>
      <c r="I252" s="238">
        <f>Fat!I71</f>
        <v>4.8176435081661362</v>
      </c>
      <c r="J252" s="239">
        <f>Fat!J71</f>
        <v>0.20628785173368591</v>
      </c>
      <c r="K252" s="96">
        <f>Fat!K71</f>
        <v>4.473475201287757E-2</v>
      </c>
      <c r="L252" s="202">
        <f>Fat!L71</f>
        <v>2693209345.7766542</v>
      </c>
      <c r="M252" s="201">
        <f>Fat!M71</f>
        <v>208730924.22467184</v>
      </c>
      <c r="N252" s="96">
        <f>Fat!N71</f>
        <v>8.4013981531899803E-2</v>
      </c>
      <c r="O252" s="200">
        <f>Fat!O71</f>
        <v>579890023.61500478</v>
      </c>
      <c r="P252" s="199">
        <f>Fat!P71</f>
        <v>37782534.389291406</v>
      </c>
      <c r="Q252" s="96">
        <f>Fat!Q71</f>
        <v>6.9695651029016065E-2</v>
      </c>
    </row>
    <row r="253" spans="2:17">
      <c r="B253" s="501"/>
      <c r="C253" s="220" t="s">
        <v>213</v>
      </c>
      <c r="D253" s="99">
        <f>Fat!D72</f>
        <v>21029762.029900126</v>
      </c>
      <c r="E253" s="98">
        <f>Fat!E72</f>
        <v>-1240559.7445452809</v>
      </c>
      <c r="F253" s="96">
        <f>Fat!F72</f>
        <v>-5.5704616983522429E-2</v>
      </c>
      <c r="G253" s="203">
        <f>Fat!G72</f>
        <v>3.6569022238058064</v>
      </c>
      <c r="H253" s="97">
        <f>Fat!H72</f>
        <v>-0.32863106632656969</v>
      </c>
      <c r="I253" s="238">
        <f>Fat!I72</f>
        <v>4.8804281903806102</v>
      </c>
      <c r="J253" s="239">
        <f>Fat!J72</f>
        <v>9.0754467761113844E-2</v>
      </c>
      <c r="K253" s="96">
        <f>Fat!K72</f>
        <v>1.8947943642282125E-2</v>
      </c>
      <c r="L253" s="202">
        <f>Fat!L72</f>
        <v>102634243.44772035</v>
      </c>
      <c r="M253" s="201">
        <f>Fat!M72</f>
        <v>-4033331.5496216118</v>
      </c>
      <c r="N253" s="96">
        <f>Fat!N72</f>
        <v>-3.7812161284458919E-2</v>
      </c>
      <c r="O253" s="200">
        <f>Fat!O72</f>
        <v>21400450.383962601</v>
      </c>
      <c r="P253" s="199">
        <f>Fat!P72</f>
        <v>-1524809.9636662379</v>
      </c>
      <c r="Q253" s="96">
        <f>Fat!Q72</f>
        <v>-6.6512220168699149E-2</v>
      </c>
    </row>
    <row r="254" spans="2:17">
      <c r="B254" s="501"/>
      <c r="C254" s="220" t="s">
        <v>65</v>
      </c>
      <c r="D254" s="99">
        <f>Fat!D73</f>
        <v>37.571107596158981</v>
      </c>
      <c r="E254" s="98">
        <f>Fat!E73</f>
        <v>-131.74139240384102</v>
      </c>
      <c r="F254" s="96">
        <f>Fat!F73</f>
        <v>-0.77809607916628143</v>
      </c>
      <c r="G254" s="203">
        <f>Fat!G73</f>
        <v>6.5333058321770034E-6</v>
      </c>
      <c r="H254" s="97">
        <f>Fat!H73</f>
        <v>-2.376713670385557E-5</v>
      </c>
      <c r="I254" s="238">
        <f>Fat!I73</f>
        <v>3.955357575941775</v>
      </c>
      <c r="J254" s="239">
        <f>Fat!J73</f>
        <v>-0.65168561342853559</v>
      </c>
      <c r="K254" s="96">
        <f>Fat!K73</f>
        <v>-0.14145420102250178</v>
      </c>
      <c r="L254" s="202">
        <f>Fat!L73</f>
        <v>148.607165066991</v>
      </c>
      <c r="M254" s="201">
        <f>Fat!M73</f>
        <v>-631.42283493326977</v>
      </c>
      <c r="N254" s="96">
        <f>Fat!N73</f>
        <v>-0.80948532099157555</v>
      </c>
      <c r="O254" s="200">
        <f>Fat!O73</f>
        <v>32.03792405128479</v>
      </c>
      <c r="P254" s="199">
        <f>Fat!P73</f>
        <v>-205.96207594871521</v>
      </c>
      <c r="Q254" s="96">
        <f>Fat!Q73</f>
        <v>-0.86538687373409751</v>
      </c>
    </row>
    <row r="255" spans="2:17" ht="15" thickBot="1">
      <c r="B255" s="504"/>
      <c r="C255" s="227" t="s">
        <v>13</v>
      </c>
      <c r="D255" s="94">
        <f>Fat!D74</f>
        <v>1839957.2773065609</v>
      </c>
      <c r="E255" s="93">
        <f>Fat!E74</f>
        <v>110461.71925970307</v>
      </c>
      <c r="F255" s="91">
        <f>Fat!F74</f>
        <v>6.3869328108855594E-2</v>
      </c>
      <c r="G255" s="215">
        <f>Fat!G74</f>
        <v>0.31995339983036386</v>
      </c>
      <c r="H255" s="92">
        <f>Fat!H74</f>
        <v>1.0440039783572275E-2</v>
      </c>
      <c r="I255" s="240">
        <f>Fat!I74</f>
        <v>5.0673641523495583</v>
      </c>
      <c r="J255" s="241">
        <f>Fat!J74</f>
        <v>6.8031861830678331E-2</v>
      </c>
      <c r="K255" s="91">
        <f>Fat!K74</f>
        <v>1.3608189629582976E-2</v>
      </c>
      <c r="L255" s="214">
        <f>Fat!L74</f>
        <v>9323733.5488779619</v>
      </c>
      <c r="M255" s="213">
        <f>Fat!M74</f>
        <v>677410.55922533572</v>
      </c>
      <c r="N255" s="91">
        <f>Fat!N74</f>
        <v>7.8346663666857913E-2</v>
      </c>
      <c r="O255" s="212">
        <f>Fat!O74</f>
        <v>3198559.5718109012</v>
      </c>
      <c r="P255" s="211">
        <f>Fat!P74</f>
        <v>236614.5589823802</v>
      </c>
      <c r="Q255" s="91">
        <f>Fat!Q74</f>
        <v>7.9884858752466911E-2</v>
      </c>
    </row>
    <row r="256" spans="2:17">
      <c r="B256" s="500" t="s">
        <v>67</v>
      </c>
      <c r="C256" s="224" t="s">
        <v>148</v>
      </c>
      <c r="D256" s="110">
        <f>'Form Data'!D326</f>
        <v>4014164.5081294514</v>
      </c>
      <c r="E256" s="109">
        <f>'Form Data'!E326</f>
        <v>130160.59068979975</v>
      </c>
      <c r="F256" s="107">
        <f>'Form Data'!F326</f>
        <v>3.3511961742716791E-2</v>
      </c>
      <c r="G256" s="223">
        <f>'Form Data'!G326</f>
        <v>0.69803011064175347</v>
      </c>
      <c r="H256" s="108">
        <f>'Form Data'!H326</f>
        <v>2.9424029408705588E-3</v>
      </c>
      <c r="I256" s="236">
        <f>'Form Data'!I326</f>
        <v>7.1242039595367013</v>
      </c>
      <c r="J256" s="237">
        <f>'Form Data'!J326</f>
        <v>0.25410424711263069</v>
      </c>
      <c r="K256" s="107">
        <f>'Form Data'!K326</f>
        <v>3.6986980939025069E-2</v>
      </c>
      <c r="L256" s="222">
        <f>'Form Data'!L326</f>
        <v>28597726.683047533</v>
      </c>
      <c r="M256" s="221">
        <f>'Form Data'!M326</f>
        <v>1914232.486791417</v>
      </c>
      <c r="N256" s="107">
        <f>'Form Data'!N326</f>
        <v>7.1738448971949018E-2</v>
      </c>
      <c r="O256" s="225">
        <f>'Form Data'!O326</f>
        <v>4261363.9014580846</v>
      </c>
      <c r="P256" s="226">
        <f>'Form Data'!P326</f>
        <v>101262.3751554545</v>
      </c>
      <c r="Q256" s="107">
        <f>'Form Data'!Q326</f>
        <v>2.434132304589532E-2</v>
      </c>
    </row>
    <row r="257" spans="2:17">
      <c r="B257" s="501"/>
      <c r="C257" s="220" t="s">
        <v>147</v>
      </c>
      <c r="D257" s="99">
        <f>'Form Data'!D327</f>
        <v>101395289.454267</v>
      </c>
      <c r="E257" s="98">
        <f>'Form Data'!E327</f>
        <v>6979755.8442882001</v>
      </c>
      <c r="F257" s="96">
        <f>'Form Data'!F327</f>
        <v>7.3925926989099902E-2</v>
      </c>
      <c r="G257" s="203">
        <f>'Form Data'!G327</f>
        <v>17.631804818406845</v>
      </c>
      <c r="H257" s="97">
        <f>'Form Data'!H327</f>
        <v>0.73504615818968233</v>
      </c>
      <c r="I257" s="238">
        <f>'Form Data'!I327</f>
        <v>4.6056798332937356</v>
      </c>
      <c r="J257" s="239">
        <f>'Form Data'!J327</f>
        <v>0.24131288249782568</v>
      </c>
      <c r="K257" s="96">
        <f>'Form Data'!K327</f>
        <v>5.5291611639992494E-2</v>
      </c>
      <c r="L257" s="202">
        <f>'Form Data'!L327</f>
        <v>466994239.83049846</v>
      </c>
      <c r="M257" s="201">
        <f>'Form Data'!M327</f>
        <v>54930205.30134654</v>
      </c>
      <c r="N257" s="96">
        <f>'Form Data'!N327</f>
        <v>0.13330502227430005</v>
      </c>
      <c r="O257" s="200">
        <f>'Form Data'!O327</f>
        <v>101945276.39255771</v>
      </c>
      <c r="P257" s="199">
        <f>'Form Data'!P327</f>
        <v>5246897.3182960153</v>
      </c>
      <c r="Q257" s="96">
        <f>'Form Data'!Q327</f>
        <v>5.4260447471064045E-2</v>
      </c>
    </row>
    <row r="258" spans="2:17">
      <c r="B258" s="501"/>
      <c r="C258" s="220" t="s">
        <v>146</v>
      </c>
      <c r="D258" s="99">
        <f>'Form Data'!D328</f>
        <v>186066.14712283766</v>
      </c>
      <c r="E258" s="98">
        <f>'Form Data'!E328</f>
        <v>-43539.543070067361</v>
      </c>
      <c r="F258" s="96">
        <f>'Form Data'!F328</f>
        <v>-0.18962745667795633</v>
      </c>
      <c r="G258" s="203">
        <f>'Form Data'!G328</f>
        <v>3.2355368844452628E-2</v>
      </c>
      <c r="H258" s="97">
        <f>'Form Data'!H328</f>
        <v>-8.7352418407373386E-3</v>
      </c>
      <c r="I258" s="238">
        <f>'Form Data'!I328</f>
        <v>6.072150854543434</v>
      </c>
      <c r="J258" s="239">
        <f>'Form Data'!J328</f>
        <v>0.23781526277064469</v>
      </c>
      <c r="K258" s="96">
        <f>'Form Data'!K328</f>
        <v>4.0761327323371101E-2</v>
      </c>
      <c r="L258" s="202">
        <f>'Form Data'!L328</f>
        <v>1129821.7142535429</v>
      </c>
      <c r="M258" s="201">
        <f>'Form Data'!M328</f>
        <v>-209774.93611247931</v>
      </c>
      <c r="N258" s="96">
        <f>'Form Data'!N328</f>
        <v>-0.15659559618573385</v>
      </c>
      <c r="O258" s="200">
        <f>'Form Data'!O328</f>
        <v>176989.04988372338</v>
      </c>
      <c r="P258" s="199">
        <f>'Form Data'!P328</f>
        <v>-37396.550615310669</v>
      </c>
      <c r="Q258" s="96">
        <f>'Form Data'!Q328</f>
        <v>-0.17443592539919286</v>
      </c>
    </row>
    <row r="259" spans="2:17">
      <c r="B259" s="501"/>
      <c r="C259" s="220" t="s">
        <v>145</v>
      </c>
      <c r="D259" s="99">
        <f>'Form Data'!D329</f>
        <v>5245007.1994721405</v>
      </c>
      <c r="E259" s="98">
        <f>'Form Data'!E329</f>
        <v>39647.100114921108</v>
      </c>
      <c r="F259" s="96">
        <f>'Form Data'!F329</f>
        <v>7.6165912363713138E-3</v>
      </c>
      <c r="G259" s="203">
        <f>'Form Data'!G329</f>
        <v>0.9120635062040322</v>
      </c>
      <c r="H259" s="97">
        <f>'Form Data'!H329</f>
        <v>-1.9496269771932084E-2</v>
      </c>
      <c r="I259" s="238">
        <f>'Form Data'!I329</f>
        <v>7.0069390498712556</v>
      </c>
      <c r="J259" s="239">
        <f>'Form Data'!J329</f>
        <v>0.13521916663339351</v>
      </c>
      <c r="K259" s="96">
        <f>'Form Data'!K329</f>
        <v>1.9677630772353318E-2</v>
      </c>
      <c r="L259" s="202">
        <f>'Form Data'!L329</f>
        <v>36751445.762837216</v>
      </c>
      <c r="M259" s="201">
        <f>'Form Data'!M329</f>
        <v>981669.26867119968</v>
      </c>
      <c r="N259" s="96">
        <f>'Form Data'!N329</f>
        <v>2.7444098478817951E-2</v>
      </c>
      <c r="O259" s="200">
        <f>'Form Data'!O329</f>
        <v>7298281.0211310014</v>
      </c>
      <c r="P259" s="199">
        <f>'Form Data'!P329</f>
        <v>-18578.206259515136</v>
      </c>
      <c r="Q259" s="96">
        <f>'Form Data'!Q329</f>
        <v>-2.5390957625599782E-3</v>
      </c>
    </row>
    <row r="260" spans="2:17">
      <c r="B260" s="501"/>
      <c r="C260" s="220" t="s">
        <v>144</v>
      </c>
      <c r="D260" s="99">
        <f>'Form Data'!D330</f>
        <v>3132778.4102995689</v>
      </c>
      <c r="E260" s="98">
        <f>'Form Data'!E330</f>
        <v>-22751.386247768998</v>
      </c>
      <c r="F260" s="96">
        <f>'Form Data'!F330</f>
        <v>-7.2100052018721893E-3</v>
      </c>
      <c r="G260" s="203">
        <f>'Form Data'!G330</f>
        <v>0.54476433537511215</v>
      </c>
      <c r="H260" s="97">
        <f>'Form Data'!H330</f>
        <v>-1.9954449540480645E-2</v>
      </c>
      <c r="I260" s="238">
        <f>'Form Data'!I330</f>
        <v>5.3993268845797626</v>
      </c>
      <c r="J260" s="239">
        <f>'Form Data'!J330</f>
        <v>0.12679357379679246</v>
      </c>
      <c r="K260" s="96">
        <f>'Form Data'!K330</f>
        <v>2.4047941724234197E-2</v>
      </c>
      <c r="L260" s="202">
        <f>'Form Data'!L330</f>
        <v>16914894.694161512</v>
      </c>
      <c r="M260" s="201">
        <f>'Form Data'!M330</f>
        <v>277258.72869746387</v>
      </c>
      <c r="N260" s="96">
        <f>'Form Data'!N330</f>
        <v>1.6664550737435894E-2</v>
      </c>
      <c r="O260" s="200">
        <f>'Form Data'!O330</f>
        <v>4810941.6664494099</v>
      </c>
      <c r="P260" s="199">
        <f>'Form Data'!P330</f>
        <v>-157151.806998129</v>
      </c>
      <c r="Q260" s="96">
        <f>'Form Data'!Q330</f>
        <v>-3.163221622903075E-2</v>
      </c>
    </row>
    <row r="261" spans="2:17">
      <c r="B261" s="501"/>
      <c r="C261" s="220" t="s">
        <v>143</v>
      </c>
      <c r="D261" s="99">
        <f>'Form Data'!D331</f>
        <v>357323.50628343993</v>
      </c>
      <c r="E261" s="98">
        <f>'Form Data'!E331</f>
        <v>-132476.17989485874</v>
      </c>
      <c r="F261" s="96">
        <f>'Form Data'!F331</f>
        <v>-0.27047011999643111</v>
      </c>
      <c r="G261" s="203">
        <f>'Form Data'!G331</f>
        <v>6.2135611562705126E-2</v>
      </c>
      <c r="H261" s="97">
        <f>'Form Data'!H331</f>
        <v>-2.5519743152465621E-2</v>
      </c>
      <c r="I261" s="238">
        <f>'Form Data'!I331</f>
        <v>9.0311262137612704</v>
      </c>
      <c r="J261" s="239">
        <f>'Form Data'!J331</f>
        <v>-6.5472025979621762E-2</v>
      </c>
      <c r="K261" s="96">
        <f>'Form Data'!K331</f>
        <v>-7.1974186672980594E-3</v>
      </c>
      <c r="L261" s="202">
        <f>'Form Data'!L331</f>
        <v>3227033.6843894646</v>
      </c>
      <c r="M261" s="201">
        <f>'Form Data'!M331</f>
        <v>-1228477.2787256883</v>
      </c>
      <c r="N261" s="96">
        <f>'Form Data'!N331</f>
        <v>-0.27572085197312046</v>
      </c>
      <c r="O261" s="200">
        <f>'Form Data'!O331</f>
        <v>594224.31728518032</v>
      </c>
      <c r="P261" s="199">
        <f>'Form Data'!P331</f>
        <v>-220969.64674158953</v>
      </c>
      <c r="Q261" s="96">
        <f>'Form Data'!Q331</f>
        <v>-0.27106388969083828</v>
      </c>
    </row>
    <row r="262" spans="2:17">
      <c r="B262" s="501"/>
      <c r="C262" s="220" t="s">
        <v>142</v>
      </c>
      <c r="D262" s="99">
        <f>'Form Data'!D332</f>
        <v>11830991.627521019</v>
      </c>
      <c r="E262" s="98">
        <f>'Form Data'!E332</f>
        <v>-182953.33361577056</v>
      </c>
      <c r="F262" s="96">
        <f>'Form Data'!F332</f>
        <v>-1.5228414497285915E-2</v>
      </c>
      <c r="G262" s="203">
        <f>'Form Data'!G332</f>
        <v>2.0573118959213903</v>
      </c>
      <c r="H262" s="97">
        <f>'Form Data'!H332</f>
        <v>-9.2723387510039057E-2</v>
      </c>
      <c r="I262" s="238">
        <f>'Form Data'!I332</f>
        <v>6.6743333416421731</v>
      </c>
      <c r="J262" s="239">
        <f>'Form Data'!J332</f>
        <v>0.11963284751111747</v>
      </c>
      <c r="K262" s="96">
        <f>'Form Data'!K332</f>
        <v>1.825145902825526E-2</v>
      </c>
      <c r="L262" s="202">
        <f>'Form Data'!L332</f>
        <v>78963981.884252936</v>
      </c>
      <c r="M262" s="201">
        <f>'Form Data'!M332</f>
        <v>216170.9110263139</v>
      </c>
      <c r="N262" s="96">
        <f>'Form Data'!N332</f>
        <v>2.7451037477068362E-3</v>
      </c>
      <c r="O262" s="200">
        <f>'Form Data'!O332</f>
        <v>16336028.41732353</v>
      </c>
      <c r="P262" s="199">
        <f>'Form Data'!P332</f>
        <v>-63239.544835664332</v>
      </c>
      <c r="Q262" s="96">
        <f>'Form Data'!Q332</f>
        <v>-3.8562419360173659E-3</v>
      </c>
    </row>
    <row r="263" spans="2:17" ht="15" customHeight="1">
      <c r="B263" s="501"/>
      <c r="C263" s="220" t="s">
        <v>141</v>
      </c>
      <c r="D263" s="99">
        <f>'Form Data'!D333</f>
        <v>19756223.842818618</v>
      </c>
      <c r="E263" s="98">
        <f>'Form Data'!E333</f>
        <v>1515000.6821228899</v>
      </c>
      <c r="F263" s="96">
        <f>'Form Data'!F333</f>
        <v>8.3053678406130912E-2</v>
      </c>
      <c r="G263" s="203">
        <f>'Form Data'!G333</f>
        <v>3.4354444335646059</v>
      </c>
      <c r="H263" s="97">
        <f>'Form Data'!H333</f>
        <v>0.17096523582310352</v>
      </c>
      <c r="I263" s="238">
        <f>'Form Data'!I333</f>
        <v>3.5798049307794821</v>
      </c>
      <c r="J263" s="239">
        <f>'Form Data'!J333</f>
        <v>-0.16769390348834357</v>
      </c>
      <c r="K263" s="96">
        <f>'Form Data'!K333</f>
        <v>-4.4748220320956301E-2</v>
      </c>
      <c r="L263" s="202">
        <f>'Form Data'!L333</f>
        <v>70723427.526105255</v>
      </c>
      <c r="M263" s="201">
        <f>'Form Data'!M333</f>
        <v>2364464.9957787544</v>
      </c>
      <c r="N263" s="96">
        <f>'Form Data'!N333</f>
        <v>3.4588953785391237E-2</v>
      </c>
      <c r="O263" s="200">
        <f>'Form Data'!O333</f>
        <v>9202483.3263521194</v>
      </c>
      <c r="P263" s="199">
        <f>'Form Data'!P333</f>
        <v>464743.35602593236</v>
      </c>
      <c r="Q263" s="96">
        <f>'Form Data'!Q333</f>
        <v>5.318805064058036E-2</v>
      </c>
    </row>
    <row r="264" spans="2:17">
      <c r="B264" s="501"/>
      <c r="C264" s="220" t="s">
        <v>140</v>
      </c>
      <c r="D264" s="99">
        <f>'Form Data'!D334</f>
        <v>1430617.7118705073</v>
      </c>
      <c r="E264" s="98">
        <f>'Form Data'!E334</f>
        <v>-123520.44398207963</v>
      </c>
      <c r="F264" s="96">
        <f>'Form Data'!F334</f>
        <v>-7.9478419287838262E-2</v>
      </c>
      <c r="G264" s="203">
        <f>'Form Data'!G334</f>
        <v>0.24877262446036716</v>
      </c>
      <c r="H264" s="97">
        <f>'Form Data'!H334</f>
        <v>-2.9358487444938214E-2</v>
      </c>
      <c r="I264" s="238">
        <f>'Form Data'!I334</f>
        <v>8.259946800157218</v>
      </c>
      <c r="J264" s="239">
        <f>'Form Data'!J334</f>
        <v>0.43893548951228389</v>
      </c>
      <c r="K264" s="96">
        <f>'Form Data'!K334</f>
        <v>5.6122600016555724E-2</v>
      </c>
      <c r="L264" s="202">
        <f>'Form Data'!L334</f>
        <v>11816826.191413037</v>
      </c>
      <c r="M264" s="201">
        <f>'Form Data'!M334</f>
        <v>-338105.90381490439</v>
      </c>
      <c r="N264" s="96">
        <f>'Form Data'!N334</f>
        <v>-2.781635480692201E-2</v>
      </c>
      <c r="O264" s="200">
        <f>'Form Data'!O334</f>
        <v>2035003.6364251375</v>
      </c>
      <c r="P264" s="199">
        <f>'Form Data'!P334</f>
        <v>16171.370335704647</v>
      </c>
      <c r="Q264" s="96">
        <f>'Form Data'!Q334</f>
        <v>8.0102594986899561E-3</v>
      </c>
    </row>
    <row r="265" spans="2:17">
      <c r="B265" s="501"/>
      <c r="C265" s="220" t="s">
        <v>139</v>
      </c>
      <c r="D265" s="99">
        <f>'Form Data'!D335</f>
        <v>5179343.5815266538</v>
      </c>
      <c r="E265" s="98">
        <f>'Form Data'!E335</f>
        <v>425035.21249536425</v>
      </c>
      <c r="F265" s="96">
        <f>'Form Data'!F335</f>
        <v>8.9400009318698639E-2</v>
      </c>
      <c r="G265" s="203">
        <f>'Form Data'!G335</f>
        <v>0.90064514444860322</v>
      </c>
      <c r="H265" s="97">
        <f>'Form Data'!H335</f>
        <v>4.9806325493053305E-2</v>
      </c>
      <c r="I265" s="238">
        <f>'Form Data'!I335</f>
        <v>8.9610070688652712</v>
      </c>
      <c r="J265" s="239">
        <f>'Form Data'!J335</f>
        <v>0.17202211462065264</v>
      </c>
      <c r="K265" s="96">
        <f>'Form Data'!K335</f>
        <v>1.9572466617726429E-2</v>
      </c>
      <c r="L265" s="202">
        <f>'Form Data'!L335</f>
        <v>46412134.446142316</v>
      </c>
      <c r="M265" s="201">
        <f>'Form Data'!M335</f>
        <v>4626589.7228870392</v>
      </c>
      <c r="N265" s="96">
        <f>'Form Data'!N335</f>
        <v>0.1107222546344397</v>
      </c>
      <c r="O265" s="200">
        <f>'Form Data'!O335</f>
        <v>7860371.744043652</v>
      </c>
      <c r="P265" s="199">
        <f>'Form Data'!P335</f>
        <v>661417.55074306577</v>
      </c>
      <c r="Q265" s="96">
        <f>'Form Data'!Q335</f>
        <v>9.1876893918645453E-2</v>
      </c>
    </row>
    <row r="266" spans="2:17">
      <c r="B266" s="501"/>
      <c r="C266" s="220" t="s">
        <v>138</v>
      </c>
      <c r="D266" s="99">
        <f>'Form Data'!D336</f>
        <v>19998264.154846773</v>
      </c>
      <c r="E266" s="98">
        <f>'Form Data'!E336</f>
        <v>2232303.4448882565</v>
      </c>
      <c r="F266" s="96">
        <f>'Form Data'!F336</f>
        <v>0.12565058998678091</v>
      </c>
      <c r="G266" s="203">
        <f>'Form Data'!G336</f>
        <v>3.4775332481716354</v>
      </c>
      <c r="H266" s="97">
        <f>'Form Data'!H336</f>
        <v>0.29810779766141771</v>
      </c>
      <c r="I266" s="238">
        <f>'Form Data'!I336</f>
        <v>5.7913601167214903</v>
      </c>
      <c r="J266" s="239">
        <f>'Form Data'!J336</f>
        <v>-0.19734618007255555</v>
      </c>
      <c r="K266" s="96">
        <f>'Form Data'!K336</f>
        <v>-3.2953057019710845E-2</v>
      </c>
      <c r="L266" s="202">
        <f>'Form Data'!L336</f>
        <v>115817149.4300406</v>
      </c>
      <c r="M266" s="201">
        <f>'Form Data'!M336</f>
        <v>9422028.6577164084</v>
      </c>
      <c r="N266" s="96">
        <f>'Form Data'!N336</f>
        <v>8.8556961910675275E-2</v>
      </c>
      <c r="O266" s="200">
        <f>'Form Data'!O336</f>
        <v>16907887.121985633</v>
      </c>
      <c r="P266" s="199">
        <f>'Form Data'!P336</f>
        <v>419685.17018158361</v>
      </c>
      <c r="Q266" s="96">
        <f>'Form Data'!Q336</f>
        <v>2.5453665075691526E-2</v>
      </c>
    </row>
    <row r="267" spans="2:17">
      <c r="B267" s="501"/>
      <c r="C267" s="220" t="s">
        <v>137</v>
      </c>
      <c r="D267" s="99">
        <f>'Form Data'!D337</f>
        <v>1235184.7918894046</v>
      </c>
      <c r="E267" s="98">
        <f>'Form Data'!E337</f>
        <v>130503.63760910206</v>
      </c>
      <c r="F267" s="96">
        <f>'Form Data'!F337</f>
        <v>0.11813692765866446</v>
      </c>
      <c r="G267" s="203">
        <f>'Form Data'!G337</f>
        <v>0.21478845104615421</v>
      </c>
      <c r="H267" s="97">
        <f>'Form Data'!H337</f>
        <v>1.7092900889441098E-2</v>
      </c>
      <c r="I267" s="238">
        <f>'Form Data'!I337</f>
        <v>8.5641765564155108</v>
      </c>
      <c r="J267" s="239">
        <f>'Form Data'!J337</f>
        <v>6.6476413284329183E-2</v>
      </c>
      <c r="K267" s="96">
        <f>'Form Data'!K337</f>
        <v>7.8228711492088904E-3</v>
      </c>
      <c r="L267" s="202">
        <f>'Form Data'!L337</f>
        <v>10578340.63754021</v>
      </c>
      <c r="M267" s="201">
        <f>'Form Data'!M337</f>
        <v>1191091.4346981645</v>
      </c>
      <c r="N267" s="96">
        <f>'Form Data'!N337</f>
        <v>0.12688396877091049</v>
      </c>
      <c r="O267" s="200">
        <f>'Form Data'!O337</f>
        <v>1819577.4827672252</v>
      </c>
      <c r="P267" s="199">
        <f>'Form Data'!P337</f>
        <v>107610.47832216788</v>
      </c>
      <c r="Q267" s="96">
        <f>'Form Data'!Q337</f>
        <v>6.2857799269939993E-2</v>
      </c>
    </row>
    <row r="268" spans="2:17">
      <c r="B268" s="501"/>
      <c r="C268" s="220" t="s">
        <v>136</v>
      </c>
      <c r="D268" s="99">
        <f>'Form Data'!D338</f>
        <v>101844086.68572767</v>
      </c>
      <c r="E268" s="98">
        <f>'Form Data'!E338</f>
        <v>263450.46353390813</v>
      </c>
      <c r="F268" s="96">
        <f>'Form Data'!F338</f>
        <v>2.5935106663207566E-3</v>
      </c>
      <c r="G268" s="203">
        <f>'Form Data'!G338</f>
        <v>17.709846956564803</v>
      </c>
      <c r="H268" s="97">
        <f>'Form Data'!H338</f>
        <v>-0.46919021212749712</v>
      </c>
      <c r="I268" s="238">
        <f>'Form Data'!I338</f>
        <v>4.1482054281937266</v>
      </c>
      <c r="J268" s="239">
        <f>'Form Data'!J338</f>
        <v>0.1997049514051521</v>
      </c>
      <c r="K268" s="96">
        <f>'Form Data'!K338</f>
        <v>5.0577416054303659E-2</v>
      </c>
      <c r="L268" s="202">
        <f>'Form Data'!L338</f>
        <v>422470193.21916795</v>
      </c>
      <c r="M268" s="201">
        <f>'Form Data'!M338</f>
        <v>21379002.663349152</v>
      </c>
      <c r="N268" s="96">
        <f>'Form Data'!N338</f>
        <v>5.3302099788636204E-2</v>
      </c>
      <c r="O268" s="200">
        <f>'Form Data'!O338</f>
        <v>74284845.449185014</v>
      </c>
      <c r="P268" s="199">
        <f>'Form Data'!P338</f>
        <v>252043.69643050432</v>
      </c>
      <c r="Q268" s="96">
        <f>'Form Data'!Q338</f>
        <v>3.4044868012998932E-3</v>
      </c>
    </row>
    <row r="269" spans="2:17">
      <c r="B269" s="501"/>
      <c r="C269" s="220" t="s">
        <v>135</v>
      </c>
      <c r="D269" s="99">
        <f>'Form Data'!D339</f>
        <v>83181178.451353967</v>
      </c>
      <c r="E269" s="98">
        <f>'Form Data'!E339</f>
        <v>1787985.7537353784</v>
      </c>
      <c r="F269" s="96">
        <f>'Form Data'!F339</f>
        <v>2.1967264023883062E-2</v>
      </c>
      <c r="G269" s="203">
        <f>'Form Data'!G339</f>
        <v>14.464521092775703</v>
      </c>
      <c r="H269" s="97">
        <f>'Form Data'!H339</f>
        <v>-0.10173809162250613</v>
      </c>
      <c r="I269" s="238">
        <f>'Form Data'!I339</f>
        <v>3.8990008360770223</v>
      </c>
      <c r="J269" s="239">
        <f>'Form Data'!J339</f>
        <v>0.14067425317574411</v>
      </c>
      <c r="K269" s="96">
        <f>'Form Data'!K339</f>
        <v>3.7430023728046859E-2</v>
      </c>
      <c r="L269" s="202">
        <f>'Form Data'!L339</f>
        <v>324323484.32770109</v>
      </c>
      <c r="M269" s="201">
        <f>'Form Data'!M339</f>
        <v>18421284.545034945</v>
      </c>
      <c r="N269" s="96">
        <f>'Form Data'!N339</f>
        <v>6.0219522965584055E-2</v>
      </c>
      <c r="O269" s="200">
        <f>'Form Data'!O339</f>
        <v>91659971.674773395</v>
      </c>
      <c r="P269" s="199">
        <f>'Form Data'!P339</f>
        <v>6861150.9336788207</v>
      </c>
      <c r="Q269" s="96">
        <f>'Form Data'!Q339</f>
        <v>8.0910923922245304E-2</v>
      </c>
    </row>
    <row r="270" spans="2:17">
      <c r="B270" s="501"/>
      <c r="C270" s="220" t="s">
        <v>134</v>
      </c>
      <c r="D270" s="99">
        <f>'Form Data'!D340</f>
        <v>122665380.0981202</v>
      </c>
      <c r="E270" s="98">
        <f>'Form Data'!E340</f>
        <v>945134.18814444542</v>
      </c>
      <c r="F270" s="96">
        <f>'Form Data'!F340</f>
        <v>7.7648067589632238E-3</v>
      </c>
      <c r="G270" s="203">
        <f>'Form Data'!G340</f>
        <v>21.330498206637603</v>
      </c>
      <c r="H270" s="97">
        <f>'Form Data'!H340</f>
        <v>-0.45275652450734682</v>
      </c>
      <c r="I270" s="238">
        <f>'Form Data'!I340</f>
        <v>4.5995777593476603</v>
      </c>
      <c r="J270" s="239">
        <f>'Form Data'!J340</f>
        <v>5.5616569591708576E-2</v>
      </c>
      <c r="K270" s="96">
        <f>'Form Data'!K340</f>
        <v>1.2239666508836455E-2</v>
      </c>
      <c r="L270" s="202">
        <f>'Form Data'!L340</f>
        <v>564208954.14124084</v>
      </c>
      <c r="M270" s="201">
        <f>'Form Data'!M340</f>
        <v>11116880.718760371</v>
      </c>
      <c r="N270" s="96">
        <f>'Form Data'!N340</f>
        <v>2.0099511913034992E-2</v>
      </c>
      <c r="O270" s="200">
        <f>'Form Data'!O340</f>
        <v>131772933.37494934</v>
      </c>
      <c r="P270" s="199">
        <f>'Form Data'!P340</f>
        <v>1192290.1296834946</v>
      </c>
      <c r="Q270" s="96">
        <f>'Form Data'!Q340</f>
        <v>9.1306804749311157E-3</v>
      </c>
    </row>
    <row r="271" spans="2:17">
      <c r="B271" s="501"/>
      <c r="C271" s="220" t="s">
        <v>133</v>
      </c>
      <c r="D271" s="99">
        <f>'Form Data'!D341</f>
        <v>29564817.758903131</v>
      </c>
      <c r="E271" s="98">
        <f>'Form Data'!E341</f>
        <v>355127.12292194366</v>
      </c>
      <c r="F271" s="96">
        <f>'Form Data'!F341</f>
        <v>1.2157852931331278E-2</v>
      </c>
      <c r="G271" s="203">
        <f>'Form Data'!G341</f>
        <v>5.1410780424061562</v>
      </c>
      <c r="H271" s="97">
        <f>'Form Data'!H341</f>
        <v>-8.6336074158409382E-2</v>
      </c>
      <c r="I271" s="238">
        <f>'Form Data'!I341</f>
        <v>5.7591916267406056</v>
      </c>
      <c r="J271" s="239">
        <f>'Form Data'!J341</f>
        <v>0.12183393289777289</v>
      </c>
      <c r="K271" s="96">
        <f>'Form Data'!K341</f>
        <v>2.1611886191085745E-2</v>
      </c>
      <c r="L271" s="202">
        <f>'Form Data'!L341</f>
        <v>170269450.88318688</v>
      </c>
      <c r="M271" s="201">
        <f>'Form Data'!M341</f>
        <v>5603976.6416693926</v>
      </c>
      <c r="N271" s="96">
        <f>'Form Data'!N341</f>
        <v>3.4032493256297008E-2</v>
      </c>
      <c r="O271" s="200">
        <f>'Form Data'!O341</f>
        <v>41721124.173549831</v>
      </c>
      <c r="P271" s="199">
        <f>'Form Data'!P341</f>
        <v>273351.6672244072</v>
      </c>
      <c r="Q271" s="96">
        <f>'Form Data'!Q341</f>
        <v>6.5950870383369936E-3</v>
      </c>
    </row>
    <row r="272" spans="2:17">
      <c r="B272" s="501"/>
      <c r="C272" s="220" t="s">
        <v>132</v>
      </c>
      <c r="D272" s="99">
        <f>'Form Data'!D342</f>
        <v>7585759.9298115978</v>
      </c>
      <c r="E272" s="98">
        <f>'Form Data'!E342</f>
        <v>324492.53876160271</v>
      </c>
      <c r="F272" s="96">
        <f>'Form Data'!F342</f>
        <v>4.4688140690365127E-2</v>
      </c>
      <c r="G272" s="203">
        <f>'Form Data'!G342</f>
        <v>1.3191011061914881</v>
      </c>
      <c r="H272" s="97">
        <f>'Form Data'!H342</f>
        <v>1.9612791263305729E-2</v>
      </c>
      <c r="I272" s="238">
        <f>'Form Data'!I342</f>
        <v>7.6034210451673143</v>
      </c>
      <c r="J272" s="239">
        <f>'Form Data'!J342</f>
        <v>0.23953001566879628</v>
      </c>
      <c r="K272" s="96">
        <f>'Form Data'!K342</f>
        <v>3.2527642615742008E-2</v>
      </c>
      <c r="L272" s="202">
        <f>'Form Data'!L342</f>
        <v>57677726.693916433</v>
      </c>
      <c r="M272" s="201">
        <f>'Form Data'!M342</f>
        <v>4206544.8901732638</v>
      </c>
      <c r="N272" s="96">
        <f>'Form Data'!N342</f>
        <v>7.8669383175645299E-2</v>
      </c>
      <c r="O272" s="200">
        <f>'Form Data'!O342</f>
        <v>16965806.450004101</v>
      </c>
      <c r="P272" s="199">
        <f>'Form Data'!P342</f>
        <v>-72264.257122922689</v>
      </c>
      <c r="Q272" s="96">
        <f>'Form Data'!Q342</f>
        <v>-4.2413403703445455E-3</v>
      </c>
    </row>
    <row r="273" spans="2:17">
      <c r="B273" s="502"/>
      <c r="C273" s="216" t="s">
        <v>131</v>
      </c>
      <c r="D273" s="99">
        <f>'Form Data'!D343</f>
        <v>33809457.699048676</v>
      </c>
      <c r="E273" s="98">
        <f>'Form Data'!E343</f>
        <v>34818.444687977433</v>
      </c>
      <c r="F273" s="96">
        <f>'Form Data'!F343</f>
        <v>1.0309050061424998E-3</v>
      </c>
      <c r="G273" s="203">
        <f>'Form Data'!G343</f>
        <v>5.8791859303748204</v>
      </c>
      <c r="H273" s="97">
        <f>'Form Data'!H343</f>
        <v>-0.16517887377128737</v>
      </c>
      <c r="I273" s="238">
        <f>'Form Data'!I343</f>
        <v>4.6796060642743411</v>
      </c>
      <c r="J273" s="239">
        <f>'Form Data'!J343</f>
        <v>0.26630977201673112</v>
      </c>
      <c r="K273" s="96">
        <f>'Form Data'!K343</f>
        <v>6.0342599812282502E-2</v>
      </c>
      <c r="L273" s="202">
        <f>'Form Data'!L343</f>
        <v>158214943.27829498</v>
      </c>
      <c r="M273" s="201">
        <f>'Form Data'!M343</f>
        <v>9157453.0846865773</v>
      </c>
      <c r="N273" s="96">
        <f>'Form Data'!N343</f>
        <v>6.1435712306655017E-2</v>
      </c>
      <c r="O273" s="200">
        <f>'Form Data'!O343</f>
        <v>29827960.089092188</v>
      </c>
      <c r="P273" s="199">
        <f>'Form Data'!P343</f>
        <v>-1145194.7125665173</v>
      </c>
      <c r="Q273" s="96">
        <f>'Form Data'!Q343</f>
        <v>-3.6973783261664672E-2</v>
      </c>
    </row>
    <row r="274" spans="2:17" ht="15" thickBot="1">
      <c r="B274" s="501"/>
      <c r="C274" s="228" t="s">
        <v>130</v>
      </c>
      <c r="D274" s="94">
        <f>'Form Data'!D344</f>
        <v>6540335.1317193899</v>
      </c>
      <c r="E274" s="93">
        <f>'Form Data'!E344</f>
        <v>264267.02123152278</v>
      </c>
      <c r="F274" s="91">
        <f>'Form Data'!F344</f>
        <v>4.2107098995613053E-2</v>
      </c>
      <c r="G274" s="215">
        <f>'Form Data'!G344</f>
        <v>1.1373103534701989</v>
      </c>
      <c r="H274" s="92">
        <f>'Form Data'!H344</f>
        <v>1.4134916724155788E-2</v>
      </c>
      <c r="I274" s="240">
        <f>'Form Data'!I344</f>
        <v>2.8429285796636585</v>
      </c>
      <c r="J274" s="241">
        <f>'Form Data'!J344</f>
        <v>0.19971019123856282</v>
      </c>
      <c r="K274" s="91">
        <f>'Form Data'!K344</f>
        <v>7.5555690787077107E-2</v>
      </c>
      <c r="L274" s="214">
        <f>'Form Data'!L344</f>
        <v>18593705.666543331</v>
      </c>
      <c r="M274" s="213">
        <f>'Form Data'!M344</f>
        <v>2004687.0298934542</v>
      </c>
      <c r="N274" s="91">
        <f>'Form Data'!N344</f>
        <v>0.12084422073434341</v>
      </c>
      <c r="O274" s="212">
        <f>'Form Data'!O344</f>
        <v>4688182.5322455168</v>
      </c>
      <c r="P274" s="211">
        <f>'Form Data'!P344</f>
        <v>244416.23375008069</v>
      </c>
      <c r="Q274" s="91">
        <f>'Form Data'!Q344</f>
        <v>5.500204496191323E-2</v>
      </c>
    </row>
    <row r="275" spans="2:17">
      <c r="B275" s="500" t="s">
        <v>68</v>
      </c>
      <c r="C275" s="210" t="s">
        <v>129</v>
      </c>
      <c r="D275" s="104">
        <f>Package!D122</f>
        <v>242360530.58647224</v>
      </c>
      <c r="E275" s="103">
        <f>Package!E122</f>
        <v>6751240.6063766778</v>
      </c>
      <c r="F275" s="101">
        <f>Package!F122</f>
        <v>2.865439052486864E-2</v>
      </c>
      <c r="G275" s="209">
        <f>Package!G122</f>
        <v>42.144497974075925</v>
      </c>
      <c r="H275" s="102">
        <f>Package!H122</f>
        <v>-2.0526770094328128E-2</v>
      </c>
      <c r="I275" s="242">
        <f>Package!I122</f>
        <v>4.3462113965502045</v>
      </c>
      <c r="J275" s="243">
        <f>Package!J122</f>
        <v>0.3172431976415746</v>
      </c>
      <c r="K275" s="101">
        <f>Package!K122</f>
        <v>7.8740556385505769E-2</v>
      </c>
      <c r="L275" s="208">
        <f>Package!L122</f>
        <v>1053350100.10888</v>
      </c>
      <c r="M275" s="207">
        <f>Package!M122</f>
        <v>104087763.41163325</v>
      </c>
      <c r="N275" s="101">
        <f>Package!N122</f>
        <v>0.10965120956319002</v>
      </c>
      <c r="O275" s="206">
        <f>Package!O122</f>
        <v>254544011.34255862</v>
      </c>
      <c r="P275" s="205">
        <f>Package!P122</f>
        <v>29425518.115528166</v>
      </c>
      <c r="Q275" s="101">
        <f>Package!Q122</f>
        <v>0.1307112431933912</v>
      </c>
    </row>
    <row r="276" spans="2:17">
      <c r="B276" s="501"/>
      <c r="C276" s="204" t="s">
        <v>128</v>
      </c>
      <c r="D276" s="99">
        <f>Package!D123</f>
        <v>2751177.0126608908</v>
      </c>
      <c r="E276" s="98">
        <f>Package!E123</f>
        <v>143817.21336102765</v>
      </c>
      <c r="F276" s="96">
        <f>Package!F123</f>
        <v>5.5158177018624709E-2</v>
      </c>
      <c r="G276" s="203">
        <f>Package!G123</f>
        <v>0.47840699868018421</v>
      </c>
      <c r="H276" s="97">
        <f>Package!H123</f>
        <v>1.1789615028965361E-2</v>
      </c>
      <c r="I276" s="238">
        <f>Package!I123</f>
        <v>11.754011510593759</v>
      </c>
      <c r="J276" s="239">
        <f>Package!J123</f>
        <v>0.56337305281742189</v>
      </c>
      <c r="K276" s="96">
        <f>Package!K123</f>
        <v>5.0343244931296646E-2</v>
      </c>
      <c r="L276" s="202">
        <f>Package!L123</f>
        <v>32337366.274497066</v>
      </c>
      <c r="M276" s="201">
        <f>Package!M123</f>
        <v>3159345.4311920255</v>
      </c>
      <c r="N276" s="96">
        <f>Package!N123</f>
        <v>0.10827826356553392</v>
      </c>
      <c r="O276" s="200">
        <f>Package!O123</f>
        <v>2959555.0922806263</v>
      </c>
      <c r="P276" s="199">
        <f>Package!P123</f>
        <v>162575.11777303275</v>
      </c>
      <c r="Q276" s="96">
        <f>Package!Q123</f>
        <v>5.8125234808538088E-2</v>
      </c>
    </row>
    <row r="277" spans="2:17">
      <c r="B277" s="501"/>
      <c r="C277" s="204" t="s">
        <v>127</v>
      </c>
      <c r="D277" s="99">
        <f>Package!D124</f>
        <v>948857.40412253584</v>
      </c>
      <c r="E277" s="98">
        <f>Package!E124</f>
        <v>270690.04740851512</v>
      </c>
      <c r="F277" s="96">
        <f>Package!F124</f>
        <v>0.3991493319880679</v>
      </c>
      <c r="G277" s="203">
        <f>Package!G124</f>
        <v>0.16499847912101087</v>
      </c>
      <c r="H277" s="97">
        <f>Package!H124</f>
        <v>4.3632537315613729E-2</v>
      </c>
      <c r="I277" s="238">
        <f>Package!I124</f>
        <v>6.509653578476283</v>
      </c>
      <c r="J277" s="239">
        <f>Package!J124</f>
        <v>0.52040383711780791</v>
      </c>
      <c r="K277" s="96">
        <f>Package!K124</f>
        <v>8.6889653895075428E-2</v>
      </c>
      <c r="L277" s="202">
        <f>Package!L124</f>
        <v>6176732.9962099819</v>
      </c>
      <c r="M277" s="201">
        <f>Package!M124</f>
        <v>2115019.3304127725</v>
      </c>
      <c r="N277" s="96">
        <f>Package!N124</f>
        <v>0.52072093319203705</v>
      </c>
      <c r="O277" s="200">
        <f>Package!O124</f>
        <v>1930556.0243959427</v>
      </c>
      <c r="P277" s="199">
        <f>Package!P124</f>
        <v>607760.36151912762</v>
      </c>
      <c r="Q277" s="96">
        <f>Package!Q124</f>
        <v>0.45945143197504201</v>
      </c>
    </row>
    <row r="278" spans="2:17">
      <c r="B278" s="501"/>
      <c r="C278" s="204" t="s">
        <v>126</v>
      </c>
      <c r="D278" s="99">
        <f>Package!D125</f>
        <v>53539620.050312579</v>
      </c>
      <c r="E278" s="98">
        <f>Package!E125</f>
        <v>982221.07249197364</v>
      </c>
      <c r="F278" s="96">
        <f>Package!F125</f>
        <v>1.8688540369101489E-2</v>
      </c>
      <c r="G278" s="203">
        <f>Package!G125</f>
        <v>9.3100984854385285</v>
      </c>
      <c r="H278" s="97">
        <f>Package!H125</f>
        <v>-9.5659787404832386E-2</v>
      </c>
      <c r="I278" s="238">
        <f>Package!I125</f>
        <v>5.9338137136671518</v>
      </c>
      <c r="J278" s="239">
        <f>Package!J125</f>
        <v>7.0117519300036513E-2</v>
      </c>
      <c r="K278" s="96">
        <f>Package!K125</f>
        <v>1.1957904532535981E-2</v>
      </c>
      <c r="L278" s="202">
        <f>Package!L125</f>
        <v>317694131.67907357</v>
      </c>
      <c r="M278" s="201">
        <f>Package!M125</f>
        <v>9513511.3069927692</v>
      </c>
      <c r="N278" s="96">
        <f>Package!N125</f>
        <v>3.0869920683223574E-2</v>
      </c>
      <c r="O278" s="200">
        <f>Package!O125</f>
        <v>69331954.652018726</v>
      </c>
      <c r="P278" s="199">
        <f>Package!P125</f>
        <v>1189170.5378051996</v>
      </c>
      <c r="Q278" s="96">
        <f>Package!Q125</f>
        <v>1.7451158670183497E-2</v>
      </c>
    </row>
    <row r="279" spans="2:17">
      <c r="B279" s="501"/>
      <c r="C279" s="204" t="s">
        <v>125</v>
      </c>
      <c r="D279" s="99">
        <f>Package!D126</f>
        <v>97818184.698566288</v>
      </c>
      <c r="E279" s="98">
        <f>Package!E126</f>
        <v>-1283270.6408832222</v>
      </c>
      <c r="F279" s="96">
        <f>Package!F126</f>
        <v>-1.2949059491484463E-2</v>
      </c>
      <c r="G279" s="203">
        <f>Package!G126</f>
        <v>17.009775795096463</v>
      </c>
      <c r="H279" s="97">
        <f>Package!H126</f>
        <v>-0.7255830989615113</v>
      </c>
      <c r="I279" s="238">
        <f>Package!I126</f>
        <v>4.7477787161098171</v>
      </c>
      <c r="J279" s="239">
        <f>Package!J126</f>
        <v>0.15517326901186923</v>
      </c>
      <c r="K279" s="96">
        <f>Package!K126</f>
        <v>3.3787633359604774E-2</v>
      </c>
      <c r="L279" s="202">
        <f>Package!L126</f>
        <v>464419095.36035204</v>
      </c>
      <c r="M279" s="201">
        <f>Package!M126</f>
        <v>9285211.7530622482</v>
      </c>
      <c r="N279" s="96">
        <f>Package!N126</f>
        <v>2.0401055793670485E-2</v>
      </c>
      <c r="O279" s="200">
        <f>Package!O126</f>
        <v>84925770.249253869</v>
      </c>
      <c r="P279" s="199">
        <f>Package!P126</f>
        <v>-1314849.8927188218</v>
      </c>
      <c r="Q279" s="96">
        <f>Package!Q126</f>
        <v>-1.5246294501990644E-2</v>
      </c>
    </row>
    <row r="280" spans="2:17">
      <c r="B280" s="501"/>
      <c r="C280" s="204" t="s">
        <v>124</v>
      </c>
      <c r="D280" s="99">
        <f>Package!D127</f>
        <v>103546471.620897</v>
      </c>
      <c r="E280" s="98">
        <f>Package!E127</f>
        <v>8358814.4316286445</v>
      </c>
      <c r="F280" s="96">
        <f>Package!F127</f>
        <v>8.7814057814325885E-2</v>
      </c>
      <c r="G280" s="203">
        <f>Package!G127</f>
        <v>18.005877660399804</v>
      </c>
      <c r="H280" s="97">
        <f>Package!H127</f>
        <v>0.97093849877266081</v>
      </c>
      <c r="I280" s="238">
        <f>Package!I127</f>
        <v>4.868752146895976</v>
      </c>
      <c r="J280" s="239">
        <f>Package!J127</f>
        <v>0.10899454459277536</v>
      </c>
      <c r="K280" s="96">
        <f>Package!K127</f>
        <v>2.289917968512387E-2</v>
      </c>
      <c r="L280" s="202">
        <f>Package!L127</f>
        <v>504142106.0077455</v>
      </c>
      <c r="M280" s="201">
        <f>Package!M127</f>
        <v>51071931.05569458</v>
      </c>
      <c r="N280" s="96">
        <f>Package!N127</f>
        <v>0.11272410738821993</v>
      </c>
      <c r="O280" s="200">
        <f>Package!O127</f>
        <v>114540269.71000201</v>
      </c>
      <c r="P280" s="199">
        <f>Package!P127</f>
        <v>4576146.9650373459</v>
      </c>
      <c r="Q280" s="96">
        <f>Package!Q127</f>
        <v>4.1614909034018474E-2</v>
      </c>
    </row>
    <row r="281" spans="2:17" ht="15" thickBot="1">
      <c r="B281" s="504"/>
      <c r="C281" s="198" t="s">
        <v>123</v>
      </c>
      <c r="D281" s="197">
        <f>Package!D128</f>
        <v>7313984.2563766371</v>
      </c>
      <c r="E281" s="139">
        <f>Package!E128</f>
        <v>2337980.6537534669</v>
      </c>
      <c r="F281" s="137">
        <f>Package!F128</f>
        <v>0.46985107738285548</v>
      </c>
      <c r="G281" s="196">
        <f>Package!G128</f>
        <v>1.2718415574078363</v>
      </c>
      <c r="H281" s="138">
        <f>Package!H128</f>
        <v>0.38132779604718936</v>
      </c>
      <c r="I281" s="244">
        <f>Package!I128</f>
        <v>5.5403356309502225</v>
      </c>
      <c r="J281" s="245">
        <f>Package!J128</f>
        <v>-1.0739098262459983</v>
      </c>
      <c r="K281" s="137">
        <f>Package!K128</f>
        <v>-0.1623631649589897</v>
      </c>
      <c r="L281" s="195">
        <f>Package!L128</f>
        <v>40521927.579812452</v>
      </c>
      <c r="M281" s="194">
        <f>Package!M128</f>
        <v>7609418.3561701179</v>
      </c>
      <c r="N281" s="137">
        <f>Package!N128</f>
        <v>0.23120140444059417</v>
      </c>
      <c r="O281" s="193">
        <f>Package!O128</f>
        <v>5437521.5018935185</v>
      </c>
      <c r="P281" s="192">
        <f>Package!P128</f>
        <v>1908378.0196496956</v>
      </c>
      <c r="Q281" s="137">
        <f>Package!Q128</f>
        <v>0.54074820965804216</v>
      </c>
    </row>
    <row r="282" spans="2:17">
      <c r="B282" s="500" t="s">
        <v>122</v>
      </c>
      <c r="C282" s="219" t="s">
        <v>12</v>
      </c>
      <c r="D282" s="136">
        <f>'NB &amp; PL'!D37</f>
        <v>246902427.55468708</v>
      </c>
      <c r="E282" s="119">
        <f>'NB &amp; PL'!E37</f>
        <v>12355977.545507848</v>
      </c>
      <c r="F282" s="117">
        <f>'NB &amp; PL'!F37</f>
        <v>5.2680300831772484E-2</v>
      </c>
      <c r="G282" s="181">
        <f>'NB &amp; PL'!G37</f>
        <v>42.934296408301975</v>
      </c>
      <c r="H282" s="118">
        <f>'NB &amp; PL'!H37</f>
        <v>0.95947924752776004</v>
      </c>
      <c r="I282" s="246">
        <f>'NB &amp; PL'!I37</f>
        <v>5.443275842359987</v>
      </c>
      <c r="J282" s="247">
        <f>'NB &amp; PL'!J37</f>
        <v>2.912462779063496E-2</v>
      </c>
      <c r="K282" s="117">
        <f>'NB &amp; PL'!K37</f>
        <v>5.3793524850693645E-3</v>
      </c>
      <c r="L282" s="180">
        <f>'NB &amp; PL'!L37</f>
        <v>1343958019.328465</v>
      </c>
      <c r="M282" s="179">
        <f>'NB &amp; PL'!M37</f>
        <v>74088072.138337374</v>
      </c>
      <c r="N282" s="117">
        <f>'NB &amp; PL'!N37</f>
        <v>5.8343039224035401E-2</v>
      </c>
      <c r="O282" s="178">
        <f>'NB &amp; PL'!O37</f>
        <v>237014581.29969156</v>
      </c>
      <c r="P282" s="177">
        <f>'NB &amp; PL'!P37</f>
        <v>9588018.3282458782</v>
      </c>
      <c r="Q282" s="117">
        <f>'NB &amp; PL'!Q37</f>
        <v>4.2158744356742939E-2</v>
      </c>
    </row>
    <row r="283" spans="2:17" ht="15" thickBot="1">
      <c r="B283" s="504"/>
      <c r="C283" s="217" t="s">
        <v>11</v>
      </c>
      <c r="D283" s="134">
        <f>'NB &amp; PL'!D38</f>
        <v>305592442.83360022</v>
      </c>
      <c r="E283" s="113">
        <f>'NB &amp; PL'!E38</f>
        <v>3277389.4447786212</v>
      </c>
      <c r="F283" s="111">
        <f>'NB &amp; PL'!F38</f>
        <v>1.0840973375425724E-2</v>
      </c>
      <c r="G283" s="171">
        <f>'NB &amp; PL'!G38</f>
        <v>53.140006158298291</v>
      </c>
      <c r="H283" s="112">
        <f>'NB &amp; PL'!H38</f>
        <v>-0.96279134918416531</v>
      </c>
      <c r="I283" s="234">
        <f>'NB &amp; PL'!I38</f>
        <v>3.9240612810563333</v>
      </c>
      <c r="J283" s="235">
        <f>'NB &amp; PL'!J38</f>
        <v>0.21283827278915801</v>
      </c>
      <c r="K283" s="111">
        <f>'NB &amp; PL'!K38</f>
        <v>5.7349901182180731E-2</v>
      </c>
      <c r="L283" s="170">
        <f>'NB &amp; PL'!L38</f>
        <v>1199163472.7067516</v>
      </c>
      <c r="M283" s="169">
        <f>'NB &amp; PL'!M38</f>
        <v>77204890.824637413</v>
      </c>
      <c r="N283" s="111">
        <f>'NB &amp; PL'!N38</f>
        <v>6.8812603309405806E-2</v>
      </c>
      <c r="O283" s="168">
        <f>'NB &amp; PL'!O38</f>
        <v>301036396.76326299</v>
      </c>
      <c r="P283" s="167">
        <f>'NB &amp; PL'!P38</f>
        <v>9925893.1562758088</v>
      </c>
      <c r="Q283" s="111">
        <f>'NB &amp; PL'!Q38</f>
        <v>3.4096650698925757E-2</v>
      </c>
    </row>
    <row r="284" spans="2:17">
      <c r="B284" s="500" t="s">
        <v>121</v>
      </c>
      <c r="C284" s="120" t="s">
        <v>120</v>
      </c>
      <c r="D284" s="166">
        <f>Sodium!D71</f>
        <v>581793195.6124897</v>
      </c>
      <c r="E284" s="165">
        <f>Sodium!E71</f>
        <v>19117642.65634954</v>
      </c>
      <c r="F284" s="158">
        <f>Sodium!F71</f>
        <v>3.3976316468541747E-2</v>
      </c>
      <c r="G284" s="164">
        <f>Sodium!G71</f>
        <v>101.16903975448857</v>
      </c>
      <c r="H284" s="163">
        <f>Sodium!H71</f>
        <v>0.47170046307238067</v>
      </c>
      <c r="I284" s="248">
        <f>Sodium!I71</f>
        <v>4.8205446815979682</v>
      </c>
      <c r="J284" s="249">
        <f>Sodium!J71</f>
        <v>0.20113585309183524</v>
      </c>
      <c r="K284" s="158">
        <f>Sodium!K71</f>
        <v>4.3541470469259248E-2</v>
      </c>
      <c r="L284" s="162">
        <f>Sodium!L71</f>
        <v>2804560094.8996735</v>
      </c>
      <c r="M284" s="161">
        <f>Sodium!M71</f>
        <v>205331677.98950958</v>
      </c>
      <c r="N284" s="158">
        <f>Sodium!N71</f>
        <v>7.8997165717970205E-2</v>
      </c>
      <c r="O284" s="160">
        <f>Sodium!O71</f>
        <v>604481778.41985536</v>
      </c>
      <c r="P284" s="159">
        <f>Sodium!P71</f>
        <v>36486582.812467694</v>
      </c>
      <c r="Q284" s="158">
        <f>Sodium!Q71</f>
        <v>6.4237484920009996E-2</v>
      </c>
    </row>
    <row r="285" spans="2:17">
      <c r="B285" s="501"/>
      <c r="C285" s="100" t="s">
        <v>119</v>
      </c>
      <c r="D285" s="157">
        <f>Sodium!D72</f>
        <v>93786.02860908478</v>
      </c>
      <c r="E285" s="156">
        <f>Sodium!E72</f>
        <v>-669.17605698748957</v>
      </c>
      <c r="F285" s="149">
        <f>Sodium!F72</f>
        <v>-7.0845863851889306E-3</v>
      </c>
      <c r="G285" s="155">
        <f>Sodium!G72</f>
        <v>1.6308617096800593E-2</v>
      </c>
      <c r="H285" s="154">
        <f>Sodium!H72</f>
        <v>-5.9524116064361976E-4</v>
      </c>
      <c r="I285" s="250">
        <f>Sodium!I72</f>
        <v>7.4128631539890595</v>
      </c>
      <c r="J285" s="251">
        <f>Sodium!J72</f>
        <v>-0.18393042170416773</v>
      </c>
      <c r="K285" s="149">
        <f>Sodium!K72</f>
        <v>-2.421158609504321E-2</v>
      </c>
      <c r="L285" s="153">
        <f>Sodium!L72</f>
        <v>695222.99583524838</v>
      </c>
      <c r="M285" s="152">
        <f>Sodium!M72</f>
        <v>-22333.696162758395</v>
      </c>
      <c r="N285" s="149">
        <f>Sodium!N72</f>
        <v>-3.1124643407019377E-2</v>
      </c>
      <c r="O285" s="151">
        <f>Sodium!O72</f>
        <v>133306.49143094895</v>
      </c>
      <c r="P285" s="150">
        <f>Sodium!P72</f>
        <v>-2068.8680722503923</v>
      </c>
      <c r="Q285" s="149">
        <f>Sodium!Q72</f>
        <v>-1.528245671769757E-2</v>
      </c>
    </row>
    <row r="286" spans="2:17">
      <c r="B286" s="501"/>
      <c r="C286" s="100" t="s">
        <v>118</v>
      </c>
      <c r="D286" s="157">
        <f>Sodium!D73</f>
        <v>36403.639233408961</v>
      </c>
      <c r="E286" s="156">
        <f>Sodium!E73</f>
        <v>9543.3653760526795</v>
      </c>
      <c r="F286" s="149">
        <f>Sodium!F73</f>
        <v>0.35529665210166939</v>
      </c>
      <c r="G286" s="155">
        <f>Sodium!G73</f>
        <v>6.3302927098271957E-3</v>
      </c>
      <c r="H286" s="154">
        <f>Sodium!H73</f>
        <v>1.5233340711152095E-3</v>
      </c>
      <c r="I286" s="250">
        <f>Sodium!I73</f>
        <v>7.4318114975182574</v>
      </c>
      <c r="J286" s="251">
        <f>Sodium!J73</f>
        <v>0.46255991508159422</v>
      </c>
      <c r="K286" s="149">
        <f>Sodium!K73</f>
        <v>6.6371533529841251E-2</v>
      </c>
      <c r="L286" s="153">
        <f>Sodium!L73</f>
        <v>270544.98460635543</v>
      </c>
      <c r="M286" s="152">
        <f>Sodium!M73</f>
        <v>83348.978521293029</v>
      </c>
      <c r="N286" s="149">
        <f>Sodium!N73</f>
        <v>0.44524976928951687</v>
      </c>
      <c r="O286" s="151">
        <f>Sodium!O73</f>
        <v>48979.396492611617</v>
      </c>
      <c r="P286" s="150">
        <f>Sodium!P73</f>
        <v>12560.258805883117</v>
      </c>
      <c r="Q286" s="149">
        <f>Sodium!Q73</f>
        <v>0.34488073039851797</v>
      </c>
    </row>
    <row r="287" spans="2:17" ht="15" thickBot="1">
      <c r="B287" s="504"/>
      <c r="C287" s="191" t="s">
        <v>117</v>
      </c>
      <c r="D287" s="190">
        <f>Sodium!D74</f>
        <v>0</v>
      </c>
      <c r="E287" s="189">
        <f>Sodium!E74</f>
        <v>-206.89366340637207</v>
      </c>
      <c r="F287" s="182">
        <f>Sodium!F74</f>
        <v>-1</v>
      </c>
      <c r="G287" s="188">
        <f>Sodium!G74</f>
        <v>0</v>
      </c>
      <c r="H287" s="187">
        <f>Sodium!H74</f>
        <v>-3.7026029142054195E-5</v>
      </c>
      <c r="I287" s="252">
        <f>Sodium!I74</f>
        <v>0</v>
      </c>
      <c r="J287" s="253">
        <f>Sodium!J74</f>
        <v>-3.0504055059800916</v>
      </c>
      <c r="K287" s="182">
        <f>Sodium!K74</f>
        <v>-1</v>
      </c>
      <c r="L287" s="186">
        <f>Sodium!L74</f>
        <v>0</v>
      </c>
      <c r="M287" s="185">
        <f>Sodium!M74</f>
        <v>-631.10957000718918</v>
      </c>
      <c r="N287" s="182">
        <f>Sodium!N74</f>
        <v>-1</v>
      </c>
      <c r="O287" s="184">
        <f>Sodium!O74</f>
        <v>0</v>
      </c>
      <c r="P287" s="183">
        <f>Sodium!P74</f>
        <v>-227.35324096679688</v>
      </c>
      <c r="Q287" s="182">
        <f>Sodium!Q74</f>
        <v>-1</v>
      </c>
    </row>
    <row r="288" spans="2:17" ht="15.75" hidden="1" customHeight="1" thickBot="1">
      <c r="B288" s="508" t="s">
        <v>116</v>
      </c>
      <c r="C288" s="298" t="s">
        <v>115</v>
      </c>
      <c r="D288" s="299" t="e">
        <f>'Flavor Groups'!#REF!</f>
        <v>#REF!</v>
      </c>
      <c r="E288" s="300" t="e">
        <f>'Flavor Groups'!#REF!</f>
        <v>#REF!</v>
      </c>
      <c r="F288" s="301" t="e">
        <f>'Flavor Groups'!#REF!</f>
        <v>#REF!</v>
      </c>
      <c r="G288" s="302" t="e">
        <f>'Flavor Groups'!#REF!</f>
        <v>#REF!</v>
      </c>
      <c r="H288" s="303" t="e">
        <f>'Flavor Groups'!#REF!</f>
        <v>#REF!</v>
      </c>
      <c r="I288" s="304" t="e">
        <f>'Flavor Groups'!#REF!</f>
        <v>#REF!</v>
      </c>
      <c r="J288" s="305" t="e">
        <f>'Flavor Groups'!#REF!</f>
        <v>#REF!</v>
      </c>
      <c r="K288" s="301" t="e">
        <f>'Flavor Groups'!#REF!</f>
        <v>#REF!</v>
      </c>
      <c r="L288" s="306" t="e">
        <f>'Flavor Groups'!#REF!</f>
        <v>#REF!</v>
      </c>
      <c r="M288" s="307" t="e">
        <f>'Flavor Groups'!#REF!</f>
        <v>#REF!</v>
      </c>
      <c r="N288" s="301" t="e">
        <f>'Flavor Groups'!#REF!</f>
        <v>#REF!</v>
      </c>
      <c r="O288" s="308" t="e">
        <f>'Flavor Groups'!#REF!</f>
        <v>#REF!</v>
      </c>
      <c r="P288" s="309" t="e">
        <f>'Flavor Groups'!#REF!</f>
        <v>#REF!</v>
      </c>
      <c r="Q288" s="301" t="e">
        <f>'Flavor Groups'!#REF!</f>
        <v>#REF!</v>
      </c>
    </row>
    <row r="289" spans="2:17" hidden="1">
      <c r="B289" s="505"/>
      <c r="C289" s="285" t="s">
        <v>113</v>
      </c>
      <c r="D289" s="286">
        <f>'Flavor Groups'!D208</f>
        <v>314070.00083179865</v>
      </c>
      <c r="E289" s="287">
        <f>'Flavor Groups'!E208</f>
        <v>6007.8356396516319</v>
      </c>
      <c r="F289" s="288">
        <f>'Flavor Groups'!F208</f>
        <v>1.9502023677280773E-2</v>
      </c>
      <c r="G289" s="289">
        <f>'Flavor Groups'!G208</f>
        <v>5.4614183595588207E-2</v>
      </c>
      <c r="H289" s="290">
        <f>'Flavor Groups'!H208</f>
        <v>-5.1712646084846325E-4</v>
      </c>
      <c r="I289" s="291">
        <f>'Flavor Groups'!I208</f>
        <v>8.1292295455140344</v>
      </c>
      <c r="J289" s="292">
        <f>'Flavor Groups'!J208</f>
        <v>-0.22319018835355564</v>
      </c>
      <c r="K289" s="288">
        <f>'Flavor Groups'!K208</f>
        <v>-2.6721620256769277E-2</v>
      </c>
      <c r="L289" s="293">
        <f>'Flavor Groups'!L208</f>
        <v>2553147.1301214751</v>
      </c>
      <c r="M289" s="294">
        <f>'Flavor Groups'!M208</f>
        <v>-19917.377687390894</v>
      </c>
      <c r="N289" s="288">
        <f>'Flavor Groups'!N208</f>
        <v>-7.7407222504312003E-3</v>
      </c>
      <c r="O289" s="295">
        <f>'Flavor Groups'!O208</f>
        <v>520086.58678082656</v>
      </c>
      <c r="P289" s="296">
        <f>'Flavor Groups'!P208</f>
        <v>23842.674286362249</v>
      </c>
      <c r="Q289" s="288">
        <f>'Flavor Groups'!Q208</f>
        <v>4.804628064153476E-2</v>
      </c>
    </row>
    <row r="290" spans="2:17" hidden="1">
      <c r="B290" s="505"/>
      <c r="C290" s="218" t="s">
        <v>112</v>
      </c>
      <c r="D290" s="135">
        <f>'Flavor Groups'!D209</f>
        <v>406610.66131757671</v>
      </c>
      <c r="E290" s="116">
        <f>'Flavor Groups'!E209</f>
        <v>106864.6498355447</v>
      </c>
      <c r="F290" s="114">
        <f>'Flavor Groups'!F209</f>
        <v>0.35651733715212619</v>
      </c>
      <c r="G290" s="176">
        <f>'Flavor Groups'!G209</f>
        <v>7.0706241443972084E-2</v>
      </c>
      <c r="H290" s="115">
        <f>'Flavor Groups'!H209</f>
        <v>1.7063203887286785E-2</v>
      </c>
      <c r="I290" s="232">
        <f>'Flavor Groups'!I209</f>
        <v>13.477609545757042</v>
      </c>
      <c r="J290" s="233">
        <f>'Flavor Groups'!J209</f>
        <v>1.3557547192361081</v>
      </c>
      <c r="K290" s="114">
        <f>'Flavor Groups'!K209</f>
        <v>0.11184383402034358</v>
      </c>
      <c r="L290" s="175">
        <f>'Flavor Groups'!L209</f>
        <v>5480139.7303803554</v>
      </c>
      <c r="M290" s="174">
        <f>'Flavor Groups'!M209</f>
        <v>1846662.0943664862</v>
      </c>
      <c r="N290" s="114">
        <f>'Flavor Groups'!N209</f>
        <v>0.50823543705428698</v>
      </c>
      <c r="O290" s="173">
        <f>'Flavor Groups'!O209</f>
        <v>1313384.8709706075</v>
      </c>
      <c r="P290" s="172">
        <f>'Flavor Groups'!P209</f>
        <v>207548.13284895825</v>
      </c>
      <c r="Q290" s="114">
        <f>'Flavor Groups'!Q209</f>
        <v>0.1876842446033174</v>
      </c>
    </row>
    <row r="291" spans="2:17" hidden="1">
      <c r="B291" s="505"/>
      <c r="C291" s="218" t="s">
        <v>111</v>
      </c>
      <c r="D291" s="135">
        <f>'Flavor Groups'!D210</f>
        <v>86685.343319727457</v>
      </c>
      <c r="E291" s="116">
        <f>'Flavor Groups'!E210</f>
        <v>-28939.079862546118</v>
      </c>
      <c r="F291" s="114">
        <f>'Flavor Groups'!F210</f>
        <v>-0.25028518254249571</v>
      </c>
      <c r="G291" s="176">
        <f>'Flavor Groups'!G210</f>
        <v>1.5073866471078961E-2</v>
      </c>
      <c r="H291" s="115">
        <f>'Flavor Groups'!H210</f>
        <v>-5.6184698324804137E-3</v>
      </c>
      <c r="I291" s="232">
        <f>'Flavor Groups'!I210</f>
        <v>8.4774900687535641</v>
      </c>
      <c r="J291" s="233">
        <f>'Flavor Groups'!J210</f>
        <v>1.0043865024670913</v>
      </c>
      <c r="K291" s="114">
        <f>'Flavor Groups'!K210</f>
        <v>0.13440018508484153</v>
      </c>
      <c r="L291" s="175">
        <f>'Flavor Groups'!L210</f>
        <v>734874.13709948258</v>
      </c>
      <c r="M291" s="174">
        <f>'Flavor Groups'!M210</f>
        <v>-129199.15213378239</v>
      </c>
      <c r="N291" s="114">
        <f>'Flavor Groups'!N210</f>
        <v>-0.14952337231535903</v>
      </c>
      <c r="O291" s="173">
        <f>'Flavor Groups'!O210</f>
        <v>217987.10940515995</v>
      </c>
      <c r="P291" s="172">
        <f>'Flavor Groups'!P210</f>
        <v>-54890.604154523462</v>
      </c>
      <c r="Q291" s="114">
        <f>'Flavor Groups'!Q210</f>
        <v>-0.20115458839960512</v>
      </c>
    </row>
    <row r="292" spans="2:17" hidden="1">
      <c r="B292" s="505"/>
      <c r="C292" s="218" t="s">
        <v>110</v>
      </c>
      <c r="D292" s="135">
        <f>'Flavor Groups'!D211</f>
        <v>24593654.233248763</v>
      </c>
      <c r="E292" s="116">
        <f>'Flavor Groups'!E211</f>
        <v>4514553.9483062252</v>
      </c>
      <c r="F292" s="114">
        <f>'Flavor Groups'!F211</f>
        <v>0.22483845811018344</v>
      </c>
      <c r="G292" s="176">
        <f>'Flavor Groups'!G211</f>
        <v>4.2766336932014042</v>
      </c>
      <c r="H292" s="115">
        <f>'Flavor Groups'!H211</f>
        <v>0.68324499266755589</v>
      </c>
      <c r="I292" s="232">
        <f>'Flavor Groups'!I211</f>
        <v>5.6206783021292761</v>
      </c>
      <c r="J292" s="233">
        <f>'Flavor Groups'!J211</f>
        <v>1.0887003568510591</v>
      </c>
      <c r="K292" s="114">
        <f>'Flavor Groups'!K211</f>
        <v>0.24022631398402008</v>
      </c>
      <c r="L292" s="175">
        <f>'Flavor Groups'!L211</f>
        <v>138233018.71889114</v>
      </c>
      <c r="M292" s="174">
        <f>'Flavor Groups'!M211</f>
        <v>47234979.066502005</v>
      </c>
      <c r="N292" s="114">
        <f>'Flavor Groups'!N211</f>
        <v>0.51907688612786351</v>
      </c>
      <c r="O292" s="173">
        <f>'Flavor Groups'!O211</f>
        <v>38252207.678473547</v>
      </c>
      <c r="P292" s="172">
        <f>'Flavor Groups'!P211</f>
        <v>17120637.493930534</v>
      </c>
      <c r="Q292" s="114">
        <f>'Flavor Groups'!Q211</f>
        <v>0.81019239670385057</v>
      </c>
    </row>
    <row r="293" spans="2:17" hidden="1">
      <c r="B293" s="505"/>
      <c r="C293" s="218" t="s">
        <v>109</v>
      </c>
      <c r="D293" s="135">
        <f>'Flavor Groups'!D212</f>
        <v>18067222.973488245</v>
      </c>
      <c r="E293" s="116">
        <f>'Flavor Groups'!E212</f>
        <v>1491400.5053006969</v>
      </c>
      <c r="F293" s="114">
        <f>'Flavor Groups'!F212</f>
        <v>8.9974449724169334E-2</v>
      </c>
      <c r="G293" s="176">
        <f>'Flavor Groups'!G212</f>
        <v>3.141741108425574</v>
      </c>
      <c r="H293" s="115">
        <f>'Flavor Groups'!H212</f>
        <v>0.17530474853014422</v>
      </c>
      <c r="I293" s="232">
        <f>'Flavor Groups'!I212</f>
        <v>5.1540570279653766</v>
      </c>
      <c r="J293" s="233">
        <f>'Flavor Groups'!J212</f>
        <v>-6.7408097914578136E-2</v>
      </c>
      <c r="K293" s="114">
        <f>'Flavor Groups'!K212</f>
        <v>-1.2909805253792267E-2</v>
      </c>
      <c r="L293" s="175">
        <f>'Flavor Groups'!L212</f>
        <v>93119497.542324603</v>
      </c>
      <c r="M293" s="174">
        <f>'Flavor Groups'!M212</f>
        <v>6569418.5919059217</v>
      </c>
      <c r="N293" s="114">
        <f>'Flavor Groups'!N212</f>
        <v>7.5903091846620932E-2</v>
      </c>
      <c r="O293" s="173">
        <f>'Flavor Groups'!O212</f>
        <v>26100816.417255074</v>
      </c>
      <c r="P293" s="172">
        <f>'Flavor Groups'!P212</f>
        <v>1767246.4198227301</v>
      </c>
      <c r="Q293" s="114">
        <f>'Flavor Groups'!Q212</f>
        <v>7.2625858844765009E-2</v>
      </c>
    </row>
    <row r="294" spans="2:17" hidden="1">
      <c r="B294" s="505"/>
      <c r="C294" s="218" t="s">
        <v>108</v>
      </c>
      <c r="D294" s="135">
        <f>'Flavor Groups'!D213</f>
        <v>522903179.43542802</v>
      </c>
      <c r="E294" s="116">
        <f>'Flavor Groups'!E213</f>
        <v>13357723.477304459</v>
      </c>
      <c r="F294" s="114">
        <f>'Flavor Groups'!F213</f>
        <v>2.6214979097767183E-2</v>
      </c>
      <c r="G294" s="176">
        <f>'Flavor Groups'!G213</f>
        <v>90.928551497338248</v>
      </c>
      <c r="H294" s="115">
        <f>'Flavor Groups'!H213</f>
        <v>-0.26053854477710559</v>
      </c>
      <c r="I294" s="232">
        <f>'Flavor Groups'!I213</f>
        <v>4.716088542720132</v>
      </c>
      <c r="J294" s="233">
        <f>'Flavor Groups'!J213</f>
        <v>0.16729378115352755</v>
      </c>
      <c r="K294" s="114">
        <f>'Flavor Groups'!K213</f>
        <v>3.6777605920367266E-2</v>
      </c>
      <c r="L294" s="175">
        <f>'Flavor Groups'!L213</f>
        <v>2466057693.4873514</v>
      </c>
      <c r="M294" s="174">
        <f>'Flavor Groups'!M213</f>
        <v>148239992.64497185</v>
      </c>
      <c r="N294" s="114">
        <f>'Flavor Groups'!N213</f>
        <v>6.3956709188602717E-2</v>
      </c>
      <c r="O294" s="173">
        <f>'Flavor Groups'!O213</f>
        <v>513335025.20616603</v>
      </c>
      <c r="P294" s="172">
        <f>'Flavor Groups'!P213</f>
        <v>17704593.131906986</v>
      </c>
      <c r="Q294" s="114">
        <f>'Flavor Groups'!Q213</f>
        <v>3.5721360082373539E-2</v>
      </c>
    </row>
    <row r="295" spans="2:17" hidden="1">
      <c r="B295" s="505"/>
      <c r="C295" s="218" t="s">
        <v>107</v>
      </c>
      <c r="D295" s="135">
        <f>'Flavor Groups'!D214</f>
        <v>3365004.6400138047</v>
      </c>
      <c r="E295" s="116">
        <f>'Flavor Groups'!E214</f>
        <v>-1016793.8634867053</v>
      </c>
      <c r="F295" s="114">
        <f>'Flavor Groups'!F214</f>
        <v>-0.23204943419338292</v>
      </c>
      <c r="G295" s="176">
        <f>'Flavor Groups'!G214</f>
        <v>0.58514656198616866</v>
      </c>
      <c r="H295" s="115">
        <f>'Flavor Groups'!H214</f>
        <v>-0.19902728081805943</v>
      </c>
      <c r="I295" s="232">
        <f>'Flavor Groups'!I214</f>
        <v>5.9450994831062136</v>
      </c>
      <c r="J295" s="233">
        <f>'Flavor Groups'!J214</f>
        <v>0.21504697385274252</v>
      </c>
      <c r="K295" s="114">
        <f>'Flavor Groups'!K214</f>
        <v>3.7529668969954952E-2</v>
      </c>
      <c r="L295" s="175">
        <f>'Flavor Groups'!L214</f>
        <v>20005287.345996082</v>
      </c>
      <c r="M295" s="174">
        <f>'Flavor Groups'!M214</f>
        <v>-5102648.1640301198</v>
      </c>
      <c r="N295" s="114">
        <f>'Flavor Groups'!N214</f>
        <v>-0.20322850367337092</v>
      </c>
      <c r="O295" s="173">
        <f>'Flavor Groups'!O214</f>
        <v>4555712.5117244236</v>
      </c>
      <c r="P295" s="172">
        <f>'Flavor Groups'!P214</f>
        <v>-1379544.9513200335</v>
      </c>
      <c r="Q295" s="114">
        <f>'Flavor Groups'!Q214</f>
        <v>-0.23243220027264053</v>
      </c>
    </row>
    <row r="296" spans="2:17" hidden="1">
      <c r="B296" s="505"/>
      <c r="C296" s="218" t="s">
        <v>106</v>
      </c>
      <c r="D296" s="135">
        <f>'Flavor Groups'!D215</f>
        <v>2566248.3913049307</v>
      </c>
      <c r="E296" s="116">
        <f>'Flavor Groups'!E215</f>
        <v>10121.15200944338</v>
      </c>
      <c r="F296" s="114">
        <f>'Flavor Groups'!F215</f>
        <v>3.9595650223706955E-3</v>
      </c>
      <c r="G296" s="176">
        <f>'Flavor Groups'!G215</f>
        <v>0.44624943618754004</v>
      </c>
      <c r="H296" s="115">
        <f>'Flavor Groups'!H215</f>
        <v>-1.1199284545191313E-2</v>
      </c>
      <c r="I296" s="232">
        <f>'Flavor Groups'!I215</f>
        <v>4.3046328434517598</v>
      </c>
      <c r="J296" s="233">
        <f>'Flavor Groups'!J215</f>
        <v>-5.6479395142519984E-2</v>
      </c>
      <c r="K296" s="114">
        <f>'Flavor Groups'!K215</f>
        <v>-1.2950685983886767E-2</v>
      </c>
      <c r="L296" s="175">
        <f>'Flavor Groups'!L215</f>
        <v>11046757.109666448</v>
      </c>
      <c r="M296" s="174">
        <f>'Flavor Groups'!M215</f>
        <v>-100800.67702931166</v>
      </c>
      <c r="N296" s="114">
        <f>'Flavor Groups'!N215</f>
        <v>-9.0424000447536512E-3</v>
      </c>
      <c r="O296" s="173">
        <f>'Flavor Groups'!O215</f>
        <v>3375169.3404379133</v>
      </c>
      <c r="P296" s="172">
        <f>'Flavor Groups'!P215</f>
        <v>138946.54371985421</v>
      </c>
      <c r="Q296" s="114">
        <f>'Flavor Groups'!Q215</f>
        <v>4.293478924280604E-2</v>
      </c>
    </row>
    <row r="297" spans="2:17" hidden="1">
      <c r="B297" s="505"/>
      <c r="C297" s="218" t="s">
        <v>105</v>
      </c>
      <c r="D297" s="135">
        <f>'Flavor Groups'!D216</f>
        <v>1224496.6151740677</v>
      </c>
      <c r="E297" s="116">
        <f>'Flavor Groups'!E216</f>
        <v>205793.70312972285</v>
      </c>
      <c r="F297" s="114">
        <f>'Flavor Groups'!F216</f>
        <v>0.20201542637856376</v>
      </c>
      <c r="G297" s="176">
        <f>'Flavor Groups'!G216</f>
        <v>0.21292986524080004</v>
      </c>
      <c r="H297" s="115">
        <f>'Flavor Groups'!H216</f>
        <v>3.0621122249652022E-2</v>
      </c>
      <c r="I297" s="232">
        <f>'Flavor Groups'!I216</f>
        <v>4.2238790292470778</v>
      </c>
      <c r="J297" s="233">
        <f>'Flavor Groups'!J216</f>
        <v>9.3731310605820184E-3</v>
      </c>
      <c r="K297" s="114">
        <f>'Flavor Groups'!K216</f>
        <v>2.2240165957806068E-3</v>
      </c>
      <c r="L297" s="175">
        <f>'Flavor Groups'!L216</f>
        <v>5172125.574217773</v>
      </c>
      <c r="M297" s="174">
        <f>'Flavor Groups'!M216</f>
        <v>878796.14290712308</v>
      </c>
      <c r="N297" s="114">
        <f>'Flavor Groups'!N216</f>
        <v>0.20468872863521395</v>
      </c>
      <c r="O297" s="173">
        <f>'Flavor Groups'!O216</f>
        <v>996623.39551079203</v>
      </c>
      <c r="P297" s="172">
        <f>'Flavor Groups'!P216</f>
        <v>196095.35021880781</v>
      </c>
      <c r="Q297" s="114">
        <f>'Flavor Groups'!Q216</f>
        <v>0.24495750195395602</v>
      </c>
    </row>
    <row r="298" spans="2:17" hidden="1">
      <c r="B298" s="505"/>
      <c r="C298" s="218" t="s">
        <v>104</v>
      </c>
      <c r="D298" s="135">
        <f>'Flavor Groups'!D217</f>
        <v>1444888.6145800296</v>
      </c>
      <c r="E298" s="116">
        <f>'Flavor Groups'!E217</f>
        <v>213062.75585385133</v>
      </c>
      <c r="F298" s="114">
        <f>'Flavor Groups'!F217</f>
        <v>0.17296499691456216</v>
      </c>
      <c r="G298" s="176">
        <f>'Flavor Groups'!G217</f>
        <v>0.25125421677605597</v>
      </c>
      <c r="H298" s="115">
        <f>'Flavor Groups'!H217</f>
        <v>3.0804641896873514E-2</v>
      </c>
      <c r="I298" s="232">
        <f>'Flavor Groups'!I217</f>
        <v>6.9073951385319052</v>
      </c>
      <c r="J298" s="233">
        <f>'Flavor Groups'!J217</f>
        <v>0.27039578246617157</v>
      </c>
      <c r="K298" s="114">
        <f>'Flavor Groups'!K217</f>
        <v>4.0740667274443768E-2</v>
      </c>
      <c r="L298" s="175">
        <f>'Flavor Groups'!L217</f>
        <v>9980416.5920701958</v>
      </c>
      <c r="M298" s="174">
        <f>'Flavor Groups'!M217</f>
        <v>1804789.1609194316</v>
      </c>
      <c r="N298" s="114">
        <f>'Flavor Groups'!N217</f>
        <v>0.22075237357842731</v>
      </c>
      <c r="O298" s="173">
        <f>'Flavor Groups'!O217</f>
        <v>2476528.6929609058</v>
      </c>
      <c r="P298" s="172">
        <f>'Flavor Groups'!P217</f>
        <v>274888.37461254001</v>
      </c>
      <c r="Q298" s="114">
        <f>'Flavor Groups'!Q217</f>
        <v>0.12485616852200306</v>
      </c>
    </row>
    <row r="299" spans="2:17" ht="15" hidden="1" thickBot="1">
      <c r="B299" s="506"/>
      <c r="C299" s="217" t="s">
        <v>103</v>
      </c>
      <c r="D299" s="134">
        <f>'Flavor Groups'!D218</f>
        <v>264911.82412982872</v>
      </c>
      <c r="E299" s="113">
        <f>'Flavor Groups'!E218</f>
        <v>29057.114209588734</v>
      </c>
      <c r="F299" s="111">
        <f>'Flavor Groups'!F218</f>
        <v>0.12319921115594895</v>
      </c>
      <c r="G299" s="171">
        <f>'Flavor Groups'!G218</f>
        <v>4.6065981982841467E-2</v>
      </c>
      <c r="H299" s="112">
        <f>'Flavor Groups'!H218</f>
        <v>3.8570364838920665E-3</v>
      </c>
      <c r="I299" s="234">
        <f>'Flavor Groups'!I218</f>
        <v>7.5012113678624122</v>
      </c>
      <c r="J299" s="235">
        <f>'Flavor Groups'!J218</f>
        <v>0.9510587361256313</v>
      </c>
      <c r="K299" s="111">
        <f>'Flavor Groups'!K218</f>
        <v>0.14519642359440058</v>
      </c>
      <c r="L299" s="170">
        <f>'Flavor Groups'!L218</f>
        <v>1987159.5866438393</v>
      </c>
      <c r="M299" s="169">
        <f>'Flavor Groups'!M218</f>
        <v>442275.23775226437</v>
      </c>
      <c r="N299" s="111">
        <f>'Flavor Groups'!N218</f>
        <v>0.28628371959984478</v>
      </c>
      <c r="O299" s="168">
        <f>'Flavor Groups'!O218</f>
        <v>327731.57849216391</v>
      </c>
      <c r="P299" s="167">
        <f>'Flavor Groups'!P218</f>
        <v>16331.630678744754</v>
      </c>
      <c r="Q299" s="111">
        <f>'Flavor Groups'!Q218</f>
        <v>5.2445836273967976E-2</v>
      </c>
    </row>
    <row r="300" spans="2:17" hidden="1">
      <c r="B300" s="508" t="s">
        <v>102</v>
      </c>
      <c r="C300" s="120" t="s">
        <v>101</v>
      </c>
      <c r="D300" s="166">
        <f>'Cheddar Sharpness'!D88</f>
        <v>581923385.28033209</v>
      </c>
      <c r="E300" s="165">
        <f>'Cheddar Sharpness'!E88</f>
        <v>19126309.952005267</v>
      </c>
      <c r="F300" s="158">
        <f>'Cheddar Sharpness'!F88</f>
        <v>3.3984380499573995E-2</v>
      </c>
      <c r="G300" s="164">
        <f>'Cheddar Sharpness'!G88</f>
        <v>101.19167866429515</v>
      </c>
      <c r="H300" s="163">
        <f>'Cheddar Sharpness'!H88</f>
        <v>0.47259152995383147</v>
      </c>
      <c r="I300" s="248">
        <f>'Cheddar Sharpness'!I88</f>
        <v>4.8211258283229181</v>
      </c>
      <c r="J300" s="249">
        <f>'Cheddar Sharpness'!J88</f>
        <v>0.20110572747048217</v>
      </c>
      <c r="K300" s="158">
        <f>'Cheddar Sharpness'!K88</f>
        <v>4.3529188852095321E-2</v>
      </c>
      <c r="L300" s="162">
        <f>'Cheddar Sharpness'!L88</f>
        <v>2805525862.8801174</v>
      </c>
      <c r="M300" s="161">
        <f>'Cheddar Sharpness'!M88</f>
        <v>205392062.16228485</v>
      </c>
      <c r="N300" s="158">
        <f>'Cheddar Sharpness'!N88</f>
        <v>7.8992881868456613E-2</v>
      </c>
      <c r="O300" s="160">
        <f>'Cheddar Sharpness'!O88</f>
        <v>604664064.3077786</v>
      </c>
      <c r="P300" s="159">
        <f>'Cheddar Sharpness'!P88</f>
        <v>36496846.849959373</v>
      </c>
      <c r="Q300" s="158">
        <f>'Cheddar Sharpness'!Q88</f>
        <v>6.4236101148635705E-2</v>
      </c>
    </row>
    <row r="301" spans="2:17">
      <c r="B301" s="505"/>
      <c r="C301" s="106" t="s">
        <v>100</v>
      </c>
      <c r="D301" s="157">
        <f>'Cheddar Sharpness'!D89</f>
        <v>14684919.02009077</v>
      </c>
      <c r="E301" s="156">
        <f>'Cheddar Sharpness'!E89</f>
        <v>845163.89677834138</v>
      </c>
      <c r="F301" s="149">
        <f>'Cheddar Sharpness'!F89</f>
        <v>6.1067836045357607E-2</v>
      </c>
      <c r="G301" s="155">
        <f>'Cheddar Sharpness'!G89</f>
        <v>2.5535863384771331</v>
      </c>
      <c r="H301" s="154">
        <f>'Cheddar Sharpness'!H89</f>
        <v>7.6801075565708032E-2</v>
      </c>
      <c r="I301" s="250">
        <f>'Cheddar Sharpness'!I89</f>
        <v>5.4742943788342568</v>
      </c>
      <c r="J301" s="251">
        <f>'Cheddar Sharpness'!J89</f>
        <v>0.18859642613012273</v>
      </c>
      <c r="K301" s="149">
        <f>'Cheddar Sharpness'!K89</f>
        <v>3.5680515197361561E-2</v>
      </c>
      <c r="L301" s="153">
        <f>'Cheddar Sharpness'!L89</f>
        <v>80389569.645319164</v>
      </c>
      <c r="M301" s="152">
        <f>'Cheddar Sharpness'!M89</f>
        <v>7236804.324100107</v>
      </c>
      <c r="N301" s="149">
        <f>'Cheddar Sharpness'!N89</f>
        <v>9.8927283094805488E-2</v>
      </c>
      <c r="O301" s="151">
        <f>'Cheddar Sharpness'!O89</f>
        <v>18123482.931869574</v>
      </c>
      <c r="P301" s="150">
        <f>'Cheddar Sharpness'!P89</f>
        <v>833512.76578997076</v>
      </c>
      <c r="Q301" s="149">
        <f>'Cheddar Sharpness'!Q89</f>
        <v>4.820787761827381E-2</v>
      </c>
    </row>
    <row r="302" spans="2:17">
      <c r="B302" s="505"/>
      <c r="C302" s="106" t="s">
        <v>99</v>
      </c>
      <c r="D302" s="157">
        <f>'Cheddar Sharpness'!D90</f>
        <v>43767756.380756781</v>
      </c>
      <c r="E302" s="156">
        <f>'Cheddar Sharpness'!E90</f>
        <v>2692521.1982134134</v>
      </c>
      <c r="F302" s="149">
        <f>'Cheddar Sharpness'!F90</f>
        <v>6.5550962429004239E-2</v>
      </c>
      <c r="G302" s="155">
        <f>'Cheddar Sharpness'!G90</f>
        <v>7.6108519636225447</v>
      </c>
      <c r="H302" s="154">
        <f>'Cheddar Sharpness'!H90</f>
        <v>0.25996054507589861</v>
      </c>
      <c r="I302" s="250">
        <f>'Cheddar Sharpness'!I90</f>
        <v>4.6158279464743135</v>
      </c>
      <c r="J302" s="251">
        <f>'Cheddar Sharpness'!J90</f>
        <v>7.2641579118975841E-2</v>
      </c>
      <c r="K302" s="149">
        <f>'Cheddar Sharpness'!K90</f>
        <v>1.5989125966950301E-2</v>
      </c>
      <c r="L302" s="153">
        <f>'Cheddar Sharpness'!L90</f>
        <v>202024433.05677658</v>
      </c>
      <c r="M302" s="152">
        <f>'Cheddar Sharpness'!M90</f>
        <v>15411984.539531231</v>
      </c>
      <c r="N302" s="149">
        <f>'Cheddar Sharpness'!N90</f>
        <v>8.2588190991486662E-2</v>
      </c>
      <c r="O302" s="151">
        <f>'Cheddar Sharpness'!O90</f>
        <v>50781235.048713744</v>
      </c>
      <c r="P302" s="150">
        <f>'Cheddar Sharpness'!P90</f>
        <v>2689124.0644718707</v>
      </c>
      <c r="Q302" s="149">
        <f>'Cheddar Sharpness'!Q90</f>
        <v>5.5916116166183763E-2</v>
      </c>
    </row>
    <row r="303" spans="2:17">
      <c r="B303" s="505"/>
      <c r="C303" s="106" t="s">
        <v>98</v>
      </c>
      <c r="D303" s="157">
        <f>'Cheddar Sharpness'!D91</f>
        <v>15200558.363547066</v>
      </c>
      <c r="E303" s="156">
        <f>'Cheddar Sharpness'!E91</f>
        <v>1144624.6364939604</v>
      </c>
      <c r="F303" s="149">
        <f>'Cheddar Sharpness'!F91</f>
        <v>8.1433553879877066E-2</v>
      </c>
      <c r="G303" s="155">
        <f>'Cheddar Sharpness'!G91</f>
        <v>2.6432517687889971</v>
      </c>
      <c r="H303" s="154">
        <f>'Cheddar Sharpness'!H91</f>
        <v>0.12777882859347178</v>
      </c>
      <c r="I303" s="250">
        <f>'Cheddar Sharpness'!I91</f>
        <v>4.5113148092161151</v>
      </c>
      <c r="J303" s="251">
        <f>'Cheddar Sharpness'!J91</f>
        <v>-0.17252676836795988</v>
      </c>
      <c r="K303" s="149">
        <f>'Cheddar Sharpness'!K91</f>
        <v>-3.6834458533704116E-2</v>
      </c>
      <c r="L303" s="153">
        <f>'Cheddar Sharpness'!L91</f>
        <v>68574504.053823754</v>
      </c>
      <c r="M303" s="152">
        <f>'Cheddar Sharpness'!M91</f>
        <v>2738737.2512861341</v>
      </c>
      <c r="N303" s="149">
        <f>'Cheddar Sharpness'!N91</f>
        <v>4.1599534482532528E-2</v>
      </c>
      <c r="O303" s="151">
        <f>'Cheddar Sharpness'!O91</f>
        <v>12817314.742514502</v>
      </c>
      <c r="P303" s="150">
        <f>'Cheddar Sharpness'!P91</f>
        <v>456878.13939770684</v>
      </c>
      <c r="Q303" s="149">
        <f>'Cheddar Sharpness'!Q91</f>
        <v>3.6962945085815248E-2</v>
      </c>
    </row>
    <row r="304" spans="2:17" ht="15" thickBot="1">
      <c r="B304" s="506"/>
      <c r="C304" s="105" t="s">
        <v>97</v>
      </c>
      <c r="D304" s="148">
        <f>'Cheddar Sharpness'!D92</f>
        <v>22818782.323659912</v>
      </c>
      <c r="E304" s="147">
        <f>'Cheddar Sharpness'!E92</f>
        <v>-1223113.7282355204</v>
      </c>
      <c r="F304" s="140">
        <f>'Cheddar Sharpness'!F92</f>
        <v>-5.0874262395751921E-2</v>
      </c>
      <c r="G304" s="146">
        <f>'Cheddar Sharpness'!G92</f>
        <v>3.9679981021796107</v>
      </c>
      <c r="H304" s="145">
        <f>'Cheddar Sharpness'!H92</f>
        <v>-0.33457902459913358</v>
      </c>
      <c r="I304" s="254">
        <f>'Cheddar Sharpness'!I92</f>
        <v>4.4669040158009627</v>
      </c>
      <c r="J304" s="255">
        <f>'Cheddar Sharpness'!J92</f>
        <v>0.15983636323416839</v>
      </c>
      <c r="K304" s="140">
        <f>'Cheddar Sharpness'!K92</f>
        <v>3.7110251365314408E-2</v>
      </c>
      <c r="L304" s="144">
        <f>'Cheddar Sharpness'!L92</f>
        <v>101929310.39724448</v>
      </c>
      <c r="M304" s="143">
        <f>'Cheddar Sharpness'!M92</f>
        <v>-1620762.3942476511</v>
      </c>
      <c r="N304" s="140">
        <f>'Cheddar Sharpness'!N92</f>
        <v>-1.5651967695968785E-2</v>
      </c>
      <c r="O304" s="142">
        <f>'Cheddar Sharpness'!O92</f>
        <v>28439374.581085131</v>
      </c>
      <c r="P304" s="141">
        <f>'Cheddar Sharpness'!P92</f>
        <v>-668347.68220321089</v>
      </c>
      <c r="Q304" s="140">
        <f>'Cheddar Sharpness'!Q92</f>
        <v>-2.2961181096816836E-2</v>
      </c>
    </row>
    <row r="305" spans="2:17">
      <c r="B305" s="500" t="s">
        <v>69</v>
      </c>
      <c r="C305" s="362" t="s">
        <v>294</v>
      </c>
      <c r="D305" s="317">
        <f>Size!D105</f>
        <v>913992.32866458548</v>
      </c>
      <c r="E305" s="318">
        <f>Size!E105</f>
        <v>568327.72593842295</v>
      </c>
      <c r="F305" s="321">
        <f>Size!F105</f>
        <v>1.6441594582036374</v>
      </c>
      <c r="G305" s="333">
        <f>Size!G105</f>
        <v>0.15893572996607241</v>
      </c>
      <c r="H305" s="334">
        <f>Size!H105</f>
        <v>9.7075026050858715E-2</v>
      </c>
      <c r="I305" s="332">
        <f>Size!I105</f>
        <v>14.90410750047862</v>
      </c>
      <c r="J305" s="319">
        <f>Size!J105</f>
        <v>-2.9477028529849107</v>
      </c>
      <c r="K305" s="321">
        <f>Size!K105</f>
        <v>-0.16512066813509535</v>
      </c>
      <c r="L305" s="337">
        <f>Size!L105</f>
        <v>13622239.921029769</v>
      </c>
      <c r="M305" s="340">
        <f>Size!M105</f>
        <v>7451500.9872570019</v>
      </c>
      <c r="N305" s="321">
        <f>Size!N105</f>
        <v>1.2075540818093209</v>
      </c>
      <c r="O305" s="329">
        <f>Size!O105</f>
        <v>5450353.9022043347</v>
      </c>
      <c r="P305" s="320">
        <f>Size!P105</f>
        <v>2982754.0903675426</v>
      </c>
      <c r="Q305" s="321">
        <f>Size!Q105</f>
        <v>1.2087673520072479</v>
      </c>
    </row>
    <row r="306" spans="2:17">
      <c r="B306" s="501"/>
      <c r="C306" s="362" t="s">
        <v>295</v>
      </c>
      <c r="D306" s="157">
        <f>Size!D106</f>
        <v>23360589.808080222</v>
      </c>
      <c r="E306" s="357">
        <f>Size!E106</f>
        <v>855693.28699943051</v>
      </c>
      <c r="F306" s="325">
        <f>Size!F106</f>
        <v>3.8022538170654784E-2</v>
      </c>
      <c r="G306" s="313">
        <f>Size!G106</f>
        <v>4.0622139564453024</v>
      </c>
      <c r="H306" s="335">
        <f>Size!H106</f>
        <v>3.4700785141541068E-2</v>
      </c>
      <c r="I306" s="315">
        <f>Size!I106</f>
        <v>8.5644854696311938</v>
      </c>
      <c r="J306" s="358">
        <f>Size!J106</f>
        <v>1.449973598188059E-2</v>
      </c>
      <c r="K306" s="325">
        <f>Size!K106</f>
        <v>1.69587838314343E-3</v>
      </c>
      <c r="L306" s="338">
        <f>Size!L106</f>
        <v>200071431.97331762</v>
      </c>
      <c r="M306" s="359">
        <f>Size!M106</f>
        <v>7654887.7808227837</v>
      </c>
      <c r="N306" s="325">
        <f>Size!N106</f>
        <v>3.9782898154354034E-2</v>
      </c>
      <c r="O306" s="360">
        <f>Size!O106</f>
        <v>59136327.60200727</v>
      </c>
      <c r="P306" s="361">
        <f>Size!P106</f>
        <v>2261183.7717173249</v>
      </c>
      <c r="Q306" s="325">
        <f>Size!Q106</f>
        <v>3.9756976764128871E-2</v>
      </c>
    </row>
    <row r="307" spans="2:17">
      <c r="B307" s="501"/>
      <c r="C307" s="100" t="s">
        <v>96</v>
      </c>
      <c r="D307" s="157">
        <f>Size!D107</f>
        <v>108104115.40214354</v>
      </c>
      <c r="E307" s="322">
        <f>Size!E107</f>
        <v>4047994.492169708</v>
      </c>
      <c r="F307" s="325">
        <f>Size!F107</f>
        <v>3.8902031488103513E-2</v>
      </c>
      <c r="G307" s="313">
        <f>Size!G107</f>
        <v>18.798414335577508</v>
      </c>
      <c r="H307" s="335">
        <f>Size!H107</f>
        <v>0.17636036936048072</v>
      </c>
      <c r="I307" s="315">
        <f>Size!I107</f>
        <v>5.391863249478785</v>
      </c>
      <c r="J307" s="323">
        <f>Size!J107</f>
        <v>-2.3966753142243391E-2</v>
      </c>
      <c r="K307" s="325">
        <f>Size!K107</f>
        <v>-4.42531488814171E-3</v>
      </c>
      <c r="L307" s="338">
        <f>Size!L107</f>
        <v>582882606.95423126</v>
      </c>
      <c r="M307" s="341">
        <f>Size!M107</f>
        <v>19332345.373633623</v>
      </c>
      <c r="N307" s="325">
        <f>Size!N107</f>
        <v>3.4304562860838557E-2</v>
      </c>
      <c r="O307" s="330">
        <f>Size!O107</f>
        <v>210902786.16319501</v>
      </c>
      <c r="P307" s="324">
        <f>Size!P107</f>
        <v>7840057.5969198346</v>
      </c>
      <c r="Q307" s="325">
        <f>Size!Q107</f>
        <v>3.8609042891694492E-2</v>
      </c>
    </row>
    <row r="308" spans="2:17">
      <c r="B308" s="501"/>
      <c r="C308" s="100" t="s">
        <v>95</v>
      </c>
      <c r="D308" s="157">
        <f>Size!D108</f>
        <v>28489148.351515528</v>
      </c>
      <c r="E308" s="322">
        <f>Size!E108</f>
        <v>-409099.45920923725</v>
      </c>
      <c r="F308" s="325">
        <f>Size!F108</f>
        <v>-1.4156548932956814E-2</v>
      </c>
      <c r="G308" s="313">
        <f>Size!G108</f>
        <v>4.9540280014992355</v>
      </c>
      <c r="H308" s="335">
        <f>Size!H108</f>
        <v>-0.21764979654222749</v>
      </c>
      <c r="I308" s="315">
        <f>Size!I108</f>
        <v>5.3024059237848373</v>
      </c>
      <c r="J308" s="323">
        <f>Size!J108</f>
        <v>0.25220362234744176</v>
      </c>
      <c r="K308" s="325">
        <f>Size!K108</f>
        <v>4.9939310802590862E-2</v>
      </c>
      <c r="L308" s="338">
        <f>Size!L108</f>
        <v>151061028.98266098</v>
      </c>
      <c r="M308" s="341">
        <f>Size!M108</f>
        <v>5119031.3814305961</v>
      </c>
      <c r="N308" s="325">
        <f>Size!N108</f>
        <v>3.5075793572579138E-2</v>
      </c>
      <c r="O308" s="330">
        <f>Size!O108</f>
        <v>36269487.255602181</v>
      </c>
      <c r="P308" s="324">
        <f>Size!P108</f>
        <v>-602224.4499117285</v>
      </c>
      <c r="Q308" s="325">
        <f>Size!Q108</f>
        <v>-1.6332966983511915E-2</v>
      </c>
    </row>
    <row r="309" spans="2:17">
      <c r="B309" s="501"/>
      <c r="C309" s="100" t="s">
        <v>94</v>
      </c>
      <c r="D309" s="157">
        <f>Size!D109</f>
        <v>150159575.59352905</v>
      </c>
      <c r="E309" s="322">
        <f>Size!E109</f>
        <v>7249528.8193635046</v>
      </c>
      <c r="F309" s="325">
        <f>Size!F109</f>
        <v>5.0727915797407971E-2</v>
      </c>
      <c r="G309" s="313">
        <f>Size!G109</f>
        <v>26.111512109978936</v>
      </c>
      <c r="H309" s="335">
        <f>Size!H109</f>
        <v>0.53609588198435887</v>
      </c>
      <c r="I309" s="315">
        <f>Size!I109</f>
        <v>4.9618021909437582</v>
      </c>
      <c r="J309" s="323">
        <f>Size!J109</f>
        <v>0.12157751272619155</v>
      </c>
      <c r="K309" s="325">
        <f>Size!K109</f>
        <v>2.5118154798335308E-2</v>
      </c>
      <c r="L309" s="338">
        <f>Size!L109</f>
        <v>745062111.17115736</v>
      </c>
      <c r="M309" s="341">
        <f>Size!M109</f>
        <v>53345376.009614587</v>
      </c>
      <c r="N309" s="325">
        <f>Size!N109</f>
        <v>7.7120262237339629E-2</v>
      </c>
      <c r="O309" s="330">
        <f>Size!O109</f>
        <v>136372319.70390147</v>
      </c>
      <c r="P309" s="324">
        <f>Size!P109</f>
        <v>6363473.81201756</v>
      </c>
      <c r="Q309" s="325">
        <f>Size!Q109</f>
        <v>4.8946467975798054E-2</v>
      </c>
    </row>
    <row r="310" spans="2:17" ht="15" thickBot="1">
      <c r="B310" s="504"/>
      <c r="C310" s="95" t="s">
        <v>93</v>
      </c>
      <c r="D310" s="148">
        <f>Size!D110</f>
        <v>237694690.014393</v>
      </c>
      <c r="E310" s="147">
        <f>Size!E110</f>
        <v>3570612.7409599125</v>
      </c>
      <c r="F310" s="328">
        <f>Size!F110</f>
        <v>1.5250942075426956E-2</v>
      </c>
      <c r="G310" s="314">
        <f>Size!G110</f>
        <v>41.33314676906943</v>
      </c>
      <c r="H310" s="336">
        <f>Size!H110</f>
        <v>-0.56608187456474468</v>
      </c>
      <c r="I310" s="316">
        <f>Size!I110</f>
        <v>3.5444134715436233</v>
      </c>
      <c r="J310" s="326">
        <f>Size!J110</f>
        <v>0.19979595102968295</v>
      </c>
      <c r="K310" s="328">
        <f>Size!K110</f>
        <v>5.9736561745625825E-2</v>
      </c>
      <c r="L310" s="339">
        <f>Size!L110</f>
        <v>842488261.40140009</v>
      </c>
      <c r="M310" s="342">
        <f>Size!M110</f>
        <v>59432770.578516126</v>
      </c>
      <c r="N310" s="328">
        <f>Size!N110</f>
        <v>7.5898542664020435E-2</v>
      </c>
      <c r="O310" s="331">
        <f>Size!O110</f>
        <v>89736707.625419378</v>
      </c>
      <c r="P310" s="327">
        <f>Size!P110</f>
        <v>1453884.492294699</v>
      </c>
      <c r="Q310" s="328">
        <f>Size!Q110</f>
        <v>1.6468486628506848E-2</v>
      </c>
    </row>
    <row r="311" spans="2:17">
      <c r="B311" s="500" t="s">
        <v>92</v>
      </c>
      <c r="C311" s="120" t="s">
        <v>189</v>
      </c>
      <c r="D311" s="129">
        <f>Variety!D836</f>
        <v>131952.99999999997</v>
      </c>
      <c r="E311" s="128">
        <f>Variety!E836</f>
        <v>4825.7499999999709</v>
      </c>
      <c r="F311" s="127">
        <f>Variety!F836</f>
        <v>3.7959996774884777E-2</v>
      </c>
      <c r="G311" s="133">
        <f>Variety!G836</f>
        <v>2.2945538729909228E-2</v>
      </c>
      <c r="H311" s="132">
        <f>Variety!H836</f>
        <v>1.9463768368497072E-4</v>
      </c>
      <c r="I311" s="256">
        <f>Variety!I836</f>
        <v>3.2719668366766959</v>
      </c>
      <c r="J311" s="257">
        <f>Variety!J836</f>
        <v>0.56635195080446898</v>
      </c>
      <c r="K311" s="127">
        <f>Variety!K836</f>
        <v>0.20932467283565021</v>
      </c>
      <c r="L311" s="131">
        <f>Variety!L836</f>
        <v>431745.83999999997</v>
      </c>
      <c r="M311" s="130">
        <f>Variety!M836</f>
        <v>87788.459999999905</v>
      </c>
      <c r="N311" s="127">
        <f>Variety!N836</f>
        <v>0.25523063351628011</v>
      </c>
      <c r="O311" s="129">
        <f>Variety!O836</f>
        <v>26393.999999999971</v>
      </c>
      <c r="P311" s="128">
        <f>Variety!P836</f>
        <v>966</v>
      </c>
      <c r="Q311" s="127">
        <f>Variety!Q836</f>
        <v>3.7989617744219016E-2</v>
      </c>
    </row>
    <row r="312" spans="2:17">
      <c r="B312" s="501"/>
      <c r="C312" s="120" t="s">
        <v>176</v>
      </c>
      <c r="D312" s="124">
        <f>Variety!D837</f>
        <v>125812.79286304966</v>
      </c>
      <c r="E312" s="88">
        <f>Variety!E837</f>
        <v>-22147.635049799457</v>
      </c>
      <c r="F312" s="87">
        <f>Variety!F837</f>
        <v>-0.14968620571200797</v>
      </c>
      <c r="G312" s="126">
        <f>Variety!G837</f>
        <v>2.1877807335620666E-2</v>
      </c>
      <c r="H312" s="90">
        <f>Variety!H837</f>
        <v>-4.6014333795071083E-3</v>
      </c>
      <c r="I312" s="258">
        <f>Variety!I837</f>
        <v>9.7939727859881653</v>
      </c>
      <c r="J312" s="259">
        <f>Variety!J837</f>
        <v>1.0733347515988143</v>
      </c>
      <c r="K312" s="87">
        <f>Variety!K837</f>
        <v>0.12307984202144137</v>
      </c>
      <c r="L312" s="125">
        <f>Variety!L837</f>
        <v>1232207.0694298744</v>
      </c>
      <c r="M312" s="89">
        <f>Variety!M837</f>
        <v>-58102.265811441466</v>
      </c>
      <c r="N312" s="87">
        <f>Variety!N837</f>
        <v>-4.5029718242389591E-2</v>
      </c>
      <c r="O312" s="124">
        <f>Variety!O837</f>
        <v>211486.06364119053</v>
      </c>
      <c r="P312" s="88">
        <f>Variety!P837</f>
        <v>-22891.766162599437</v>
      </c>
      <c r="Q312" s="87">
        <f>Variety!Q837</f>
        <v>-9.7670356371860514E-2</v>
      </c>
    </row>
    <row r="313" spans="2:17">
      <c r="B313" s="501"/>
      <c r="C313" s="120" t="s">
        <v>171</v>
      </c>
      <c r="D313" s="124">
        <f>Variety!D838</f>
        <v>1617449.311565971</v>
      </c>
      <c r="E313" s="88">
        <f>Variety!E838</f>
        <v>-1121696.8216253142</v>
      </c>
      <c r="F313" s="87">
        <f>Variety!F838</f>
        <v>-0.40950601650393281</v>
      </c>
      <c r="G313" s="126">
        <f>Variety!G838</f>
        <v>0.28126109919594111</v>
      </c>
      <c r="H313" s="90">
        <f>Variety!H838</f>
        <v>-0.20894098279185247</v>
      </c>
      <c r="I313" s="258">
        <f>Variety!I838</f>
        <v>5.8543625133304804</v>
      </c>
      <c r="J313" s="259">
        <f>Variety!J838</f>
        <v>0.91918795714545976</v>
      </c>
      <c r="K313" s="87">
        <f>Variety!K838</f>
        <v>0.18625236993765196</v>
      </c>
      <c r="L313" s="125">
        <f>Variety!L838</f>
        <v>9469134.6168440133</v>
      </c>
      <c r="M313" s="89">
        <f>Variety!M838</f>
        <v>-4049029.685354203</v>
      </c>
      <c r="N313" s="87">
        <f>Variety!N838</f>
        <v>-0.29952511264386555</v>
      </c>
      <c r="O313" s="124">
        <f>Variety!O838</f>
        <v>1863894.6667018775</v>
      </c>
      <c r="P313" s="88">
        <f>Variety!P838</f>
        <v>-1846738.5921218116</v>
      </c>
      <c r="Q313" s="87">
        <f>Variety!Q838</f>
        <v>-0.49768825515978038</v>
      </c>
    </row>
    <row r="314" spans="2:17">
      <c r="B314" s="501"/>
      <c r="C314" s="120" t="s">
        <v>173</v>
      </c>
      <c r="D314" s="124">
        <f>Variety!D839</f>
        <v>695538.08715920267</v>
      </c>
      <c r="E314" s="88">
        <f>Variety!E839</f>
        <v>165746.43729706737</v>
      </c>
      <c r="F314" s="87">
        <f>Variety!F839</f>
        <v>0.31285211335474733</v>
      </c>
      <c r="G314" s="126">
        <f>Variety!G839</f>
        <v>0.12094833855265488</v>
      </c>
      <c r="H314" s="90">
        <f>Variety!H839</f>
        <v>2.6135956462038368E-2</v>
      </c>
      <c r="I314" s="258">
        <f>Variety!I839</f>
        <v>9.7941333237279391</v>
      </c>
      <c r="J314" s="259">
        <f>Variety!J839</f>
        <v>-0.61235706813482871</v>
      </c>
      <c r="K314" s="87">
        <f>Variety!K839</f>
        <v>-5.884376433131136E-2</v>
      </c>
      <c r="L314" s="125">
        <f>Variety!L839</f>
        <v>6812192.757367935</v>
      </c>
      <c r="M314" s="89">
        <f>Variety!M839</f>
        <v>1298921.0433885008</v>
      </c>
      <c r="N314" s="87">
        <f>Variety!N839</f>
        <v>0.23559895299463671</v>
      </c>
      <c r="O314" s="124">
        <f>Variety!O839</f>
        <v>1463886.8181496859</v>
      </c>
      <c r="P314" s="88">
        <f>Variety!P839</f>
        <v>130304.02142431028</v>
      </c>
      <c r="Q314" s="87">
        <f>Variety!Q839</f>
        <v>9.7709734816820493E-2</v>
      </c>
    </row>
    <row r="315" spans="2:17">
      <c r="B315" s="501"/>
      <c r="C315" s="120" t="s">
        <v>169</v>
      </c>
      <c r="D315" s="124">
        <f>Variety!D840</f>
        <v>1699144.8615432777</v>
      </c>
      <c r="E315" s="88">
        <f>Variety!E840</f>
        <v>-40463.071018845309</v>
      </c>
      <c r="F315" s="87">
        <f>Variety!F840</f>
        <v>-2.3259879574848014E-2</v>
      </c>
      <c r="G315" s="126">
        <f>Variety!G840</f>
        <v>0.295467281746285</v>
      </c>
      <c r="H315" s="90">
        <f>Variety!H840</f>
        <v>-1.5855805419901781E-2</v>
      </c>
      <c r="I315" s="258">
        <f>Variety!I840</f>
        <v>7.9397648306039885</v>
      </c>
      <c r="J315" s="259">
        <f>Variety!J840</f>
        <v>7.8219263957235441E-2</v>
      </c>
      <c r="K315" s="87">
        <f>Variety!K840</f>
        <v>9.9496038398717724E-3</v>
      </c>
      <c r="L315" s="125">
        <f>Variety!L840</f>
        <v>13490810.613782801</v>
      </c>
      <c r="M315" s="89">
        <f>Variety!M840</f>
        <v>-185196.41615448147</v>
      </c>
      <c r="N315" s="87">
        <f>Variety!N840</f>
        <v>-1.3541702322109056E-2</v>
      </c>
      <c r="O315" s="124">
        <f>Variety!O840</f>
        <v>1884836.7582357014</v>
      </c>
      <c r="P315" s="88">
        <f>Variety!P840</f>
        <v>-99822.125139568001</v>
      </c>
      <c r="Q315" s="87">
        <f>Variety!Q840</f>
        <v>-5.0296867625837308E-2</v>
      </c>
    </row>
    <row r="316" spans="2:17">
      <c r="B316" s="501"/>
      <c r="C316" s="120" t="s">
        <v>233</v>
      </c>
      <c r="D316" s="124">
        <f>Variety!D841</f>
        <v>450976.22264844179</v>
      </c>
      <c r="E316" s="88">
        <f>Variety!E841</f>
        <v>60579.056768765557</v>
      </c>
      <c r="F316" s="87">
        <f>Variety!F841</f>
        <v>0.15517289074643678</v>
      </c>
      <c r="G316" s="126">
        <f>Variety!G841</f>
        <v>7.8421046759437008E-2</v>
      </c>
      <c r="H316" s="90">
        <f>Variety!H841</f>
        <v>8.5549300169218412E-3</v>
      </c>
      <c r="I316" s="258">
        <f>Variety!I841</f>
        <v>8.3465694152686165</v>
      </c>
      <c r="J316" s="259">
        <f>Variety!J841</f>
        <v>0.38399683068817492</v>
      </c>
      <c r="K316" s="87">
        <f>Variety!K841</f>
        <v>4.8225222013270758E-2</v>
      </c>
      <c r="L316" s="125">
        <f>Variety!L841</f>
        <v>3764104.3469708543</v>
      </c>
      <c r="M316" s="89">
        <f>Variety!M841</f>
        <v>655538.57683944143</v>
      </c>
      <c r="N316" s="87">
        <f>Variety!N841</f>
        <v>0.21088135986639553</v>
      </c>
      <c r="O316" s="124">
        <f>Variety!O841</f>
        <v>525397.3278696537</v>
      </c>
      <c r="P316" s="88">
        <f>Variety!P841</f>
        <v>84091.817624311894</v>
      </c>
      <c r="Q316" s="87">
        <f>Variety!Q841</f>
        <v>0.1905523853023304</v>
      </c>
    </row>
    <row r="317" spans="2:17">
      <c r="B317" s="501"/>
      <c r="C317" s="120" t="s">
        <v>153</v>
      </c>
      <c r="D317" s="124">
        <f>Variety!D842</f>
        <v>94610229.257419854</v>
      </c>
      <c r="E317" s="88">
        <f>Variety!E842</f>
        <v>2268942.8972768486</v>
      </c>
      <c r="F317" s="87">
        <f>Variety!F842</f>
        <v>2.4571272360530874E-2</v>
      </c>
      <c r="G317" s="126">
        <f>Variety!G842</f>
        <v>16.451938793901761</v>
      </c>
      <c r="H317" s="90">
        <f>Variety!H842</f>
        <v>-7.360917839113057E-2</v>
      </c>
      <c r="I317" s="258">
        <f>Variety!I842</f>
        <v>4.7895444025099634</v>
      </c>
      <c r="J317" s="259">
        <f>Variety!J842</f>
        <v>8.6496529574676018E-2</v>
      </c>
      <c r="K317" s="87">
        <f>Variety!K842</f>
        <v>1.8391590286043893E-2</v>
      </c>
      <c r="L317" s="125">
        <f>Variety!L842</f>
        <v>453139893.96005964</v>
      </c>
      <c r="M317" s="89">
        <f>Variety!M842</f>
        <v>18854403.559880853</v>
      </c>
      <c r="N317" s="87">
        <f>Variety!N842</f>
        <v>4.341476742063656E-2</v>
      </c>
      <c r="O317" s="124">
        <f>Variety!O842</f>
        <v>108939724.79194069</v>
      </c>
      <c r="P317" s="88">
        <f>Variety!P842</f>
        <v>1195021.5628130436</v>
      </c>
      <c r="Q317" s="87">
        <f>Variety!Q842</f>
        <v>1.1091232580331449E-2</v>
      </c>
    </row>
    <row r="318" spans="2:17">
      <c r="B318" s="501"/>
      <c r="C318" s="120" t="s">
        <v>234</v>
      </c>
      <c r="D318" s="124">
        <f>Variety!D843</f>
        <v>14985474.65800065</v>
      </c>
      <c r="E318" s="88">
        <f>Variety!E843</f>
        <v>-1149695.5042685252</v>
      </c>
      <c r="F318" s="87">
        <f>Variety!F843</f>
        <v>-7.1254005548512744E-2</v>
      </c>
      <c r="G318" s="126">
        <f>Variety!G843</f>
        <v>2.605850485788328</v>
      </c>
      <c r="H318" s="90">
        <f>Variety!H843</f>
        <v>-0.28172601512533246</v>
      </c>
      <c r="I318" s="258">
        <f>Variety!I843</f>
        <v>2.2929184646608851</v>
      </c>
      <c r="J318" s="259">
        <f>Variety!J843</f>
        <v>0.23114174259363418</v>
      </c>
      <c r="K318" s="87">
        <f>Variety!K843</f>
        <v>0.11210803775196314</v>
      </c>
      <c r="L318" s="125">
        <f>Variety!L843</f>
        <v>34360471.545037456</v>
      </c>
      <c r="M318" s="89">
        <f>Variety!M843</f>
        <v>1093353.2978768051</v>
      </c>
      <c r="N318" s="87">
        <f>Variety!N843</f>
        <v>3.2865885459439304E-2</v>
      </c>
      <c r="O318" s="124">
        <f>Variety!O843</f>
        <v>6859953.558986187</v>
      </c>
      <c r="P318" s="88">
        <f>Variety!P843</f>
        <v>-259448.57106090337</v>
      </c>
      <c r="Q318" s="87">
        <f>Variety!Q843</f>
        <v>-3.6442466139946401E-2</v>
      </c>
    </row>
    <row r="319" spans="2:17">
      <c r="B319" s="501"/>
      <c r="C319" s="120" t="s">
        <v>235</v>
      </c>
      <c r="D319" s="124">
        <f>Variety!D844</f>
        <v>39477521.204700448</v>
      </c>
      <c r="E319" s="88">
        <f>Variety!E844</f>
        <v>167305.15019974113</v>
      </c>
      <c r="F319" s="87">
        <f>Variety!F844</f>
        <v>4.2560221487407983E-3</v>
      </c>
      <c r="G319" s="126">
        <f>Variety!G844</f>
        <v>6.8648154400678054</v>
      </c>
      <c r="H319" s="90">
        <f>Variety!H844</f>
        <v>-0.17020526211557119</v>
      </c>
      <c r="I319" s="258">
        <f>Variety!I844</f>
        <v>3.8062563458970153</v>
      </c>
      <c r="J319" s="259">
        <f>Variety!J844</f>
        <v>0.21963656217960592</v>
      </c>
      <c r="K319" s="87">
        <f>Variety!K844</f>
        <v>6.1237760182084343E-2</v>
      </c>
      <c r="L319" s="125">
        <f>Variety!L844</f>
        <v>150261565.60567507</v>
      </c>
      <c r="M319" s="89">
        <f>Variety!M844</f>
        <v>9270767.00239712</v>
      </c>
      <c r="N319" s="87">
        <f>Variety!N844</f>
        <v>6.5754411594499476E-2</v>
      </c>
      <c r="O319" s="124">
        <f>Variety!O844</f>
        <v>30210089.812344611</v>
      </c>
      <c r="P319" s="88">
        <f>Variety!P844</f>
        <v>1597864.6810813323</v>
      </c>
      <c r="Q319" s="87">
        <f>Variety!Q844</f>
        <v>5.5845523154905492E-2</v>
      </c>
    </row>
    <row r="320" spans="2:17">
      <c r="B320" s="501"/>
      <c r="C320" s="120" t="s">
        <v>236</v>
      </c>
      <c r="D320" s="124">
        <f>Variety!D845</f>
        <v>906404.08618383051</v>
      </c>
      <c r="E320" s="88">
        <f>Variety!E845</f>
        <v>-113703.89250031358</v>
      </c>
      <c r="F320" s="87">
        <f>Variety!F845</f>
        <v>-0.11146260481854314</v>
      </c>
      <c r="G320" s="126">
        <f>Variety!G845</f>
        <v>0.15761619716474101</v>
      </c>
      <c r="H320" s="90">
        <f>Variety!H845</f>
        <v>-2.4943998855441935E-2</v>
      </c>
      <c r="I320" s="258">
        <f>Variety!I845</f>
        <v>5.7901872486809882</v>
      </c>
      <c r="J320" s="259">
        <f>Variety!J845</f>
        <v>-0.48440841758845998</v>
      </c>
      <c r="K320" s="87">
        <f>Variety!K845</f>
        <v>-7.7201535103291252E-2</v>
      </c>
      <c r="L320" s="125">
        <f>Variety!L845</f>
        <v>5248249.3819739586</v>
      </c>
      <c r="M320" s="89">
        <f>Variety!M845</f>
        <v>-1152515.7202044586</v>
      </c>
      <c r="N320" s="87">
        <f>Variety!N845</f>
        <v>-0.18005905572323141</v>
      </c>
      <c r="O320" s="124">
        <f>Variety!O845</f>
        <v>1596849.1432359219</v>
      </c>
      <c r="P320" s="88">
        <f>Variety!P845</f>
        <v>-115295.43968299753</v>
      </c>
      <c r="Q320" s="87">
        <f>Variety!Q845</f>
        <v>-6.7339780082379577E-2</v>
      </c>
    </row>
    <row r="321" spans="2:17">
      <c r="B321" s="501"/>
      <c r="C321" s="120" t="s">
        <v>160</v>
      </c>
      <c r="D321" s="124">
        <f>Variety!D846</f>
        <v>5957692.5386014543</v>
      </c>
      <c r="E321" s="88">
        <f>Variety!E846</f>
        <v>-248158.96988998447</v>
      </c>
      <c r="F321" s="87">
        <f>Variety!F846</f>
        <v>-3.9987900056975202E-2</v>
      </c>
      <c r="G321" s="126">
        <f>Variety!G846</f>
        <v>1.0359936104929099</v>
      </c>
      <c r="H321" s="90">
        <f>Variety!H846</f>
        <v>-7.4615748061217957E-2</v>
      </c>
      <c r="I321" s="258">
        <f>Variety!I846</f>
        <v>4.467663218764871</v>
      </c>
      <c r="J321" s="259">
        <f>Variety!J846</f>
        <v>-2.2702713266494534E-2</v>
      </c>
      <c r="K321" s="87">
        <f>Variety!K846</f>
        <v>-5.0558715280970903E-3</v>
      </c>
      <c r="L321" s="125">
        <f>Variety!L846</f>
        <v>26616963.823419631</v>
      </c>
      <c r="M321" s="89">
        <f>Variety!M846</f>
        <v>-1249580.3695557863</v>
      </c>
      <c r="N321" s="87">
        <f>Variety!N846</f>
        <v>-4.4841597899705835E-2</v>
      </c>
      <c r="O321" s="124">
        <f>Variety!O846</f>
        <v>6175413.7592868824</v>
      </c>
      <c r="P321" s="88">
        <f>Variety!P846</f>
        <v>-361438.87649532035</v>
      </c>
      <c r="Q321" s="87">
        <f>Variety!Q846</f>
        <v>-5.5292492677107813E-2</v>
      </c>
    </row>
    <row r="322" spans="2:17">
      <c r="B322" s="501"/>
      <c r="C322" s="120" t="s">
        <v>155</v>
      </c>
      <c r="D322" s="124">
        <f>Variety!D847</f>
        <v>55824059.450451098</v>
      </c>
      <c r="E322" s="88">
        <f>Variety!E847</f>
        <v>-686279.2031602934</v>
      </c>
      <c r="F322" s="87">
        <f>Variety!F847</f>
        <v>-1.214431234197595E-2</v>
      </c>
      <c r="G322" s="126">
        <f>Variety!G847</f>
        <v>9.7073436616149777</v>
      </c>
      <c r="H322" s="90">
        <f>Variety!H847</f>
        <v>-0.40583917524285162</v>
      </c>
      <c r="I322" s="258">
        <f>Variety!I847</f>
        <v>4.0346567196824461</v>
      </c>
      <c r="J322" s="259">
        <f>Variety!J847</f>
        <v>3.5324368160180697E-2</v>
      </c>
      <c r="K322" s="87">
        <f>Variety!K847</f>
        <v>8.8325663024067472E-3</v>
      </c>
      <c r="L322" s="125">
        <f>Variety!L847</f>
        <v>225230916.5817149</v>
      </c>
      <c r="M322" s="89">
        <f>Variety!M847</f>
        <v>-772708.99115231633</v>
      </c>
      <c r="N322" s="87">
        <f>Variety!N847</f>
        <v>-3.4190114835267655E-3</v>
      </c>
      <c r="O322" s="124">
        <f>Variety!O847</f>
        <v>46420125.50825049</v>
      </c>
      <c r="P322" s="88">
        <f>Variety!P847</f>
        <v>79728.291751347482</v>
      </c>
      <c r="Q322" s="87">
        <f>Variety!Q847</f>
        <v>1.7204921955861188E-3</v>
      </c>
    </row>
    <row r="323" spans="2:17">
      <c r="B323" s="501"/>
      <c r="C323" s="120" t="s">
        <v>168</v>
      </c>
      <c r="D323" s="124">
        <f>Variety!D848</f>
        <v>874626.72312508291</v>
      </c>
      <c r="E323" s="88">
        <f>Variety!E848</f>
        <v>-231178.61364882602</v>
      </c>
      <c r="F323" s="87">
        <f>Variety!F848</f>
        <v>-0.20905905041412584</v>
      </c>
      <c r="G323" s="126">
        <f>Variety!G848</f>
        <v>0.15209037573742309</v>
      </c>
      <c r="H323" s="90">
        <f>Variety!H848</f>
        <v>-4.5806359961098581E-2</v>
      </c>
      <c r="I323" s="258">
        <f>Variety!I848</f>
        <v>5.7172387990535283</v>
      </c>
      <c r="J323" s="259">
        <f>Variety!J848</f>
        <v>0.57991864057969522</v>
      </c>
      <c r="K323" s="87">
        <f>Variety!K848</f>
        <v>0.11288349230544632</v>
      </c>
      <c r="L323" s="125">
        <f>Variety!L848</f>
        <v>5000449.8361397721</v>
      </c>
      <c r="M323" s="89">
        <f>Variety!M848</f>
        <v>-680426.21181677654</v>
      </c>
      <c r="N323" s="87">
        <f>Variety!N848</f>
        <v>-0.11977487381748642</v>
      </c>
      <c r="O323" s="124">
        <f>Variety!O848</f>
        <v>1252431.1582665518</v>
      </c>
      <c r="P323" s="88">
        <f>Variety!P848</f>
        <v>-315886.30039500725</v>
      </c>
      <c r="Q323" s="87">
        <f>Variety!Q848</f>
        <v>-0.20141732061351433</v>
      </c>
    </row>
    <row r="324" spans="2:17">
      <c r="B324" s="501"/>
      <c r="C324" s="120" t="s">
        <v>157</v>
      </c>
      <c r="D324" s="124">
        <f>Variety!D849</f>
        <v>40891840.172105134</v>
      </c>
      <c r="E324" s="88">
        <f>Variety!E849</f>
        <v>1244138.6224767119</v>
      </c>
      <c r="F324" s="87">
        <f>Variety!F849</f>
        <v>3.1379842307362502E-2</v>
      </c>
      <c r="G324" s="126">
        <f>Variety!G849</f>
        <v>7.1107538472508889</v>
      </c>
      <c r="H324" s="90">
        <f>Variety!H849</f>
        <v>1.533618765526068E-2</v>
      </c>
      <c r="I324" s="258">
        <f>Variety!I849</f>
        <v>4.7136595771965872</v>
      </c>
      <c r="J324" s="259">
        <f>Variety!J849</f>
        <v>7.2417859139649821E-2</v>
      </c>
      <c r="K324" s="87">
        <f>Variety!K849</f>
        <v>1.5603121651239414E-2</v>
      </c>
      <c r="L324" s="125">
        <f>Variety!L849</f>
        <v>192750214.0564355</v>
      </c>
      <c r="M324" s="89">
        <f>Variety!M849</f>
        <v>8735647.5992293954</v>
      </c>
      <c r="N324" s="87">
        <f>Variety!N849</f>
        <v>4.7472587455520444E-2</v>
      </c>
      <c r="O324" s="124">
        <f>Variety!O849</f>
        <v>51341498.809072547</v>
      </c>
      <c r="P324" s="88">
        <f>Variety!P849</f>
        <v>1131571.8186083362</v>
      </c>
      <c r="Q324" s="87">
        <f>Variety!Q849</f>
        <v>2.253681465864793E-2</v>
      </c>
    </row>
    <row r="325" spans="2:17" ht="15" customHeight="1">
      <c r="B325" s="501"/>
      <c r="C325" s="120" t="s">
        <v>178</v>
      </c>
      <c r="D325" s="124">
        <f>Variety!D850</f>
        <v>2276352.4706051396</v>
      </c>
      <c r="E325" s="88">
        <f>Variety!E850</f>
        <v>343240.99054413429</v>
      </c>
      <c r="F325" s="87">
        <f>Variety!F850</f>
        <v>0.17755881855985992</v>
      </c>
      <c r="G325" s="126">
        <f>Variety!G850</f>
        <v>0.39583892580839242</v>
      </c>
      <c r="H325" s="90">
        <f>Variety!H850</f>
        <v>4.9886126591953406E-2</v>
      </c>
      <c r="I325" s="258">
        <f>Variety!I850</f>
        <v>3.3856366926590984</v>
      </c>
      <c r="J325" s="259">
        <f>Variety!J850</f>
        <v>1.2201519497530455E-2</v>
      </c>
      <c r="K325" s="87">
        <f>Variety!K850</f>
        <v>3.6169420401504994E-3</v>
      </c>
      <c r="L325" s="125">
        <f>Variety!L850</f>
        <v>7706902.4499059524</v>
      </c>
      <c r="M325" s="89">
        <f>Variety!M850</f>
        <v>1185676.1894257404</v>
      </c>
      <c r="N325" s="87">
        <f>Variety!N850</f>
        <v>0.18181798055545909</v>
      </c>
      <c r="O325" s="124">
        <f>Variety!O850</f>
        <v>1384980.4883013973</v>
      </c>
      <c r="P325" s="88">
        <f>Variety!P850</f>
        <v>142605.3255896233</v>
      </c>
      <c r="Q325" s="87">
        <f>Variety!Q850</f>
        <v>0.11478443055667167</v>
      </c>
    </row>
    <row r="326" spans="2:17">
      <c r="B326" s="501"/>
      <c r="C326" s="120" t="s">
        <v>154</v>
      </c>
      <c r="D326" s="124">
        <f>Variety!D851</f>
        <v>55632616.038123444</v>
      </c>
      <c r="E326" s="88">
        <f>Variety!E851</f>
        <v>1765323.176422134</v>
      </c>
      <c r="F326" s="87">
        <f>Variety!F851</f>
        <v>3.2771707703121787E-2</v>
      </c>
      <c r="G326" s="126">
        <f>Variety!G851</f>
        <v>9.6740532306876776</v>
      </c>
      <c r="H326" s="90">
        <f>Variety!H851</f>
        <v>3.387420121485718E-2</v>
      </c>
      <c r="I326" s="258">
        <f>Variety!I851</f>
        <v>4.6646779050546447</v>
      </c>
      <c r="J326" s="259">
        <f>Variety!J851</f>
        <v>0.10722989523149096</v>
      </c>
      <c r="K326" s="87">
        <f>Variety!K851</f>
        <v>2.3528495552854783E-2</v>
      </c>
      <c r="L326" s="125">
        <f>Variety!L851</f>
        <v>259508234.83342308</v>
      </c>
      <c r="M326" s="89">
        <f>Variety!M851</f>
        <v>14010848.18630147</v>
      </c>
      <c r="N326" s="87">
        <f>Variety!N851</f>
        <v>5.7071272234928874E-2</v>
      </c>
      <c r="O326" s="124">
        <f>Variety!O851</f>
        <v>63164975.657489598</v>
      </c>
      <c r="P326" s="88">
        <f>Variety!P851</f>
        <v>733233.60195682943</v>
      </c>
      <c r="Q326" s="87">
        <f>Variety!Q851</f>
        <v>1.174456418827175E-2</v>
      </c>
    </row>
    <row r="327" spans="2:17">
      <c r="B327" s="501"/>
      <c r="C327" s="120" t="s">
        <v>237</v>
      </c>
      <c r="D327" s="124">
        <f>Variety!D852</f>
        <v>1843030.9335062415</v>
      </c>
      <c r="E327" s="88">
        <f>Variety!E852</f>
        <v>212213.59511778853</v>
      </c>
      <c r="F327" s="87">
        <f>Variety!F852</f>
        <v>0.1301271393934863</v>
      </c>
      <c r="G327" s="126">
        <f>Variety!G852</f>
        <v>0.32048788330078309</v>
      </c>
      <c r="H327" s="90">
        <f>Variety!H852</f>
        <v>2.8634139196804465E-2</v>
      </c>
      <c r="I327" s="258">
        <f>Variety!I852</f>
        <v>6.5650776026739575</v>
      </c>
      <c r="J327" s="259">
        <f>Variety!J852</f>
        <v>3.1850643209985208E-4</v>
      </c>
      <c r="K327" s="87">
        <f>Variety!K852</f>
        <v>4.8517611603171878E-5</v>
      </c>
      <c r="L327" s="125">
        <f>Variety!L852</f>
        <v>12099641.102597103</v>
      </c>
      <c r="M327" s="89">
        <f>Variety!M852</f>
        <v>1393718.14610257</v>
      </c>
      <c r="N327" s="87">
        <f>Variety!N852</f>
        <v>0.13018197046309762</v>
      </c>
      <c r="O327" s="124">
        <f>Variety!O852</f>
        <v>1198053.3218003511</v>
      </c>
      <c r="P327" s="88">
        <f>Variety!P852</f>
        <v>138832.89874658198</v>
      </c>
      <c r="Q327" s="87">
        <f>Variety!Q852</f>
        <v>0.13107082881419707</v>
      </c>
    </row>
    <row r="328" spans="2:17">
      <c r="B328" s="501"/>
      <c r="C328" s="120" t="s">
        <v>183</v>
      </c>
      <c r="D328" s="124">
        <f>Variety!D853</f>
        <v>21123.045608875051</v>
      </c>
      <c r="E328" s="88">
        <f>Variety!E853</f>
        <v>3278.993592619081</v>
      </c>
      <c r="F328" s="87">
        <f>Variety!F853</f>
        <v>0.18375835206218358</v>
      </c>
      <c r="G328" s="126">
        <f>Variety!G853</f>
        <v>3.6731234690539939E-3</v>
      </c>
      <c r="H328" s="90">
        <f>Variety!H853</f>
        <v>4.7972267036199044E-4</v>
      </c>
      <c r="I328" s="258">
        <f>Variety!I853</f>
        <v>5.0748884410380768</v>
      </c>
      <c r="J328" s="259">
        <f>Variety!J853</f>
        <v>4.109006843915175E-2</v>
      </c>
      <c r="K328" s="87">
        <f>Variety!K853</f>
        <v>8.1628355761768721E-3</v>
      </c>
      <c r="L328" s="125">
        <f>Variety!L853</f>
        <v>107197.10000000009</v>
      </c>
      <c r="M328" s="89">
        <f>Variety!M853</f>
        <v>17373.740000000224</v>
      </c>
      <c r="N328" s="87">
        <f>Variety!N853</f>
        <v>0.19342117685199317</v>
      </c>
      <c r="O328" s="124">
        <f>Variety!O853</f>
        <v>16370.506611764431</v>
      </c>
      <c r="P328" s="88">
        <f>Variety!P853</f>
        <v>2130.626597315073</v>
      </c>
      <c r="Q328" s="87">
        <f>Variety!Q853</f>
        <v>0.14962391502969852</v>
      </c>
    </row>
    <row r="329" spans="2:17">
      <c r="B329" s="501"/>
      <c r="C329" s="120" t="s">
        <v>167</v>
      </c>
      <c r="D329" s="124">
        <f>Variety!D854</f>
        <v>5588256.4672071291</v>
      </c>
      <c r="E329" s="88">
        <f>Variety!E854</f>
        <v>-206589.51393706631</v>
      </c>
      <c r="F329" s="87">
        <f>Variety!F854</f>
        <v>-3.5650561655872534E-2</v>
      </c>
      <c r="G329" s="126">
        <f>Variety!G854</f>
        <v>0.97175172372713714</v>
      </c>
      <c r="H329" s="90">
        <f>Variety!H854</f>
        <v>-6.5303411935137445E-2</v>
      </c>
      <c r="I329" s="258">
        <f>Variety!I854</f>
        <v>6.6182964143897314</v>
      </c>
      <c r="J329" s="259">
        <f>Variety!J854</f>
        <v>0.25850612036032405</v>
      </c>
      <c r="K329" s="87">
        <f>Variety!K854</f>
        <v>4.0646956646197982E-2</v>
      </c>
      <c r="L329" s="125">
        <f>Variety!L854</f>
        <v>36984737.73960717</v>
      </c>
      <c r="M329" s="89">
        <f>Variety!M854</f>
        <v>130732.51333099604</v>
      </c>
      <c r="N329" s="87">
        <f>Variety!N854</f>
        <v>3.5473081562865344E-3</v>
      </c>
      <c r="O329" s="124">
        <f>Variety!O854</f>
        <v>6454430.2095373385</v>
      </c>
      <c r="P329" s="88">
        <f>Variety!P854</f>
        <v>-74257.283457145095</v>
      </c>
      <c r="Q329" s="87">
        <f>Variety!Q854</f>
        <v>-1.1373998761133203E-2</v>
      </c>
    </row>
    <row r="330" spans="2:17">
      <c r="B330" s="501"/>
      <c r="C330" s="120" t="s">
        <v>187</v>
      </c>
      <c r="D330" s="124">
        <f>Variety!D855</f>
        <v>15855.917104482709</v>
      </c>
      <c r="E330" s="88">
        <f>Variety!E855</f>
        <v>-15377.895435737213</v>
      </c>
      <c r="F330" s="87">
        <f>Variety!F855</f>
        <v>-0.4923476894130368</v>
      </c>
      <c r="G330" s="126">
        <f>Variety!G855</f>
        <v>2.7572132503174483E-3</v>
      </c>
      <c r="H330" s="90">
        <f>Variety!H855</f>
        <v>-2.8324410401581314E-3</v>
      </c>
      <c r="I330" s="258">
        <f>Variety!I855</f>
        <v>9.4459187363071013</v>
      </c>
      <c r="J330" s="259">
        <f>Variety!J855</f>
        <v>0.83209360714720049</v>
      </c>
      <c r="K330" s="87">
        <f>Variety!K855</f>
        <v>9.6599779386089518E-2</v>
      </c>
      <c r="L330" s="125">
        <f>Variety!L855</f>
        <v>149773.70445856545</v>
      </c>
      <c r="M330" s="89">
        <f>Variety!M855</f>
        <v>-119268.89487985056</v>
      </c>
      <c r="N330" s="87">
        <f>Variety!N855</f>
        <v>-0.44330858820549768</v>
      </c>
      <c r="O330" s="124">
        <f>Variety!O855</f>
        <v>32140.800725579262</v>
      </c>
      <c r="P330" s="88">
        <f>Variety!P855</f>
        <v>-21897.800133049604</v>
      </c>
      <c r="Q330" s="87">
        <f>Variety!Q855</f>
        <v>-0.40522514989491942</v>
      </c>
    </row>
    <row r="331" spans="2:17">
      <c r="B331" s="501"/>
      <c r="C331" s="120" t="s">
        <v>165</v>
      </c>
      <c r="D331" s="124">
        <f>Variety!D856</f>
        <v>8290203.8317664769</v>
      </c>
      <c r="E331" s="88">
        <f>Variety!E856</f>
        <v>426219.5909095034</v>
      </c>
      <c r="F331" s="87">
        <f>Variety!F856</f>
        <v>5.4198937568452753E-2</v>
      </c>
      <c r="G331" s="126">
        <f>Variety!G856</f>
        <v>1.4415980925074807</v>
      </c>
      <c r="H331" s="90">
        <f>Variety!H856</f>
        <v>3.4246582168006245E-2</v>
      </c>
      <c r="I331" s="258">
        <f>Variety!I856</f>
        <v>5.6168529467970991</v>
      </c>
      <c r="J331" s="259">
        <f>Variety!J856</f>
        <v>0.19500858090499928</v>
      </c>
      <c r="K331" s="87">
        <f>Variety!K856</f>
        <v>3.5967203730849426E-2</v>
      </c>
      <c r="L331" s="125">
        <f>Variety!L856</f>
        <v>46564855.822006136</v>
      </c>
      <c r="M331" s="89">
        <f>Variety!M856</f>
        <v>3927557.1722514927</v>
      </c>
      <c r="N331" s="87">
        <f>Variety!N856</f>
        <v>9.2115525528822254E-2</v>
      </c>
      <c r="O331" s="124">
        <f>Variety!O856</f>
        <v>6757817.3172752857</v>
      </c>
      <c r="P331" s="88">
        <f>Variety!P856</f>
        <v>291856.30147397332</v>
      </c>
      <c r="Q331" s="87">
        <f>Variety!Q856</f>
        <v>4.5137343197823809E-2</v>
      </c>
    </row>
    <row r="332" spans="2:17">
      <c r="B332" s="501"/>
      <c r="C332" s="120" t="s">
        <v>238</v>
      </c>
      <c r="D332" s="124">
        <f>Variety!D857</f>
        <v>1501521.5275073336</v>
      </c>
      <c r="E332" s="88">
        <f>Variety!E857</f>
        <v>-82235.392992285546</v>
      </c>
      <c r="F332" s="87">
        <f>Variety!F857</f>
        <v>-5.1924251713036364E-2</v>
      </c>
      <c r="G332" s="126">
        <f>Variety!G857</f>
        <v>0.26110221338819117</v>
      </c>
      <c r="H332" s="90">
        <f>Variety!H857</f>
        <v>-2.2329521189247525E-2</v>
      </c>
      <c r="I332" s="258">
        <f>Variety!I857</f>
        <v>8.596373041084302</v>
      </c>
      <c r="J332" s="259">
        <f>Variety!J857</f>
        <v>0.52036838490637649</v>
      </c>
      <c r="K332" s="87">
        <f>Variety!K857</f>
        <v>6.4433888668985445E-2</v>
      </c>
      <c r="L332" s="125">
        <f>Variety!L857</f>
        <v>12907639.179671764</v>
      </c>
      <c r="M332" s="89">
        <f>Variety!M857</f>
        <v>117210.91546282917</v>
      </c>
      <c r="N332" s="87">
        <f>Variety!N857</f>
        <v>9.1639555018510916E-3</v>
      </c>
      <c r="O332" s="124">
        <f>Variety!O857</f>
        <v>2323329.4631543923</v>
      </c>
      <c r="P332" s="88">
        <f>Variety!P857</f>
        <v>46380.658999603242</v>
      </c>
      <c r="Q332" s="87">
        <f>Variety!Q857</f>
        <v>2.0369653860891217E-2</v>
      </c>
    </row>
    <row r="333" spans="2:17">
      <c r="B333" s="501"/>
      <c r="C333" s="120" t="s">
        <v>184</v>
      </c>
      <c r="D333" s="124">
        <f>Variety!D858</f>
        <v>153845.7290571694</v>
      </c>
      <c r="E333" s="88">
        <f>Variety!E858</f>
        <v>-113479.02771639131</v>
      </c>
      <c r="F333" s="87">
        <f>Variety!F858</f>
        <v>-0.42449875980814794</v>
      </c>
      <c r="G333" s="126">
        <f>Variety!G858</f>
        <v>2.675250380447889E-2</v>
      </c>
      <c r="H333" s="90">
        <f>Variety!H858</f>
        <v>-2.1088372864852406E-2</v>
      </c>
      <c r="I333" s="258">
        <f>Variety!I858</f>
        <v>7.9666331596234032</v>
      </c>
      <c r="J333" s="259">
        <f>Variety!J858</f>
        <v>1.2405537152333448</v>
      </c>
      <c r="K333" s="87">
        <f>Variety!K858</f>
        <v>0.18443934917659036</v>
      </c>
      <c r="L333" s="125">
        <f>Variety!L858</f>
        <v>1225632.4865732836</v>
      </c>
      <c r="M333" s="89">
        <f>Variety!M858</f>
        <v>-572415.06493793521</v>
      </c>
      <c r="N333" s="87">
        <f>Variety!N858</f>
        <v>-0.31835368561684207</v>
      </c>
      <c r="O333" s="124">
        <f>Variety!O858</f>
        <v>235088.63484072709</v>
      </c>
      <c r="P333" s="88">
        <f>Variety!P858</f>
        <v>-65401.830878657987</v>
      </c>
      <c r="Q333" s="87">
        <f>Variety!Q858</f>
        <v>-0.21765026960866674</v>
      </c>
    </row>
    <row r="334" spans="2:17">
      <c r="B334" s="501"/>
      <c r="C334" s="120" t="s">
        <v>170</v>
      </c>
      <c r="D334" s="124">
        <f>Variety!D859</f>
        <v>3722697.841432645</v>
      </c>
      <c r="E334" s="88">
        <f>Variety!E859</f>
        <v>-67562.830664435402</v>
      </c>
      <c r="F334" s="87">
        <f>Variety!F859</f>
        <v>-1.7825378386720339E-2</v>
      </c>
      <c r="G334" s="126">
        <f>Variety!G859</f>
        <v>0.6473464604847351</v>
      </c>
      <c r="H334" s="90">
        <f>Variety!H859</f>
        <v>-3.0964802366275301E-2</v>
      </c>
      <c r="I334" s="258">
        <f>Variety!I859</f>
        <v>6.841198128569455</v>
      </c>
      <c r="J334" s="259">
        <f>Variety!J859</f>
        <v>-3.0817352193161618E-2</v>
      </c>
      <c r="K334" s="87">
        <f>Variety!K859</f>
        <v>-4.4844707174236005E-3</v>
      </c>
      <c r="L334" s="125">
        <f>Variety!L859</f>
        <v>25467713.506038561</v>
      </c>
      <c r="M334" s="89">
        <f>Variety!M859</f>
        <v>-579016.50873829424</v>
      </c>
      <c r="N334" s="87">
        <f>Variety!N859</f>
        <v>-2.2229911716741643E-2</v>
      </c>
      <c r="O334" s="124">
        <f>Variety!O859</f>
        <v>5020402.571265325</v>
      </c>
      <c r="P334" s="88">
        <f>Variety!P859</f>
        <v>-255822.03452353925</v>
      </c>
      <c r="Q334" s="87">
        <f>Variety!Q859</f>
        <v>-4.8485812041220051E-2</v>
      </c>
    </row>
    <row r="335" spans="2:17">
      <c r="B335" s="501"/>
      <c r="C335" s="120" t="s">
        <v>174</v>
      </c>
      <c r="D335" s="124">
        <f>Variety!D860</f>
        <v>1091051.4047172244</v>
      </c>
      <c r="E335" s="88">
        <f>Variety!E860</f>
        <v>-260901.70955483452</v>
      </c>
      <c r="F335" s="87">
        <f>Variety!F860</f>
        <v>-0.19298132960425449</v>
      </c>
      <c r="G335" s="126">
        <f>Variety!G860</f>
        <v>0.18972484341592041</v>
      </c>
      <c r="H335" s="90">
        <f>Variety!H860</f>
        <v>-5.2222902027627888E-2</v>
      </c>
      <c r="I335" s="258">
        <f>Variety!I860</f>
        <v>12.239452112842903</v>
      </c>
      <c r="J335" s="259">
        <f>Variety!J860</f>
        <v>1.9631446490362912</v>
      </c>
      <c r="K335" s="87">
        <f>Variety!K860</f>
        <v>0.19103599770156071</v>
      </c>
      <c r="L335" s="125">
        <f>Variety!L860</f>
        <v>13353871.42068645</v>
      </c>
      <c r="M335" s="89">
        <f>Variety!M860</f>
        <v>-539214.45822410285</v>
      </c>
      <c r="N335" s="87">
        <f>Variety!N860</f>
        <v>-3.8811712741416246E-2</v>
      </c>
      <c r="O335" s="124">
        <f>Variety!O860</f>
        <v>1918435.6918748617</v>
      </c>
      <c r="P335" s="88">
        <f>Variety!P860</f>
        <v>-121502.09250821732</v>
      </c>
      <c r="Q335" s="87">
        <f>Variety!Q860</f>
        <v>-5.9561665771567712E-2</v>
      </c>
    </row>
    <row r="336" spans="2:17">
      <c r="B336" s="501"/>
      <c r="C336" s="120" t="s">
        <v>182</v>
      </c>
      <c r="D336" s="124">
        <f>Variety!D861</f>
        <v>725955.6324861683</v>
      </c>
      <c r="E336" s="88">
        <f>Variety!E861</f>
        <v>96562.27194343321</v>
      </c>
      <c r="F336" s="87">
        <f>Variety!F861</f>
        <v>0.15342117981696876</v>
      </c>
      <c r="G336" s="126">
        <f>Variety!G861</f>
        <v>0.12623769888829453</v>
      </c>
      <c r="H336" s="90">
        <f>Variety!H861</f>
        <v>1.3600431387752257E-2</v>
      </c>
      <c r="I336" s="258">
        <f>Variety!I861</f>
        <v>12.918653662765971</v>
      </c>
      <c r="J336" s="259">
        <f>Variety!J861</f>
        <v>-0.43728592603559591</v>
      </c>
      <c r="K336" s="87">
        <f>Variety!K861</f>
        <v>-3.2740933210138434E-2</v>
      </c>
      <c r="L336" s="125">
        <f>Variety!L861</f>
        <v>9378369.3906230256</v>
      </c>
      <c r="M336" s="89">
        <f>Variety!M861</f>
        <v>972229.68962145224</v>
      </c>
      <c r="N336" s="87">
        <f>Variety!N861</f>
        <v>0.11565709400542239</v>
      </c>
      <c r="O336" s="124">
        <f>Variety!O861</f>
        <v>1018221.007108314</v>
      </c>
      <c r="P336" s="88">
        <f>Variety!P861</f>
        <v>103678.14693470579</v>
      </c>
      <c r="Q336" s="87">
        <f>Variety!Q861</f>
        <v>0.11336608862161419</v>
      </c>
    </row>
    <row r="337" spans="2:17">
      <c r="B337" s="501"/>
      <c r="C337" s="120" t="s">
        <v>172</v>
      </c>
      <c r="D337" s="124">
        <f>Variety!D862</f>
        <v>3236706.9462891947</v>
      </c>
      <c r="E337" s="88">
        <f>Variety!E862</f>
        <v>-80233.133492405526</v>
      </c>
      <c r="F337" s="87">
        <f>Variety!F862</f>
        <v>-2.418890048134013E-2</v>
      </c>
      <c r="G337" s="126">
        <f>Variety!G862</f>
        <v>0.56283665087906276</v>
      </c>
      <c r="H337" s="90">
        <f>Variety!H862</f>
        <v>-3.0768382906898761E-2</v>
      </c>
      <c r="I337" s="258">
        <f>Variety!I862</f>
        <v>5.4425665533148662</v>
      </c>
      <c r="J337" s="259">
        <f>Variety!J862</f>
        <v>0.34839895286295697</v>
      </c>
      <c r="K337" s="87">
        <f>Variety!K862</f>
        <v>6.8391733485967388E-2</v>
      </c>
      <c r="L337" s="125">
        <f>Variety!L862</f>
        <v>17615992.968755469</v>
      </c>
      <c r="M337" s="89">
        <f>Variety!M862</f>
        <v>718944.28169167042</v>
      </c>
      <c r="N337" s="87">
        <f>Variety!N862</f>
        <v>4.2548512169588916E-2</v>
      </c>
      <c r="O337" s="124">
        <f>Variety!O862</f>
        <v>2748167.1336311027</v>
      </c>
      <c r="P337" s="88">
        <f>Variety!P862</f>
        <v>-267683.32093463838</v>
      </c>
      <c r="Q337" s="87">
        <f>Variety!Q862</f>
        <v>-8.8758817775393531E-2</v>
      </c>
    </row>
    <row r="338" spans="2:17">
      <c r="B338" s="501"/>
      <c r="C338" s="120" t="s">
        <v>162</v>
      </c>
      <c r="D338" s="124">
        <f>Variety!D863</f>
        <v>5908564.6431168448</v>
      </c>
      <c r="E338" s="88">
        <f>Variety!E863</f>
        <v>428486.5657034032</v>
      </c>
      <c r="F338" s="87">
        <f>Variety!F863</f>
        <v>7.8189865116966698E-2</v>
      </c>
      <c r="G338" s="126">
        <f>Variety!G863</f>
        <v>1.0274506745341894</v>
      </c>
      <c r="H338" s="90">
        <f>Variety!H863</f>
        <v>4.6726918889226643E-2</v>
      </c>
      <c r="I338" s="258">
        <f>Variety!I863</f>
        <v>5.4236083566069082</v>
      </c>
      <c r="J338" s="259">
        <f>Variety!J863</f>
        <v>4.1921903662732518E-2</v>
      </c>
      <c r="K338" s="87">
        <f>Variety!K863</f>
        <v>7.7897335768787072E-3</v>
      </c>
      <c r="L338" s="125">
        <f>Variety!L863</f>
        <v>32045740.573960632</v>
      </c>
      <c r="M338" s="89">
        <f>Variety!M863</f>
        <v>2553678.6236683503</v>
      </c>
      <c r="N338" s="87">
        <f>Variety!N863</f>
        <v>8.6588676911518628E-2</v>
      </c>
      <c r="O338" s="124">
        <f>Variety!O863</f>
        <v>8325476.3831286617</v>
      </c>
      <c r="P338" s="88">
        <f>Variety!P863</f>
        <v>654683.53577225283</v>
      </c>
      <c r="Q338" s="87">
        <f>Variety!Q863</f>
        <v>8.5347570818299037E-2</v>
      </c>
    </row>
    <row r="339" spans="2:17">
      <c r="B339" s="501"/>
      <c r="C339" s="120" t="s">
        <v>188</v>
      </c>
      <c r="D339" s="124">
        <f>Variety!D864</f>
        <v>1101912.3211347912</v>
      </c>
      <c r="E339" s="88">
        <f>Variety!E864</f>
        <v>-201530.56427856861</v>
      </c>
      <c r="F339" s="87">
        <f>Variety!F864</f>
        <v>-0.154614035285986</v>
      </c>
      <c r="G339" s="126">
        <f>Variety!G864</f>
        <v>0.19161346723123029</v>
      </c>
      <c r="H339" s="90">
        <f>Variety!H864</f>
        <v>-4.1652808138089581E-2</v>
      </c>
      <c r="I339" s="258">
        <f>Variety!I864</f>
        <v>6.65283274656041</v>
      </c>
      <c r="J339" s="259">
        <f>Variety!J864</f>
        <v>0.15504566871264114</v>
      </c>
      <c r="K339" s="87">
        <f>Variety!K864</f>
        <v>2.386130337222379E-2</v>
      </c>
      <c r="L339" s="125">
        <f>Variety!L864</f>
        <v>7330838.37388393</v>
      </c>
      <c r="M339" s="89">
        <f>Variety!M864</f>
        <v>-1138655.9636676097</v>
      </c>
      <c r="N339" s="87">
        <f>Variety!N864</f>
        <v>-0.13444202431532479</v>
      </c>
      <c r="O339" s="124">
        <f>Variety!O864</f>
        <v>523736.55724364496</v>
      </c>
      <c r="P339" s="88">
        <f>Variety!P864</f>
        <v>-136302.10328537947</v>
      </c>
      <c r="Q339" s="87">
        <f>Variety!Q864</f>
        <v>-0.2065062418860929</v>
      </c>
    </row>
    <row r="340" spans="2:17">
      <c r="B340" s="501"/>
      <c r="C340" s="120" t="s">
        <v>179</v>
      </c>
      <c r="D340" s="124">
        <f>Variety!D865</f>
        <v>198945.78825352748</v>
      </c>
      <c r="E340" s="88">
        <f>Variety!E865</f>
        <v>27117.129600777058</v>
      </c>
      <c r="F340" s="87">
        <f>Variety!F865</f>
        <v>0.15781494084510214</v>
      </c>
      <c r="G340" s="126">
        <f>Variety!G865</f>
        <v>3.4595032242720029E-2</v>
      </c>
      <c r="H340" s="90">
        <f>Variety!H865</f>
        <v>3.844293829719115E-3</v>
      </c>
      <c r="I340" s="258">
        <f>Variety!I865</f>
        <v>7.4919652617285832</v>
      </c>
      <c r="J340" s="259">
        <f>Variety!J865</f>
        <v>0.17991502552350713</v>
      </c>
      <c r="K340" s="87">
        <f>Variety!K865</f>
        <v>2.4605277550292418E-2</v>
      </c>
      <c r="L340" s="125">
        <f>Variety!L865</f>
        <v>1490494.9345626384</v>
      </c>
      <c r="M340" s="89">
        <f>Variety!M865</f>
        <v>234075.15047399327</v>
      </c>
      <c r="N340" s="87">
        <f>Variety!N865</f>
        <v>0.18630329881647134</v>
      </c>
      <c r="O340" s="124">
        <f>Variety!O865</f>
        <v>335187.81845796108</v>
      </c>
      <c r="P340" s="88">
        <f>Variety!P865</f>
        <v>50179.821764770662</v>
      </c>
      <c r="Q340" s="87">
        <f>Variety!Q865</f>
        <v>0.17606460993018722</v>
      </c>
    </row>
    <row r="341" spans="2:17">
      <c r="B341" s="501"/>
      <c r="C341" s="120" t="s">
        <v>158</v>
      </c>
      <c r="D341" s="124">
        <f>Variety!D866</f>
        <v>18166662.820350923</v>
      </c>
      <c r="E341" s="88">
        <f>Variety!E866</f>
        <v>270654.79142376035</v>
      </c>
      <c r="F341" s="87">
        <f>Variety!F866</f>
        <v>1.5123752234927092E-2</v>
      </c>
      <c r="G341" s="126">
        <f>Variety!G866</f>
        <v>3.1590328779001933</v>
      </c>
      <c r="H341" s="90">
        <f>Variety!H866</f>
        <v>-4.3666053985430331E-2</v>
      </c>
      <c r="I341" s="258">
        <f>Variety!I866</f>
        <v>4.4896871275453529</v>
      </c>
      <c r="J341" s="259">
        <f>Variety!J866</f>
        <v>6.4291706421191641E-2</v>
      </c>
      <c r="K341" s="87">
        <f>Variety!K866</f>
        <v>1.4527900967742209E-2</v>
      </c>
      <c r="L341" s="125">
        <f>Variety!L866</f>
        <v>81562632.214986295</v>
      </c>
      <c r="M341" s="89">
        <f>Variety!M866</f>
        <v>2365720.2273707986</v>
      </c>
      <c r="N341" s="87">
        <f>Variety!N866</f>
        <v>2.9871369577398936E-2</v>
      </c>
      <c r="O341" s="124">
        <f>Variety!O866</f>
        <v>23557037.289835602</v>
      </c>
      <c r="P341" s="88">
        <f>Variety!P866</f>
        <v>-142767.72810522467</v>
      </c>
      <c r="Q341" s="87">
        <f>Variety!Q866</f>
        <v>-6.0240043324048045E-3</v>
      </c>
    </row>
    <row r="342" spans="2:17">
      <c r="B342" s="501"/>
      <c r="C342" s="120" t="s">
        <v>156</v>
      </c>
      <c r="D342" s="124">
        <f>Variety!D867</f>
        <v>63735220.743726738</v>
      </c>
      <c r="E342" s="88">
        <f>Variety!E867</f>
        <v>2045655.4077158347</v>
      </c>
      <c r="F342" s="87">
        <f>Variety!F867</f>
        <v>3.3160476923018552E-2</v>
      </c>
      <c r="G342" s="126">
        <f>Variety!G867</f>
        <v>11.083029381935207</v>
      </c>
      <c r="H342" s="90">
        <f>Variety!H867</f>
        <v>4.2963648237906327E-2</v>
      </c>
      <c r="I342" s="258">
        <f>Variety!I867</f>
        <v>3.826244686695861</v>
      </c>
      <c r="J342" s="259">
        <f>Variety!J867</f>
        <v>0.21216746364339789</v>
      </c>
      <c r="K342" s="87">
        <f>Variety!K867</f>
        <v>5.8705846762233942E-2</v>
      </c>
      <c r="L342" s="125">
        <f>Variety!L867</f>
        <v>243866549.72607225</v>
      </c>
      <c r="M342" s="89">
        <f>Variety!M867</f>
        <v>20915696.745188475</v>
      </c>
      <c r="N342" s="87">
        <f>Variety!N867</f>
        <v>9.3813037562057791E-2</v>
      </c>
      <c r="O342" s="124">
        <f>Variety!O867</f>
        <v>47639766.030714855</v>
      </c>
      <c r="P342" s="88">
        <f>Variety!P867</f>
        <v>3075096.1160549819</v>
      </c>
      <c r="Q342" s="87">
        <f>Variety!Q867</f>
        <v>6.9003004441493834E-2</v>
      </c>
    </row>
    <row r="343" spans="2:17">
      <c r="B343" s="501"/>
      <c r="C343" s="120" t="s">
        <v>166</v>
      </c>
      <c r="D343" s="124">
        <f>Variety!D868</f>
        <v>4024503.7021296257</v>
      </c>
      <c r="E343" s="88">
        <f>Variety!E868</f>
        <v>38392.915523589589</v>
      </c>
      <c r="F343" s="87">
        <f>Variety!F868</f>
        <v>9.6316729712068883E-3</v>
      </c>
      <c r="G343" s="126">
        <f>Variety!G868</f>
        <v>0.69982801123035032</v>
      </c>
      <c r="H343" s="90">
        <f>Variety!H868</f>
        <v>-1.3532909149513661E-2</v>
      </c>
      <c r="I343" s="258">
        <f>Variety!I868</f>
        <v>4.9226369862254433</v>
      </c>
      <c r="J343" s="259">
        <f>Variety!J868</f>
        <v>0.11250468712154138</v>
      </c>
      <c r="K343" s="87">
        <f>Variety!K868</f>
        <v>2.338910452473424E-2</v>
      </c>
      <c r="L343" s="125">
        <f>Variety!L868</f>
        <v>19811170.775304519</v>
      </c>
      <c r="M343" s="89">
        <f>Variety!M868</f>
        <v>637450.53284436464</v>
      </c>
      <c r="N343" s="87">
        <f>Variety!N868</f>
        <v>3.3246053701812758E-2</v>
      </c>
      <c r="O343" s="124">
        <f>Variety!O868</f>
        <v>5039756.0015046038</v>
      </c>
      <c r="P343" s="88">
        <f>Variety!P868</f>
        <v>-13371.021673696116</v>
      </c>
      <c r="Q343" s="87">
        <f>Variety!Q868</f>
        <v>-2.6460885729498351E-3</v>
      </c>
    </row>
    <row r="344" spans="2:17">
      <c r="B344" s="501"/>
      <c r="C344" s="120" t="s">
        <v>186</v>
      </c>
      <c r="D344" s="124">
        <f>Variety!D869</f>
        <v>850255.16354434926</v>
      </c>
      <c r="E344" s="88">
        <f>Variety!E869</f>
        <v>59760.11594910128</v>
      </c>
      <c r="F344" s="87">
        <f>Variety!F869</f>
        <v>7.5598343254516961E-2</v>
      </c>
      <c r="G344" s="126">
        <f>Variety!G869</f>
        <v>0.14785236247309402</v>
      </c>
      <c r="H344" s="90">
        <f>Variety!H869</f>
        <v>6.3840729807167484E-3</v>
      </c>
      <c r="I344" s="258">
        <f>Variety!I869</f>
        <v>4.0699818878374288</v>
      </c>
      <c r="J344" s="259">
        <f>Variety!J869</f>
        <v>0.20472525297767508</v>
      </c>
      <c r="K344" s="87">
        <f>Variety!K869</f>
        <v>5.2965500694393944E-2</v>
      </c>
      <c r="L344" s="125">
        <f>Variety!L869</f>
        <v>3460523.1156657524</v>
      </c>
      <c r="M344" s="89">
        <f>Variety!M869</f>
        <v>405056.88812444359</v>
      </c>
      <c r="N344" s="87">
        <f>Variety!N869</f>
        <v>0.13256794805105315</v>
      </c>
      <c r="O344" s="124">
        <f>Variety!O869</f>
        <v>554889.72215128655</v>
      </c>
      <c r="P344" s="88">
        <f>Variety!P869</f>
        <v>11494.030829943949</v>
      </c>
      <c r="Q344" s="87">
        <f>Variety!Q869</f>
        <v>2.1152230342486901E-2</v>
      </c>
    </row>
    <row r="345" spans="2:17">
      <c r="B345" s="501"/>
      <c r="C345" s="120" t="s">
        <v>181</v>
      </c>
      <c r="D345" s="124">
        <f>Variety!D870</f>
        <v>3405106.1747535667</v>
      </c>
      <c r="E345" s="88">
        <f>Variety!E870</f>
        <v>1163682.65739574</v>
      </c>
      <c r="F345" s="87">
        <f>Variety!F870</f>
        <v>0.5191712536180938</v>
      </c>
      <c r="G345" s="126">
        <f>Variety!G870</f>
        <v>0.5921198882349098</v>
      </c>
      <c r="H345" s="90">
        <f>Variety!H870</f>
        <v>0.1909910614405928</v>
      </c>
      <c r="I345" s="258">
        <f>Variety!I870</f>
        <v>3.3581038732156836</v>
      </c>
      <c r="J345" s="259">
        <f>Variety!J870</f>
        <v>-1.2124315709128641</v>
      </c>
      <c r="K345" s="87">
        <f>Variety!K870</f>
        <v>-0.26527123260150876</v>
      </c>
      <c r="L345" s="125">
        <f>Variety!L870</f>
        <v>11434700.234150592</v>
      </c>
      <c r="M345" s="89">
        <f>Variety!M870</f>
        <v>1190194.602763366</v>
      </c>
      <c r="N345" s="87">
        <f>Variety!N870</f>
        <v>0.11617882263804268</v>
      </c>
      <c r="O345" s="124">
        <f>Variety!O870</f>
        <v>1708940.63468761</v>
      </c>
      <c r="P345" s="88">
        <f>Variety!P870</f>
        <v>384727.37188095623</v>
      </c>
      <c r="Q345" s="87">
        <f>Variety!Q870</f>
        <v>0.29053278855214854</v>
      </c>
    </row>
    <row r="346" spans="2:17">
      <c r="B346" s="501"/>
      <c r="C346" s="120" t="s">
        <v>159</v>
      </c>
      <c r="D346" s="124">
        <f>Variety!D871</f>
        <v>20652239.135201745</v>
      </c>
      <c r="E346" s="88">
        <f>Variety!E871</f>
        <v>296635.27250406891</v>
      </c>
      <c r="F346" s="87">
        <f>Variety!F871</f>
        <v>1.457265893485297E-2</v>
      </c>
      <c r="G346" s="126">
        <f>Variety!G871</f>
        <v>3.5912541051443982</v>
      </c>
      <c r="H346" s="90">
        <f>Variety!H871</f>
        <v>-5.1618128907506833E-2</v>
      </c>
      <c r="I346" s="258">
        <f>Variety!I871</f>
        <v>8.2611270562334163</v>
      </c>
      <c r="J346" s="259">
        <f>Variety!J871</f>
        <v>0.15058095234589963</v>
      </c>
      <c r="K346" s="87">
        <f>Variety!K871</f>
        <v>1.8566068229822864E-2</v>
      </c>
      <c r="L346" s="125">
        <f>Variety!L871</f>
        <v>170610771.49161774</v>
      </c>
      <c r="M346" s="89">
        <f>Variety!M871</f>
        <v>5515707.8907374144</v>
      </c>
      <c r="N346" s="87">
        <f>Variety!N871</f>
        <v>3.3409284144750181E-2</v>
      </c>
      <c r="O346" s="124">
        <f>Variety!O871</f>
        <v>33166445.674783736</v>
      </c>
      <c r="P346" s="88">
        <f>Variety!P871</f>
        <v>510060.02786787599</v>
      </c>
      <c r="Q346" s="87">
        <f>Variety!Q871</f>
        <v>1.561899817642701E-2</v>
      </c>
    </row>
    <row r="347" spans="2:17">
      <c r="B347" s="501"/>
      <c r="C347" s="120" t="s">
        <v>161</v>
      </c>
      <c r="D347" s="124">
        <f>Variety!D872</f>
        <v>13228062.859245982</v>
      </c>
      <c r="E347" s="88">
        <f>Variety!E872</f>
        <v>-932927.9608961679</v>
      </c>
      <c r="F347" s="87">
        <f>Variety!F872</f>
        <v>-6.5880133159128981E-2</v>
      </c>
      <c r="G347" s="126">
        <f>Variety!G872</f>
        <v>2.3002510640796539</v>
      </c>
      <c r="H347" s="90">
        <f>Variety!H872</f>
        <v>-0.23402306570404008</v>
      </c>
      <c r="I347" s="258">
        <f>Variety!I872</f>
        <v>3.7066617319116495</v>
      </c>
      <c r="J347" s="259">
        <f>Variety!J872</f>
        <v>0.18628973340006327</v>
      </c>
      <c r="K347" s="87">
        <f>Variety!K872</f>
        <v>5.2917627307235315E-2</v>
      </c>
      <c r="L347" s="125">
        <f>Variety!L872</f>
        <v>49031954.387688875</v>
      </c>
      <c r="M347" s="89">
        <f>Variety!M872</f>
        <v>-820001.16671916842</v>
      </c>
      <c r="N347" s="87">
        <f>Variety!N872</f>
        <v>-1.6448726185359478E-2</v>
      </c>
      <c r="O347" s="124">
        <f>Variety!O872</f>
        <v>8166869.112706501</v>
      </c>
      <c r="P347" s="88">
        <f>Variety!P872</f>
        <v>-385406.63893810287</v>
      </c>
      <c r="Q347" s="87">
        <f>Variety!Q872</f>
        <v>-4.506480498643757E-2</v>
      </c>
    </row>
    <row r="348" spans="2:17">
      <c r="B348" s="501"/>
      <c r="C348" s="120" t="s">
        <v>177</v>
      </c>
      <c r="D348" s="124">
        <f>Variety!D873</f>
        <v>1132074.7768506396</v>
      </c>
      <c r="E348" s="88">
        <f>Variety!E873</f>
        <v>135874.64321427909</v>
      </c>
      <c r="F348" s="87">
        <f>Variety!F873</f>
        <v>0.13639291807591439</v>
      </c>
      <c r="G348" s="126">
        <f>Variety!G873</f>
        <v>0.19685846958674455</v>
      </c>
      <c r="H348" s="90">
        <f>Variety!H873</f>
        <v>1.8576860705908887E-2</v>
      </c>
      <c r="I348" s="258">
        <f>Variety!I873</f>
        <v>10.756885245661074</v>
      </c>
      <c r="J348" s="259">
        <f>Variety!J873</f>
        <v>-0.53177434887497554</v>
      </c>
      <c r="K348" s="87">
        <f>Variety!K873</f>
        <v>-4.7106952284429376E-2</v>
      </c>
      <c r="L348" s="125">
        <f>Variety!L873</f>
        <v>12177598.464089699</v>
      </c>
      <c r="M348" s="89">
        <f>Variety!M873</f>
        <v>931834.26743750274</v>
      </c>
      <c r="N348" s="87">
        <f>Variety!N873</f>
        <v>8.2860911107748889E-2</v>
      </c>
      <c r="O348" s="124">
        <f>Variety!O873</f>
        <v>771690.47028300911</v>
      </c>
      <c r="P348" s="88">
        <f>Variety!P873</f>
        <v>71819.059076902457</v>
      </c>
      <c r="Q348" s="87">
        <f>Variety!Q873</f>
        <v>0.1026175064832764</v>
      </c>
    </row>
    <row r="349" spans="2:17">
      <c r="B349" s="501"/>
      <c r="C349" s="120" t="s">
        <v>164</v>
      </c>
      <c r="D349" s="124">
        <f>Variety!D874</f>
        <v>7423098.6246579345</v>
      </c>
      <c r="E349" s="88">
        <f>Variety!E874</f>
        <v>-10735.661490334198</v>
      </c>
      <c r="F349" s="87">
        <f>Variety!F874</f>
        <v>-1.4441620672575851E-3</v>
      </c>
      <c r="G349" s="126">
        <f>Variety!G874</f>
        <v>1.2908156463894311</v>
      </c>
      <c r="H349" s="90">
        <f>Variety!H874</f>
        <v>-3.9555522956152833E-2</v>
      </c>
      <c r="I349" s="258">
        <f>Variety!I874</f>
        <v>5.2499608553550559</v>
      </c>
      <c r="J349" s="259">
        <f>Variety!J874</f>
        <v>4.7603808908089462E-2</v>
      </c>
      <c r="K349" s="87">
        <f>Variety!K874</f>
        <v>9.1504309456424664E-3</v>
      </c>
      <c r="L349" s="125">
        <f>Variety!L874</f>
        <v>38970977.204894111</v>
      </c>
      <c r="M349" s="89">
        <f>Variety!M874</f>
        <v>297517.02423161268</v>
      </c>
      <c r="N349" s="87">
        <f>Variety!N874</f>
        <v>7.6930541731142317E-3</v>
      </c>
      <c r="O349" s="124">
        <f>Variety!O874</f>
        <v>10874407.718577117</v>
      </c>
      <c r="P349" s="88">
        <f>Variety!P874</f>
        <v>122809.74533455819</v>
      </c>
      <c r="Q349" s="87">
        <f>Variety!Q874</f>
        <v>1.1422464422515993E-2</v>
      </c>
    </row>
    <row r="350" spans="2:17">
      <c r="B350" s="501"/>
      <c r="C350" s="120" t="s">
        <v>190</v>
      </c>
      <c r="D350" s="124">
        <f>Variety!D875</f>
        <v>0</v>
      </c>
      <c r="E350" s="88">
        <f>Variety!E875</f>
        <v>0</v>
      </c>
      <c r="F350" s="87">
        <f>Variety!F875</f>
        <v>0</v>
      </c>
      <c r="G350" s="126">
        <f>Variety!G875</f>
        <v>0</v>
      </c>
      <c r="H350" s="90">
        <f>Variety!H875</f>
        <v>0</v>
      </c>
      <c r="I350" s="258">
        <f>Variety!I875</f>
        <v>0</v>
      </c>
      <c r="J350" s="259">
        <f>Variety!J875</f>
        <v>0</v>
      </c>
      <c r="K350" s="87">
        <f>Variety!K875</f>
        <v>0</v>
      </c>
      <c r="L350" s="125">
        <f>Variety!L875</f>
        <v>0</v>
      </c>
      <c r="M350" s="89">
        <f>Variety!M875</f>
        <v>0</v>
      </c>
      <c r="N350" s="87">
        <f>Variety!N875</f>
        <v>0</v>
      </c>
      <c r="O350" s="124">
        <f>Variety!O875</f>
        <v>0</v>
      </c>
      <c r="P350" s="88">
        <f>Variety!P875</f>
        <v>0</v>
      </c>
      <c r="Q350" s="87">
        <f>Variety!Q875</f>
        <v>0</v>
      </c>
    </row>
    <row r="351" spans="2:17">
      <c r="B351" s="501"/>
      <c r="C351" s="120" t="s">
        <v>180</v>
      </c>
      <c r="D351" s="124">
        <f>Variety!D876</f>
        <v>1160538.1311819907</v>
      </c>
      <c r="E351" s="88">
        <f>Variety!E876</f>
        <v>31737.167895204155</v>
      </c>
      <c r="F351" s="87">
        <f>Variety!F876</f>
        <v>2.8115822830974069E-2</v>
      </c>
      <c r="G351" s="126">
        <f>Variety!G876</f>
        <v>0.20180801222081235</v>
      </c>
      <c r="H351" s="90">
        <f>Variety!H876</f>
        <v>-2.0405849274671151E-4</v>
      </c>
      <c r="I351" s="258">
        <f>Variety!I876</f>
        <v>4.1077126886828221</v>
      </c>
      <c r="J351" s="259">
        <f>Variety!J876</f>
        <v>0.11804590048372399</v>
      </c>
      <c r="K351" s="87">
        <f>Variety!K876</f>
        <v>2.9587909655234369E-2</v>
      </c>
      <c r="L351" s="125">
        <f>Variety!L876</f>
        <v>4767157.2071565129</v>
      </c>
      <c r="M351" s="89">
        <f>Variety!M876</f>
        <v>263617.49344407115</v>
      </c>
      <c r="N351" s="87">
        <f>Variety!N876</f>
        <v>5.8535620912013912E-2</v>
      </c>
      <c r="O351" s="124">
        <f>Variety!O876</f>
        <v>948820.42912125564</v>
      </c>
      <c r="P351" s="88">
        <f>Variety!P876</f>
        <v>25419.074900712119</v>
      </c>
      <c r="Q351" s="87">
        <f>Variety!Q876</f>
        <v>2.7527656077750425E-2</v>
      </c>
    </row>
    <row r="352" spans="2:17">
      <c r="B352" s="501"/>
      <c r="C352" s="120" t="s">
        <v>185</v>
      </c>
      <c r="D352" s="124">
        <f>Variety!D877</f>
        <v>1068574.2493994236</v>
      </c>
      <c r="E352" s="88">
        <f>Variety!E877</f>
        <v>118736.04322862637</v>
      </c>
      <c r="F352" s="87">
        <f>Variety!F877</f>
        <v>0.12500659844722606</v>
      </c>
      <c r="G352" s="126">
        <f>Variety!G877</f>
        <v>0.18581625143329944</v>
      </c>
      <c r="H352" s="90">
        <f>Variety!H877</f>
        <v>1.5831649087893862E-2</v>
      </c>
      <c r="I352" s="258">
        <f>Variety!I877</f>
        <v>5.1939284009696109</v>
      </c>
      <c r="J352" s="259">
        <f>Variety!J877</f>
        <v>2.3068148600666305E-2</v>
      </c>
      <c r="K352" s="87">
        <f>Variety!K877</f>
        <v>4.4611819841965392E-3</v>
      </c>
      <c r="L352" s="125">
        <f>Variety!L877</f>
        <v>5550098.1425004508</v>
      </c>
      <c r="M352" s="89">
        <f>Variety!M877</f>
        <v>638617.51603045687</v>
      </c>
      <c r="N352" s="87">
        <f>Variety!N877</f>
        <v>0.1300254576163212</v>
      </c>
      <c r="O352" s="124">
        <f>Variety!O877</f>
        <v>795127.59129166603</v>
      </c>
      <c r="P352" s="88">
        <f>Variety!P877</f>
        <v>67115.734084606054</v>
      </c>
      <c r="Q352" s="87">
        <f>Variety!Q877</f>
        <v>9.2190440883873001E-2</v>
      </c>
    </row>
    <row r="353" spans="2:17">
      <c r="B353" s="501"/>
      <c r="C353" s="120" t="s">
        <v>163</v>
      </c>
      <c r="D353" s="124">
        <f>Variety!D878</f>
        <v>12630201.580044428</v>
      </c>
      <c r="E353" s="88">
        <f>Variety!E878</f>
        <v>951467.49550158903</v>
      </c>
      <c r="F353" s="87">
        <f>Variety!F878</f>
        <v>8.1470088163141358E-2</v>
      </c>
      <c r="G353" s="126">
        <f>Variety!G878</f>
        <v>2.1962879170725196</v>
      </c>
      <c r="H353" s="90">
        <f>Variety!H878</f>
        <v>0.10624252159200243</v>
      </c>
      <c r="I353" s="258">
        <f>Variety!I878</f>
        <v>4.5687503423935389</v>
      </c>
      <c r="J353" s="259">
        <f>Variety!J878</f>
        <v>-4.7176853228444671E-2</v>
      </c>
      <c r="K353" s="87">
        <f>Variety!K878</f>
        <v>-1.0220450026419386E-2</v>
      </c>
      <c r="L353" s="125">
        <f>Variety!L878</f>
        <v>57704237.793327391</v>
      </c>
      <c r="M353" s="89">
        <f>Variety!M878</f>
        <v>3796051.5220486894</v>
      </c>
      <c r="N353" s="87">
        <f>Variety!N878</f>
        <v>7.0416977172002473E-2</v>
      </c>
      <c r="O353" s="124">
        <f>Variety!O878</f>
        <v>10646917.569981383</v>
      </c>
      <c r="P353" s="88">
        <f>Variety!P878</f>
        <v>902374.61257301457</v>
      </c>
      <c r="Q353" s="87">
        <f>Variety!Q878</f>
        <v>9.2603071946742957E-2</v>
      </c>
    </row>
    <row r="354" spans="2:17">
      <c r="B354" s="501"/>
      <c r="C354" s="120" t="s">
        <v>175</v>
      </c>
      <c r="D354" s="124">
        <f>Variety!D879</f>
        <v>5699998.9880963676</v>
      </c>
      <c r="E354" s="88">
        <f>Variety!E879</f>
        <v>1071153.9620372802</v>
      </c>
      <c r="F354" s="87">
        <f>Variety!F879</f>
        <v>0.23140847360561578</v>
      </c>
      <c r="G354" s="126">
        <f>Variety!G879</f>
        <v>0.99118282677778169</v>
      </c>
      <c r="H354" s="90">
        <f>Variety!H879</f>
        <v>0.16279713333929668</v>
      </c>
      <c r="I354" s="258">
        <f>Variety!I879</f>
        <v>5.0352325673794978</v>
      </c>
      <c r="J354" s="259">
        <f>Variety!J879</f>
        <v>-7.949721118444053E-3</v>
      </c>
      <c r="K354" s="87">
        <f>Variety!K879</f>
        <v>-1.5763303136146984E-3</v>
      </c>
      <c r="L354" s="125">
        <f>Variety!L879</f>
        <v>28700820.53889301</v>
      </c>
      <c r="M354" s="89">
        <f>Variety!M879</f>
        <v>5356711.2872700281</v>
      </c>
      <c r="N354" s="87">
        <f>Variety!N879</f>
        <v>0.22946736710022922</v>
      </c>
      <c r="O354" s="124">
        <f>Variety!O879</f>
        <v>3828628.7115699057</v>
      </c>
      <c r="P354" s="88">
        <f>Variety!P879</f>
        <v>568653.51175725274</v>
      </c>
      <c r="Q354" s="87">
        <f>Variety!Q879</f>
        <v>0.17443491956317109</v>
      </c>
    </row>
    <row r="355" spans="2:17">
      <c r="B355" s="501"/>
      <c r="C355" s="120" t="s">
        <v>207</v>
      </c>
      <c r="D355" s="124">
        <f>Variety!D880</f>
        <v>6550133.0622244291</v>
      </c>
      <c r="E355" s="88">
        <f>Variety!E880</f>
        <v>257313.79702689499</v>
      </c>
      <c r="F355" s="87">
        <f>Variety!F880</f>
        <v>4.0890066309383799E-2</v>
      </c>
      <c r="G355" s="126">
        <f>Variety!G880</f>
        <v>1.1390141327997816</v>
      </c>
      <c r="H355" s="90">
        <f>Variety!H880</f>
        <v>1.2840881948506633E-2</v>
      </c>
      <c r="I355" s="258">
        <f>Variety!I880</f>
        <v>2.8452103111539038</v>
      </c>
      <c r="J355" s="259">
        <f>Variety!J880</f>
        <v>0.19813139454462458</v>
      </c>
      <c r="K355" s="87">
        <f>Variety!K880</f>
        <v>7.4849069780819719E-2</v>
      </c>
      <c r="L355" s="125">
        <f>Variety!L880</f>
        <v>18636506.12807104</v>
      </c>
      <c r="M355" s="89">
        <f>Variety!M880</f>
        <v>1978916.925133951</v>
      </c>
      <c r="N355" s="87">
        <f>Variety!N880</f>
        <v>0.11879971951673689</v>
      </c>
      <c r="O355" s="124">
        <f>Variety!O880</f>
        <v>4696218.7186992243</v>
      </c>
      <c r="P355" s="88">
        <f>Variety!P880</f>
        <v>240034.82019018009</v>
      </c>
      <c r="Q355" s="87">
        <f>Variety!Q880</f>
        <v>5.3865555295079103E-2</v>
      </c>
    </row>
    <row r="356" spans="2:17">
      <c r="B356" s="501"/>
      <c r="C356" s="120" t="s">
        <v>208</v>
      </c>
      <c r="D356" s="124">
        <f>Variety!D881</f>
        <v>44653.330156810756</v>
      </c>
      <c r="E356" s="88">
        <f>Variety!E881</f>
        <v>2241.2851609385107</v>
      </c>
      <c r="F356" s="87">
        <f>Variety!F881</f>
        <v>5.2845486728042561E-2</v>
      </c>
      <c r="G356" s="126">
        <f>Variety!G881</f>
        <v>7.7648459416043989E-3</v>
      </c>
      <c r="H356" s="90">
        <f>Variety!H881</f>
        <v>1.7471684757380986E-4</v>
      </c>
      <c r="I356" s="258">
        <f>Variety!I881</f>
        <v>10.955556863711665</v>
      </c>
      <c r="J356" s="259">
        <f>Variety!J881</f>
        <v>0.57783517360426906</v>
      </c>
      <c r="K356" s="87">
        <f>Variety!K881</f>
        <v>5.5680349778033912E-2</v>
      </c>
      <c r="L356" s="125">
        <f>Variety!L881</f>
        <v>489202.09768703114</v>
      </c>
      <c r="M356" s="89">
        <f>Variety!M881</f>
        <v>49061.698411556892</v>
      </c>
      <c r="N356" s="87">
        <f>Variety!N881</f>
        <v>0.11146829169128428</v>
      </c>
      <c r="O356" s="124">
        <f>Variety!O881</f>
        <v>90575.19181156205</v>
      </c>
      <c r="P356" s="88">
        <f>Variety!P881</f>
        <v>4520.7718871876132</v>
      </c>
      <c r="Q356" s="87">
        <f>Variety!Q881</f>
        <v>5.2533872067936971E-2</v>
      </c>
    </row>
    <row r="357" spans="2:17">
      <c r="B357" s="501"/>
      <c r="C357" s="120" t="s">
        <v>239</v>
      </c>
      <c r="D357" s="124">
        <f>Variety!D882</f>
        <v>599104.75352250622</v>
      </c>
      <c r="E357" s="88">
        <f>Variety!E882</f>
        <v>21254.798069740878</v>
      </c>
      <c r="F357" s="87">
        <f>Variety!F882</f>
        <v>3.6782555521851709E-2</v>
      </c>
      <c r="G357" s="126">
        <f>Variety!G882</f>
        <v>0.10417937693893577</v>
      </c>
      <c r="H357" s="90">
        <f>Variety!H882</f>
        <v>7.6640170293436338E-4</v>
      </c>
      <c r="I357" s="258">
        <f>Variety!I882</f>
        <v>14.317913459269677</v>
      </c>
      <c r="J357" s="259">
        <f>Variety!J882</f>
        <v>0.46480284062427124</v>
      </c>
      <c r="K357" s="87">
        <f>Variety!K882</f>
        <v>3.3552236275272082E-2</v>
      </c>
      <c r="L357" s="125">
        <f>Variety!L882</f>
        <v>8577930.0139723346</v>
      </c>
      <c r="M357" s="89">
        <f>Variety!M882</f>
        <v>572910.66010585614</v>
      </c>
      <c r="N357" s="87">
        <f>Variety!N882</f>
        <v>7.1568928790801289E-2</v>
      </c>
      <c r="O357" s="124">
        <f>Variety!O882</f>
        <v>687063.89593970706</v>
      </c>
      <c r="P357" s="88">
        <f>Variety!P882</f>
        <v>39432.050185185857</v>
      </c>
      <c r="Q357" s="87">
        <f>Variety!Q882</f>
        <v>6.0886521321763733E-2</v>
      </c>
    </row>
    <row r="358" spans="2:17">
      <c r="B358" s="501"/>
      <c r="C358" s="120" t="s">
        <v>209</v>
      </c>
      <c r="D358" s="124">
        <f>Variety!D883</f>
        <v>33251126.859423019</v>
      </c>
      <c r="E358" s="88">
        <f>Variety!E883</f>
        <v>302121.22270840406</v>
      </c>
      <c r="F358" s="87">
        <f>Variety!F883</f>
        <v>9.1693578264393696E-3</v>
      </c>
      <c r="G358" s="126">
        <f>Variety!G883</f>
        <v>5.7820968008761913</v>
      </c>
      <c r="H358" s="90">
        <f>Variety!H883</f>
        <v>-0.1145112576822962</v>
      </c>
      <c r="I358" s="258">
        <f>Variety!I883</f>
        <v>4.6463558051777181</v>
      </c>
      <c r="J358" s="259">
        <f>Variety!J883</f>
        <v>0.29512365956265452</v>
      </c>
      <c r="K358" s="87">
        <f>Variety!K883</f>
        <v>6.7825307794727563E-2</v>
      </c>
      <c r="L358" s="125">
        <f>Variety!L883</f>
        <v>154496566.3119809</v>
      </c>
      <c r="M358" s="89">
        <f>Variety!M883</f>
        <v>11127793.819456339</v>
      </c>
      <c r="N358" s="87">
        <f>Variety!N883</f>
        <v>7.7616580138025221E-2</v>
      </c>
      <c r="O358" s="124">
        <f>Variety!O883</f>
        <v>29285035.611556046</v>
      </c>
      <c r="P358" s="88">
        <f>Variety!P883</f>
        <v>-484424.71431706473</v>
      </c>
      <c r="Q358" s="87">
        <f>Variety!Q883</f>
        <v>-1.6272539341132885E-2</v>
      </c>
    </row>
    <row r="359" spans="2:17" ht="15" thickBot="1">
      <c r="B359" s="504"/>
      <c r="C359" s="95" t="s">
        <v>210</v>
      </c>
      <c r="D359" s="121">
        <f>Variety!D884</f>
        <v>7119711.3969605286</v>
      </c>
      <c r="E359" s="84">
        <f>Variety!E884</f>
        <v>490462.82188004814</v>
      </c>
      <c r="F359" s="83">
        <f>Variety!F884</f>
        <v>7.3984678101181894E-2</v>
      </c>
      <c r="G359" s="123">
        <f>Variety!G884</f>
        <v>1.238059108961024</v>
      </c>
      <c r="H359" s="86">
        <f>Variety!H884</f>
        <v>5.1677917340194002E-2</v>
      </c>
      <c r="I359" s="260">
        <f>Variety!I884</f>
        <v>5.5813979249593775</v>
      </c>
      <c r="J359" s="261">
        <f>Variety!J884</f>
        <v>8.0194022580253765E-2</v>
      </c>
      <c r="K359" s="83">
        <f>Variety!K884</f>
        <v>1.4577540480834022E-2</v>
      </c>
      <c r="L359" s="122">
        <f>Variety!L884</f>
        <v>39737942.417305127</v>
      </c>
      <c r="M359" s="85">
        <f>Variety!M884</f>
        <v>3269094.2862311453</v>
      </c>
      <c r="N359" s="83">
        <f>Variety!N884</f>
        <v>8.9640733221997504E-2</v>
      </c>
      <c r="O359" s="121">
        <f>Variety!O884</f>
        <v>11734375.664419036</v>
      </c>
      <c r="P359" s="84">
        <f>Variety!P884</f>
        <v>997627.1678805612</v>
      </c>
      <c r="Q359" s="83">
        <f>Variety!Q884</f>
        <v>9.2917065925703299E-2</v>
      </c>
    </row>
    <row r="371" spans="9:11" s="1" customFormat="1">
      <c r="I371" s="19"/>
      <c r="J371" s="19"/>
      <c r="K371" s="19"/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</sheetData>
  <mergeCells count="54">
    <mergeCell ref="B2:Q2"/>
    <mergeCell ref="B4:Q4"/>
    <mergeCell ref="B3:Q3"/>
    <mergeCell ref="G5:H5"/>
    <mergeCell ref="I5:K5"/>
    <mergeCell ref="L5:N5"/>
    <mergeCell ref="O5:Q5"/>
    <mergeCell ref="D5:F5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D125:F125"/>
    <mergeCell ref="G125:H125"/>
    <mergeCell ref="I125:K125"/>
    <mergeCell ref="L125:N125"/>
    <mergeCell ref="O125:Q125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B181:B185"/>
    <mergeCell ref="B186:B191"/>
    <mergeCell ref="B13:B16"/>
    <mergeCell ref="B43:B44"/>
    <mergeCell ref="B45:B48"/>
    <mergeCell ref="B49:B60"/>
    <mergeCell ref="B36:B42"/>
  </mergeCells>
  <conditionalFormatting sqref="C8:C12">
    <cfRule type="cellIs" dxfId="85" priority="6" operator="lessThan">
      <formula>0</formula>
    </cfRule>
  </conditionalFormatting>
  <conditionalFormatting sqref="C128:C132">
    <cfRule type="cellIs" dxfId="84" priority="5" operator="lessThan">
      <formula>0</formula>
    </cfRule>
  </conditionalFormatting>
  <conditionalFormatting sqref="C247:C251">
    <cfRule type="cellIs" dxfId="83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7:Q121">
    <cfRule type="cellIs" dxfId="82" priority="3" operator="lessThan">
      <formula>0</formula>
    </cfRule>
  </conditionalFormatting>
  <conditionalFormatting sqref="D127:Q240">
    <cfRule type="cellIs" dxfId="81" priority="2" operator="lessThan">
      <formula>0</formula>
    </cfRule>
  </conditionalFormatting>
  <conditionalFormatting sqref="D246:Q359">
    <cfRule type="cellIs" dxfId="8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2:V89"/>
  <sheetViews>
    <sheetView showGridLines="0" topLeftCell="G20" zoomScale="72" zoomScaleNormal="72" workbookViewId="0">
      <selection activeCell="O29" sqref="O29"/>
    </sheetView>
  </sheetViews>
  <sheetFormatPr defaultColWidth="9.1796875" defaultRowHeight="14.5"/>
  <cols>
    <col min="1" max="1" width="3.7265625" style="1" customWidth="1"/>
    <col min="2" max="2" width="34.453125" style="1" bestFit="1" customWidth="1"/>
    <col min="3" max="3" width="26.26953125" style="19" bestFit="1" customWidth="1"/>
    <col min="4" max="4" width="11.54296875" style="1" customWidth="1"/>
    <col min="5" max="5" width="13.453125" style="1" bestFit="1" customWidth="1"/>
    <col min="6" max="6" width="11.7265625" style="19" bestFit="1" customWidth="1"/>
    <col min="7" max="7" width="16.54296875" style="1" bestFit="1" customWidth="1"/>
    <col min="8" max="8" width="14.1796875" style="1" bestFit="1" customWidth="1"/>
    <col min="9" max="9" width="12.26953125" style="19" bestFit="1" customWidth="1"/>
    <col min="10" max="10" width="9.1796875" style="19" bestFit="1" customWidth="1"/>
    <col min="11" max="11" width="13.453125" style="19" bestFit="1" customWidth="1"/>
    <col min="12" max="12" width="3.7265625" style="1" customWidth="1"/>
    <col min="13" max="13" width="34.453125" style="1" bestFit="1" customWidth="1"/>
    <col min="14" max="14" width="24.1796875" style="1" bestFit="1" customWidth="1"/>
    <col min="15" max="15" width="13.26953125" style="1" bestFit="1" customWidth="1"/>
    <col min="16" max="16" width="11.54296875" style="1" bestFit="1" customWidth="1"/>
    <col min="17" max="17" width="9.54296875" style="1" bestFit="1" customWidth="1"/>
    <col min="18" max="18" width="14.81640625" style="1" bestFit="1" customWidth="1"/>
    <col min="19" max="19" width="12.7265625" style="1" bestFit="1" customWidth="1"/>
    <col min="20" max="20" width="9.54296875" style="1" bestFit="1" customWidth="1"/>
    <col min="21" max="22" width="14.7265625" style="1" customWidth="1"/>
    <col min="23" max="16384" width="9.1796875" style="1"/>
  </cols>
  <sheetData>
    <row r="2" spans="2:22" ht="23.5">
      <c r="B2" s="503" t="s">
        <v>212</v>
      </c>
      <c r="C2" s="503"/>
      <c r="D2" s="503"/>
      <c r="E2" s="503"/>
      <c r="F2" s="503"/>
      <c r="G2" s="503"/>
      <c r="H2" s="503"/>
      <c r="I2" s="503"/>
      <c r="J2" s="503"/>
      <c r="K2" s="503"/>
      <c r="M2" s="503" t="s">
        <v>212</v>
      </c>
      <c r="N2" s="503"/>
      <c r="O2" s="503"/>
      <c r="P2" s="503"/>
      <c r="Q2" s="503"/>
      <c r="R2" s="503"/>
      <c r="S2" s="503"/>
      <c r="T2" s="503"/>
      <c r="U2" s="503"/>
      <c r="V2" s="503"/>
    </row>
    <row r="3" spans="2:22" ht="15" thickBot="1">
      <c r="B3" s="529" t="s">
        <v>330</v>
      </c>
      <c r="C3" s="529"/>
      <c r="D3" s="529"/>
      <c r="E3" s="529"/>
      <c r="F3" s="529"/>
      <c r="G3" s="529"/>
      <c r="H3" s="529"/>
      <c r="I3" s="529"/>
      <c r="J3" s="529"/>
      <c r="K3" s="529"/>
      <c r="M3" s="529" t="s">
        <v>331</v>
      </c>
      <c r="N3" s="529"/>
      <c r="O3" s="529"/>
      <c r="P3" s="529"/>
      <c r="Q3" s="529"/>
      <c r="R3" s="529"/>
      <c r="S3" s="529"/>
      <c r="T3" s="529"/>
      <c r="U3" s="529"/>
      <c r="V3" s="529"/>
    </row>
    <row r="4" spans="2:22">
      <c r="C4" s="520"/>
      <c r="D4" s="521" t="s">
        <v>70</v>
      </c>
      <c r="E4" s="522"/>
      <c r="F4" s="523"/>
      <c r="G4" s="524" t="s">
        <v>21</v>
      </c>
      <c r="H4" s="522"/>
      <c r="I4" s="525"/>
      <c r="J4" s="521" t="s">
        <v>26</v>
      </c>
      <c r="K4" s="523"/>
      <c r="N4" s="520"/>
      <c r="O4" s="521" t="s">
        <v>70</v>
      </c>
      <c r="P4" s="522"/>
      <c r="Q4" s="523"/>
      <c r="R4" s="524" t="s">
        <v>21</v>
      </c>
      <c r="S4" s="522"/>
      <c r="T4" s="525"/>
      <c r="U4" s="521" t="s">
        <v>26</v>
      </c>
      <c r="V4" s="523"/>
    </row>
    <row r="5" spans="2:22" ht="29.5" thickBot="1">
      <c r="C5" s="520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520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526" t="str">
        <f>'HOME PAGE'!H5</f>
        <v>4 WEEKS ENDING 03-23-2025</v>
      </c>
      <c r="C6" s="30" t="s">
        <v>71</v>
      </c>
      <c r="D6" s="8">
        <f>'Regions By Outlet Data'!C4</f>
        <v>40455915.468698658</v>
      </c>
      <c r="E6" s="5">
        <f>'Regions By Outlet Data'!D4</f>
        <v>1311168.9534604698</v>
      </c>
      <c r="F6" s="7">
        <f>'Regions By Outlet Data'!E4</f>
        <v>3.3495400281875899E-2</v>
      </c>
      <c r="G6" s="10">
        <f>'Regions By Outlet Data'!F4</f>
        <v>238255634.93269417</v>
      </c>
      <c r="H6" s="6">
        <f>'Regions By Outlet Data'!G4</f>
        <v>13509021.052438617</v>
      </c>
      <c r="I6" s="12">
        <f>'Regions By Outlet Data'!H4</f>
        <v>6.010778458106688E-2</v>
      </c>
      <c r="J6" s="32">
        <f>'Regions By Outlet Data'!I4</f>
        <v>84.725405685731189</v>
      </c>
      <c r="K6" s="22">
        <f>'Regions By Outlet Data'!J4</f>
        <v>2.4369786866858192</v>
      </c>
      <c r="M6" s="526" t="str">
        <f>'HOME PAGE'!H5</f>
        <v>4 WEEKS ENDING 03-23-2025</v>
      </c>
      <c r="N6" s="30" t="s">
        <v>27</v>
      </c>
      <c r="O6" s="8">
        <f>'Regions By Outlet Data'!C12</f>
        <v>39985681.97774291</v>
      </c>
      <c r="P6" s="5">
        <f>'Regions By Outlet Data'!D12</f>
        <v>893379.62258318067</v>
      </c>
      <c r="Q6" s="7">
        <f>'Regions By Outlet Data'!E12</f>
        <v>2.2853082800462506E-2</v>
      </c>
      <c r="R6" s="10">
        <f>'Regions By Outlet Data'!F12</f>
        <v>231061677.03714225</v>
      </c>
      <c r="S6" s="6">
        <f>'Regions By Outlet Data'!G12</f>
        <v>7200357.5906224847</v>
      </c>
      <c r="T6" s="12">
        <f>'Regions By Outlet Data'!H12</f>
        <v>3.2164366798269686E-2</v>
      </c>
      <c r="U6" s="32">
        <f>'Regions By Outlet Data'!I12</f>
        <v>84.417483101777307</v>
      </c>
      <c r="V6" s="22">
        <f>'Regions By Outlet Data'!J12</f>
        <v>1.9960302955717992</v>
      </c>
    </row>
    <row r="7" spans="2:22">
      <c r="B7" s="527"/>
      <c r="C7" s="28" t="s">
        <v>72</v>
      </c>
      <c r="D7" s="9">
        <f>'Regions By Outlet Data'!C5</f>
        <v>59451225.978211239</v>
      </c>
      <c r="E7" s="2">
        <f>'Regions By Outlet Data'!D5</f>
        <v>381555.37030944973</v>
      </c>
      <c r="F7" s="4">
        <f>'Regions By Outlet Data'!E5</f>
        <v>6.4594125273217421E-3</v>
      </c>
      <c r="G7" s="11">
        <f>'Regions By Outlet Data'!F5</f>
        <v>325399937.06840253</v>
      </c>
      <c r="H7" s="3">
        <f>'Regions By Outlet Data'!G5</f>
        <v>5687139.1170399189</v>
      </c>
      <c r="I7" s="13">
        <f>'Regions By Outlet Data'!H5</f>
        <v>1.778827483129122E-2</v>
      </c>
      <c r="J7" s="33">
        <f>'Regions By Outlet Data'!I5</f>
        <v>103.62120807869577</v>
      </c>
      <c r="K7" s="23">
        <f>'Regions By Outlet Data'!J5</f>
        <v>0.27702488032382178</v>
      </c>
      <c r="M7" s="527"/>
      <c r="N7" s="28" t="s">
        <v>28</v>
      </c>
      <c r="O7" s="9">
        <f>'Regions By Outlet Data'!C13</f>
        <v>59062440.50354664</v>
      </c>
      <c r="P7" s="2">
        <f>'Regions By Outlet Data'!D13</f>
        <v>224030.43616859615</v>
      </c>
      <c r="Q7" s="4">
        <f>'Regions By Outlet Data'!E13</f>
        <v>3.8075542135154669E-3</v>
      </c>
      <c r="R7" s="11">
        <f>'Regions By Outlet Data'!F13</f>
        <v>320114077.85009104</v>
      </c>
      <c r="S7" s="3">
        <f>'Regions By Outlet Data'!G13</f>
        <v>3051689.1840506196</v>
      </c>
      <c r="T7" s="13">
        <f>'Regions By Outlet Data'!H13</f>
        <v>9.624885489855255E-3</v>
      </c>
      <c r="U7" s="33">
        <f>'Regions By Outlet Data'!I13</f>
        <v>103.77565732239535</v>
      </c>
      <c r="V7" s="23">
        <f>'Regions By Outlet Data'!J13</f>
        <v>0.53133987491040102</v>
      </c>
    </row>
    <row r="8" spans="2:22">
      <c r="B8" s="527"/>
      <c r="C8" s="28" t="s">
        <v>73</v>
      </c>
      <c r="D8" s="9">
        <f>'Regions By Outlet Data'!C6</f>
        <v>50675958.398267396</v>
      </c>
      <c r="E8" s="2">
        <f>'Regions By Outlet Data'!D6</f>
        <v>-87867.947532504797</v>
      </c>
      <c r="F8" s="4">
        <f>'Regions By Outlet Data'!E6</f>
        <v>-1.7309165572735599E-3</v>
      </c>
      <c r="G8" s="11">
        <f>'Regions By Outlet Data'!F6</f>
        <v>289505906.55179346</v>
      </c>
      <c r="H8" s="3">
        <f>'Regions By Outlet Data'!G6</f>
        <v>5105194.2089048028</v>
      </c>
      <c r="I8" s="13">
        <f>'Regions By Outlet Data'!H6</f>
        <v>1.7950708234337011E-2</v>
      </c>
      <c r="J8" s="33">
        <f>'Regions By Outlet Data'!I6</f>
        <v>102.79269218831845</v>
      </c>
      <c r="K8" s="23">
        <f>'Regions By Outlet Data'!J6</f>
        <v>-0.566301191729778</v>
      </c>
      <c r="M8" s="527"/>
      <c r="N8" s="28" t="s">
        <v>29</v>
      </c>
      <c r="O8" s="9">
        <f>'Regions By Outlet Data'!C14</f>
        <v>50382991.785247989</v>
      </c>
      <c r="P8" s="2">
        <f>'Regions By Outlet Data'!D14</f>
        <v>-260683.8915476501</v>
      </c>
      <c r="Q8" s="4">
        <f>'Regions By Outlet Data'!E14</f>
        <v>-5.1474125458688324E-3</v>
      </c>
      <c r="R8" s="11">
        <f>'Regions By Outlet Data'!F14</f>
        <v>285208755.12494016</v>
      </c>
      <c r="S8" s="3">
        <f>'Regions By Outlet Data'!G14</f>
        <v>2272079.6798337102</v>
      </c>
      <c r="T8" s="13">
        <f>'Regions By Outlet Data'!H14</f>
        <v>8.0303469893372812E-3</v>
      </c>
      <c r="U8" s="33">
        <f>'Regions By Outlet Data'!I14</f>
        <v>103.02449408075212</v>
      </c>
      <c r="V8" s="23">
        <f>'Regions By Outlet Data'!J14</f>
        <v>-0.39511240747987131</v>
      </c>
    </row>
    <row r="9" spans="2:22">
      <c r="B9" s="527"/>
      <c r="C9" s="28" t="s">
        <v>74</v>
      </c>
      <c r="D9" s="9">
        <f>'Regions By Outlet Data'!C7</f>
        <v>65746346.662751161</v>
      </c>
      <c r="E9" s="2">
        <f>'Regions By Outlet Data'!D7</f>
        <v>-1529645.8092017844</v>
      </c>
      <c r="F9" s="4">
        <f>'Regions By Outlet Data'!E7</f>
        <v>-2.2736874670997782E-2</v>
      </c>
      <c r="G9" s="11">
        <f>'Regions By Outlet Data'!F7</f>
        <v>410381048.23937935</v>
      </c>
      <c r="H9" s="3">
        <f>'Regions By Outlet Data'!G7</f>
        <v>-4787934.3388345242</v>
      </c>
      <c r="I9" s="13">
        <f>'Regions By Outlet Data'!H7</f>
        <v>-1.1532495296496584E-2</v>
      </c>
      <c r="J9" s="33">
        <f>'Regions By Outlet Data'!I7</f>
        <v>94.292976603260399</v>
      </c>
      <c r="K9" s="23">
        <f>'Regions By Outlet Data'!J7</f>
        <v>-2.557438216271791</v>
      </c>
      <c r="M9" s="527"/>
      <c r="N9" s="28" t="s">
        <v>30</v>
      </c>
      <c r="O9" s="9">
        <f>'Regions By Outlet Data'!C15</f>
        <v>65307207.662178695</v>
      </c>
      <c r="P9" s="2">
        <f>'Regions By Outlet Data'!D15</f>
        <v>-1644294.054162249</v>
      </c>
      <c r="Q9" s="4">
        <f>'Regions By Outlet Data'!E15</f>
        <v>-2.4559479802690128E-2</v>
      </c>
      <c r="R9" s="11">
        <f>'Regions By Outlet Data'!F15</f>
        <v>404406295.32805532</v>
      </c>
      <c r="S9" s="3">
        <f>'Regions By Outlet Data'!G15</f>
        <v>-6907282.8776794672</v>
      </c>
      <c r="T9" s="13">
        <f>'Regions By Outlet Data'!H15</f>
        <v>-1.6793228436102141E-2</v>
      </c>
      <c r="U9" s="33">
        <f>'Regions By Outlet Data'!I15</f>
        <v>94.420240759211808</v>
      </c>
      <c r="V9" s="23">
        <f>'Regions By Outlet Data'!J15</f>
        <v>-2.248360652869664</v>
      </c>
    </row>
    <row r="10" spans="2:22">
      <c r="B10" s="527"/>
      <c r="C10" s="28" t="s">
        <v>75</v>
      </c>
      <c r="D10" s="9">
        <f>'Regions By Outlet Data'!C8</f>
        <v>31267657.92052741</v>
      </c>
      <c r="E10" s="2">
        <f>'Regions By Outlet Data'!D8</f>
        <v>471716.8692237176</v>
      </c>
      <c r="F10" s="4">
        <f>'Regions By Outlet Data'!E8</f>
        <v>1.5317501369348422E-2</v>
      </c>
      <c r="G10" s="11">
        <f>'Regions By Outlet Data'!F8</f>
        <v>164244032.45041969</v>
      </c>
      <c r="H10" s="3">
        <f>'Regions By Outlet Data'!G8</f>
        <v>3921144.4367390573</v>
      </c>
      <c r="I10" s="13">
        <f>'Regions By Outlet Data'!H8</f>
        <v>2.4457795672970031E-2</v>
      </c>
      <c r="J10" s="33">
        <f>'Regions By Outlet Data'!I8</f>
        <v>118.58029332351198</v>
      </c>
      <c r="K10" s="23">
        <f>'Regions By Outlet Data'!J8</f>
        <v>1.3487993493038459</v>
      </c>
      <c r="M10" s="527"/>
      <c r="N10" s="28" t="s">
        <v>31</v>
      </c>
      <c r="O10" s="9">
        <f>'Regions By Outlet Data'!C16</f>
        <v>31009902.908913121</v>
      </c>
      <c r="P10" s="2">
        <f>'Regions By Outlet Data'!D16</f>
        <v>332800.71426529437</v>
      </c>
      <c r="Q10" s="4">
        <f>'Regions By Outlet Data'!E16</f>
        <v>1.0848505577666898E-2</v>
      </c>
      <c r="R10" s="11">
        <f>'Regions By Outlet Data'!F16</f>
        <v>160747313.68019202</v>
      </c>
      <c r="S10" s="3">
        <f>'Regions By Outlet Data'!G16</f>
        <v>1945276.838845253</v>
      </c>
      <c r="T10" s="13">
        <f>'Regions By Outlet Data'!H16</f>
        <v>1.2249697028689293E-2</v>
      </c>
      <c r="U10" s="33">
        <f>'Regions By Outlet Data'!I16</f>
        <v>118.55335341001742</v>
      </c>
      <c r="V10" s="23">
        <f>'Regions By Outlet Data'!J16</f>
        <v>1.647625084753443</v>
      </c>
    </row>
    <row r="11" spans="2:22">
      <c r="B11" s="527"/>
      <c r="C11" s="28" t="s">
        <v>76</v>
      </c>
      <c r="D11" s="9">
        <f>'Regions By Outlet Data'!C9</f>
        <v>42468531.428313963</v>
      </c>
      <c r="E11" s="2">
        <f>'Regions By Outlet Data'!D9</f>
        <v>489141.34846778959</v>
      </c>
      <c r="F11" s="4">
        <f>'Regions By Outlet Data'!E9</f>
        <v>1.1651940333993104E-2</v>
      </c>
      <c r="G11" s="11">
        <f>'Regions By Outlet Data'!F9</f>
        <v>223077499.79986936</v>
      </c>
      <c r="H11" s="3">
        <f>'Regions By Outlet Data'!G9</f>
        <v>11965671.905880481</v>
      </c>
      <c r="I11" s="13">
        <f>'Regions By Outlet Data'!H9</f>
        <v>5.6679306059010191E-2</v>
      </c>
      <c r="J11" s="33">
        <f>'Regions By Outlet Data'!I9</f>
        <v>83.915005907800804</v>
      </c>
      <c r="K11" s="23">
        <f>'Regions By Outlet Data'!J9</f>
        <v>0.65390245359104426</v>
      </c>
      <c r="M11" s="527"/>
      <c r="N11" s="28" t="s">
        <v>32</v>
      </c>
      <c r="O11" s="9">
        <f>'Regions By Outlet Data'!C17</f>
        <v>41910446.105624534</v>
      </c>
      <c r="P11" s="2">
        <f>'Regions By Outlet Data'!D17</f>
        <v>16006.447725519538</v>
      </c>
      <c r="Q11" s="4">
        <f>'Regions By Outlet Data'!E17</f>
        <v>3.8206616095655529E-4</v>
      </c>
      <c r="R11" s="11">
        <f>'Regions By Outlet Data'!F17</f>
        <v>214731025.36583298</v>
      </c>
      <c r="S11" s="3">
        <f>'Regions By Outlet Data'!G17</f>
        <v>4673290.0501799583</v>
      </c>
      <c r="T11" s="13">
        <f>'Regions By Outlet Data'!H17</f>
        <v>2.2247645596851846E-2</v>
      </c>
      <c r="U11" s="33">
        <f>'Regions By Outlet Data'!I17</f>
        <v>83.48163342817007</v>
      </c>
      <c r="V11" s="23">
        <f>'Regions By Outlet Data'!J17</f>
        <v>0.14304029331698587</v>
      </c>
    </row>
    <row r="12" spans="2:22">
      <c r="B12" s="527"/>
      <c r="C12" s="28" t="s">
        <v>77</v>
      </c>
      <c r="D12" s="9">
        <f>'Regions By Outlet Data'!C10</f>
        <v>59772320.319675654</v>
      </c>
      <c r="E12" s="2">
        <f>'Regions By Outlet Data'!D10</f>
        <v>-347095.21234218776</v>
      </c>
      <c r="F12" s="4">
        <f>'Regions By Outlet Data'!E10</f>
        <v>-5.7734295862762507E-3</v>
      </c>
      <c r="G12" s="11">
        <f>'Regions By Outlet Data'!F10</f>
        <v>363858271.08415604</v>
      </c>
      <c r="H12" s="3">
        <f>'Regions By Outlet Data'!G10</f>
        <v>10276022.377821326</v>
      </c>
      <c r="I12" s="13">
        <f>'Regions By Outlet Data'!H10</f>
        <v>2.9062608248628469E-2</v>
      </c>
      <c r="J12" s="33">
        <f>'Regions By Outlet Data'!I10</f>
        <v>106.14323510317163</v>
      </c>
      <c r="K12" s="23">
        <f>'Regions By Outlet Data'!J10</f>
        <v>-1.0187145795448345</v>
      </c>
      <c r="M12" s="527"/>
      <c r="N12" s="28" t="s">
        <v>33</v>
      </c>
      <c r="O12" s="9">
        <f>'Regions By Outlet Data'!C18</f>
        <v>59292451.998460755</v>
      </c>
      <c r="P12" s="2">
        <f>'Regions By Outlet Data'!D18</f>
        <v>-688659.28895448148</v>
      </c>
      <c r="Q12" s="4">
        <f>'Regions By Outlet Data'!E18</f>
        <v>-1.1481269255826052E-2</v>
      </c>
      <c r="R12" s="11">
        <f>'Regions By Outlet Data'!F18</f>
        <v>356860471.18294752</v>
      </c>
      <c r="S12" s="3">
        <f>'Regions By Outlet Data'!G18</f>
        <v>5026769.5322465301</v>
      </c>
      <c r="T12" s="13">
        <f>'Regions By Outlet Data'!H18</f>
        <v>1.4287345153867851E-2</v>
      </c>
      <c r="U12" s="33">
        <f>'Regions By Outlet Data'!I18</f>
        <v>106.14215085436878</v>
      </c>
      <c r="V12" s="23">
        <f>'Regions By Outlet Data'!J18</f>
        <v>-1.0897748495554964</v>
      </c>
    </row>
    <row r="13" spans="2:22" ht="15" thickBot="1">
      <c r="B13" s="528"/>
      <c r="C13" s="29" t="s">
        <v>78</v>
      </c>
      <c r="D13" s="73">
        <f>'Regions By Outlet Data'!C11</f>
        <v>53162571.793910131</v>
      </c>
      <c r="E13" s="74">
        <f>'Regions By Outlet Data'!D11</f>
        <v>824114.41153905541</v>
      </c>
      <c r="F13" s="75">
        <f>'Regions By Outlet Data'!E11</f>
        <v>1.5745867432016405E-2</v>
      </c>
      <c r="G13" s="76">
        <f>'Regions By Outlet Data'!F11</f>
        <v>296127980.03292859</v>
      </c>
      <c r="H13" s="77">
        <f>'Regions By Outlet Data'!G11</f>
        <v>7669969.3546504974</v>
      </c>
      <c r="I13" s="78">
        <f>'Regions By Outlet Data'!H11</f>
        <v>2.6589552277003461E-2</v>
      </c>
      <c r="J13" s="79">
        <f>'Regions By Outlet Data'!I11</f>
        <v>116.68062070332381</v>
      </c>
      <c r="K13" s="80">
        <f>'Regions By Outlet Data'!J11</f>
        <v>1.3758388953656748</v>
      </c>
      <c r="M13" s="528"/>
      <c r="N13" s="29" t="s">
        <v>34</v>
      </c>
      <c r="O13" s="73">
        <f>'Regions By Outlet Data'!C19</f>
        <v>52818091.638759546</v>
      </c>
      <c r="P13" s="74">
        <f>'Regions By Outlet Data'!D19</f>
        <v>594208.06977106631</v>
      </c>
      <c r="Q13" s="75">
        <f>'Regions By Outlet Data'!E19</f>
        <v>1.1378090428416898E-2</v>
      </c>
      <c r="R13" s="76">
        <f>'Regions By Outlet Data'!F19</f>
        <v>290888194.49688125</v>
      </c>
      <c r="S13" s="77">
        <f>'Regions By Outlet Data'!G19</f>
        <v>4121686.1126189828</v>
      </c>
      <c r="T13" s="78">
        <f>'Regions By Outlet Data'!H19</f>
        <v>1.4372968921098671E-2</v>
      </c>
      <c r="U13" s="79">
        <f>'Regions By Outlet Data'!I19</f>
        <v>116.86157156905918</v>
      </c>
      <c r="V13" s="80">
        <f>'Regions By Outlet Data'!J19</f>
        <v>1.4686137832824215</v>
      </c>
    </row>
    <row r="14" spans="2:22">
      <c r="B14" s="526" t="str">
        <f>'HOME PAGE'!H6</f>
        <v>LATEST 52 WEEKS ENDING 03-23-2025</v>
      </c>
      <c r="C14" s="30" t="s">
        <v>71</v>
      </c>
      <c r="D14" s="8">
        <f>'Regions By Outlet Data'!C49</f>
        <v>523944297.93693465</v>
      </c>
      <c r="E14" s="5">
        <f>'Regions By Outlet Data'!D49</f>
        <v>12453924.836379468</v>
      </c>
      <c r="F14" s="7">
        <f>'Regions By Outlet Data'!E49</f>
        <v>2.434830739997353E-2</v>
      </c>
      <c r="G14" s="10">
        <f>'Regions By Outlet Data'!F49</f>
        <v>3053414646.8236632</v>
      </c>
      <c r="H14" s="6">
        <f>'Regions By Outlet Data'!G49</f>
        <v>65017848.665813923</v>
      </c>
      <c r="I14" s="12">
        <f>'Regions By Outlet Data'!H49</f>
        <v>2.1756765602845365E-2</v>
      </c>
      <c r="J14" s="32">
        <f>'Regions By Outlet Data'!I49</f>
        <v>80.270333530264338</v>
      </c>
      <c r="K14" s="22">
        <f>'Regions By Outlet Data'!J49</f>
        <v>0.19328161976196157</v>
      </c>
      <c r="M14" s="526" t="str">
        <f>'HOME PAGE'!H6</f>
        <v>LATEST 52 WEEKS ENDING 03-23-2025</v>
      </c>
      <c r="N14" s="30" t="s">
        <v>27</v>
      </c>
      <c r="O14" s="8">
        <f>'Regions By Outlet Data'!C57</f>
        <v>522663985.33093148</v>
      </c>
      <c r="P14" s="5">
        <f>'Regions By Outlet Data'!D57</f>
        <v>11870377.773263514</v>
      </c>
      <c r="Q14" s="7">
        <f>'Regions By Outlet Data'!E57</f>
        <v>2.3239088347289785E-2</v>
      </c>
      <c r="R14" s="10">
        <f>'Regions By Outlet Data'!F57</f>
        <v>3032402084.7100968</v>
      </c>
      <c r="S14" s="6">
        <f>'Regions By Outlet Data'!G57</f>
        <v>54908406.122630596</v>
      </c>
      <c r="T14" s="12">
        <f>'Regions By Outlet Data'!H57</f>
        <v>1.8441149520317147E-2</v>
      </c>
      <c r="U14" s="32">
        <f>'Regions By Outlet Data'!I57</f>
        <v>80.341763581567207</v>
      </c>
      <c r="V14" s="22">
        <f>'Regions By Outlet Data'!J57</f>
        <v>0.12673738543999491</v>
      </c>
    </row>
    <row r="15" spans="2:22">
      <c r="B15" s="527"/>
      <c r="C15" s="28" t="s">
        <v>72</v>
      </c>
      <c r="D15" s="9">
        <f>'Regions By Outlet Data'!C50</f>
        <v>827080310.79808581</v>
      </c>
      <c r="E15" s="2">
        <f>'Regions By Outlet Data'!D50</f>
        <v>19958338.28952527</v>
      </c>
      <c r="F15" s="4">
        <f>'Regions By Outlet Data'!E50</f>
        <v>2.4727784609176386E-2</v>
      </c>
      <c r="G15" s="11">
        <f>'Regions By Outlet Data'!F50</f>
        <v>4469684305.4420834</v>
      </c>
      <c r="H15" s="3">
        <f>'Regions By Outlet Data'!G50</f>
        <v>83638656.530374527</v>
      </c>
      <c r="I15" s="13">
        <f>'Regions By Outlet Data'!H50</f>
        <v>1.9069262662856107E-2</v>
      </c>
      <c r="J15" s="33">
        <f>'Regions By Outlet Data'!I50</f>
        <v>105.45661912472065</v>
      </c>
      <c r="K15" s="23">
        <f>'Regions By Outlet Data'!J50</f>
        <v>0.29288592631054655</v>
      </c>
      <c r="M15" s="527"/>
      <c r="N15" s="28" t="s">
        <v>28</v>
      </c>
      <c r="O15" s="9">
        <f>'Regions By Outlet Data'!C58</f>
        <v>823730640.6254046</v>
      </c>
      <c r="P15" s="2">
        <f>'Regions By Outlet Data'!D58</f>
        <v>20091745.136596084</v>
      </c>
      <c r="Q15" s="4">
        <f>'Regions By Outlet Data'!E58</f>
        <v>2.5000961562936051E-2</v>
      </c>
      <c r="R15" s="11">
        <f>'Regions By Outlet Data'!F58</f>
        <v>4429196193.7941227</v>
      </c>
      <c r="S15" s="3">
        <f>'Regions By Outlet Data'!G58</f>
        <v>83261416.12829113</v>
      </c>
      <c r="T15" s="13">
        <f>'Regions By Outlet Data'!H58</f>
        <v>1.9158459661240062E-2</v>
      </c>
      <c r="U15" s="33">
        <f>'Regions By Outlet Data'!I58</f>
        <v>105.38049117545923</v>
      </c>
      <c r="V15" s="23">
        <f>'Regions By Outlet Data'!J58</f>
        <v>0.34708812187778904</v>
      </c>
    </row>
    <row r="16" spans="2:22">
      <c r="B16" s="527"/>
      <c r="C16" s="28" t="s">
        <v>73</v>
      </c>
      <c r="D16" s="9">
        <f>'Regions By Outlet Data'!C51</f>
        <v>707821137.89183772</v>
      </c>
      <c r="E16" s="2">
        <f>'Regions By Outlet Data'!D51</f>
        <v>17214185.700090766</v>
      </c>
      <c r="F16" s="4">
        <f>'Regions By Outlet Data'!E51</f>
        <v>2.4926169140723115E-2</v>
      </c>
      <c r="G16" s="11">
        <f>'Regions By Outlet Data'!F51</f>
        <v>3977001547.9030223</v>
      </c>
      <c r="H16" s="3">
        <f>'Regions By Outlet Data'!G51</f>
        <v>98689069.220496178</v>
      </c>
      <c r="I16" s="13">
        <f>'Regions By Outlet Data'!H51</f>
        <v>2.5446394472582862E-2</v>
      </c>
      <c r="J16" s="33">
        <f>'Regions By Outlet Data'!I51</f>
        <v>105.03211793628931</v>
      </c>
      <c r="K16" s="23">
        <f>'Regions By Outlet Data'!J51</f>
        <v>0.3119804898806251</v>
      </c>
      <c r="M16" s="527"/>
      <c r="N16" s="28" t="s">
        <v>29</v>
      </c>
      <c r="O16" s="9">
        <f>'Regions By Outlet Data'!C59</f>
        <v>705938650.47239208</v>
      </c>
      <c r="P16" s="2">
        <f>'Regions By Outlet Data'!D59</f>
        <v>17116567.04062593</v>
      </c>
      <c r="Q16" s="4">
        <f>'Regions By Outlet Data'!E59</f>
        <v>2.484903932717987E-2</v>
      </c>
      <c r="R16" s="11">
        <f>'Regions By Outlet Data'!F59</f>
        <v>3952504649.4494047</v>
      </c>
      <c r="S16" s="3">
        <f>'Regions By Outlet Data'!G59</f>
        <v>95394620.932705402</v>
      </c>
      <c r="T16" s="13">
        <f>'Regions By Outlet Data'!H59</f>
        <v>2.4732149258752313E-2</v>
      </c>
      <c r="U16" s="33">
        <f>'Regions By Outlet Data'!I59</f>
        <v>105.10282545438916</v>
      </c>
      <c r="V16" s="23">
        <f>'Regions By Outlet Data'!J59</f>
        <v>0.33064459936490209</v>
      </c>
    </row>
    <row r="17" spans="2:22">
      <c r="B17" s="527"/>
      <c r="C17" s="28" t="s">
        <v>74</v>
      </c>
      <c r="D17" s="9">
        <f>'Regions By Outlet Data'!C52</f>
        <v>927645231.59486139</v>
      </c>
      <c r="E17" s="2">
        <f>'Regions By Outlet Data'!D52</f>
        <v>3330131.5562443733</v>
      </c>
      <c r="F17" s="4">
        <f>'Regions By Outlet Data'!E52</f>
        <v>3.6028098600847736E-3</v>
      </c>
      <c r="G17" s="11">
        <f>'Regions By Outlet Data'!F52</f>
        <v>5750502472.5749826</v>
      </c>
      <c r="H17" s="3">
        <f>'Regions By Outlet Data'!G52</f>
        <v>4933845.1402606964</v>
      </c>
      <c r="I17" s="13">
        <f>'Regions By Outlet Data'!H52</f>
        <v>8.5872181853366121E-4</v>
      </c>
      <c r="J17" s="33">
        <f>'Regions By Outlet Data'!I52</f>
        <v>97.325795495840211</v>
      </c>
      <c r="K17" s="23">
        <f>'Regions By Outlet Data'!J52</f>
        <v>-1.7726304077349226</v>
      </c>
      <c r="M17" s="527"/>
      <c r="N17" s="28" t="s">
        <v>30</v>
      </c>
      <c r="O17" s="9">
        <f>'Regions By Outlet Data'!C60</f>
        <v>923230158.56458926</v>
      </c>
      <c r="P17" s="2">
        <f>'Regions By Outlet Data'!D60</f>
        <v>3460453.6812859774</v>
      </c>
      <c r="Q17" s="4">
        <f>'Regions By Outlet Data'!E60</f>
        <v>3.7623044800383222E-3</v>
      </c>
      <c r="R17" s="11">
        <f>'Regions By Outlet Data'!F60</f>
        <v>5695341615.1376381</v>
      </c>
      <c r="S17" s="3">
        <f>'Regions By Outlet Data'!G60</f>
        <v>2967638.4446048737</v>
      </c>
      <c r="T17" s="13">
        <f>'Regions By Outlet Data'!H60</f>
        <v>5.2133581819389073E-4</v>
      </c>
      <c r="U17" s="33">
        <f>'Regions By Outlet Data'!I60</f>
        <v>97.186258827219419</v>
      </c>
      <c r="V17" s="23">
        <f>'Regions By Outlet Data'!J60</f>
        <v>-1.7294968873749212</v>
      </c>
    </row>
    <row r="18" spans="2:22">
      <c r="B18" s="527"/>
      <c r="C18" s="28" t="s">
        <v>75</v>
      </c>
      <c r="D18" s="9">
        <f>'Regions By Outlet Data'!C53</f>
        <v>431859028.54810053</v>
      </c>
      <c r="E18" s="2">
        <f>'Regions By Outlet Data'!D53</f>
        <v>11790750.247289836</v>
      </c>
      <c r="F18" s="4">
        <f>'Regions By Outlet Data'!E53</f>
        <v>2.8068651827231013E-2</v>
      </c>
      <c r="G18" s="11">
        <f>'Regions By Outlet Data'!F53</f>
        <v>2241358462.7213821</v>
      </c>
      <c r="H18" s="3">
        <f>'Regions By Outlet Data'!G53</f>
        <v>42659225.790244102</v>
      </c>
      <c r="I18" s="13">
        <f>'Regions By Outlet Data'!H53</f>
        <v>1.9402028742133121E-2</v>
      </c>
      <c r="J18" s="33">
        <f>'Regions By Outlet Data'!I53</f>
        <v>119.81122184874708</v>
      </c>
      <c r="K18" s="23">
        <f>'Regions By Outlet Data'!J53</f>
        <v>0.7210167975405426</v>
      </c>
      <c r="M18" s="527"/>
      <c r="N18" s="28" t="s">
        <v>31</v>
      </c>
      <c r="O18" s="9">
        <f>'Regions By Outlet Data'!C61</f>
        <v>430094123.73808646</v>
      </c>
      <c r="P18" s="2">
        <f>'Regions By Outlet Data'!D61</f>
        <v>11672189.032672226</v>
      </c>
      <c r="Q18" s="4">
        <f>'Regions By Outlet Data'!E61</f>
        <v>2.7895738881112707E-2</v>
      </c>
      <c r="R18" s="11">
        <f>'Regions By Outlet Data'!F61</f>
        <v>2218461824.6893387</v>
      </c>
      <c r="S18" s="3">
        <f>'Regions By Outlet Data'!G61</f>
        <v>40845949.301339626</v>
      </c>
      <c r="T18" s="13">
        <f>'Regions By Outlet Data'!H61</f>
        <v>1.8757187510888187E-2</v>
      </c>
      <c r="U18" s="33">
        <f>'Regions By Outlet Data'!I61</f>
        <v>119.72031158693723</v>
      </c>
      <c r="V18" s="23">
        <f>'Regions By Outlet Data'!J61</f>
        <v>0.95293546142306695</v>
      </c>
    </row>
    <row r="19" spans="2:22">
      <c r="B19" s="527"/>
      <c r="C19" s="28" t="s">
        <v>76</v>
      </c>
      <c r="D19" s="9">
        <f>'Regions By Outlet Data'!C54</f>
        <v>577596151.65417421</v>
      </c>
      <c r="E19" s="2">
        <f>'Regions By Outlet Data'!D54</f>
        <v>15015580.414833426</v>
      </c>
      <c r="F19" s="4">
        <f>'Regions By Outlet Data'!E54</f>
        <v>2.6690542088495431E-2</v>
      </c>
      <c r="G19" s="11">
        <f>'Regions By Outlet Data'!F54</f>
        <v>2935644588.0313277</v>
      </c>
      <c r="H19" s="3">
        <f>'Regions By Outlet Data'!G54</f>
        <v>93420478.586417675</v>
      </c>
      <c r="I19" s="13">
        <f>'Regions By Outlet Data'!H54</f>
        <v>3.2868793940623781E-2</v>
      </c>
      <c r="J19" s="33">
        <f>'Regions By Outlet Data'!I54</f>
        <v>83.490104108434281</v>
      </c>
      <c r="K19" s="23">
        <f>'Regions By Outlet Data'!J54</f>
        <v>0.39104550272679717</v>
      </c>
      <c r="M19" s="527"/>
      <c r="N19" s="28" t="s">
        <v>32</v>
      </c>
      <c r="O19" s="9">
        <f>'Regions By Outlet Data'!C62</f>
        <v>575973619.35944366</v>
      </c>
      <c r="P19" s="2">
        <f>'Regions By Outlet Data'!D62</f>
        <v>14465606.197245836</v>
      </c>
      <c r="Q19" s="4">
        <f>'Regions By Outlet Data'!E62</f>
        <v>2.5762065470412591E-2</v>
      </c>
      <c r="R19" s="11">
        <f>'Regions By Outlet Data'!F62</f>
        <v>2912682802.3092809</v>
      </c>
      <c r="S19" s="3">
        <f>'Regions By Outlet Data'!G62</f>
        <v>84074953.188064575</v>
      </c>
      <c r="T19" s="13">
        <f>'Regions By Outlet Data'!H62</f>
        <v>2.9723085585789046E-2</v>
      </c>
      <c r="U19" s="33">
        <f>'Regions By Outlet Data'!I62</f>
        <v>83.533781090882911</v>
      </c>
      <c r="V19" s="23">
        <f>'Regions By Outlet Data'!J62</f>
        <v>0.33690933986342486</v>
      </c>
    </row>
    <row r="20" spans="2:22">
      <c r="B20" s="527"/>
      <c r="C20" s="28" t="s">
        <v>77</v>
      </c>
      <c r="D20" s="9">
        <f>'Regions By Outlet Data'!C55</f>
        <v>806747421.16624665</v>
      </c>
      <c r="E20" s="2">
        <f>'Regions By Outlet Data'!D55</f>
        <v>20176604.71919167</v>
      </c>
      <c r="F20" s="4">
        <f>'Regions By Outlet Data'!E55</f>
        <v>2.5651351788424485E-2</v>
      </c>
      <c r="G20" s="11">
        <f>'Regions By Outlet Data'!F55</f>
        <v>4738431709.6958017</v>
      </c>
      <c r="H20" s="3">
        <f>'Regions By Outlet Data'!G55</f>
        <v>132859401.34927654</v>
      </c>
      <c r="I20" s="13">
        <f>'Regions By Outlet Data'!H55</f>
        <v>2.8847533477761249E-2</v>
      </c>
      <c r="J20" s="33">
        <f>'Regions By Outlet Data'!I55</f>
        <v>104.80164902856086</v>
      </c>
      <c r="K20" s="23">
        <f>'Regions By Outlet Data'!J55</f>
        <v>0.3851754025416767</v>
      </c>
      <c r="M20" s="527"/>
      <c r="N20" s="28" t="s">
        <v>33</v>
      </c>
      <c r="O20" s="9">
        <f>'Regions By Outlet Data'!C63</f>
        <v>804538235.44947004</v>
      </c>
      <c r="P20" s="2">
        <f>'Regions By Outlet Data'!D63</f>
        <v>19787438.837578654</v>
      </c>
      <c r="Q20" s="4">
        <f>'Regions By Outlet Data'!E63</f>
        <v>2.5214933101067989E-2</v>
      </c>
      <c r="R20" s="11">
        <f>'Regions By Outlet Data'!F63</f>
        <v>4709106468.4587116</v>
      </c>
      <c r="S20" s="3">
        <f>'Regions By Outlet Data'!G63</f>
        <v>126384040.92053986</v>
      </c>
      <c r="T20" s="13">
        <f>'Regions By Outlet Data'!H63</f>
        <v>2.757837571856454E-2</v>
      </c>
      <c r="U20" s="33">
        <f>'Regions By Outlet Data'!I63</f>
        <v>104.86391191421276</v>
      </c>
      <c r="V20" s="23">
        <f>'Regions By Outlet Data'!J63</f>
        <v>0.36720063468192166</v>
      </c>
    </row>
    <row r="21" spans="2:22" ht="15" thickBot="1">
      <c r="B21" s="528"/>
      <c r="C21" s="29" t="s">
        <v>78</v>
      </c>
      <c r="D21" s="73">
        <f>'Regions By Outlet Data'!C56</f>
        <v>706236874.06611466</v>
      </c>
      <c r="E21" s="74">
        <f>'Regions By Outlet Data'!D56</f>
        <v>18024511.380809188</v>
      </c>
      <c r="F21" s="75">
        <f>'Regions By Outlet Data'!E56</f>
        <v>2.6190333620977311E-2</v>
      </c>
      <c r="G21" s="76">
        <f>'Regions By Outlet Data'!F56</f>
        <v>3917613773.7506671</v>
      </c>
      <c r="H21" s="77">
        <f>'Regions By Outlet Data'!G56</f>
        <v>106134999.79087591</v>
      </c>
      <c r="I21" s="78">
        <f>'Regions By Outlet Data'!H56</f>
        <v>2.7846147410290043E-2</v>
      </c>
      <c r="J21" s="79">
        <f>'Regions By Outlet Data'!I56</f>
        <v>113.39175136118338</v>
      </c>
      <c r="K21" s="80">
        <f>'Regions By Outlet Data'!J56</f>
        <v>0.47608384233006973</v>
      </c>
      <c r="M21" s="528"/>
      <c r="N21" s="29" t="s">
        <v>34</v>
      </c>
      <c r="O21" s="73">
        <f>'Regions By Outlet Data'!C64</f>
        <v>704413495.80850697</v>
      </c>
      <c r="P21" s="74">
        <f>'Regions By Outlet Data'!D64</f>
        <v>17755949.470805168</v>
      </c>
      <c r="Q21" s="75">
        <f>'Regions By Outlet Data'!E64</f>
        <v>2.5858522294711226E-2</v>
      </c>
      <c r="R21" s="76">
        <f>'Regions By Outlet Data'!F64</f>
        <v>3890357188.2653351</v>
      </c>
      <c r="S21" s="77">
        <f>'Regions By Outlet Data'!G64</f>
        <v>101515686.03747988</v>
      </c>
      <c r="T21" s="78">
        <f>'Regions By Outlet Data'!H64</f>
        <v>2.6793331412197689E-2</v>
      </c>
      <c r="U21" s="79">
        <f>'Regions By Outlet Data'!I64</f>
        <v>113.47692995993002</v>
      </c>
      <c r="V21" s="80">
        <f>'Regions By Outlet Data'!J64</f>
        <v>0.4683030561713224</v>
      </c>
    </row>
    <row r="22" spans="2:22">
      <c r="B22" s="526" t="str">
        <f>'HOME PAGE'!H7</f>
        <v>YTD ENDING 03-23-2025</v>
      </c>
      <c r="C22" s="27" t="s">
        <v>71</v>
      </c>
      <c r="D22" s="8">
        <f>'Regions By Outlet Data'!C94</f>
        <v>121523676.48191305</v>
      </c>
      <c r="E22" s="5">
        <f>'Regions By Outlet Data'!D94</f>
        <v>2223960.4474124163</v>
      </c>
      <c r="F22" s="7">
        <f>'Regions By Outlet Data'!E94</f>
        <v>1.8641791626471792E-2</v>
      </c>
      <c r="G22" s="10">
        <f>'Regions By Outlet Data'!F94</f>
        <v>711024848.61468613</v>
      </c>
      <c r="H22" s="6">
        <f>'Regions By Outlet Data'!G94</f>
        <v>24716729.041580677</v>
      </c>
      <c r="I22" s="12">
        <f>'Regions By Outlet Data'!H94</f>
        <v>3.601404141474368E-2</v>
      </c>
      <c r="J22" s="32">
        <f>'Regions By Outlet Data'!I94</f>
        <v>81.276273923435028</v>
      </c>
      <c r="K22" s="22">
        <f>'Regions By Outlet Data'!J94</f>
        <v>1.0801417059781215E-2</v>
      </c>
      <c r="M22" s="526" t="str">
        <f>'HOME PAGE'!H7</f>
        <v>YTD ENDING 03-23-2025</v>
      </c>
      <c r="N22" s="27" t="s">
        <v>27</v>
      </c>
      <c r="O22" s="8">
        <f>'Regions By Outlet Data'!C102</f>
        <v>120784388.43470097</v>
      </c>
      <c r="P22" s="5">
        <f>'Regions By Outlet Data'!D102</f>
        <v>1638391.8669731468</v>
      </c>
      <c r="Q22" s="7">
        <f>'Regions By Outlet Data'!E102</f>
        <v>1.3751128146733935E-2</v>
      </c>
      <c r="R22" s="10">
        <f>'Regions By Outlet Data'!F102</f>
        <v>699687386.95491934</v>
      </c>
      <c r="S22" s="6">
        <f>'Regions By Outlet Data'!G102</f>
        <v>15870147.665810704</v>
      </c>
      <c r="T22" s="12">
        <f>'Regions By Outlet Data'!H102</f>
        <v>2.3208171356295715E-2</v>
      </c>
      <c r="U22" s="32">
        <f>'Regions By Outlet Data'!I102</f>
        <v>81.178754989142007</v>
      </c>
      <c r="V22" s="22">
        <f>'Regions By Outlet Data'!J102</f>
        <v>-0.2095574799592157</v>
      </c>
    </row>
    <row r="23" spans="2:22">
      <c r="B23" s="527"/>
      <c r="C23" s="28" t="s">
        <v>72</v>
      </c>
      <c r="D23" s="9">
        <f>'Regions By Outlet Data'!C95</f>
        <v>187793121.35197189</v>
      </c>
      <c r="E23" s="2">
        <f>'Regions By Outlet Data'!D95</f>
        <v>4060607.2735464275</v>
      </c>
      <c r="F23" s="4">
        <f>'Regions By Outlet Data'!E95</f>
        <v>2.2100646115434823E-2</v>
      </c>
      <c r="G23" s="11">
        <f>'Regions By Outlet Data'!F95</f>
        <v>1024234773.2580396</v>
      </c>
      <c r="H23" s="3">
        <f>'Regions By Outlet Data'!G95</f>
        <v>31148642.868528128</v>
      </c>
      <c r="I23" s="13">
        <f>'Regions By Outlet Data'!H95</f>
        <v>3.1365499844722339E-2</v>
      </c>
      <c r="J23" s="33">
        <f>'Regions By Outlet Data'!I95</f>
        <v>104.52947725493186</v>
      </c>
      <c r="K23" s="23">
        <f>'Regions By Outlet Data'!J95</f>
        <v>0.36757919102242909</v>
      </c>
      <c r="M23" s="527"/>
      <c r="N23" s="28" t="s">
        <v>28</v>
      </c>
      <c r="O23" s="9">
        <f>'Regions By Outlet Data'!C103</f>
        <v>186971868.90661377</v>
      </c>
      <c r="P23" s="2">
        <f>'Regions By Outlet Data'!D103</f>
        <v>3900741.9995646477</v>
      </c>
      <c r="Q23" s="4">
        <f>'Regions By Outlet Data'!E103</f>
        <v>2.1307248529393578E-2</v>
      </c>
      <c r="R23" s="11">
        <f>'Regions By Outlet Data'!F103</f>
        <v>1013503991.6420662</v>
      </c>
      <c r="S23" s="3">
        <f>'Regions By Outlet Data'!G103</f>
        <v>27941103.555649519</v>
      </c>
      <c r="T23" s="13">
        <f>'Regions By Outlet Data'!H103</f>
        <v>2.8350401474532359E-2</v>
      </c>
      <c r="U23" s="33">
        <f>'Regions By Outlet Data'!I103</f>
        <v>104.58371467987575</v>
      </c>
      <c r="V23" s="23">
        <f>'Regions By Outlet Data'!J103</f>
        <v>0.50578203813223865</v>
      </c>
    </row>
    <row r="24" spans="2:22">
      <c r="B24" s="527"/>
      <c r="C24" s="28" t="s">
        <v>73</v>
      </c>
      <c r="D24" s="9">
        <f>'Regions By Outlet Data'!C96</f>
        <v>162185381.43351969</v>
      </c>
      <c r="E24" s="2">
        <f>'Regions By Outlet Data'!D96</f>
        <v>4399910.3588245213</v>
      </c>
      <c r="F24" s="4">
        <f>'Regions By Outlet Data'!E96</f>
        <v>2.7885396094179147E-2</v>
      </c>
      <c r="G24" s="11">
        <f>'Regions By Outlet Data'!F96</f>
        <v>920723369.12778926</v>
      </c>
      <c r="H24" s="3">
        <f>'Regions By Outlet Data'!G96</f>
        <v>39263518.797381401</v>
      </c>
      <c r="I24" s="13">
        <f>'Regions By Outlet Data'!H96</f>
        <v>4.4543740458131816E-2</v>
      </c>
      <c r="J24" s="33">
        <f>'Regions By Outlet Data'!I96</f>
        <v>105.06141309099183</v>
      </c>
      <c r="K24" s="23">
        <f>'Regions By Outlet Data'!J96</f>
        <v>0.95863686651748026</v>
      </c>
      <c r="M24" s="527"/>
      <c r="N24" s="28" t="s">
        <v>29</v>
      </c>
      <c r="O24" s="9">
        <f>'Regions By Outlet Data'!C104</f>
        <v>161589825.29214704</v>
      </c>
      <c r="P24" s="2">
        <f>'Regions By Outlet Data'!D104</f>
        <v>4153998.2942014039</v>
      </c>
      <c r="Q24" s="4">
        <f>'Regions By Outlet Data'!E104</f>
        <v>2.6385342989658948E-2</v>
      </c>
      <c r="R24" s="11">
        <f>'Regions By Outlet Data'!F104</f>
        <v>912376274.04234743</v>
      </c>
      <c r="S24" s="3">
        <f>'Regions By Outlet Data'!G104</f>
        <v>35084869.664781094</v>
      </c>
      <c r="T24" s="13">
        <f>'Regions By Outlet Data'!H104</f>
        <v>3.9992264246192663E-2</v>
      </c>
      <c r="U24" s="33">
        <f>'Regions By Outlet Data'!I104</f>
        <v>105.18994763428695</v>
      </c>
      <c r="V24" s="23">
        <f>'Regions By Outlet Data'!J104</f>
        <v>1.0266296758425</v>
      </c>
    </row>
    <row r="25" spans="2:22">
      <c r="B25" s="527"/>
      <c r="C25" s="28" t="s">
        <v>74</v>
      </c>
      <c r="D25" s="9">
        <f>'Regions By Outlet Data'!C97</f>
        <v>206725171.02420679</v>
      </c>
      <c r="E25" s="2">
        <f>'Regions By Outlet Data'!D97</f>
        <v>-807693.46706336737</v>
      </c>
      <c r="F25" s="4">
        <f>'Regions By Outlet Data'!E97</f>
        <v>-3.8918822281149737E-3</v>
      </c>
      <c r="G25" s="11">
        <f>'Regions By Outlet Data'!F97</f>
        <v>1286822315.7257943</v>
      </c>
      <c r="H25" s="3">
        <f>'Regions By Outlet Data'!G97</f>
        <v>3042827.7859807014</v>
      </c>
      <c r="I25" s="13">
        <f>'Regions By Outlet Data'!H97</f>
        <v>2.3702106277330983E-3</v>
      </c>
      <c r="J25" s="33">
        <f>'Regions By Outlet Data'!I97</f>
        <v>94.683072349830837</v>
      </c>
      <c r="K25" s="23">
        <f>'Regions By Outlet Data'!J97</f>
        <v>-2.1290256690076745</v>
      </c>
      <c r="M25" s="527"/>
      <c r="N25" s="28" t="s">
        <v>30</v>
      </c>
      <c r="O25" s="9">
        <f>'Regions By Outlet Data'!C105</f>
        <v>205637484.69415981</v>
      </c>
      <c r="P25" s="2">
        <f>'Regions By Outlet Data'!D105</f>
        <v>-918853.70538917184</v>
      </c>
      <c r="Q25" s="4">
        <f>'Regions By Outlet Data'!E105</f>
        <v>-4.448441100905854E-3</v>
      </c>
      <c r="R25" s="11">
        <f>'Regions By Outlet Data'!F105</f>
        <v>1272725702.6000948</v>
      </c>
      <c r="S25" s="3">
        <f>'Regions By Outlet Data'!G105</f>
        <v>237300.16584467888</v>
      </c>
      <c r="T25" s="13">
        <f>'Regions By Outlet Data'!H105</f>
        <v>1.8648513054478723E-4</v>
      </c>
      <c r="U25" s="33">
        <f>'Regions By Outlet Data'!I105</f>
        <v>94.647677420426547</v>
      </c>
      <c r="V25" s="23">
        <f>'Regions By Outlet Data'!J105</f>
        <v>-1.9790369496083002</v>
      </c>
    </row>
    <row r="26" spans="2:22">
      <c r="B26" s="527"/>
      <c r="C26" s="28" t="s">
        <v>75</v>
      </c>
      <c r="D26" s="9">
        <f>'Regions By Outlet Data'!C98</f>
        <v>99796307.447597355</v>
      </c>
      <c r="E26" s="2">
        <f>'Regions By Outlet Data'!D98</f>
        <v>3134653.5238694847</v>
      </c>
      <c r="F26" s="4">
        <f>'Regions By Outlet Data'!E98</f>
        <v>3.2429131890738427E-2</v>
      </c>
      <c r="G26" s="11">
        <f>'Regions By Outlet Data'!F98</f>
        <v>522620134.75577617</v>
      </c>
      <c r="H26" s="3">
        <f>'Regions By Outlet Data'!G98</f>
        <v>21907426.043083191</v>
      </c>
      <c r="I26" s="13">
        <f>'Regions By Outlet Data'!H98</f>
        <v>4.3752486529463321E-2</v>
      </c>
      <c r="J26" s="33">
        <f>'Regions By Outlet Data'!I98</f>
        <v>120.86565286776776</v>
      </c>
      <c r="K26" s="23">
        <f>'Regions By Outlet Data'!J98</f>
        <v>1.6299211413192864</v>
      </c>
      <c r="M26" s="527"/>
      <c r="N26" s="28" t="s">
        <v>31</v>
      </c>
      <c r="O26" s="9">
        <f>'Regions By Outlet Data'!C106</f>
        <v>99281658.429585487</v>
      </c>
      <c r="P26" s="2">
        <f>'Regions By Outlet Data'!D106</f>
        <v>2960386.7952059805</v>
      </c>
      <c r="Q26" s="4">
        <f>'Regions By Outlet Data'!E106</f>
        <v>3.0734506978304297E-2</v>
      </c>
      <c r="R26" s="11">
        <f>'Regions By Outlet Data'!F106</f>
        <v>515756150.9918164</v>
      </c>
      <c r="S26" s="3">
        <f>'Regions By Outlet Data'!G106</f>
        <v>19371045.777818084</v>
      </c>
      <c r="T26" s="13">
        <f>'Regions By Outlet Data'!H106</f>
        <v>3.9024228516016744E-2</v>
      </c>
      <c r="U26" s="33">
        <f>'Regions By Outlet Data'!I106</f>
        <v>120.83316448715846</v>
      </c>
      <c r="V26" s="23">
        <f>'Regions By Outlet Data'!J106</f>
        <v>1.907047352391487</v>
      </c>
    </row>
    <row r="27" spans="2:22">
      <c r="B27" s="527"/>
      <c r="C27" s="28" t="s">
        <v>76</v>
      </c>
      <c r="D27" s="9">
        <f>'Regions By Outlet Data'!C99</f>
        <v>133648812.90323307</v>
      </c>
      <c r="E27" s="2">
        <f>'Regions By Outlet Data'!D99</f>
        <v>3381308.2505123168</v>
      </c>
      <c r="F27" s="4">
        <f>'Regions By Outlet Data'!E99</f>
        <v>2.5956651733880398E-2</v>
      </c>
      <c r="G27" s="11">
        <f>'Regions By Outlet Data'!F99</f>
        <v>693061117.37175477</v>
      </c>
      <c r="H27" s="3">
        <f>'Regions By Outlet Data'!G99</f>
        <v>39337173.587794542</v>
      </c>
      <c r="I27" s="13">
        <f>'Regions By Outlet Data'!H99</f>
        <v>6.0173983164971107E-2</v>
      </c>
      <c r="J27" s="33">
        <f>'Regions By Outlet Data'!I99</f>
        <v>84.335175592796418</v>
      </c>
      <c r="K27" s="23">
        <f>'Regions By Outlet Data'!J99</f>
        <v>0.61242049958356404</v>
      </c>
      <c r="M27" s="527"/>
      <c r="N27" s="28" t="s">
        <v>32</v>
      </c>
      <c r="O27" s="9">
        <f>'Regions By Outlet Data'!C107</f>
        <v>132774394.30780642</v>
      </c>
      <c r="P27" s="2">
        <f>'Regions By Outlet Data'!D107</f>
        <v>2747569.0326644182</v>
      </c>
      <c r="Q27" s="4">
        <f>'Regions By Outlet Data'!E107</f>
        <v>2.1130786103947793E-2</v>
      </c>
      <c r="R27" s="11">
        <f>'Regions By Outlet Data'!F107</f>
        <v>680288298.74651611</v>
      </c>
      <c r="S27" s="3">
        <f>'Regions By Outlet Data'!G107</f>
        <v>29555045.407744408</v>
      </c>
      <c r="T27" s="13">
        <f>'Regions By Outlet Data'!H107</f>
        <v>4.5418065322624677E-2</v>
      </c>
      <c r="U27" s="33">
        <f>'Regions By Outlet Data'!I107</f>
        <v>84.195072072003029</v>
      </c>
      <c r="V27" s="23">
        <f>'Regions By Outlet Data'!J107</f>
        <v>0.39270014790045593</v>
      </c>
    </row>
    <row r="28" spans="2:22">
      <c r="B28" s="527"/>
      <c r="C28" s="28" t="s">
        <v>77</v>
      </c>
      <c r="D28" s="9">
        <f>'Regions By Outlet Data'!C100</f>
        <v>186680408.21424225</v>
      </c>
      <c r="E28" s="2">
        <f>'Regions By Outlet Data'!D100</f>
        <v>3244397.0875108838</v>
      </c>
      <c r="F28" s="4">
        <f>'Regions By Outlet Data'!E100</f>
        <v>1.7686805701795438E-2</v>
      </c>
      <c r="G28" s="11">
        <f>'Regions By Outlet Data'!F100</f>
        <v>1120334898.7313175</v>
      </c>
      <c r="H28" s="3">
        <f>'Regions By Outlet Data'!G100</f>
        <v>44934043.915360451</v>
      </c>
      <c r="I28" s="13">
        <f>'Regions By Outlet Data'!H100</f>
        <v>4.178353003359888E-2</v>
      </c>
      <c r="J28" s="33">
        <f>'Regions By Outlet Data'!I100</f>
        <v>105.86739054501912</v>
      </c>
      <c r="K28" s="23">
        <f>'Regions By Outlet Data'!J100</f>
        <v>-8.5262057400115054E-2</v>
      </c>
      <c r="M28" s="527"/>
      <c r="N28" s="28" t="s">
        <v>33</v>
      </c>
      <c r="O28" s="9">
        <f>'Regions By Outlet Data'!C108</f>
        <v>185786171.70492372</v>
      </c>
      <c r="P28" s="2">
        <f>'Regions By Outlet Data'!D108</f>
        <v>2754670.2901948392</v>
      </c>
      <c r="Q28" s="4">
        <f>'Regions By Outlet Data'!E108</f>
        <v>1.5050252382255581E-2</v>
      </c>
      <c r="R28" s="11">
        <f>'Regions By Outlet Data'!F108</f>
        <v>1107874385.1740396</v>
      </c>
      <c r="S28" s="3">
        <f>'Regions By Outlet Data'!G108</f>
        <v>37486149.935127735</v>
      </c>
      <c r="T28" s="13">
        <f>'Regions By Outlet Data'!H108</f>
        <v>3.5021078054693663E-2</v>
      </c>
      <c r="U28" s="33">
        <f>'Regions By Outlet Data'!I108</f>
        <v>105.87795603598853</v>
      </c>
      <c r="V28" s="23">
        <f>'Regions By Outlet Data'!J108</f>
        <v>-0.13745782208842172</v>
      </c>
    </row>
    <row r="29" spans="2:22" ht="15" thickBot="1">
      <c r="B29" s="528"/>
      <c r="C29" s="57" t="s">
        <v>78</v>
      </c>
      <c r="D29" s="73">
        <f>'Regions By Outlet Data'!C101</f>
        <v>163574472.46478662</v>
      </c>
      <c r="E29" s="74">
        <f>'Regions By Outlet Data'!D101</f>
        <v>3292268.6154868305</v>
      </c>
      <c r="F29" s="75">
        <f>'Regions By Outlet Data'!E101</f>
        <v>2.0540450133704678E-2</v>
      </c>
      <c r="G29" s="76">
        <f>'Regions By Outlet Data'!F101</f>
        <v>908325106.75163257</v>
      </c>
      <c r="H29" s="77">
        <f>'Regions By Outlet Data'!G101</f>
        <v>26964766.746471643</v>
      </c>
      <c r="I29" s="78">
        <f>'Regions By Outlet Data'!H101</f>
        <v>3.0594486185200651E-2</v>
      </c>
      <c r="J29" s="79">
        <f>'Regions By Outlet Data'!I101</f>
        <v>114.65144654479059</v>
      </c>
      <c r="K29" s="80">
        <f>'Regions By Outlet Data'!J101</f>
        <v>0.22851116075517552</v>
      </c>
      <c r="M29" s="528"/>
      <c r="N29" s="29" t="s">
        <v>34</v>
      </c>
      <c r="O29" s="73">
        <f>'Regions By Outlet Data'!C109</f>
        <v>162931351.35440961</v>
      </c>
      <c r="P29" s="74">
        <f>'Regions By Outlet Data'!D109</f>
        <v>2986385.5792104602</v>
      </c>
      <c r="Q29" s="75">
        <f>'Regions By Outlet Data'!E109</f>
        <v>1.8671332134377969E-2</v>
      </c>
      <c r="R29" s="76">
        <f>'Regions By Outlet Data'!F109</f>
        <v>898604775.34784961</v>
      </c>
      <c r="S29" s="77">
        <f>'Regions By Outlet Data'!G109</f>
        <v>22142750.922857404</v>
      </c>
      <c r="T29" s="78">
        <f>'Regions By Outlet Data'!H109</f>
        <v>2.5263788168556737E-2</v>
      </c>
      <c r="U29" s="79">
        <f>'Regions By Outlet Data'!I109</f>
        <v>114.76180385745</v>
      </c>
      <c r="V29" s="80">
        <f>'Regions By Outlet Data'!J109</f>
        <v>0.25948296736579834</v>
      </c>
    </row>
    <row r="30" spans="2:22">
      <c r="N30" s="19"/>
      <c r="Q30" s="19"/>
      <c r="T30" s="19"/>
      <c r="U30" s="19"/>
      <c r="V30" s="19"/>
    </row>
    <row r="31" spans="2:22" ht="23.5">
      <c r="B31" s="503" t="s">
        <v>212</v>
      </c>
      <c r="C31" s="503"/>
      <c r="D31" s="503"/>
      <c r="E31" s="503"/>
      <c r="F31" s="503"/>
      <c r="G31" s="503"/>
      <c r="H31" s="503"/>
      <c r="I31" s="503"/>
      <c r="J31" s="503"/>
      <c r="K31" s="503"/>
      <c r="M31" s="503" t="s">
        <v>212</v>
      </c>
      <c r="N31" s="503"/>
      <c r="O31" s="503"/>
      <c r="P31" s="503"/>
      <c r="Q31" s="503"/>
      <c r="R31" s="503"/>
      <c r="S31" s="503"/>
      <c r="T31" s="503"/>
      <c r="U31" s="503"/>
      <c r="V31" s="503"/>
    </row>
    <row r="32" spans="2:22" ht="15" thickBot="1">
      <c r="B32" s="529" t="s">
        <v>332</v>
      </c>
      <c r="C32" s="529"/>
      <c r="D32" s="529"/>
      <c r="E32" s="529"/>
      <c r="F32" s="529"/>
      <c r="G32" s="529"/>
      <c r="H32" s="529"/>
      <c r="I32" s="529"/>
      <c r="J32" s="529"/>
      <c r="K32" s="529"/>
      <c r="M32" s="529" t="s">
        <v>333</v>
      </c>
      <c r="N32" s="529"/>
      <c r="O32" s="529"/>
      <c r="P32" s="529"/>
      <c r="Q32" s="529"/>
      <c r="R32" s="529"/>
      <c r="S32" s="529"/>
      <c r="T32" s="529"/>
      <c r="U32" s="529"/>
      <c r="V32" s="529"/>
    </row>
    <row r="33" spans="2:22" ht="21" customHeight="1">
      <c r="C33" s="520"/>
      <c r="D33" s="521" t="s">
        <v>70</v>
      </c>
      <c r="E33" s="522"/>
      <c r="F33" s="523"/>
      <c r="G33" s="524" t="s">
        <v>21</v>
      </c>
      <c r="H33" s="522"/>
      <c r="I33" s="525"/>
      <c r="J33" s="530" t="s">
        <v>26</v>
      </c>
      <c r="K33" s="531"/>
      <c r="N33" s="520"/>
      <c r="O33" s="521" t="s">
        <v>70</v>
      </c>
      <c r="P33" s="522"/>
      <c r="Q33" s="523"/>
      <c r="R33" s="524" t="s">
        <v>21</v>
      </c>
      <c r="S33" s="522"/>
      <c r="T33" s="525"/>
      <c r="U33" s="521" t="s">
        <v>26</v>
      </c>
      <c r="V33" s="523"/>
    </row>
    <row r="34" spans="2:22" ht="29.5" thickBot="1">
      <c r="C34" s="520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520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526" t="str">
        <f>'HOME PAGE'!H5</f>
        <v>4 WEEKS ENDING 03-23-2025</v>
      </c>
      <c r="C35" s="30" t="s">
        <v>35</v>
      </c>
      <c r="D35" s="8">
        <f>'Regions By Outlet Data'!C20</f>
        <v>19696169.593294833</v>
      </c>
      <c r="E35" s="5">
        <f>'Regions By Outlet Data'!D20</f>
        <v>124011.33597720042</v>
      </c>
      <c r="F35" s="7">
        <f>'Regions By Outlet Data'!E20</f>
        <v>6.3361094033068683E-3</v>
      </c>
      <c r="G35" s="10">
        <f>'Regions By Outlet Data'!F20</f>
        <v>141638844.70812103</v>
      </c>
      <c r="H35" s="6">
        <f>'Regions By Outlet Data'!G20</f>
        <v>835313.72653540969</v>
      </c>
      <c r="I35" s="12">
        <f>'Regions By Outlet Data'!H20</f>
        <v>5.9324771240619849E-3</v>
      </c>
      <c r="J35" s="32">
        <f>'Regions By Outlet Data'!I20</f>
        <v>77.57801648095446</v>
      </c>
      <c r="K35" s="22">
        <f>'Regions By Outlet Data'!J20</f>
        <v>1.3212310063559016</v>
      </c>
      <c r="M35" s="517" t="str">
        <f>'HOME PAGE'!H5</f>
        <v>4 WEEKS ENDING 03-23-2025</v>
      </c>
      <c r="N35" s="30" t="s">
        <v>52</v>
      </c>
      <c r="O35" s="8">
        <f>'Regions By Outlet Data'!C28</f>
        <v>0</v>
      </c>
      <c r="P35" s="5">
        <f>'Regions By Outlet Data'!D28</f>
        <v>0</v>
      </c>
      <c r="Q35" s="7">
        <f>'Regions By Outlet Data'!E28</f>
        <v>0</v>
      </c>
      <c r="R35" s="10">
        <f>'Regions By Outlet Data'!F28</f>
        <v>0</v>
      </c>
      <c r="S35" s="6">
        <f>'Regions By Outlet Data'!G28</f>
        <v>0</v>
      </c>
      <c r="T35" s="12">
        <f>'Regions By Outlet Data'!H28</f>
        <v>0</v>
      </c>
      <c r="U35" s="32">
        <f>'Regions By Outlet Data'!I28</f>
        <v>0</v>
      </c>
      <c r="V35" s="22">
        <f>'Regions By Outlet Data'!J28</f>
        <v>0</v>
      </c>
    </row>
    <row r="36" spans="2:22">
      <c r="B36" s="527"/>
      <c r="C36" s="28" t="s">
        <v>36</v>
      </c>
      <c r="D36" s="9">
        <f>'Regions By Outlet Data'!C21</f>
        <v>36039222.931075446</v>
      </c>
      <c r="E36" s="2">
        <f>'Regions By Outlet Data'!D21</f>
        <v>-90586.360654622316</v>
      </c>
      <c r="F36" s="4">
        <f>'Regions By Outlet Data'!E21</f>
        <v>-2.5072471300134173E-3</v>
      </c>
      <c r="G36" s="11">
        <f>'Regions By Outlet Data'!F21</f>
        <v>211216907.59159607</v>
      </c>
      <c r="H36" s="3">
        <f>'Regions By Outlet Data'!G21</f>
        <v>-462673.13826262951</v>
      </c>
      <c r="I36" s="13">
        <f>'Regions By Outlet Data'!H21</f>
        <v>-2.1857239922120019E-3</v>
      </c>
      <c r="J36" s="33">
        <f>'Regions By Outlet Data'!I21</f>
        <v>118.13770425103097</v>
      </c>
      <c r="K36" s="23">
        <f>'Regions By Outlet Data'!J21</f>
        <v>0.98248070221335126</v>
      </c>
      <c r="M36" s="518"/>
      <c r="N36" s="28" t="s">
        <v>53</v>
      </c>
      <c r="O36" s="9">
        <f>'Regions By Outlet Data'!C29</f>
        <v>0</v>
      </c>
      <c r="P36" s="2">
        <f>'Regions By Outlet Data'!D29</f>
        <v>0</v>
      </c>
      <c r="Q36" s="4">
        <f>'Regions By Outlet Data'!E29</f>
        <v>0</v>
      </c>
      <c r="R36" s="11">
        <f>'Regions By Outlet Data'!F29</f>
        <v>0</v>
      </c>
      <c r="S36" s="3">
        <f>'Regions By Outlet Data'!G29</f>
        <v>0</v>
      </c>
      <c r="T36" s="13">
        <f>'Regions By Outlet Data'!H29</f>
        <v>0</v>
      </c>
      <c r="U36" s="33">
        <f>'Regions By Outlet Data'!I29</f>
        <v>0</v>
      </c>
      <c r="V36" s="23">
        <f>'Regions By Outlet Data'!J29</f>
        <v>0</v>
      </c>
    </row>
    <row r="37" spans="2:22">
      <c r="B37" s="527"/>
      <c r="C37" s="28" t="s">
        <v>37</v>
      </c>
      <c r="D37" s="9">
        <f>'Regions By Outlet Data'!C22</f>
        <v>28725125.433224928</v>
      </c>
      <c r="E37" s="2">
        <f>'Regions By Outlet Data'!D22</f>
        <v>-217243.75067522749</v>
      </c>
      <c r="F37" s="4">
        <f>'Regions By Outlet Data'!E22</f>
        <v>-7.5060804212280664E-3</v>
      </c>
      <c r="G37" s="11">
        <f>'Regions By Outlet Data'!F22</f>
        <v>182066565.69290668</v>
      </c>
      <c r="H37" s="3">
        <f>'Regions By Outlet Data'!G22</f>
        <v>-242089.77195671201</v>
      </c>
      <c r="I37" s="13">
        <f>'Regions By Outlet Data'!H22</f>
        <v>-1.3279115648097701E-3</v>
      </c>
      <c r="J37" s="33">
        <f>'Regions By Outlet Data'!I22</f>
        <v>109.58408250462914</v>
      </c>
      <c r="K37" s="23">
        <f>'Regions By Outlet Data'!J22</f>
        <v>0.36400002637321904</v>
      </c>
      <c r="M37" s="518"/>
      <c r="N37" s="28" t="s">
        <v>54</v>
      </c>
      <c r="O37" s="9">
        <f>'Regions By Outlet Data'!C30</f>
        <v>0</v>
      </c>
      <c r="P37" s="2">
        <f>'Regions By Outlet Data'!D30</f>
        <v>0</v>
      </c>
      <c r="Q37" s="4">
        <f>'Regions By Outlet Data'!E30</f>
        <v>0</v>
      </c>
      <c r="R37" s="11">
        <f>'Regions By Outlet Data'!F30</f>
        <v>0</v>
      </c>
      <c r="S37" s="3">
        <f>'Regions By Outlet Data'!G30</f>
        <v>0</v>
      </c>
      <c r="T37" s="13">
        <f>'Regions By Outlet Data'!H30</f>
        <v>0</v>
      </c>
      <c r="U37" s="33">
        <f>'Regions By Outlet Data'!I30</f>
        <v>0</v>
      </c>
      <c r="V37" s="23">
        <f>'Regions By Outlet Data'!J30</f>
        <v>0</v>
      </c>
    </row>
    <row r="38" spans="2:22">
      <c r="B38" s="527"/>
      <c r="C38" s="28" t="s">
        <v>38</v>
      </c>
      <c r="D38" s="9">
        <f>'Regions By Outlet Data'!C23</f>
        <v>44479925.827009566</v>
      </c>
      <c r="E38" s="2">
        <f>'Regions By Outlet Data'!D23</f>
        <v>-1333220.0526531115</v>
      </c>
      <c r="F38" s="4">
        <f>'Regions By Outlet Data'!E23</f>
        <v>-2.9101255263174433E-2</v>
      </c>
      <c r="G38" s="11">
        <f>'Regions By Outlet Data'!F23</f>
        <v>298437158.56143397</v>
      </c>
      <c r="H38" s="3">
        <f>'Regions By Outlet Data'!G23</f>
        <v>-8532733.9411216974</v>
      </c>
      <c r="I38" s="13">
        <f>'Regions By Outlet Data'!H23</f>
        <v>-2.7796647650227321E-2</v>
      </c>
      <c r="J38" s="33">
        <f>'Regions By Outlet Data'!I23</f>
        <v>119.97673721064947</v>
      </c>
      <c r="K38" s="23">
        <f>'Regions By Outlet Data'!J23</f>
        <v>-2.2611926986309925</v>
      </c>
      <c r="M38" s="518"/>
      <c r="N38" s="28" t="s">
        <v>55</v>
      </c>
      <c r="O38" s="9">
        <f>'Regions By Outlet Data'!C31</f>
        <v>0</v>
      </c>
      <c r="P38" s="2">
        <f>'Regions By Outlet Data'!D31</f>
        <v>0</v>
      </c>
      <c r="Q38" s="4">
        <f>'Regions By Outlet Data'!E31</f>
        <v>0</v>
      </c>
      <c r="R38" s="11">
        <f>'Regions By Outlet Data'!F31</f>
        <v>0</v>
      </c>
      <c r="S38" s="3">
        <f>'Regions By Outlet Data'!G31</f>
        <v>0</v>
      </c>
      <c r="T38" s="13">
        <f>'Regions By Outlet Data'!H31</f>
        <v>0</v>
      </c>
      <c r="U38" s="33">
        <f>'Regions By Outlet Data'!I31</f>
        <v>0</v>
      </c>
      <c r="V38" s="23">
        <f>'Regions By Outlet Data'!J31</f>
        <v>0</v>
      </c>
    </row>
    <row r="39" spans="2:22" ht="15" thickBot="1">
      <c r="B39" s="527"/>
      <c r="C39" s="28" t="s">
        <v>39</v>
      </c>
      <c r="D39" s="9">
        <f>'Regions By Outlet Data'!C24</f>
        <v>14594233.895530989</v>
      </c>
      <c r="E39" s="2">
        <f>'Regions By Outlet Data'!D24</f>
        <v>56007.354332765564</v>
      </c>
      <c r="F39" s="4">
        <f>'Regions By Outlet Data'!E24</f>
        <v>3.8524199753011625E-3</v>
      </c>
      <c r="G39" s="11">
        <f>'Regions By Outlet Data'!F24</f>
        <v>84769526.10018073</v>
      </c>
      <c r="H39" s="3">
        <f>'Regions By Outlet Data'!G24</f>
        <v>-986861.66584557295</v>
      </c>
      <c r="I39" s="13">
        <f>'Regions By Outlet Data'!H24</f>
        <v>-1.1507733610912809E-2</v>
      </c>
      <c r="J39" s="33">
        <f>'Regions By Outlet Data'!I24</f>
        <v>104.09353154929759</v>
      </c>
      <c r="K39" s="23">
        <f>'Regions By Outlet Data'!J24</f>
        <v>1.5196590693825414</v>
      </c>
      <c r="M39" s="519"/>
      <c r="N39" s="29" t="s">
        <v>56</v>
      </c>
      <c r="O39" s="73">
        <f>'Regions By Outlet Data'!C32</f>
        <v>0</v>
      </c>
      <c r="P39" s="74">
        <f>'Regions By Outlet Data'!D32</f>
        <v>0</v>
      </c>
      <c r="Q39" s="75">
        <f>'Regions By Outlet Data'!E32</f>
        <v>0</v>
      </c>
      <c r="R39" s="76">
        <f>'Regions By Outlet Data'!F32</f>
        <v>0</v>
      </c>
      <c r="S39" s="77">
        <f>'Regions By Outlet Data'!G32</f>
        <v>0</v>
      </c>
      <c r="T39" s="78">
        <f>'Regions By Outlet Data'!H32</f>
        <v>0</v>
      </c>
      <c r="U39" s="79">
        <f>'Regions By Outlet Data'!I32</f>
        <v>0</v>
      </c>
      <c r="V39" s="80">
        <f>'Regions By Outlet Data'!J32</f>
        <v>0</v>
      </c>
    </row>
    <row r="40" spans="2:22">
      <c r="B40" s="527"/>
      <c r="C40" s="28" t="s">
        <v>40</v>
      </c>
      <c r="D40" s="9">
        <f>'Regions By Outlet Data'!C25</f>
        <v>15838473.09512287</v>
      </c>
      <c r="E40" s="2">
        <f>'Regions By Outlet Data'!D25</f>
        <v>77559.713796829805</v>
      </c>
      <c r="F40" s="4">
        <f>'Regions By Outlet Data'!E25</f>
        <v>4.9210164360604042E-3</v>
      </c>
      <c r="G40" s="11">
        <f>'Regions By Outlet Data'!F25</f>
        <v>94180283.233017102</v>
      </c>
      <c r="H40" s="3">
        <f>'Regions By Outlet Data'!G25</f>
        <v>348191.87501226366</v>
      </c>
      <c r="I40" s="13">
        <f>'Regions By Outlet Data'!H25</f>
        <v>3.710797339939704E-3</v>
      </c>
      <c r="J40" s="33">
        <f>'Regions By Outlet Data'!I25</f>
        <v>58.858741221476961</v>
      </c>
      <c r="K40" s="23">
        <f>'Regions By Outlet Data'!J25</f>
        <v>0.92095192776048407</v>
      </c>
      <c r="M40" s="517" t="str">
        <f>'HOME PAGE'!H6</f>
        <v>LATEST 52 WEEKS ENDING 03-23-2025</v>
      </c>
      <c r="N40" s="30" t="s">
        <v>52</v>
      </c>
      <c r="O40" s="8">
        <f>'Regions By Outlet Data'!C73</f>
        <v>0</v>
      </c>
      <c r="P40" s="5">
        <f>'Regions By Outlet Data'!D73</f>
        <v>0</v>
      </c>
      <c r="Q40" s="7">
        <f>'Regions By Outlet Data'!E73</f>
        <v>0</v>
      </c>
      <c r="R40" s="10">
        <f>'Regions By Outlet Data'!F73</f>
        <v>0</v>
      </c>
      <c r="S40" s="6">
        <f>'Regions By Outlet Data'!G73</f>
        <v>0</v>
      </c>
      <c r="T40" s="12">
        <f>'Regions By Outlet Data'!H73</f>
        <v>0</v>
      </c>
      <c r="U40" s="32">
        <f>'Regions By Outlet Data'!I73</f>
        <v>0</v>
      </c>
      <c r="V40" s="22">
        <f>'Regions By Outlet Data'!J73</f>
        <v>0</v>
      </c>
    </row>
    <row r="41" spans="2:22">
      <c r="B41" s="527"/>
      <c r="C41" s="28" t="s">
        <v>41</v>
      </c>
      <c r="D41" s="9">
        <f>'Regions By Outlet Data'!C26</f>
        <v>29989011.193412475</v>
      </c>
      <c r="E41" s="2">
        <f>'Regions By Outlet Data'!D26</f>
        <v>-772080.46407049894</v>
      </c>
      <c r="F41" s="4">
        <f>'Regions By Outlet Data'!E26</f>
        <v>-2.5099254365463387E-2</v>
      </c>
      <c r="G41" s="11">
        <f>'Regions By Outlet Data'!F26</f>
        <v>214462384.01470506</v>
      </c>
      <c r="H41" s="3">
        <f>'Regions By Outlet Data'!G26</f>
        <v>232468.36152857542</v>
      </c>
      <c r="I41" s="13">
        <f>'Regions By Outlet Data'!H26</f>
        <v>1.0851349160073691E-3</v>
      </c>
      <c r="J41" s="33">
        <f>'Regions By Outlet Data'!I26</f>
        <v>100.15661166304824</v>
      </c>
      <c r="K41" s="23">
        <f>'Regions By Outlet Data'!J26</f>
        <v>-1.4687490973845883</v>
      </c>
      <c r="M41" s="518"/>
      <c r="N41" s="28" t="s">
        <v>53</v>
      </c>
      <c r="O41" s="9">
        <f>'Regions By Outlet Data'!C74</f>
        <v>0</v>
      </c>
      <c r="P41" s="2">
        <f>'Regions By Outlet Data'!D74</f>
        <v>0</v>
      </c>
      <c r="Q41" s="4">
        <f>'Regions By Outlet Data'!E74</f>
        <v>0</v>
      </c>
      <c r="R41" s="11">
        <f>'Regions By Outlet Data'!F74</f>
        <v>0</v>
      </c>
      <c r="S41" s="3">
        <f>'Regions By Outlet Data'!G74</f>
        <v>0</v>
      </c>
      <c r="T41" s="13">
        <f>'Regions By Outlet Data'!H74</f>
        <v>0</v>
      </c>
      <c r="U41" s="33">
        <f>'Regions By Outlet Data'!I74</f>
        <v>0</v>
      </c>
      <c r="V41" s="23">
        <f>'Regions By Outlet Data'!J74</f>
        <v>0</v>
      </c>
    </row>
    <row r="42" spans="2:22" ht="15" thickBot="1">
      <c r="B42" s="528"/>
      <c r="C42" s="29" t="s">
        <v>42</v>
      </c>
      <c r="D42" s="73">
        <f>'Regions By Outlet Data'!C27</f>
        <v>24917199.076625027</v>
      </c>
      <c r="E42" s="74">
        <f>'Regions By Outlet Data'!D27</f>
        <v>-184544.09941460937</v>
      </c>
      <c r="F42" s="75">
        <f>'Regions By Outlet Data'!E27</f>
        <v>-7.3518439783402069E-3</v>
      </c>
      <c r="G42" s="76">
        <f>'Regions By Outlet Data'!F27</f>
        <v>165555647.96391246</v>
      </c>
      <c r="H42" s="77">
        <f>'Regions By Outlet Data'!G27</f>
        <v>-760528.66828644276</v>
      </c>
      <c r="I42" s="78">
        <f>'Regions By Outlet Data'!H27</f>
        <v>-4.5727883101132089E-3</v>
      </c>
      <c r="J42" s="79">
        <f>'Regions By Outlet Data'!I27</f>
        <v>102.85306615331618</v>
      </c>
      <c r="K42" s="80">
        <f>'Regions By Outlet Data'!J27</f>
        <v>0.35757004062240583</v>
      </c>
      <c r="M42" s="518"/>
      <c r="N42" s="28" t="s">
        <v>54</v>
      </c>
      <c r="O42" s="9">
        <f>'Regions By Outlet Data'!C75</f>
        <v>0</v>
      </c>
      <c r="P42" s="2">
        <f>'Regions By Outlet Data'!D75</f>
        <v>0</v>
      </c>
      <c r="Q42" s="4">
        <f>'Regions By Outlet Data'!E75</f>
        <v>0</v>
      </c>
      <c r="R42" s="11">
        <f>'Regions By Outlet Data'!F75</f>
        <v>0</v>
      </c>
      <c r="S42" s="3">
        <f>'Regions By Outlet Data'!G75</f>
        <v>0</v>
      </c>
      <c r="T42" s="13">
        <f>'Regions By Outlet Data'!H75</f>
        <v>0</v>
      </c>
      <c r="U42" s="33">
        <f>'Regions By Outlet Data'!I75</f>
        <v>0</v>
      </c>
      <c r="V42" s="23">
        <f>'Regions By Outlet Data'!J75</f>
        <v>0</v>
      </c>
    </row>
    <row r="43" spans="2:22">
      <c r="B43" s="526" t="str">
        <f>'HOME PAGE'!H6</f>
        <v>LATEST 52 WEEKS ENDING 03-23-2025</v>
      </c>
      <c r="C43" s="30" t="s">
        <v>35</v>
      </c>
      <c r="D43" s="8">
        <f>'Regions By Outlet Data'!C65</f>
        <v>261061397.48584804</v>
      </c>
      <c r="E43" s="5">
        <f>'Regions By Outlet Data'!D65</f>
        <v>-2735997.8335996568</v>
      </c>
      <c r="F43" s="7">
        <f>'Regions By Outlet Data'!E65</f>
        <v>-1.0371587749327385E-2</v>
      </c>
      <c r="G43" s="10">
        <f>'Regions By Outlet Data'!F65</f>
        <v>1883219868.2316825</v>
      </c>
      <c r="H43" s="6">
        <f>'Regions By Outlet Data'!G65</f>
        <v>-16517988.567973137</v>
      </c>
      <c r="I43" s="12">
        <f>'Regions By Outlet Data'!H65</f>
        <v>-8.6948778268806735E-3</v>
      </c>
      <c r="J43" s="32">
        <f>'Regions By Outlet Data'!I65</f>
        <v>74.041166710047861</v>
      </c>
      <c r="K43" s="22">
        <f>'Regions By Outlet Data'!J65</f>
        <v>-1.1453387426197708</v>
      </c>
      <c r="M43" s="518"/>
      <c r="N43" s="28" t="s">
        <v>55</v>
      </c>
      <c r="O43" s="9">
        <f>'Regions By Outlet Data'!C76</f>
        <v>0</v>
      </c>
      <c r="P43" s="2">
        <f>'Regions By Outlet Data'!D76</f>
        <v>0</v>
      </c>
      <c r="Q43" s="4">
        <f>'Regions By Outlet Data'!E76</f>
        <v>0</v>
      </c>
      <c r="R43" s="11">
        <f>'Regions By Outlet Data'!F76</f>
        <v>0</v>
      </c>
      <c r="S43" s="3">
        <f>'Regions By Outlet Data'!G76</f>
        <v>0</v>
      </c>
      <c r="T43" s="13">
        <f>'Regions By Outlet Data'!H76</f>
        <v>0</v>
      </c>
      <c r="U43" s="33">
        <f>'Regions By Outlet Data'!I76</f>
        <v>0</v>
      </c>
      <c r="V43" s="23">
        <f>'Regions By Outlet Data'!J76</f>
        <v>0</v>
      </c>
    </row>
    <row r="44" spans="2:22" ht="15" thickBot="1">
      <c r="B44" s="527"/>
      <c r="C44" s="28" t="s">
        <v>36</v>
      </c>
      <c r="D44" s="9">
        <f>'Regions By Outlet Data'!C66</f>
        <v>504735957.60972118</v>
      </c>
      <c r="E44" s="2">
        <f>'Regions By Outlet Data'!D66</f>
        <v>5691743.6713876128</v>
      </c>
      <c r="F44" s="4">
        <f>'Regions By Outlet Data'!E66</f>
        <v>1.1405289376004941E-2</v>
      </c>
      <c r="G44" s="11">
        <f>'Regions By Outlet Data'!F66</f>
        <v>2938506716.4041662</v>
      </c>
      <c r="H44" s="3">
        <f>'Regions By Outlet Data'!G66</f>
        <v>16446230.564219475</v>
      </c>
      <c r="I44" s="13">
        <f>'Regions By Outlet Data'!H66</f>
        <v>5.6282991553106071E-3</v>
      </c>
      <c r="J44" s="33">
        <f>'Regions By Outlet Data'!I66</f>
        <v>119.13820506976154</v>
      </c>
      <c r="K44" s="23">
        <f>'Regions By Outlet Data'!J66</f>
        <v>0.7619397942660413</v>
      </c>
      <c r="M44" s="519"/>
      <c r="N44" s="29" t="s">
        <v>56</v>
      </c>
      <c r="O44" s="73">
        <f>'Regions By Outlet Data'!C77</f>
        <v>0</v>
      </c>
      <c r="P44" s="74">
        <f>'Regions By Outlet Data'!D77</f>
        <v>0</v>
      </c>
      <c r="Q44" s="75">
        <f>'Regions By Outlet Data'!E77</f>
        <v>0</v>
      </c>
      <c r="R44" s="76">
        <f>'Regions By Outlet Data'!F77</f>
        <v>0</v>
      </c>
      <c r="S44" s="77">
        <f>'Regions By Outlet Data'!G77</f>
        <v>0</v>
      </c>
      <c r="T44" s="78">
        <f>'Regions By Outlet Data'!H77</f>
        <v>0</v>
      </c>
      <c r="U44" s="79">
        <f>'Regions By Outlet Data'!I77</f>
        <v>0</v>
      </c>
      <c r="V44" s="80">
        <f>'Regions By Outlet Data'!J77</f>
        <v>0</v>
      </c>
    </row>
    <row r="45" spans="2:22">
      <c r="B45" s="527"/>
      <c r="C45" s="28" t="s">
        <v>37</v>
      </c>
      <c r="D45" s="9">
        <f>'Regions By Outlet Data'!C67</f>
        <v>405428473.48005968</v>
      </c>
      <c r="E45" s="2">
        <f>'Regions By Outlet Data'!D67</f>
        <v>5634306.6989603043</v>
      </c>
      <c r="F45" s="4">
        <f>'Regions By Outlet Data'!E67</f>
        <v>1.4093018775947461E-2</v>
      </c>
      <c r="G45" s="11">
        <f>'Regions By Outlet Data'!F67</f>
        <v>2541704741.612967</v>
      </c>
      <c r="H45" s="3">
        <f>'Regions By Outlet Data'!G67</f>
        <v>32781981.948997498</v>
      </c>
      <c r="I45" s="13">
        <f>'Regions By Outlet Data'!H67</f>
        <v>1.3066158303489632E-2</v>
      </c>
      <c r="J45" s="33">
        <f>'Regions By Outlet Data'!I67</f>
        <v>111.37135077142017</v>
      </c>
      <c r="K45" s="23">
        <f>'Regions By Outlet Data'!J67</f>
        <v>1.0055557913829603</v>
      </c>
      <c r="M45" s="517" t="str">
        <f>'HOME PAGE'!H7</f>
        <v>YTD ENDING 03-23-2025</v>
      </c>
      <c r="N45" s="27" t="s">
        <v>52</v>
      </c>
      <c r="O45" s="8">
        <f>'Regions By Outlet Data'!C118</f>
        <v>0</v>
      </c>
      <c r="P45" s="5">
        <f>'Regions By Outlet Data'!D118</f>
        <v>0</v>
      </c>
      <c r="Q45" s="7">
        <f>'Regions By Outlet Data'!E118</f>
        <v>0</v>
      </c>
      <c r="R45" s="10">
        <f>'Regions By Outlet Data'!F118</f>
        <v>0</v>
      </c>
      <c r="S45" s="6">
        <f>'Regions By Outlet Data'!G118</f>
        <v>0</v>
      </c>
      <c r="T45" s="12">
        <f>'Regions By Outlet Data'!H118</f>
        <v>0</v>
      </c>
      <c r="U45" s="32">
        <f>'Regions By Outlet Data'!I118</f>
        <v>0</v>
      </c>
      <c r="V45" s="22">
        <f>'Regions By Outlet Data'!J118</f>
        <v>0</v>
      </c>
    </row>
    <row r="46" spans="2:22">
      <c r="B46" s="527"/>
      <c r="C46" s="28" t="s">
        <v>38</v>
      </c>
      <c r="D46" s="9">
        <f>'Regions By Outlet Data'!C68</f>
        <v>635482320.78135264</v>
      </c>
      <c r="E46" s="2">
        <f>'Regions By Outlet Data'!D68</f>
        <v>-4093475.5902022123</v>
      </c>
      <c r="F46" s="4">
        <f>'Regions By Outlet Data'!E68</f>
        <v>-6.4002978433914193E-3</v>
      </c>
      <c r="G46" s="11">
        <f>'Regions By Outlet Data'!F68</f>
        <v>4251503497.0264106</v>
      </c>
      <c r="H46" s="3">
        <f>'Regions By Outlet Data'!G68</f>
        <v>-44692724.091084957</v>
      </c>
      <c r="I46" s="13">
        <f>'Regions By Outlet Data'!H68</f>
        <v>-1.0402859131853109E-2</v>
      </c>
      <c r="J46" s="33">
        <f>'Regions By Outlet Data'!I68</f>
        <v>123.42699749638111</v>
      </c>
      <c r="K46" s="23">
        <f>'Regions By Outlet Data'!J68</f>
        <v>-1.4083324840582918</v>
      </c>
      <c r="M46" s="518"/>
      <c r="N46" s="28" t="s">
        <v>53</v>
      </c>
      <c r="O46" s="9">
        <f>'Regions By Outlet Data'!C119</f>
        <v>0</v>
      </c>
      <c r="P46" s="2">
        <f>'Regions By Outlet Data'!D119</f>
        <v>0</v>
      </c>
      <c r="Q46" s="4">
        <f>'Regions By Outlet Data'!E119</f>
        <v>0</v>
      </c>
      <c r="R46" s="11">
        <f>'Regions By Outlet Data'!F119</f>
        <v>0</v>
      </c>
      <c r="S46" s="3">
        <f>'Regions By Outlet Data'!G119</f>
        <v>0</v>
      </c>
      <c r="T46" s="13">
        <f>'Regions By Outlet Data'!H119</f>
        <v>0</v>
      </c>
      <c r="U46" s="33">
        <f>'Regions By Outlet Data'!I119</f>
        <v>0</v>
      </c>
      <c r="V46" s="23">
        <f>'Regions By Outlet Data'!J119</f>
        <v>0</v>
      </c>
    </row>
    <row r="47" spans="2:22">
      <c r="B47" s="527"/>
      <c r="C47" s="28" t="s">
        <v>39</v>
      </c>
      <c r="D47" s="9">
        <f>'Regions By Outlet Data'!C69</f>
        <v>202269372.86908984</v>
      </c>
      <c r="E47" s="2">
        <f>'Regions By Outlet Data'!D69</f>
        <v>1360306.339389205</v>
      </c>
      <c r="F47" s="4">
        <f>'Regions By Outlet Data'!E69</f>
        <v>6.7707563570213953E-3</v>
      </c>
      <c r="G47" s="11">
        <f>'Regions By Outlet Data'!F69</f>
        <v>1177345606.6335065</v>
      </c>
      <c r="H47" s="3">
        <f>'Regions By Outlet Data'!G69</f>
        <v>-10461918.586353064</v>
      </c>
      <c r="I47" s="13">
        <f>'Regions By Outlet Data'!H69</f>
        <v>-8.8077557720612973E-3</v>
      </c>
      <c r="J47" s="33">
        <f>'Regions By Outlet Data'!I69</f>
        <v>103.88342685712782</v>
      </c>
      <c r="K47" s="23">
        <f>'Regions By Outlet Data'!J69</f>
        <v>0.18922403347747263</v>
      </c>
      <c r="M47" s="518"/>
      <c r="N47" s="28" t="s">
        <v>54</v>
      </c>
      <c r="O47" s="9">
        <f>'Regions By Outlet Data'!C120</f>
        <v>0</v>
      </c>
      <c r="P47" s="2">
        <f>'Regions By Outlet Data'!D120</f>
        <v>0</v>
      </c>
      <c r="Q47" s="4">
        <f>'Regions By Outlet Data'!E120</f>
        <v>0</v>
      </c>
      <c r="R47" s="11">
        <f>'Regions By Outlet Data'!F120</f>
        <v>0</v>
      </c>
      <c r="S47" s="3">
        <f>'Regions By Outlet Data'!G120</f>
        <v>0</v>
      </c>
      <c r="T47" s="13">
        <f>'Regions By Outlet Data'!H120</f>
        <v>0</v>
      </c>
      <c r="U47" s="33">
        <f>'Regions By Outlet Data'!I120</f>
        <v>0</v>
      </c>
      <c r="V47" s="23">
        <f>'Regions By Outlet Data'!J120</f>
        <v>0</v>
      </c>
    </row>
    <row r="48" spans="2:22">
      <c r="B48" s="527"/>
      <c r="C48" s="28" t="s">
        <v>40</v>
      </c>
      <c r="D48" s="9">
        <f>'Regions By Outlet Data'!C70</f>
        <v>219792773.36399364</v>
      </c>
      <c r="E48" s="2">
        <f>'Regions By Outlet Data'!D70</f>
        <v>1448778.2472348511</v>
      </c>
      <c r="F48" s="4">
        <f>'Regions By Outlet Data'!E70</f>
        <v>6.6353015408558468E-3</v>
      </c>
      <c r="G48" s="11">
        <f>'Regions By Outlet Data'!F70</f>
        <v>1296112077.6497445</v>
      </c>
      <c r="H48" s="3">
        <f>'Regions By Outlet Data'!G70</f>
        <v>8745069.0558366776</v>
      </c>
      <c r="I48" s="13">
        <f>'Regions By Outlet Data'!H70</f>
        <v>6.7929883222564835E-3</v>
      </c>
      <c r="J48" s="33">
        <f>'Regions By Outlet Data'!I70</f>
        <v>58.814548371212553</v>
      </c>
      <c r="K48" s="23">
        <f>'Regions By Outlet Data'!J70</f>
        <v>9.9231125177801971E-2</v>
      </c>
      <c r="M48" s="518"/>
      <c r="N48" s="28" t="s">
        <v>55</v>
      </c>
      <c r="O48" s="9">
        <f>'Regions By Outlet Data'!C121</f>
        <v>0</v>
      </c>
      <c r="P48" s="2">
        <f>'Regions By Outlet Data'!D121</f>
        <v>0</v>
      </c>
      <c r="Q48" s="4">
        <f>'Regions By Outlet Data'!E121</f>
        <v>0</v>
      </c>
      <c r="R48" s="11">
        <f>'Regions By Outlet Data'!F121</f>
        <v>0</v>
      </c>
      <c r="S48" s="3">
        <f>'Regions By Outlet Data'!G121</f>
        <v>0</v>
      </c>
      <c r="T48" s="13">
        <f>'Regions By Outlet Data'!H121</f>
        <v>0</v>
      </c>
      <c r="U48" s="33">
        <f>'Regions By Outlet Data'!I121</f>
        <v>0</v>
      </c>
      <c r="V48" s="23">
        <f>'Regions By Outlet Data'!J121</f>
        <v>0</v>
      </c>
    </row>
    <row r="49" spans="2:22" ht="15" thickBot="1">
      <c r="B49" s="527"/>
      <c r="C49" s="28" t="s">
        <v>41</v>
      </c>
      <c r="D49" s="9">
        <f>'Regions By Outlet Data'!C71</f>
        <v>408721481.66261929</v>
      </c>
      <c r="E49" s="2">
        <f>'Regions By Outlet Data'!D71</f>
        <v>4320923.5720373392</v>
      </c>
      <c r="F49" s="4">
        <f>'Regions By Outlet Data'!E71</f>
        <v>1.068476164434346E-2</v>
      </c>
      <c r="G49" s="11">
        <f>'Regions By Outlet Data'!F71</f>
        <v>2824853810.8258514</v>
      </c>
      <c r="H49" s="3">
        <f>'Regions By Outlet Data'!G71</f>
        <v>38556255.556656361</v>
      </c>
      <c r="I49" s="13">
        <f>'Regions By Outlet Data'!H71</f>
        <v>1.3837809778694397E-2</v>
      </c>
      <c r="J49" s="33">
        <f>'Regions By Outlet Data'!I71</f>
        <v>98.292105994960593</v>
      </c>
      <c r="K49" s="23">
        <f>'Regions By Outlet Data'!J71</f>
        <v>0.55899475172604696</v>
      </c>
      <c r="M49" s="519"/>
      <c r="N49" s="57" t="s">
        <v>56</v>
      </c>
      <c r="O49" s="73">
        <f>'Regions By Outlet Data'!C122</f>
        <v>0</v>
      </c>
      <c r="P49" s="74">
        <f>'Regions By Outlet Data'!D122</f>
        <v>0</v>
      </c>
      <c r="Q49" s="75">
        <f>'Regions By Outlet Data'!E122</f>
        <v>0</v>
      </c>
      <c r="R49" s="76">
        <f>'Regions By Outlet Data'!F122</f>
        <v>0</v>
      </c>
      <c r="S49" s="77">
        <f>'Regions By Outlet Data'!G122</f>
        <v>0</v>
      </c>
      <c r="T49" s="78">
        <f>'Regions By Outlet Data'!H122</f>
        <v>0</v>
      </c>
      <c r="U49" s="79">
        <f>'Regions By Outlet Data'!I122</f>
        <v>0</v>
      </c>
      <c r="V49" s="80">
        <f>'Regions By Outlet Data'!J122</f>
        <v>0</v>
      </c>
    </row>
    <row r="50" spans="2:22" ht="15" thickBot="1">
      <c r="B50" s="528"/>
      <c r="C50" s="29" t="s">
        <v>42</v>
      </c>
      <c r="D50" s="73">
        <f>'Regions By Outlet Data'!C72</f>
        <v>338328124.16587567</v>
      </c>
      <c r="E50" s="74">
        <f>'Regions By Outlet Data'!D72</f>
        <v>2992625.2903133035</v>
      </c>
      <c r="F50" s="75">
        <f>'Regions By Outlet Data'!E72</f>
        <v>8.9242722597162871E-3</v>
      </c>
      <c r="G50" s="76">
        <f>'Regions By Outlet Data'!F72</f>
        <v>2230028809.1793637</v>
      </c>
      <c r="H50" s="77">
        <f>'Regions By Outlet Data'!G72</f>
        <v>18596334.034491062</v>
      </c>
      <c r="I50" s="78">
        <f>'Regions By Outlet Data'!H72</f>
        <v>8.409180132562177E-3</v>
      </c>
      <c r="J50" s="79">
        <f>'Regions By Outlet Data'!I72</f>
        <v>100.56105492203373</v>
      </c>
      <c r="K50" s="80">
        <f>'Regions By Outlet Data'!J72</f>
        <v>0.39742563269274456</v>
      </c>
    </row>
    <row r="51" spans="2:22">
      <c r="B51" s="526" t="str">
        <f>'HOME PAGE'!H7</f>
        <v>YTD ENDING 03-23-2025</v>
      </c>
      <c r="C51" s="27" t="s">
        <v>35</v>
      </c>
      <c r="D51" s="8">
        <f>'Regions By Outlet Data'!C110</f>
        <v>59553934.174243942</v>
      </c>
      <c r="E51" s="5">
        <f>'Regions By Outlet Data'!D110</f>
        <v>-946923.70073358715</v>
      </c>
      <c r="F51" s="7">
        <f>'Regions By Outlet Data'!E110</f>
        <v>-1.5651409483983931E-2</v>
      </c>
      <c r="G51" s="10">
        <f>'Regions By Outlet Data'!F110</f>
        <v>429207919.65599585</v>
      </c>
      <c r="H51" s="6">
        <f>'Regions By Outlet Data'!G110</f>
        <v>-4754905.7978533506</v>
      </c>
      <c r="I51" s="12">
        <f>'Regions By Outlet Data'!H110</f>
        <v>-1.095694266641515E-2</v>
      </c>
      <c r="J51" s="32">
        <f>'Regions By Outlet Data'!I110</f>
        <v>73.915624380633616</v>
      </c>
      <c r="K51" s="22">
        <f>'Regions By Outlet Data'!J110</f>
        <v>-1.5976061932880583</v>
      </c>
    </row>
    <row r="52" spans="2:22">
      <c r="B52" s="527"/>
      <c r="C52" s="28" t="s">
        <v>36</v>
      </c>
      <c r="D52" s="9">
        <f>'Regions By Outlet Data'!C111</f>
        <v>114746026.18604515</v>
      </c>
      <c r="E52" s="2">
        <f>'Regions By Outlet Data'!D111</f>
        <v>1481679.0528674871</v>
      </c>
      <c r="F52" s="4">
        <f>'Regions By Outlet Data'!E111</f>
        <v>1.3081601495705527E-2</v>
      </c>
      <c r="G52" s="11">
        <f>'Regions By Outlet Data'!F111</f>
        <v>670440948.62883198</v>
      </c>
      <c r="H52" s="3">
        <f>'Regions By Outlet Data'!G111</f>
        <v>8070009.4967473745</v>
      </c>
      <c r="I52" s="13">
        <f>'Regions By Outlet Data'!H111</f>
        <v>1.2183519867767204E-2</v>
      </c>
      <c r="J52" s="33">
        <f>'Regions By Outlet Data'!I111</f>
        <v>118.52764621641533</v>
      </c>
      <c r="K52" s="23">
        <f>'Regions By Outlet Data'!J111</f>
        <v>0.8724923312935573</v>
      </c>
    </row>
    <row r="53" spans="2:22">
      <c r="B53" s="527"/>
      <c r="C53" s="28" t="s">
        <v>37</v>
      </c>
      <c r="D53" s="9">
        <f>'Regions By Outlet Data'!C112</f>
        <v>93362814.53952913</v>
      </c>
      <c r="E53" s="2">
        <f>'Regions By Outlet Data'!D112</f>
        <v>2304771.1988772452</v>
      </c>
      <c r="F53" s="4">
        <f>'Regions By Outlet Data'!E112</f>
        <v>2.5311011683558819E-2</v>
      </c>
      <c r="G53" s="11">
        <f>'Regions By Outlet Data'!F112</f>
        <v>585564903.65105557</v>
      </c>
      <c r="H53" s="3">
        <f>'Regions By Outlet Data'!G112</f>
        <v>15644593.788009763</v>
      </c>
      <c r="I53" s="13">
        <f>'Regions By Outlet Data'!H112</f>
        <v>2.745049354666659E-2</v>
      </c>
      <c r="J53" s="33">
        <f>'Regions By Outlet Data'!I112</f>
        <v>112.23501647618461</v>
      </c>
      <c r="K53" s="23">
        <f>'Regions By Outlet Data'!J112</f>
        <v>2.1550021541265352</v>
      </c>
    </row>
    <row r="54" spans="2:22">
      <c r="B54" s="527"/>
      <c r="C54" s="28" t="s">
        <v>38</v>
      </c>
      <c r="D54" s="9">
        <f>'Regions By Outlet Data'!C113</f>
        <v>141483785.48564023</v>
      </c>
      <c r="E54" s="2">
        <f>'Regions By Outlet Data'!D113</f>
        <v>-1524248.5203542411</v>
      </c>
      <c r="F54" s="4">
        <f>'Regions By Outlet Data'!E113</f>
        <v>-1.065848174858728E-2</v>
      </c>
      <c r="G54" s="11">
        <f>'Regions By Outlet Data'!F113</f>
        <v>944581880.19022763</v>
      </c>
      <c r="H54" s="3">
        <f>'Regions By Outlet Data'!G113</f>
        <v>-13611712.106059313</v>
      </c>
      <c r="I54" s="13">
        <f>'Regions By Outlet Data'!H113</f>
        <v>-1.4205597089664507E-2</v>
      </c>
      <c r="J54" s="33">
        <f>'Regions By Outlet Data'!I113</f>
        <v>120.25650028204238</v>
      </c>
      <c r="K54" s="23">
        <f>'Regions By Outlet Data'!J113</f>
        <v>-1.9791958973463153</v>
      </c>
    </row>
    <row r="55" spans="2:22">
      <c r="B55" s="527"/>
      <c r="C55" s="28" t="s">
        <v>39</v>
      </c>
      <c r="D55" s="9">
        <f>'Regions By Outlet Data'!C114</f>
        <v>47041227.054784119</v>
      </c>
      <c r="E55" s="2">
        <f>'Regions By Outlet Data'!D114</f>
        <v>938418.95933475345</v>
      </c>
      <c r="F55" s="4">
        <f>'Regions By Outlet Data'!E114</f>
        <v>2.0354919756555595E-2</v>
      </c>
      <c r="G55" s="11">
        <f>'Regions By Outlet Data'!F114</f>
        <v>272836879.9332751</v>
      </c>
      <c r="H55" s="3">
        <f>'Regions By Outlet Data'!G114</f>
        <v>2675810.5031833053</v>
      </c>
      <c r="I55" s="13">
        <f>'Regions By Outlet Data'!H114</f>
        <v>9.9045007070336279E-3</v>
      </c>
      <c r="J55" s="33">
        <f>'Regions By Outlet Data'!I114</f>
        <v>105.72799085225681</v>
      </c>
      <c r="K55" s="23">
        <f>'Regions By Outlet Data'!J114</f>
        <v>1.5263780336841819</v>
      </c>
    </row>
    <row r="56" spans="2:22">
      <c r="B56" s="527"/>
      <c r="C56" s="28" t="s">
        <v>40</v>
      </c>
      <c r="D56" s="9">
        <f>'Regions By Outlet Data'!C115</f>
        <v>50906149.729548015</v>
      </c>
      <c r="E56" s="2">
        <f>'Regions By Outlet Data'!D115</f>
        <v>909652.86354866624</v>
      </c>
      <c r="F56" s="4">
        <f>'Regions By Outlet Data'!E115</f>
        <v>1.8194332014635318E-2</v>
      </c>
      <c r="G56" s="11">
        <f>'Regions By Outlet Data'!F115</f>
        <v>300463089.19521827</v>
      </c>
      <c r="H56" s="3">
        <f>'Regions By Outlet Data'!G115</f>
        <v>5935095.6706029177</v>
      </c>
      <c r="I56" s="13">
        <f>'Regions By Outlet Data'!H115</f>
        <v>2.0151210754460556E-2</v>
      </c>
      <c r="J56" s="33">
        <f>'Regions By Outlet Data'!I115</f>
        <v>59.61242735772656</v>
      </c>
      <c r="K56" s="23">
        <f>'Regions By Outlet Data'!J115</f>
        <v>0.73594489015768971</v>
      </c>
    </row>
    <row r="57" spans="2:22">
      <c r="B57" s="527"/>
      <c r="C57" s="28" t="s">
        <v>41</v>
      </c>
      <c r="D57" s="9">
        <f>'Regions By Outlet Data'!C116</f>
        <v>94992615.212291434</v>
      </c>
      <c r="E57" s="2">
        <f>'Regions By Outlet Data'!D116</f>
        <v>548278.63670349121</v>
      </c>
      <c r="F57" s="4">
        <f>'Regions By Outlet Data'!E116</f>
        <v>5.8053098426360354E-3</v>
      </c>
      <c r="G57" s="11">
        <f>'Regions By Outlet Data'!F116</f>
        <v>665343009.26180685</v>
      </c>
      <c r="H57" s="3">
        <f>'Regions By Outlet Data'!G116</f>
        <v>11885629.896107912</v>
      </c>
      <c r="I57" s="13">
        <f>'Regions By Outlet Data'!H116</f>
        <v>1.8188837208702287E-2</v>
      </c>
      <c r="J57" s="33">
        <f>'Regions By Outlet Data'!I116</f>
        <v>99.971502371216957</v>
      </c>
      <c r="K57" s="23">
        <f>'Regions By Outlet Data'!J116</f>
        <v>1.7999376089548491E-2</v>
      </c>
    </row>
    <row r="58" spans="2:22" ht="15" thickBot="1">
      <c r="B58" s="528"/>
      <c r="C58" s="29" t="s">
        <v>42</v>
      </c>
      <c r="D58" s="73">
        <f>'Regions By Outlet Data'!C117</f>
        <v>77917413.650795728</v>
      </c>
      <c r="E58" s="74">
        <f>'Regions By Outlet Data'!D117</f>
        <v>91473.632176727057</v>
      </c>
      <c r="F58" s="75">
        <f>'Regions By Outlet Data'!E117</f>
        <v>1.1753617387061819E-3</v>
      </c>
      <c r="G58" s="76">
        <f>'Regions By Outlet Data'!F117</f>
        <v>513182070.87797934</v>
      </c>
      <c r="H58" s="77">
        <f>'Regions By Outlet Data'!G117</f>
        <v>78545.075185000896</v>
      </c>
      <c r="I58" s="78">
        <f>'Regions By Outlet Data'!H117</f>
        <v>1.5307841641140627E-4</v>
      </c>
      <c r="J58" s="79">
        <f>'Regions By Outlet Data'!I117</f>
        <v>101.34946169663192</v>
      </c>
      <c r="K58" s="80">
        <f>'Regions By Outlet Data'!J117</f>
        <v>-0.45036000899914086</v>
      </c>
    </row>
    <row r="62" spans="2:22" ht="23.5">
      <c r="B62" s="503" t="s">
        <v>212</v>
      </c>
      <c r="C62" s="503"/>
      <c r="D62" s="503"/>
      <c r="E62" s="503"/>
      <c r="F62" s="503"/>
      <c r="G62" s="503"/>
      <c r="H62" s="503"/>
      <c r="I62" s="503"/>
      <c r="J62" s="503"/>
      <c r="K62" s="503"/>
    </row>
    <row r="63" spans="2:22" ht="15" thickBot="1">
      <c r="B63" s="529" t="s">
        <v>334</v>
      </c>
      <c r="C63" s="529"/>
      <c r="D63" s="529"/>
      <c r="E63" s="529"/>
      <c r="F63" s="529"/>
      <c r="G63" s="529"/>
      <c r="H63" s="529"/>
      <c r="I63" s="529"/>
      <c r="J63" s="529"/>
      <c r="K63" s="529"/>
    </row>
    <row r="64" spans="2:22">
      <c r="C64" s="520"/>
      <c r="D64" s="521" t="s">
        <v>70</v>
      </c>
      <c r="E64" s="522"/>
      <c r="F64" s="523"/>
      <c r="G64" s="524" t="s">
        <v>21</v>
      </c>
      <c r="H64" s="522"/>
      <c r="I64" s="525"/>
      <c r="J64" s="521" t="s">
        <v>26</v>
      </c>
      <c r="K64" s="523"/>
    </row>
    <row r="65" spans="2:11" ht="33" customHeight="1" thickBot="1">
      <c r="C65" s="520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526" t="str">
        <f>'HOME PAGE'!H5</f>
        <v>4 WEEKS ENDING 03-23-2025</v>
      </c>
      <c r="C66" s="30" t="s">
        <v>57</v>
      </c>
      <c r="D66" s="8">
        <f>'Regions By Outlet Data'!C33</f>
        <v>0</v>
      </c>
      <c r="E66" s="5">
        <f>'Regions By Outlet Data'!D33</f>
        <v>0</v>
      </c>
      <c r="F66" s="7">
        <f>'Regions By Outlet Data'!E33</f>
        <v>0</v>
      </c>
      <c r="G66" s="10">
        <f>'Regions By Outlet Data'!F33</f>
        <v>0</v>
      </c>
      <c r="H66" s="6">
        <f>'Regions By Outlet Data'!G33</f>
        <v>0</v>
      </c>
      <c r="I66" s="12">
        <f>'Regions By Outlet Data'!H33</f>
        <v>0</v>
      </c>
      <c r="J66" s="32">
        <f>'Regions By Outlet Data'!I33</f>
        <v>0</v>
      </c>
      <c r="K66" s="22">
        <f>'Regions By Outlet Data'!J33</f>
        <v>0</v>
      </c>
    </row>
    <row r="67" spans="2:11">
      <c r="B67" s="527"/>
      <c r="C67" s="28" t="s">
        <v>58</v>
      </c>
      <c r="D67" s="9">
        <f>'Regions By Outlet Data'!C34</f>
        <v>0</v>
      </c>
      <c r="E67" s="2">
        <f>'Regions By Outlet Data'!D34</f>
        <v>0</v>
      </c>
      <c r="F67" s="4">
        <f>'Regions By Outlet Data'!E34</f>
        <v>0</v>
      </c>
      <c r="G67" s="11">
        <f>'Regions By Outlet Data'!F34</f>
        <v>0</v>
      </c>
      <c r="H67" s="3">
        <f>'Regions By Outlet Data'!G34</f>
        <v>0</v>
      </c>
      <c r="I67" s="13">
        <f>'Regions By Outlet Data'!H34</f>
        <v>0</v>
      </c>
      <c r="J67" s="33">
        <f>'Regions By Outlet Data'!I34</f>
        <v>0</v>
      </c>
      <c r="K67" s="23">
        <f>'Regions By Outlet Data'!J34</f>
        <v>0</v>
      </c>
    </row>
    <row r="68" spans="2:11">
      <c r="B68" s="527"/>
      <c r="C68" s="28" t="s">
        <v>59</v>
      </c>
      <c r="D68" s="9">
        <f>'Regions By Outlet Data'!C35</f>
        <v>0</v>
      </c>
      <c r="E68" s="2">
        <f>'Regions By Outlet Data'!D35</f>
        <v>0</v>
      </c>
      <c r="F68" s="4">
        <f>'Regions By Outlet Data'!E35</f>
        <v>0</v>
      </c>
      <c r="G68" s="11">
        <f>'Regions By Outlet Data'!F35</f>
        <v>0</v>
      </c>
      <c r="H68" s="3">
        <f>'Regions By Outlet Data'!G35</f>
        <v>0</v>
      </c>
      <c r="I68" s="13">
        <f>'Regions By Outlet Data'!H35</f>
        <v>0</v>
      </c>
      <c r="J68" s="33">
        <f>'Regions By Outlet Data'!I35</f>
        <v>0</v>
      </c>
      <c r="K68" s="23">
        <f>'Regions By Outlet Data'!J35</f>
        <v>0</v>
      </c>
    </row>
    <row r="69" spans="2:11">
      <c r="B69" s="527"/>
      <c r="C69" s="28" t="s">
        <v>60</v>
      </c>
      <c r="D69" s="9">
        <f>'Regions By Outlet Data'!C36</f>
        <v>0</v>
      </c>
      <c r="E69" s="2">
        <f>'Regions By Outlet Data'!D36</f>
        <v>0</v>
      </c>
      <c r="F69" s="4">
        <f>'Regions By Outlet Data'!E36</f>
        <v>0</v>
      </c>
      <c r="G69" s="11">
        <f>'Regions By Outlet Data'!F36</f>
        <v>0</v>
      </c>
      <c r="H69" s="3">
        <f>'Regions By Outlet Data'!G36</f>
        <v>0</v>
      </c>
      <c r="I69" s="13">
        <f>'Regions By Outlet Data'!H36</f>
        <v>0</v>
      </c>
      <c r="J69" s="33">
        <f>'Regions By Outlet Data'!I36</f>
        <v>0</v>
      </c>
      <c r="K69" s="23">
        <f>'Regions By Outlet Data'!J36</f>
        <v>0</v>
      </c>
    </row>
    <row r="70" spans="2:11">
      <c r="B70" s="527"/>
      <c r="C70" s="28" t="s">
        <v>61</v>
      </c>
      <c r="D70" s="9">
        <f>'Regions By Outlet Data'!C37</f>
        <v>0</v>
      </c>
      <c r="E70" s="2">
        <f>'Regions By Outlet Data'!D37</f>
        <v>0</v>
      </c>
      <c r="F70" s="4">
        <f>'Regions By Outlet Data'!E37</f>
        <v>0</v>
      </c>
      <c r="G70" s="11">
        <f>'Regions By Outlet Data'!F37</f>
        <v>0</v>
      </c>
      <c r="H70" s="3">
        <f>'Regions By Outlet Data'!G37</f>
        <v>0</v>
      </c>
      <c r="I70" s="13">
        <f>'Regions By Outlet Data'!H37</f>
        <v>0</v>
      </c>
      <c r="J70" s="33">
        <f>'Regions By Outlet Data'!I37</f>
        <v>0</v>
      </c>
      <c r="K70" s="23">
        <f>'Regions By Outlet Data'!J37</f>
        <v>0</v>
      </c>
    </row>
    <row r="71" spans="2:11">
      <c r="B71" s="527"/>
      <c r="C71" s="28" t="s">
        <v>62</v>
      </c>
      <c r="D71" s="9">
        <f>'Regions By Outlet Data'!C38</f>
        <v>0</v>
      </c>
      <c r="E71" s="2">
        <f>'Regions By Outlet Data'!D38</f>
        <v>0</v>
      </c>
      <c r="F71" s="4">
        <f>'Regions By Outlet Data'!E38</f>
        <v>0</v>
      </c>
      <c r="G71" s="11">
        <f>'Regions By Outlet Data'!F38</f>
        <v>0</v>
      </c>
      <c r="H71" s="3">
        <f>'Regions By Outlet Data'!G38</f>
        <v>0</v>
      </c>
      <c r="I71" s="13">
        <f>'Regions By Outlet Data'!H38</f>
        <v>0</v>
      </c>
      <c r="J71" s="33">
        <f>'Regions By Outlet Data'!I38</f>
        <v>0</v>
      </c>
      <c r="K71" s="23">
        <f>'Regions By Outlet Data'!J38</f>
        <v>0</v>
      </c>
    </row>
    <row r="72" spans="2:11">
      <c r="B72" s="527"/>
      <c r="C72" s="28" t="s">
        <v>63</v>
      </c>
      <c r="D72" s="9">
        <f>'Regions By Outlet Data'!C39</f>
        <v>0</v>
      </c>
      <c r="E72" s="2">
        <f>'Regions By Outlet Data'!D39</f>
        <v>0</v>
      </c>
      <c r="F72" s="4">
        <f>'Regions By Outlet Data'!E39</f>
        <v>0</v>
      </c>
      <c r="G72" s="11">
        <f>'Regions By Outlet Data'!F39</f>
        <v>0</v>
      </c>
      <c r="H72" s="3">
        <f>'Regions By Outlet Data'!G39</f>
        <v>0</v>
      </c>
      <c r="I72" s="13">
        <f>'Regions By Outlet Data'!H39</f>
        <v>0</v>
      </c>
      <c r="J72" s="33">
        <f>'Regions By Outlet Data'!I39</f>
        <v>0</v>
      </c>
      <c r="K72" s="23">
        <f>'Regions By Outlet Data'!J39</f>
        <v>0</v>
      </c>
    </row>
    <row r="73" spans="2:11" ht="15" thickBot="1">
      <c r="B73" s="528"/>
      <c r="C73" s="29" t="s">
        <v>64</v>
      </c>
      <c r="D73" s="73">
        <f>'Regions By Outlet Data'!C40</f>
        <v>0</v>
      </c>
      <c r="E73" s="74">
        <f>'Regions By Outlet Data'!D40</f>
        <v>0</v>
      </c>
      <c r="F73" s="75">
        <f>'Regions By Outlet Data'!E40</f>
        <v>0</v>
      </c>
      <c r="G73" s="76">
        <f>'Regions By Outlet Data'!F40</f>
        <v>0</v>
      </c>
      <c r="H73" s="77">
        <f>'Regions By Outlet Data'!G40</f>
        <v>0</v>
      </c>
      <c r="I73" s="78">
        <f>'Regions By Outlet Data'!H40</f>
        <v>0</v>
      </c>
      <c r="J73" s="79">
        <f>'Regions By Outlet Data'!I40</f>
        <v>0</v>
      </c>
      <c r="K73" s="80">
        <f>'Regions By Outlet Data'!J40</f>
        <v>0</v>
      </c>
    </row>
    <row r="74" spans="2:11">
      <c r="B74" s="526" t="str">
        <f>'HOME PAGE'!H6</f>
        <v>LATEST 52 WEEKS ENDING 03-23-2025</v>
      </c>
      <c r="C74" s="30" t="s">
        <v>57</v>
      </c>
      <c r="D74" s="8">
        <f>'Regions By Outlet Data'!C78</f>
        <v>0</v>
      </c>
      <c r="E74" s="5">
        <f>'Regions By Outlet Data'!D78</f>
        <v>0</v>
      </c>
      <c r="F74" s="7">
        <f>'Regions By Outlet Data'!E78</f>
        <v>0</v>
      </c>
      <c r="G74" s="10">
        <f>'Regions By Outlet Data'!F78</f>
        <v>0</v>
      </c>
      <c r="H74" s="6">
        <f>'Regions By Outlet Data'!G78</f>
        <v>0</v>
      </c>
      <c r="I74" s="12">
        <f>'Regions By Outlet Data'!H78</f>
        <v>0</v>
      </c>
      <c r="J74" s="32">
        <f>'Regions By Outlet Data'!I78</f>
        <v>0</v>
      </c>
      <c r="K74" s="22">
        <f>'Regions By Outlet Data'!J78</f>
        <v>0</v>
      </c>
    </row>
    <row r="75" spans="2:11">
      <c r="B75" s="527"/>
      <c r="C75" s="28" t="s">
        <v>58</v>
      </c>
      <c r="D75" s="9">
        <f>'Regions By Outlet Data'!C79</f>
        <v>0</v>
      </c>
      <c r="E75" s="2">
        <f>'Regions By Outlet Data'!D79</f>
        <v>0</v>
      </c>
      <c r="F75" s="4">
        <f>'Regions By Outlet Data'!E79</f>
        <v>0</v>
      </c>
      <c r="G75" s="11">
        <f>'Regions By Outlet Data'!F79</f>
        <v>0</v>
      </c>
      <c r="H75" s="3">
        <f>'Regions By Outlet Data'!G79</f>
        <v>0</v>
      </c>
      <c r="I75" s="13">
        <f>'Regions By Outlet Data'!H79</f>
        <v>0</v>
      </c>
      <c r="J75" s="33">
        <f>'Regions By Outlet Data'!I79</f>
        <v>0</v>
      </c>
      <c r="K75" s="23">
        <f>'Regions By Outlet Data'!J79</f>
        <v>0</v>
      </c>
    </row>
    <row r="76" spans="2:11">
      <c r="B76" s="527"/>
      <c r="C76" s="28" t="s">
        <v>59</v>
      </c>
      <c r="D76" s="9">
        <f>'Regions By Outlet Data'!C80</f>
        <v>0</v>
      </c>
      <c r="E76" s="2">
        <f>'Regions By Outlet Data'!D80</f>
        <v>0</v>
      </c>
      <c r="F76" s="4">
        <f>'Regions By Outlet Data'!E80</f>
        <v>0</v>
      </c>
      <c r="G76" s="11">
        <f>'Regions By Outlet Data'!F80</f>
        <v>0</v>
      </c>
      <c r="H76" s="3">
        <f>'Regions By Outlet Data'!G80</f>
        <v>0</v>
      </c>
      <c r="I76" s="13">
        <f>'Regions By Outlet Data'!H80</f>
        <v>0</v>
      </c>
      <c r="J76" s="33">
        <f>'Regions By Outlet Data'!I80</f>
        <v>0</v>
      </c>
      <c r="K76" s="23">
        <f>'Regions By Outlet Data'!J80</f>
        <v>0</v>
      </c>
    </row>
    <row r="77" spans="2:11">
      <c r="B77" s="527"/>
      <c r="C77" s="28" t="s">
        <v>60</v>
      </c>
      <c r="D77" s="9">
        <f>'Regions By Outlet Data'!C81</f>
        <v>0</v>
      </c>
      <c r="E77" s="2">
        <f>'Regions By Outlet Data'!D81</f>
        <v>0</v>
      </c>
      <c r="F77" s="4">
        <f>'Regions By Outlet Data'!E81</f>
        <v>0</v>
      </c>
      <c r="G77" s="11">
        <f>'Regions By Outlet Data'!F81</f>
        <v>0</v>
      </c>
      <c r="H77" s="3">
        <f>'Regions By Outlet Data'!G81</f>
        <v>0</v>
      </c>
      <c r="I77" s="13">
        <f>'Regions By Outlet Data'!H81</f>
        <v>0</v>
      </c>
      <c r="J77" s="33">
        <f>'Regions By Outlet Data'!I81</f>
        <v>0</v>
      </c>
      <c r="K77" s="23">
        <f>'Regions By Outlet Data'!J81</f>
        <v>0</v>
      </c>
    </row>
    <row r="78" spans="2:11">
      <c r="B78" s="527"/>
      <c r="C78" s="28" t="s">
        <v>61</v>
      </c>
      <c r="D78" s="9">
        <f>'Regions By Outlet Data'!C82</f>
        <v>0</v>
      </c>
      <c r="E78" s="2">
        <f>'Regions By Outlet Data'!D82</f>
        <v>0</v>
      </c>
      <c r="F78" s="4">
        <f>'Regions By Outlet Data'!E82</f>
        <v>0</v>
      </c>
      <c r="G78" s="11">
        <f>'Regions By Outlet Data'!F82</f>
        <v>0</v>
      </c>
      <c r="H78" s="3">
        <f>'Regions By Outlet Data'!G82</f>
        <v>0</v>
      </c>
      <c r="I78" s="13">
        <f>'Regions By Outlet Data'!H82</f>
        <v>0</v>
      </c>
      <c r="J78" s="33">
        <f>'Regions By Outlet Data'!I82</f>
        <v>0</v>
      </c>
      <c r="K78" s="23">
        <f>'Regions By Outlet Data'!J82</f>
        <v>0</v>
      </c>
    </row>
    <row r="79" spans="2:11">
      <c r="B79" s="527"/>
      <c r="C79" s="28" t="s">
        <v>62</v>
      </c>
      <c r="D79" s="9">
        <f>'Regions By Outlet Data'!C83</f>
        <v>0</v>
      </c>
      <c r="E79" s="2">
        <f>'Regions By Outlet Data'!D83</f>
        <v>0</v>
      </c>
      <c r="F79" s="4">
        <f>'Regions By Outlet Data'!E83</f>
        <v>0</v>
      </c>
      <c r="G79" s="11">
        <f>'Regions By Outlet Data'!F83</f>
        <v>0</v>
      </c>
      <c r="H79" s="3">
        <f>'Regions By Outlet Data'!G83</f>
        <v>0</v>
      </c>
      <c r="I79" s="13">
        <f>'Regions By Outlet Data'!H83</f>
        <v>0</v>
      </c>
      <c r="J79" s="33">
        <f>'Regions By Outlet Data'!I83</f>
        <v>0</v>
      </c>
      <c r="K79" s="23">
        <f>'Regions By Outlet Data'!J83</f>
        <v>0</v>
      </c>
    </row>
    <row r="80" spans="2:11">
      <c r="B80" s="527"/>
      <c r="C80" s="28" t="s">
        <v>63</v>
      </c>
      <c r="D80" s="9">
        <f>'Regions By Outlet Data'!C84</f>
        <v>0</v>
      </c>
      <c r="E80" s="2">
        <f>'Regions By Outlet Data'!D84</f>
        <v>0</v>
      </c>
      <c r="F80" s="4">
        <f>'Regions By Outlet Data'!E84</f>
        <v>0</v>
      </c>
      <c r="G80" s="11">
        <f>'Regions By Outlet Data'!F84</f>
        <v>0</v>
      </c>
      <c r="H80" s="3">
        <f>'Regions By Outlet Data'!G84</f>
        <v>0</v>
      </c>
      <c r="I80" s="13">
        <f>'Regions By Outlet Data'!H84</f>
        <v>0</v>
      </c>
      <c r="J80" s="33">
        <f>'Regions By Outlet Data'!I84</f>
        <v>0</v>
      </c>
      <c r="K80" s="23">
        <f>'Regions By Outlet Data'!J84</f>
        <v>0</v>
      </c>
    </row>
    <row r="81" spans="2:11" ht="15" thickBot="1">
      <c r="B81" s="528"/>
      <c r="C81" s="29" t="s">
        <v>64</v>
      </c>
      <c r="D81" s="73">
        <f>'Regions By Outlet Data'!C85</f>
        <v>0</v>
      </c>
      <c r="E81" s="74">
        <f>'Regions By Outlet Data'!D85</f>
        <v>0</v>
      </c>
      <c r="F81" s="75">
        <f>'Regions By Outlet Data'!E85</f>
        <v>0</v>
      </c>
      <c r="G81" s="76">
        <f>'Regions By Outlet Data'!F85</f>
        <v>0</v>
      </c>
      <c r="H81" s="77">
        <f>'Regions By Outlet Data'!G85</f>
        <v>0</v>
      </c>
      <c r="I81" s="78">
        <f>'Regions By Outlet Data'!H85</f>
        <v>0</v>
      </c>
      <c r="J81" s="79">
        <f>'Regions By Outlet Data'!I85</f>
        <v>0</v>
      </c>
      <c r="K81" s="80">
        <f>'Regions By Outlet Data'!J85</f>
        <v>0</v>
      </c>
    </row>
    <row r="82" spans="2:11">
      <c r="B82" s="526" t="str">
        <f>'HOME PAGE'!H7</f>
        <v>YTD ENDING 03-23-2025</v>
      </c>
      <c r="C82" s="27" t="s">
        <v>57</v>
      </c>
      <c r="D82" s="8">
        <f>'Regions By Outlet Data'!C123</f>
        <v>0</v>
      </c>
      <c r="E82" s="5">
        <f>'Regions By Outlet Data'!D123</f>
        <v>0</v>
      </c>
      <c r="F82" s="7">
        <f>'Regions By Outlet Data'!E123</f>
        <v>0</v>
      </c>
      <c r="G82" s="10">
        <f>'Regions By Outlet Data'!F123</f>
        <v>0</v>
      </c>
      <c r="H82" s="6">
        <f>'Regions By Outlet Data'!G123</f>
        <v>0</v>
      </c>
      <c r="I82" s="12">
        <f>'Regions By Outlet Data'!H123</f>
        <v>0</v>
      </c>
      <c r="J82" s="32">
        <f>'Regions By Outlet Data'!I123</f>
        <v>0</v>
      </c>
      <c r="K82" s="22">
        <f>'Regions By Outlet Data'!J123</f>
        <v>0</v>
      </c>
    </row>
    <row r="83" spans="2:11">
      <c r="B83" s="527"/>
      <c r="C83" s="28" t="s">
        <v>58</v>
      </c>
      <c r="D83" s="9">
        <f>'Regions By Outlet Data'!C124</f>
        <v>0</v>
      </c>
      <c r="E83" s="2">
        <f>'Regions By Outlet Data'!D124</f>
        <v>0</v>
      </c>
      <c r="F83" s="4">
        <f>'Regions By Outlet Data'!E124</f>
        <v>0</v>
      </c>
      <c r="G83" s="11">
        <f>'Regions By Outlet Data'!F124</f>
        <v>0</v>
      </c>
      <c r="H83" s="3">
        <f>'Regions By Outlet Data'!G124</f>
        <v>0</v>
      </c>
      <c r="I83" s="13">
        <f>'Regions By Outlet Data'!H124</f>
        <v>0</v>
      </c>
      <c r="J83" s="33">
        <f>'Regions By Outlet Data'!I124</f>
        <v>0</v>
      </c>
      <c r="K83" s="23">
        <f>'Regions By Outlet Data'!J124</f>
        <v>0</v>
      </c>
    </row>
    <row r="84" spans="2:11">
      <c r="B84" s="527"/>
      <c r="C84" s="28" t="s">
        <v>59</v>
      </c>
      <c r="D84" s="9">
        <f>'Regions By Outlet Data'!C125</f>
        <v>0</v>
      </c>
      <c r="E84" s="2">
        <f>'Regions By Outlet Data'!D125</f>
        <v>0</v>
      </c>
      <c r="F84" s="4">
        <f>'Regions By Outlet Data'!E125</f>
        <v>0</v>
      </c>
      <c r="G84" s="11">
        <f>'Regions By Outlet Data'!F125</f>
        <v>0</v>
      </c>
      <c r="H84" s="3">
        <f>'Regions By Outlet Data'!G125</f>
        <v>0</v>
      </c>
      <c r="I84" s="13">
        <f>'Regions By Outlet Data'!H125</f>
        <v>0</v>
      </c>
      <c r="J84" s="33">
        <f>'Regions By Outlet Data'!I125</f>
        <v>0</v>
      </c>
      <c r="K84" s="23">
        <f>'Regions By Outlet Data'!J125</f>
        <v>0</v>
      </c>
    </row>
    <row r="85" spans="2:11">
      <c r="B85" s="527"/>
      <c r="C85" s="28" t="s">
        <v>60</v>
      </c>
      <c r="D85" s="9">
        <f>'Regions By Outlet Data'!C126</f>
        <v>0</v>
      </c>
      <c r="E85" s="2">
        <f>'Regions By Outlet Data'!D126</f>
        <v>0</v>
      </c>
      <c r="F85" s="4">
        <f>'Regions By Outlet Data'!E126</f>
        <v>0</v>
      </c>
      <c r="G85" s="11">
        <f>'Regions By Outlet Data'!F126</f>
        <v>0</v>
      </c>
      <c r="H85" s="3">
        <f>'Regions By Outlet Data'!G126</f>
        <v>0</v>
      </c>
      <c r="I85" s="13">
        <f>'Regions By Outlet Data'!H126</f>
        <v>0</v>
      </c>
      <c r="J85" s="33">
        <f>'Regions By Outlet Data'!I126</f>
        <v>0</v>
      </c>
      <c r="K85" s="23">
        <f>'Regions By Outlet Data'!J126</f>
        <v>0</v>
      </c>
    </row>
    <row r="86" spans="2:11">
      <c r="B86" s="527"/>
      <c r="C86" s="28" t="s">
        <v>61</v>
      </c>
      <c r="D86" s="9">
        <f>'Regions By Outlet Data'!C127</f>
        <v>0</v>
      </c>
      <c r="E86" s="2">
        <f>'Regions By Outlet Data'!D127</f>
        <v>0</v>
      </c>
      <c r="F86" s="4">
        <f>'Regions By Outlet Data'!E127</f>
        <v>0</v>
      </c>
      <c r="G86" s="11">
        <f>'Regions By Outlet Data'!F127</f>
        <v>0</v>
      </c>
      <c r="H86" s="3">
        <f>'Regions By Outlet Data'!G127</f>
        <v>0</v>
      </c>
      <c r="I86" s="13">
        <f>'Regions By Outlet Data'!H127</f>
        <v>0</v>
      </c>
      <c r="J86" s="33">
        <f>'Regions By Outlet Data'!I127</f>
        <v>0</v>
      </c>
      <c r="K86" s="23">
        <f>'Regions By Outlet Data'!J127</f>
        <v>0</v>
      </c>
    </row>
    <row r="87" spans="2:11">
      <c r="B87" s="527"/>
      <c r="C87" s="28" t="s">
        <v>62</v>
      </c>
      <c r="D87" s="9">
        <f>'Regions By Outlet Data'!C128</f>
        <v>0</v>
      </c>
      <c r="E87" s="2">
        <f>'Regions By Outlet Data'!D128</f>
        <v>0</v>
      </c>
      <c r="F87" s="4">
        <f>'Regions By Outlet Data'!E128</f>
        <v>0</v>
      </c>
      <c r="G87" s="11">
        <f>'Regions By Outlet Data'!F128</f>
        <v>0</v>
      </c>
      <c r="H87" s="3">
        <f>'Regions By Outlet Data'!G128</f>
        <v>0</v>
      </c>
      <c r="I87" s="13">
        <f>'Regions By Outlet Data'!H128</f>
        <v>0</v>
      </c>
      <c r="J87" s="33">
        <f>'Regions By Outlet Data'!I128</f>
        <v>0</v>
      </c>
      <c r="K87" s="23">
        <f>'Regions By Outlet Data'!J128</f>
        <v>0</v>
      </c>
    </row>
    <row r="88" spans="2:11">
      <c r="B88" s="527"/>
      <c r="C88" s="28" t="s">
        <v>63</v>
      </c>
      <c r="D88" s="9">
        <f>'Regions By Outlet Data'!C129</f>
        <v>0</v>
      </c>
      <c r="E88" s="2">
        <f>'Regions By Outlet Data'!D129</f>
        <v>0</v>
      </c>
      <c r="F88" s="4">
        <f>'Regions By Outlet Data'!E129</f>
        <v>0</v>
      </c>
      <c r="G88" s="11">
        <f>'Regions By Outlet Data'!F129</f>
        <v>0</v>
      </c>
      <c r="H88" s="3">
        <f>'Regions By Outlet Data'!G129</f>
        <v>0</v>
      </c>
      <c r="I88" s="13">
        <f>'Regions By Outlet Data'!H129</f>
        <v>0</v>
      </c>
      <c r="J88" s="33">
        <f>'Regions By Outlet Data'!I129</f>
        <v>0</v>
      </c>
      <c r="K88" s="23">
        <f>'Regions By Outlet Data'!J129</f>
        <v>0</v>
      </c>
    </row>
    <row r="89" spans="2:11" ht="15" thickBot="1">
      <c r="B89" s="528"/>
      <c r="C89" s="29" t="s">
        <v>64</v>
      </c>
      <c r="D89" s="73">
        <f>'Regions By Outlet Data'!C130</f>
        <v>0</v>
      </c>
      <c r="E89" s="74">
        <f>'Regions By Outlet Data'!D130</f>
        <v>0</v>
      </c>
      <c r="F89" s="75">
        <f>'Regions By Outlet Data'!E130</f>
        <v>0</v>
      </c>
      <c r="G89" s="76">
        <f>'Regions By Outlet Data'!F130</f>
        <v>0</v>
      </c>
      <c r="H89" s="77">
        <f>'Regions By Outlet Data'!G130</f>
        <v>0</v>
      </c>
      <c r="I89" s="78">
        <f>'Regions By Outlet Data'!H130</f>
        <v>0</v>
      </c>
      <c r="J89" s="79">
        <f>'Regions By Outlet Data'!I130</f>
        <v>0</v>
      </c>
      <c r="K89" s="80">
        <f>'Regions By Outlet Data'!J130</f>
        <v>0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35:M39"/>
    <mergeCell ref="M40:M44"/>
    <mergeCell ref="M45:M49"/>
    <mergeCell ref="C33:C34"/>
    <mergeCell ref="D33:F33"/>
    <mergeCell ref="G33:I33"/>
  </mergeCells>
  <conditionalFormatting sqref="A31:B32">
    <cfRule type="cellIs" dxfId="79" priority="13" operator="lessThan">
      <formula>0</formula>
    </cfRule>
  </conditionalFormatting>
  <conditionalFormatting sqref="A35:L59">
    <cfRule type="cellIs" dxfId="78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7" priority="37" operator="lessThan">
      <formula>0</formula>
    </cfRule>
  </conditionalFormatting>
  <conditionalFormatting sqref="B2:B3">
    <cfRule type="cellIs" dxfId="76" priority="30" operator="lessThan">
      <formula>0</formula>
    </cfRule>
  </conditionalFormatting>
  <conditionalFormatting sqref="B62:B63">
    <cfRule type="cellIs" dxfId="75" priority="8" operator="lessThan">
      <formula>0</formula>
    </cfRule>
  </conditionalFormatting>
  <conditionalFormatting sqref="B64:K89">
    <cfRule type="cellIs" dxfId="74" priority="2" operator="lessThan">
      <formula>0</formula>
    </cfRule>
  </conditionalFormatting>
  <conditionalFormatting sqref="B4:V29">
    <cfRule type="cellIs" dxfId="73" priority="4" operator="lessThan">
      <formula>0</formula>
    </cfRule>
  </conditionalFormatting>
  <conditionalFormatting sqref="L2:M3">
    <cfRule type="cellIs" dxfId="72" priority="6" operator="lessThan">
      <formula>0</formula>
    </cfRule>
  </conditionalFormatting>
  <conditionalFormatting sqref="L31:M32">
    <cfRule type="cellIs" dxfId="71" priority="7" operator="lessThan">
      <formula>0</formula>
    </cfRule>
  </conditionalFormatting>
  <conditionalFormatting sqref="M35 M40 M45">
    <cfRule type="cellIs" dxfId="7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zoomScale="62" zoomScaleNormal="80" workbookViewId="0">
      <selection activeCell="C13" sqref="C13"/>
    </sheetView>
  </sheetViews>
  <sheetFormatPr defaultColWidth="9.1796875" defaultRowHeight="14.5"/>
  <cols>
    <col min="1" max="1" width="3.7265625" customWidth="1"/>
    <col min="2" max="2" width="43.36328125" bestFit="1" customWidth="1"/>
    <col min="3" max="3" width="10.36328125" bestFit="1" customWidth="1"/>
    <col min="4" max="4" width="9.90625" bestFit="1" customWidth="1"/>
    <col min="5" max="5" width="11.81640625" style="21" bestFit="1" customWidth="1"/>
    <col min="6" max="6" width="12.36328125" bestFit="1" customWidth="1"/>
    <col min="7" max="7" width="10.90625" bestFit="1" customWidth="1"/>
    <col min="8" max="8" width="11.81640625" style="21" bestFit="1" customWidth="1"/>
    <col min="9" max="9" width="3.7265625" customWidth="1"/>
    <col min="10" max="10" width="41" bestFit="1" customWidth="1"/>
    <col min="11" max="11" width="10.36328125" bestFit="1" customWidth="1"/>
    <col min="12" max="12" width="9.90625" bestFit="1" customWidth="1"/>
    <col min="13" max="13" width="11.81640625" bestFit="1" customWidth="1"/>
    <col min="14" max="14" width="12.36328125" bestFit="1" customWidth="1"/>
    <col min="15" max="15" width="10.36328125" bestFit="1" customWidth="1"/>
    <col min="16" max="16" width="11.81640625" bestFit="1" customWidth="1"/>
  </cols>
  <sheetData>
    <row r="2" spans="2:16" ht="23.5">
      <c r="B2" s="538" t="s">
        <v>212</v>
      </c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  <c r="O2" s="538"/>
      <c r="P2" s="538"/>
    </row>
    <row r="3" spans="2:16" ht="15" thickBot="1">
      <c r="B3" s="539" t="str">
        <f>'HOME PAGE'!H5</f>
        <v>4 WEEKS ENDING 03-23-2025</v>
      </c>
      <c r="C3" s="539"/>
      <c r="D3" s="539"/>
      <c r="E3" s="539"/>
      <c r="F3" s="539"/>
      <c r="G3" s="539"/>
      <c r="H3" s="539"/>
      <c r="I3" s="539"/>
      <c r="J3" s="539"/>
      <c r="K3" s="539"/>
      <c r="L3" s="539"/>
      <c r="M3" s="539"/>
      <c r="N3" s="539"/>
      <c r="O3" s="539"/>
      <c r="P3" s="539"/>
    </row>
    <row r="4" spans="2:16" ht="15" thickBot="1">
      <c r="B4" s="535" t="s">
        <v>584</v>
      </c>
      <c r="C4" s="521" t="s">
        <v>70</v>
      </c>
      <c r="D4" s="522"/>
      <c r="E4" s="523"/>
      <c r="F4" s="532" t="s">
        <v>21</v>
      </c>
      <c r="G4" s="533"/>
      <c r="H4" s="534"/>
      <c r="I4" s="34"/>
      <c r="J4" s="537" t="s">
        <v>585</v>
      </c>
      <c r="K4" s="521" t="s">
        <v>70</v>
      </c>
      <c r="L4" s="522"/>
      <c r="M4" s="523"/>
      <c r="N4" s="532" t="s">
        <v>21</v>
      </c>
      <c r="O4" s="533"/>
      <c r="P4" s="534"/>
    </row>
    <row r="5" spans="2:16" ht="15" thickBot="1">
      <c r="B5" s="536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537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438" t="s">
        <v>586</v>
      </c>
      <c r="C6" s="439">
        <f>'Region and Market Data'!C4</f>
        <v>59062440.503546618</v>
      </c>
      <c r="D6" s="439">
        <f>'Region and Market Data'!D4</f>
        <v>224030.43616858125</v>
      </c>
      <c r="E6" s="440">
        <f>'Region and Market Data'!E4</f>
        <v>3.8075542135152145E-3</v>
      </c>
      <c r="F6" s="439">
        <f>'Region and Market Data'!F4</f>
        <v>320114077.85009086</v>
      </c>
      <c r="G6" s="439">
        <f>'Region and Market Data'!G4</f>
        <v>3051689.1840503812</v>
      </c>
      <c r="H6" s="440">
        <f>'Region and Market Data'!H4</f>
        <v>9.6248854898545004E-3</v>
      </c>
      <c r="I6" s="36"/>
      <c r="J6" s="438" t="s">
        <v>587</v>
      </c>
      <c r="K6" s="439">
        <f>'Region and Market Data'!C40</f>
        <v>65307207.662178665</v>
      </c>
      <c r="L6" s="439">
        <f>'Region and Market Data'!D40</f>
        <v>-1644294.0541622564</v>
      </c>
      <c r="M6" s="440">
        <f>'Region and Market Data'!E40</f>
        <v>-2.455947980269025E-2</v>
      </c>
      <c r="N6" s="439">
        <f>'Region and Market Data'!F40</f>
        <v>404406295.32805526</v>
      </c>
      <c r="O6" s="439">
        <f>'Region and Market Data'!G40</f>
        <v>-6907282.8776795268</v>
      </c>
      <c r="P6" s="440">
        <f>'Region and Market Data'!H40</f>
        <v>-1.6793228436102287E-2</v>
      </c>
    </row>
    <row r="7" spans="2:16">
      <c r="B7" s="61" t="s">
        <v>382</v>
      </c>
      <c r="C7" s="56">
        <f>'Region and Market Data'!C5</f>
        <v>9127221.3061862048</v>
      </c>
      <c r="D7" s="54">
        <f>'Region and Market Data'!D5</f>
        <v>23484.062753178179</v>
      </c>
      <c r="E7" s="58">
        <f>'Region and Market Data'!E5</f>
        <v>2.5796068279670954E-3</v>
      </c>
      <c r="F7" s="59">
        <f>'Region and Market Data'!F5</f>
        <v>54410631.343257993</v>
      </c>
      <c r="G7" s="59">
        <f>'Region and Market Data'!G5</f>
        <v>1317227.5911032706</v>
      </c>
      <c r="H7" s="60">
        <f>'Region and Market Data'!H5</f>
        <v>2.48096279012779E-2</v>
      </c>
      <c r="I7" s="34"/>
      <c r="J7" s="61" t="s">
        <v>418</v>
      </c>
      <c r="K7" s="56">
        <f>'Region and Market Data'!C41</f>
        <v>1518137.3551223059</v>
      </c>
      <c r="L7" s="54">
        <f>'Region and Market Data'!D41</f>
        <v>-99597.233489422593</v>
      </c>
      <c r="M7" s="58">
        <f>'Region and Market Data'!E41</f>
        <v>-6.156586759691695E-2</v>
      </c>
      <c r="N7" s="59">
        <f>'Region and Market Data'!F41</f>
        <v>8954512.0734088141</v>
      </c>
      <c r="O7" s="59">
        <f>'Region and Market Data'!G41</f>
        <v>-618771.86732456088</v>
      </c>
      <c r="P7" s="60">
        <f>'Region and Market Data'!H41</f>
        <v>-6.4635277837289243E-2</v>
      </c>
    </row>
    <row r="8" spans="2:16">
      <c r="B8" s="61" t="s">
        <v>383</v>
      </c>
      <c r="C8" s="56">
        <f>'Region and Market Data'!C6</f>
        <v>4334740.0814980902</v>
      </c>
      <c r="D8" s="54">
        <f>'Region and Market Data'!D6</f>
        <v>23099.433626674116</v>
      </c>
      <c r="E8" s="58">
        <f>'Region and Market Data'!E6</f>
        <v>5.3574579871534323E-3</v>
      </c>
      <c r="F8" s="59">
        <f>'Region and Market Data'!F6</f>
        <v>23501436.112730432</v>
      </c>
      <c r="G8" s="59">
        <f>'Region and Market Data'!G6</f>
        <v>34183.588627781719</v>
      </c>
      <c r="H8" s="60">
        <f>'Region and Market Data'!H6</f>
        <v>1.4566506493537143E-3</v>
      </c>
      <c r="I8" s="34"/>
      <c r="J8" s="61" t="s">
        <v>419</v>
      </c>
      <c r="K8" s="56">
        <f>'Region and Market Data'!C42</f>
        <v>6534695.590316412</v>
      </c>
      <c r="L8" s="54">
        <f>'Region and Market Data'!D42</f>
        <v>-214460.68131884746</v>
      </c>
      <c r="M8" s="58">
        <f>'Region and Market Data'!E42</f>
        <v>-3.1775924676713044E-2</v>
      </c>
      <c r="N8" s="59">
        <f>'Region and Market Data'!F42</f>
        <v>41902608.484567367</v>
      </c>
      <c r="O8" s="59">
        <f>'Region and Market Data'!G42</f>
        <v>-1554293.7009605616</v>
      </c>
      <c r="P8" s="60">
        <f>'Region and Market Data'!H42</f>
        <v>-3.5766325319851591E-2</v>
      </c>
    </row>
    <row r="9" spans="2:16">
      <c r="B9" s="61" t="s">
        <v>384</v>
      </c>
      <c r="C9" s="56">
        <f>'Region and Market Data'!C7</f>
        <v>0</v>
      </c>
      <c r="D9" s="54">
        <f>'Region and Market Data'!D7</f>
        <v>0</v>
      </c>
      <c r="E9" s="58">
        <f>'Region and Market Data'!E7</f>
        <v>0</v>
      </c>
      <c r="F9" s="59">
        <f>'Region and Market Data'!F7</f>
        <v>0</v>
      </c>
      <c r="G9" s="59">
        <f>'Region and Market Data'!G7</f>
        <v>0</v>
      </c>
      <c r="H9" s="60">
        <f>'Region and Market Data'!H7</f>
        <v>0</v>
      </c>
      <c r="I9" s="34"/>
      <c r="J9" s="61" t="s">
        <v>420</v>
      </c>
      <c r="K9" s="56">
        <f>'Region and Market Data'!C43</f>
        <v>3390986.4283060785</v>
      </c>
      <c r="L9" s="54">
        <f>'Region and Market Data'!D43</f>
        <v>-36259.483273227699</v>
      </c>
      <c r="M9" s="58">
        <f>'Region and Market Data'!E43</f>
        <v>-1.0579772858061123E-2</v>
      </c>
      <c r="N9" s="59">
        <f>'Region and Market Data'!F43</f>
        <v>19837613.315397233</v>
      </c>
      <c r="O9" s="59">
        <f>'Region and Market Data'!G43</f>
        <v>-44055.213776607066</v>
      </c>
      <c r="P9" s="60">
        <f>'Region and Market Data'!H43</f>
        <v>-2.2158710528727304E-3</v>
      </c>
    </row>
    <row r="10" spans="2:16">
      <c r="B10" s="61" t="s">
        <v>385</v>
      </c>
      <c r="C10" s="56">
        <f>'Region and Market Data'!C8</f>
        <v>2949152.2318655555</v>
      </c>
      <c r="D10" s="54">
        <f>'Region and Market Data'!D8</f>
        <v>2783.4799202191643</v>
      </c>
      <c r="E10" s="58">
        <f>'Region and Market Data'!E8</f>
        <v>9.4471539530867452E-4</v>
      </c>
      <c r="F10" s="59">
        <f>'Region and Market Data'!F8</f>
        <v>16044231.370510375</v>
      </c>
      <c r="G10" s="59">
        <f>'Region and Market Data'!G8</f>
        <v>-78331.014092862606</v>
      </c>
      <c r="H10" s="60">
        <f>'Region and Market Data'!H8</f>
        <v>-4.8584717630038351E-3</v>
      </c>
      <c r="I10" s="34"/>
      <c r="J10" s="61" t="s">
        <v>421</v>
      </c>
      <c r="K10" s="56">
        <f>'Region and Market Data'!C44</f>
        <v>6149665.7830521353</v>
      </c>
      <c r="L10" s="54">
        <f>'Region and Market Data'!D44</f>
        <v>-30432.935568620451</v>
      </c>
      <c r="M10" s="58">
        <f>'Region and Market Data'!E44</f>
        <v>-4.9243445702453637E-3</v>
      </c>
      <c r="N10" s="59">
        <f>'Region and Market Data'!F44</f>
        <v>35484980.660376556</v>
      </c>
      <c r="O10" s="59">
        <f>'Region and Market Data'!G44</f>
        <v>89751.284783959389</v>
      </c>
      <c r="P10" s="60">
        <f>'Region and Market Data'!H44</f>
        <v>2.535688745835589E-3</v>
      </c>
    </row>
    <row r="11" spans="2:16">
      <c r="B11" s="61" t="s">
        <v>386</v>
      </c>
      <c r="C11" s="56">
        <f>'Region and Market Data'!C9</f>
        <v>5759488.5992337521</v>
      </c>
      <c r="D11" s="54">
        <f>'Region and Market Data'!D9</f>
        <v>3898.7137962803245</v>
      </c>
      <c r="E11" s="58">
        <f>'Region and Market Data'!E9</f>
        <v>6.7737866558989382E-4</v>
      </c>
      <c r="F11" s="59">
        <f>'Region and Market Data'!F9</f>
        <v>32212930.304465827</v>
      </c>
      <c r="G11" s="59">
        <f>'Region and Market Data'!G9</f>
        <v>-143006.23683622479</v>
      </c>
      <c r="H11" s="60">
        <f>'Region and Market Data'!H9</f>
        <v>-4.4197835736783158E-3</v>
      </c>
      <c r="I11" s="34"/>
      <c r="J11" s="61" t="s">
        <v>422</v>
      </c>
      <c r="K11" s="56">
        <f>'Region and Market Data'!C45</f>
        <v>4197500.3729378683</v>
      </c>
      <c r="L11" s="54">
        <f>'Region and Market Data'!D45</f>
        <v>-192614.14927629195</v>
      </c>
      <c r="M11" s="58">
        <f>'Region and Market Data'!E45</f>
        <v>-4.3874515870065897E-2</v>
      </c>
      <c r="N11" s="59">
        <f>'Region and Market Data'!F45</f>
        <v>26363725.208920088</v>
      </c>
      <c r="O11" s="59">
        <f>'Region and Market Data'!G45</f>
        <v>-885933.43426780775</v>
      </c>
      <c r="P11" s="60">
        <f>'Region and Market Data'!H45</f>
        <v>-3.2511725958419703E-2</v>
      </c>
    </row>
    <row r="12" spans="2:16">
      <c r="B12" s="61" t="s">
        <v>387</v>
      </c>
      <c r="C12" s="56">
        <f>'Region and Market Data'!C10</f>
        <v>2788922.1557904771</v>
      </c>
      <c r="D12" s="54">
        <f>'Region and Market Data'!D10</f>
        <v>73335.800244348589</v>
      </c>
      <c r="E12" s="58">
        <f>'Region and Market Data'!E10</f>
        <v>2.7005512122482332E-2</v>
      </c>
      <c r="F12" s="59">
        <f>'Region and Market Data'!F10</f>
        <v>14623740.285406275</v>
      </c>
      <c r="G12" s="59">
        <f>'Region and Market Data'!G10</f>
        <v>663459.48344823159</v>
      </c>
      <c r="H12" s="60">
        <f>'Region and Market Data'!H10</f>
        <v>4.7524795013806312E-2</v>
      </c>
      <c r="I12" s="34"/>
      <c r="J12" s="61" t="s">
        <v>423</v>
      </c>
      <c r="K12" s="56">
        <f>'Region and Market Data'!C46</f>
        <v>5520561.151442619</v>
      </c>
      <c r="L12" s="54">
        <f>'Region and Market Data'!D46</f>
        <v>-28025.198888903484</v>
      </c>
      <c r="M12" s="58">
        <f>'Region and Market Data'!E46</f>
        <v>-5.0508719013139273E-3</v>
      </c>
      <c r="N12" s="59">
        <f>'Region and Market Data'!F46</f>
        <v>33384396.099712368</v>
      </c>
      <c r="O12" s="59">
        <f>'Region and Market Data'!G46</f>
        <v>52671.296293932945</v>
      </c>
      <c r="P12" s="60">
        <f>'Region and Market Data'!H46</f>
        <v>1.5802151435178981E-3</v>
      </c>
    </row>
    <row r="13" spans="2:16">
      <c r="B13" s="61" t="s">
        <v>388</v>
      </c>
      <c r="C13" s="56">
        <f>'Region and Market Data'!C11</f>
        <v>0</v>
      </c>
      <c r="D13" s="54">
        <f>'Region and Market Data'!D11</f>
        <v>0</v>
      </c>
      <c r="E13" s="58">
        <f>'Region and Market Data'!E11</f>
        <v>0</v>
      </c>
      <c r="F13" s="59">
        <f>'Region and Market Data'!F11</f>
        <v>0</v>
      </c>
      <c r="G13" s="59">
        <f>'Region and Market Data'!G11</f>
        <v>0</v>
      </c>
      <c r="H13" s="60">
        <f>'Region and Market Data'!H11</f>
        <v>0</v>
      </c>
      <c r="I13" s="34"/>
      <c r="J13" s="61" t="s">
        <v>424</v>
      </c>
      <c r="K13" s="56">
        <f>'Region and Market Data'!C47</f>
        <v>17986276.787160847</v>
      </c>
      <c r="L13" s="54">
        <f>'Region and Market Data'!D47</f>
        <v>-491658.66751113161</v>
      </c>
      <c r="M13" s="58">
        <f>'Region and Market Data'!E47</f>
        <v>-2.660787882484026E-2</v>
      </c>
      <c r="N13" s="59">
        <f>'Region and Market Data'!F47</f>
        <v>118112886.71332422</v>
      </c>
      <c r="O13" s="59">
        <f>'Region and Market Data'!G47</f>
        <v>-2218695.0957558602</v>
      </c>
      <c r="P13" s="60">
        <f>'Region and Market Data'!H47</f>
        <v>-1.8438177761812155E-2</v>
      </c>
    </row>
    <row r="14" spans="2:16">
      <c r="B14" s="61" t="s">
        <v>389</v>
      </c>
      <c r="C14" s="56">
        <f>'Region and Market Data'!C12</f>
        <v>3315061.8123357845</v>
      </c>
      <c r="D14" s="54">
        <f>'Region and Market Data'!D12</f>
        <v>18826.467015089467</v>
      </c>
      <c r="E14" s="58">
        <f>'Region and Market Data'!E12</f>
        <v>5.7115057156993795E-3</v>
      </c>
      <c r="F14" s="59">
        <f>'Region and Market Data'!F12</f>
        <v>17472078.176388245</v>
      </c>
      <c r="G14" s="59">
        <f>'Region and Market Data'!G12</f>
        <v>54548.096039272845</v>
      </c>
      <c r="H14" s="60">
        <f>'Region and Market Data'!H12</f>
        <v>3.1317928424774641E-3</v>
      </c>
      <c r="I14" s="34"/>
      <c r="J14" s="61" t="s">
        <v>425</v>
      </c>
      <c r="K14" s="56">
        <f>'Region and Market Data'!C48</f>
        <v>7929402.040390674</v>
      </c>
      <c r="L14" s="54">
        <f>'Region and Market Data'!D48</f>
        <v>-173353.06898617279</v>
      </c>
      <c r="M14" s="58">
        <f>'Region and Market Data'!E48</f>
        <v>-2.1394336450519327E-2</v>
      </c>
      <c r="N14" s="59">
        <f>'Region and Market Data'!F48</f>
        <v>50138699.22914321</v>
      </c>
      <c r="O14" s="59">
        <f>'Region and Market Data'!G48</f>
        <v>-283830.1659078151</v>
      </c>
      <c r="P14" s="60">
        <f>'Region and Market Data'!H48</f>
        <v>-5.6290346659141031E-3</v>
      </c>
    </row>
    <row r="15" spans="2:16">
      <c r="B15" s="61" t="s">
        <v>390</v>
      </c>
      <c r="C15" s="56">
        <f>'Region and Market Data'!C13</f>
        <v>0</v>
      </c>
      <c r="D15" s="54">
        <f>'Region and Market Data'!D13</f>
        <v>0</v>
      </c>
      <c r="E15" s="58">
        <f>'Region and Market Data'!E13</f>
        <v>0</v>
      </c>
      <c r="F15" s="59">
        <f>'Region and Market Data'!F13</f>
        <v>0</v>
      </c>
      <c r="G15" s="59">
        <f>'Region and Market Data'!G13</f>
        <v>0</v>
      </c>
      <c r="H15" s="60">
        <f>'Region and Market Data'!H13</f>
        <v>0</v>
      </c>
      <c r="I15" s="34"/>
      <c r="J15" s="61" t="s">
        <v>426</v>
      </c>
      <c r="K15" s="56">
        <f>'Region and Market Data'!C49</f>
        <v>3307158.3479421125</v>
      </c>
      <c r="L15" s="54">
        <f>'Region and Market Data'!D49</f>
        <v>-111958.55951111997</v>
      </c>
      <c r="M15" s="58">
        <f>'Region and Market Data'!E49</f>
        <v>-3.2744876101505858E-2</v>
      </c>
      <c r="N15" s="59">
        <f>'Region and Market Data'!F49</f>
        <v>19078476.383089799</v>
      </c>
      <c r="O15" s="59">
        <f>'Region and Market Data'!G49</f>
        <v>-405156.66053835303</v>
      </c>
      <c r="P15" s="60">
        <f>'Region and Market Data'!H49</f>
        <v>-2.0794718296691272E-2</v>
      </c>
    </row>
    <row r="16" spans="2:16">
      <c r="B16" s="61" t="s">
        <v>391</v>
      </c>
      <c r="C16" s="56">
        <f>'Region and Market Data'!C14</f>
        <v>2495060.9693569099</v>
      </c>
      <c r="D16" s="54">
        <f>'Region and Market Data'!D14</f>
        <v>-22084.424454566557</v>
      </c>
      <c r="E16" s="58">
        <f>'Region and Market Data'!E14</f>
        <v>-8.7735990574331468E-3</v>
      </c>
      <c r="F16" s="59">
        <f>'Region and Market Data'!F14</f>
        <v>12929709.607167065</v>
      </c>
      <c r="G16" s="59">
        <f>'Region and Market Data'!G14</f>
        <v>-83418.294756602496</v>
      </c>
      <c r="H16" s="60">
        <f>'Region and Market Data'!H14</f>
        <v>-6.410318517216078E-3</v>
      </c>
      <c r="I16" s="34"/>
      <c r="J16" s="61" t="s">
        <v>427</v>
      </c>
      <c r="K16" s="56">
        <f>'Region and Market Data'!C50</f>
        <v>1032429.1742101285</v>
      </c>
      <c r="L16" s="54">
        <f>'Region and Market Data'!D50</f>
        <v>-38960.901504532783</v>
      </c>
      <c r="M16" s="58">
        <f>'Region and Market Data'!E50</f>
        <v>-3.6364814634431121E-2</v>
      </c>
      <c r="N16" s="59">
        <f>'Region and Market Data'!F50</f>
        <v>6521932.3961376492</v>
      </c>
      <c r="O16" s="59">
        <f>'Region and Market Data'!G50</f>
        <v>-349205.7067590896</v>
      </c>
      <c r="P16" s="60">
        <f>'Region and Market Data'!H50</f>
        <v>-5.0822105672984688E-2</v>
      </c>
    </row>
    <row r="17" spans="2:16" ht="15" thickBot="1">
      <c r="B17" s="62" t="s">
        <v>392</v>
      </c>
      <c r="C17" s="63">
        <f>'Region and Market Data'!C15</f>
        <v>2710197.433962815</v>
      </c>
      <c r="D17" s="64">
        <f>'Region and Market Data'!D15</f>
        <v>-24285.97095170198</v>
      </c>
      <c r="E17" s="65">
        <f>'Region and Market Data'!E15</f>
        <v>-8.8813744153847535E-3</v>
      </c>
      <c r="F17" s="66">
        <f>'Region and Market Data'!F15</f>
        <v>13680237.02650662</v>
      </c>
      <c r="G17" s="66">
        <f>'Region and Market Data'!G15</f>
        <v>-144148.87375533395</v>
      </c>
      <c r="H17" s="67">
        <f>'Region and Market Data'!H15</f>
        <v>-1.0427144814628078E-2</v>
      </c>
      <c r="I17" s="34"/>
      <c r="J17" s="62" t="s">
        <v>428</v>
      </c>
      <c r="K17" s="63">
        <f>'Region and Market Data'!C51</f>
        <v>1670372.6553212004</v>
      </c>
      <c r="L17" s="64">
        <f>'Region and Market Data'!D51</f>
        <v>-45104.235688679153</v>
      </c>
      <c r="M17" s="65">
        <f>'Region and Market Data'!E51</f>
        <v>-2.6292534702771111E-2</v>
      </c>
      <c r="N17" s="66">
        <f>'Region and Market Data'!F51</f>
        <v>9345755.4031770732</v>
      </c>
      <c r="O17" s="66">
        <f>'Region and Market Data'!G51</f>
        <v>-189834.99193744361</v>
      </c>
      <c r="P17" s="67">
        <f>'Region and Market Data'!H51</f>
        <v>-1.9908048067448874E-2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537" t="s">
        <v>588</v>
      </c>
      <c r="C20" s="521" t="s">
        <v>70</v>
      </c>
      <c r="D20" s="522"/>
      <c r="E20" s="523"/>
      <c r="F20" s="532" t="s">
        <v>21</v>
      </c>
      <c r="G20" s="533"/>
      <c r="H20" s="534"/>
      <c r="I20" s="34"/>
      <c r="J20" s="535" t="s">
        <v>589</v>
      </c>
      <c r="K20" s="521" t="s">
        <v>70</v>
      </c>
      <c r="L20" s="522"/>
      <c r="M20" s="523"/>
      <c r="N20" s="532" t="s">
        <v>21</v>
      </c>
      <c r="O20" s="533"/>
      <c r="P20" s="534"/>
    </row>
    <row r="21" spans="2:16" ht="15" thickBot="1">
      <c r="B21" s="537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536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438" t="s">
        <v>590</v>
      </c>
      <c r="C22" s="439">
        <f>'Region and Market Data'!C16</f>
        <v>41910446.105624527</v>
      </c>
      <c r="D22" s="439">
        <f>'Region and Market Data'!D16</f>
        <v>16006.447725526989</v>
      </c>
      <c r="E22" s="440">
        <f>'Region and Market Data'!E16</f>
        <v>3.8206616095673326E-4</v>
      </c>
      <c r="F22" s="439">
        <f>'Region and Market Data'!F16</f>
        <v>214731025.36583298</v>
      </c>
      <c r="G22" s="439">
        <f>'Region and Market Data'!G16</f>
        <v>4673290.0501798987</v>
      </c>
      <c r="H22" s="440">
        <f>'Region and Market Data'!H16</f>
        <v>2.2247645596851554E-2</v>
      </c>
      <c r="I22" s="36"/>
      <c r="J22" s="438" t="s">
        <v>591</v>
      </c>
      <c r="K22" s="439">
        <f>'Region and Market Data'!C52</f>
        <v>59292451.998460747</v>
      </c>
      <c r="L22" s="439">
        <f>'Region and Market Data'!D52</f>
        <v>-688659.28895449638</v>
      </c>
      <c r="M22" s="440">
        <f>'Region and Market Data'!E52</f>
        <v>-1.1481269255826298E-2</v>
      </c>
      <c r="N22" s="439">
        <f>'Region and Market Data'!F52</f>
        <v>356860471.18294764</v>
      </c>
      <c r="O22" s="439">
        <f>'Region and Market Data'!G52</f>
        <v>5026769.5322465897</v>
      </c>
      <c r="P22" s="440">
        <f>'Region and Market Data'!H52</f>
        <v>1.4287345153868017E-2</v>
      </c>
    </row>
    <row r="23" spans="2:16">
      <c r="B23" s="61" t="s">
        <v>394</v>
      </c>
      <c r="C23" s="56">
        <f>'Region and Market Data'!C17</f>
        <v>8760461.1575243101</v>
      </c>
      <c r="D23" s="54">
        <f>'Region and Market Data'!D17</f>
        <v>-261100.65130014345</v>
      </c>
      <c r="E23" s="58">
        <f>'Region and Market Data'!E17</f>
        <v>-2.8941845861405892E-2</v>
      </c>
      <c r="F23" s="59">
        <f>'Region and Market Data'!F17</f>
        <v>46308525.912576437</v>
      </c>
      <c r="G23" s="59">
        <f>'Region and Market Data'!G17</f>
        <v>-817364.87998393178</v>
      </c>
      <c r="H23" s="60">
        <f>'Region and Market Data'!H17</f>
        <v>-1.7344284983000616E-2</v>
      </c>
      <c r="I23" s="34"/>
      <c r="J23" s="61" t="s">
        <v>430</v>
      </c>
      <c r="K23" s="56">
        <f>'Region and Market Data'!C53</f>
        <v>6311496.2286418481</v>
      </c>
      <c r="L23" s="54">
        <f>'Region and Market Data'!D53</f>
        <v>-74378.992284769192</v>
      </c>
      <c r="M23" s="58">
        <f>'Region and Market Data'!E53</f>
        <v>-1.164742336978775E-2</v>
      </c>
      <c r="N23" s="59">
        <f>'Region and Market Data'!F53</f>
        <v>37273358.221490681</v>
      </c>
      <c r="O23" s="59">
        <f>'Region and Market Data'!G53</f>
        <v>155096.10201872885</v>
      </c>
      <c r="P23" s="60">
        <f>'Region and Market Data'!H53</f>
        <v>4.1784311323499876E-3</v>
      </c>
    </row>
    <row r="24" spans="2:16">
      <c r="B24" s="61" t="s">
        <v>395</v>
      </c>
      <c r="C24" s="56">
        <f>'Region and Market Data'!C18</f>
        <v>5877215.5390012693</v>
      </c>
      <c r="D24" s="54">
        <f>'Region and Market Data'!D18</f>
        <v>36393.882627229206</v>
      </c>
      <c r="E24" s="58">
        <f>'Region and Market Data'!E18</f>
        <v>6.2309525557098398E-3</v>
      </c>
      <c r="F24" s="59">
        <f>'Region and Market Data'!F18</f>
        <v>30497702.915891375</v>
      </c>
      <c r="G24" s="59">
        <f>'Region and Market Data'!G18</f>
        <v>871241.28438303992</v>
      </c>
      <c r="H24" s="60">
        <f>'Region and Market Data'!H18</f>
        <v>2.9407537599983165E-2</v>
      </c>
      <c r="I24" s="34"/>
      <c r="J24" s="61" t="s">
        <v>431</v>
      </c>
      <c r="K24" s="56">
        <f>'Region and Market Data'!C54</f>
        <v>5009617.9842355335</v>
      </c>
      <c r="L24" s="54">
        <f>'Region and Market Data'!D54</f>
        <v>-3916.3216981990263</v>
      </c>
      <c r="M24" s="58">
        <f>'Region and Market Data'!E54</f>
        <v>-7.8114987536115831E-4</v>
      </c>
      <c r="N24" s="59">
        <f>'Region and Market Data'!F54</f>
        <v>27483567.837309219</v>
      </c>
      <c r="O24" s="59">
        <f>'Region and Market Data'!G54</f>
        <v>709549.54035925493</v>
      </c>
      <c r="P24" s="60">
        <f>'Region and Market Data'!H54</f>
        <v>2.6501421358933082E-2</v>
      </c>
    </row>
    <row r="25" spans="2:16">
      <c r="B25" s="61" t="s">
        <v>396</v>
      </c>
      <c r="C25" s="56">
        <f>'Region and Market Data'!C19</f>
        <v>0</v>
      </c>
      <c r="D25" s="54">
        <f>'Region and Market Data'!D19</f>
        <v>0</v>
      </c>
      <c r="E25" s="58">
        <f>'Region and Market Data'!E19</f>
        <v>0</v>
      </c>
      <c r="F25" s="59">
        <f>'Region and Market Data'!F19</f>
        <v>0</v>
      </c>
      <c r="G25" s="59">
        <f>'Region and Market Data'!G19</f>
        <v>0</v>
      </c>
      <c r="H25" s="60">
        <f>'Region and Market Data'!H19</f>
        <v>0</v>
      </c>
      <c r="I25" s="34"/>
      <c r="J25" s="61" t="s">
        <v>432</v>
      </c>
      <c r="K25" s="56">
        <f>'Region and Market Data'!C55</f>
        <v>2571914.5684351055</v>
      </c>
      <c r="L25" s="54">
        <f>'Region and Market Data'!D55</f>
        <v>-33226.963724548463</v>
      </c>
      <c r="M25" s="58">
        <f>'Region and Market Data'!E55</f>
        <v>-1.2754379489318346E-2</v>
      </c>
      <c r="N25" s="59">
        <f>'Region and Market Data'!F55</f>
        <v>15979362.983852904</v>
      </c>
      <c r="O25" s="59">
        <f>'Region and Market Data'!G55</f>
        <v>263351.18765101954</v>
      </c>
      <c r="P25" s="60">
        <f>'Region and Market Data'!H55</f>
        <v>1.675687134026357E-2</v>
      </c>
    </row>
    <row r="26" spans="2:16">
      <c r="B26" s="61" t="s">
        <v>397</v>
      </c>
      <c r="C26" s="56">
        <f>'Region and Market Data'!C20</f>
        <v>3391960.0474673044</v>
      </c>
      <c r="D26" s="54">
        <f>'Region and Market Data'!D20</f>
        <v>-55446.62408666173</v>
      </c>
      <c r="E26" s="58">
        <f>'Region and Market Data'!E20</f>
        <v>-1.6083575095498785E-2</v>
      </c>
      <c r="F26" s="59">
        <f>'Region and Market Data'!F20</f>
        <v>18433171.154712569</v>
      </c>
      <c r="G26" s="59">
        <f>'Region and Market Data'!G20</f>
        <v>-14311.712047949433</v>
      </c>
      <c r="H26" s="60">
        <f>'Region and Market Data'!H20</f>
        <v>-7.7580839355253736E-4</v>
      </c>
      <c r="I26" s="34"/>
      <c r="J26" s="61" t="s">
        <v>433</v>
      </c>
      <c r="K26" s="56">
        <f>'Region and Market Data'!C56</f>
        <v>7475961.6541208541</v>
      </c>
      <c r="L26" s="54">
        <f>'Region and Market Data'!D56</f>
        <v>-244425.4017432509</v>
      </c>
      <c r="M26" s="58">
        <f>'Region and Market Data'!E56</f>
        <v>-3.1659734152524759E-2</v>
      </c>
      <c r="N26" s="59">
        <f>'Region and Market Data'!F56</f>
        <v>51111981.230065659</v>
      </c>
      <c r="O26" s="59">
        <f>'Region and Market Data'!G56</f>
        <v>-176133.11677823961</v>
      </c>
      <c r="P26" s="60">
        <f>'Region and Market Data'!H56</f>
        <v>-3.4341897537334253E-3</v>
      </c>
    </row>
    <row r="27" spans="2:16">
      <c r="B27" s="61" t="s">
        <v>398</v>
      </c>
      <c r="C27" s="56">
        <f>'Region and Market Data'!C21</f>
        <v>0</v>
      </c>
      <c r="D27" s="54">
        <f>'Region and Market Data'!D21</f>
        <v>0</v>
      </c>
      <c r="E27" s="58">
        <f>'Region and Market Data'!E21</f>
        <v>0</v>
      </c>
      <c r="F27" s="59">
        <f>'Region and Market Data'!F21</f>
        <v>0</v>
      </c>
      <c r="G27" s="59">
        <f>'Region and Market Data'!G21</f>
        <v>0</v>
      </c>
      <c r="H27" s="60">
        <f>'Region and Market Data'!H21</f>
        <v>0</v>
      </c>
      <c r="I27" s="34"/>
      <c r="J27" s="61" t="s">
        <v>434</v>
      </c>
      <c r="K27" s="56">
        <f>'Region and Market Data'!C57</f>
        <v>0</v>
      </c>
      <c r="L27" s="54">
        <f>'Region and Market Data'!D57</f>
        <v>0</v>
      </c>
      <c r="M27" s="58">
        <f>'Region and Market Data'!E57</f>
        <v>0</v>
      </c>
      <c r="N27" s="59">
        <f>'Region and Market Data'!F57</f>
        <v>0</v>
      </c>
      <c r="O27" s="59">
        <f>'Region and Market Data'!G57</f>
        <v>0</v>
      </c>
      <c r="P27" s="60">
        <f>'Region and Market Data'!H57</f>
        <v>0</v>
      </c>
    </row>
    <row r="28" spans="2:16" ht="15" thickBot="1">
      <c r="B28" s="62" t="s">
        <v>399</v>
      </c>
      <c r="C28" s="63">
        <f>'Region and Market Data'!C22</f>
        <v>0</v>
      </c>
      <c r="D28" s="64">
        <f>'Region and Market Data'!D22</f>
        <v>0</v>
      </c>
      <c r="E28" s="65">
        <f>'Region and Market Data'!E22</f>
        <v>0</v>
      </c>
      <c r="F28" s="66">
        <f>'Region and Market Data'!F22</f>
        <v>0</v>
      </c>
      <c r="G28" s="66">
        <f>'Region and Market Data'!G22</f>
        <v>0</v>
      </c>
      <c r="H28" s="67">
        <f>'Region and Market Data'!H22</f>
        <v>0</v>
      </c>
      <c r="I28" s="34"/>
      <c r="J28" s="61" t="s">
        <v>435</v>
      </c>
      <c r="K28" s="56">
        <f>'Region and Market Data'!C58</f>
        <v>6009897.993898036</v>
      </c>
      <c r="L28" s="54">
        <f>'Region and Market Data'!D58</f>
        <v>-27595.78046500776</v>
      </c>
      <c r="M28" s="58">
        <f>'Region and Market Data'!E58</f>
        <v>-4.5707343968100604E-3</v>
      </c>
      <c r="N28" s="59">
        <f>'Region and Market Data'!F58</f>
        <v>36669803.542637207</v>
      </c>
      <c r="O28" s="59">
        <f>'Region and Market Data'!G58</f>
        <v>1024823.309313044</v>
      </c>
      <c r="P28" s="60">
        <f>'Region and Market Data'!H58</f>
        <v>2.8750845213120532E-2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61" t="s">
        <v>436</v>
      </c>
      <c r="K29" s="56">
        <f>'Region and Market Data'!C59</f>
        <v>7643554.6559344335</v>
      </c>
      <c r="L29" s="54">
        <f>'Region and Market Data'!D59</f>
        <v>-79593.520722672343</v>
      </c>
      <c r="M29" s="58">
        <f>'Region and Market Data'!E59</f>
        <v>-1.0305838875814976E-2</v>
      </c>
      <c r="N29" s="59">
        <f>'Region and Market Data'!F59</f>
        <v>43925866.906647332</v>
      </c>
      <c r="O29" s="59">
        <f>'Region and Market Data'!G59</f>
        <v>919994.32553936541</v>
      </c>
      <c r="P29" s="60">
        <f>'Region and Market Data'!H59</f>
        <v>2.1392295291864614E-2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62" t="s">
        <v>437</v>
      </c>
      <c r="K30" s="63">
        <f>'Region and Market Data'!C60</f>
        <v>5938032.7808229942</v>
      </c>
      <c r="L30" s="64">
        <f>'Region and Market Data'!D60</f>
        <v>-175766.48587355018</v>
      </c>
      <c r="M30" s="65">
        <f>'Region and Market Data'!E60</f>
        <v>-2.8749142424579748E-2</v>
      </c>
      <c r="N30" s="66">
        <f>'Region and Market Data'!F60</f>
        <v>38222058.12260206</v>
      </c>
      <c r="O30" s="66">
        <f>'Region and Market Data'!G60</f>
        <v>-9690.2468870058656</v>
      </c>
      <c r="P30" s="67">
        <f>'Region and Market Data'!H60</f>
        <v>-2.5346073094421152E-4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535" t="s">
        <v>592</v>
      </c>
      <c r="C33" s="521" t="s">
        <v>70</v>
      </c>
      <c r="D33" s="522"/>
      <c r="E33" s="523"/>
      <c r="F33" s="532" t="s">
        <v>21</v>
      </c>
      <c r="G33" s="533"/>
      <c r="H33" s="534"/>
      <c r="I33" s="34"/>
      <c r="J33" s="535" t="s">
        <v>593</v>
      </c>
      <c r="K33" s="521" t="s">
        <v>70</v>
      </c>
      <c r="L33" s="522"/>
      <c r="M33" s="523"/>
      <c r="N33" s="532" t="s">
        <v>21</v>
      </c>
      <c r="O33" s="533"/>
      <c r="P33" s="534"/>
    </row>
    <row r="34" spans="2:16" ht="15" thickBot="1">
      <c r="B34" s="536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540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438" t="s">
        <v>594</v>
      </c>
      <c r="C35" s="439">
        <f>'Region and Market Data'!C23</f>
        <v>31009902.908913136</v>
      </c>
      <c r="D35" s="439">
        <f>'Region and Market Data'!D23</f>
        <v>332800.71426530555</v>
      </c>
      <c r="E35" s="440">
        <f>'Region and Market Data'!E23</f>
        <v>1.0848505577667261E-2</v>
      </c>
      <c r="F35" s="439">
        <f>'Region and Market Data'!F23</f>
        <v>160747313.68019196</v>
      </c>
      <c r="G35" s="439">
        <f>'Region and Market Data'!G23</f>
        <v>1945276.838845253</v>
      </c>
      <c r="H35" s="440">
        <f>'Region and Market Data'!H23</f>
        <v>1.2249697028689296E-2</v>
      </c>
      <c r="I35" s="36"/>
      <c r="J35" s="438" t="s">
        <v>595</v>
      </c>
      <c r="K35" s="439">
        <f>'Region and Market Data'!C61</f>
        <v>39985681.977742895</v>
      </c>
      <c r="L35" s="439">
        <f>'Region and Market Data'!D61</f>
        <v>893379.62258316576</v>
      </c>
      <c r="M35" s="440">
        <f>'Region and Market Data'!E61</f>
        <v>2.2853082800462124E-2</v>
      </c>
      <c r="N35" s="439">
        <f>'Region and Market Data'!F61</f>
        <v>231061677.03714225</v>
      </c>
      <c r="O35" s="439">
        <f>'Region and Market Data'!G61</f>
        <v>7200357.5906225145</v>
      </c>
      <c r="P35" s="440">
        <f>'Region and Market Data'!H61</f>
        <v>3.2164366798269825E-2</v>
      </c>
    </row>
    <row r="36" spans="2:16">
      <c r="B36" s="61" t="s">
        <v>401</v>
      </c>
      <c r="C36" s="56">
        <f>'Region and Market Data'!C24</f>
        <v>0</v>
      </c>
      <c r="D36" s="54">
        <f>'Region and Market Data'!D24</f>
        <v>0</v>
      </c>
      <c r="E36" s="58">
        <f>'Region and Market Data'!E24</f>
        <v>0</v>
      </c>
      <c r="F36" s="59">
        <f>'Region and Market Data'!F24</f>
        <v>0</v>
      </c>
      <c r="G36" s="59">
        <f>'Region and Market Data'!G24</f>
        <v>0</v>
      </c>
      <c r="H36" s="60">
        <f>'Region and Market Data'!H24</f>
        <v>0</v>
      </c>
      <c r="I36" s="34"/>
      <c r="J36" s="61" t="s">
        <v>439</v>
      </c>
      <c r="K36" s="56">
        <f>'Region and Market Data'!C62</f>
        <v>17499532.840112392</v>
      </c>
      <c r="L36" s="54">
        <f>'Region and Market Data'!D62</f>
        <v>334354.48987895623</v>
      </c>
      <c r="M36" s="58">
        <f>'Region and Market Data'!E62</f>
        <v>1.9478649336283141E-2</v>
      </c>
      <c r="N36" s="59">
        <f>'Region and Market Data'!F62</f>
        <v>98734121.581042826</v>
      </c>
      <c r="O36" s="59">
        <f>'Region and Market Data'!G62</f>
        <v>2390494.9465201795</v>
      </c>
      <c r="P36" s="60">
        <f>'Region and Market Data'!H62</f>
        <v>2.4812175231771871E-2</v>
      </c>
    </row>
    <row r="37" spans="2:16">
      <c r="B37" s="61" t="s">
        <v>402</v>
      </c>
      <c r="C37" s="56">
        <f>'Region and Market Data'!C25</f>
        <v>0</v>
      </c>
      <c r="D37" s="54">
        <f>'Region and Market Data'!D25</f>
        <v>0</v>
      </c>
      <c r="E37" s="58">
        <f>'Region and Market Data'!E25</f>
        <v>0</v>
      </c>
      <c r="F37" s="59">
        <f>'Region and Market Data'!F25</f>
        <v>0</v>
      </c>
      <c r="G37" s="59">
        <f>'Region and Market Data'!G25</f>
        <v>0</v>
      </c>
      <c r="H37" s="60">
        <f>'Region and Market Data'!H25</f>
        <v>0</v>
      </c>
      <c r="I37" s="34"/>
      <c r="J37" s="61" t="s">
        <v>440</v>
      </c>
      <c r="K37" s="56">
        <f>'Region and Market Data'!C63</f>
        <v>3405122.1564586037</v>
      </c>
      <c r="L37" s="54">
        <f>'Region and Market Data'!D63</f>
        <v>101048.33995077107</v>
      </c>
      <c r="M37" s="58">
        <f>'Region and Market Data'!E63</f>
        <v>3.0582954728769308E-2</v>
      </c>
      <c r="N37" s="59">
        <f>'Region and Market Data'!F63</f>
        <v>19925711.747153591</v>
      </c>
      <c r="O37" s="59">
        <f>'Region and Market Data'!G63</f>
        <v>859732.77122863755</v>
      </c>
      <c r="P37" s="60">
        <f>'Region and Market Data'!H63</f>
        <v>4.5092505992702592E-2</v>
      </c>
    </row>
    <row r="38" spans="2:16">
      <c r="B38" s="61" t="s">
        <v>403</v>
      </c>
      <c r="C38" s="56">
        <f>'Region and Market Data'!C26</f>
        <v>0</v>
      </c>
      <c r="D38" s="54">
        <f>'Region and Market Data'!D26</f>
        <v>0</v>
      </c>
      <c r="E38" s="58">
        <f>'Region and Market Data'!E26</f>
        <v>0</v>
      </c>
      <c r="F38" s="59">
        <f>'Region and Market Data'!F26</f>
        <v>0</v>
      </c>
      <c r="G38" s="59">
        <f>'Region and Market Data'!G26</f>
        <v>0</v>
      </c>
      <c r="H38" s="60">
        <f>'Region and Market Data'!H26</f>
        <v>0</v>
      </c>
      <c r="I38" s="34"/>
      <c r="J38" s="61" t="s">
        <v>441</v>
      </c>
      <c r="K38" s="56">
        <f>'Region and Market Data'!C64</f>
        <v>3856801.1011523535</v>
      </c>
      <c r="L38" s="54">
        <f>'Region and Market Data'!D64</f>
        <v>46625.145651235711</v>
      </c>
      <c r="M38" s="58">
        <f>'Region and Market Data'!E64</f>
        <v>1.2237005900979061E-2</v>
      </c>
      <c r="N38" s="59">
        <f>'Region and Market Data'!F64</f>
        <v>22346371.523894586</v>
      </c>
      <c r="O38" s="59">
        <f>'Region and Market Data'!G64</f>
        <v>455251.31699252874</v>
      </c>
      <c r="P38" s="60">
        <f>'Region and Market Data'!H64</f>
        <v>2.0796163590065732E-2</v>
      </c>
    </row>
    <row r="39" spans="2:16" ht="15" thickBot="1">
      <c r="B39" s="61" t="s">
        <v>404</v>
      </c>
      <c r="C39" s="56">
        <f>'Region and Market Data'!C27</f>
        <v>0</v>
      </c>
      <c r="D39" s="54">
        <f>'Region and Market Data'!D27</f>
        <v>0</v>
      </c>
      <c r="E39" s="58">
        <f>'Region and Market Data'!E27</f>
        <v>0</v>
      </c>
      <c r="F39" s="59">
        <f>'Region and Market Data'!F27</f>
        <v>0</v>
      </c>
      <c r="G39" s="59">
        <f>'Region and Market Data'!G27</f>
        <v>0</v>
      </c>
      <c r="H39" s="60">
        <f>'Region and Market Data'!H27</f>
        <v>0</v>
      </c>
      <c r="I39" s="34"/>
      <c r="J39" s="62" t="s">
        <v>442</v>
      </c>
      <c r="K39" s="63">
        <f>'Region and Market Data'!C65</f>
        <v>5626685.9490924226</v>
      </c>
      <c r="L39" s="64">
        <f>'Region and Market Data'!D65</f>
        <v>104185.88871094398</v>
      </c>
      <c r="M39" s="65">
        <f>'Region and Market Data'!E65</f>
        <v>1.8865710741838744E-2</v>
      </c>
      <c r="N39" s="66">
        <f>'Region and Market Data'!F65</f>
        <v>35909042.228872202</v>
      </c>
      <c r="O39" s="66">
        <f>'Region and Market Data'!G65</f>
        <v>810192.56068942696</v>
      </c>
      <c r="P39" s="67">
        <f>'Region and Market Data'!H65</f>
        <v>2.3083165640720962E-2</v>
      </c>
    </row>
    <row r="40" spans="2:16">
      <c r="B40" s="61" t="s">
        <v>405</v>
      </c>
      <c r="C40" s="56">
        <f>'Region and Market Data'!C28</f>
        <v>3395117.4412457538</v>
      </c>
      <c r="D40" s="54">
        <f>'Region and Market Data'!D28</f>
        <v>-30193.006731822155</v>
      </c>
      <c r="E40" s="58">
        <f>'Region and Market Data'!E28</f>
        <v>-8.8146774403030162E-3</v>
      </c>
      <c r="F40" s="59">
        <f>'Region and Market Data'!F28</f>
        <v>18368337.924651884</v>
      </c>
      <c r="G40" s="59">
        <f>'Region and Market Data'!G28</f>
        <v>-288258.56846173853</v>
      </c>
      <c r="H40" s="60">
        <f>'Region and Market Data'!H28</f>
        <v>-1.5450758586548104E-2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62" t="s">
        <v>406</v>
      </c>
      <c r="C41" s="63">
        <f>'Region and Market Data'!C29</f>
        <v>1301443.7878086609</v>
      </c>
      <c r="D41" s="64">
        <f>'Region and Market Data'!D29</f>
        <v>13842.401260686107</v>
      </c>
      <c r="E41" s="65">
        <f>'Region and Market Data'!E29</f>
        <v>1.0750533049515594E-2</v>
      </c>
      <c r="F41" s="66">
        <f>'Region and Market Data'!F29</f>
        <v>6214260.7282814672</v>
      </c>
      <c r="G41" s="66">
        <f>'Region and Market Data'!G29</f>
        <v>115160.81625491753</v>
      </c>
      <c r="H41" s="67">
        <f>'Region and Market Data'!H29</f>
        <v>1.888160842025836E-2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537" t="s">
        <v>596</v>
      </c>
      <c r="C44" s="521" t="s">
        <v>70</v>
      </c>
      <c r="D44" s="522"/>
      <c r="E44" s="523"/>
      <c r="F44" s="532" t="s">
        <v>21</v>
      </c>
      <c r="G44" s="533"/>
      <c r="H44" s="534"/>
      <c r="I44" s="34"/>
      <c r="J44" s="537" t="s">
        <v>597</v>
      </c>
      <c r="K44" s="521" t="s">
        <v>70</v>
      </c>
      <c r="L44" s="522"/>
      <c r="M44" s="523"/>
      <c r="N44" s="532" t="s">
        <v>21</v>
      </c>
      <c r="O44" s="533"/>
      <c r="P44" s="534"/>
    </row>
    <row r="45" spans="2:16" ht="15" thickBot="1">
      <c r="B45" s="537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537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438" t="s">
        <v>598</v>
      </c>
      <c r="C46" s="439">
        <f>'Region and Market Data'!C30</f>
        <v>50382991.785247996</v>
      </c>
      <c r="D46" s="439">
        <f>'Region and Market Data'!D30</f>
        <v>-260683.8915476352</v>
      </c>
      <c r="E46" s="440">
        <f>'Region and Market Data'!E30</f>
        <v>-5.1474125458685384E-3</v>
      </c>
      <c r="F46" s="439">
        <f>'Region and Market Data'!F30</f>
        <v>285208755.12494016</v>
      </c>
      <c r="G46" s="439">
        <f>'Region and Market Data'!G30</f>
        <v>2272079.6798338294</v>
      </c>
      <c r="H46" s="440">
        <f>'Region and Market Data'!H30</f>
        <v>8.0303469893377062E-3</v>
      </c>
      <c r="I46" s="34"/>
      <c r="J46" s="438" t="s">
        <v>599</v>
      </c>
      <c r="K46" s="439">
        <f>'Region and Market Data'!C66</f>
        <v>52818091.638759539</v>
      </c>
      <c r="L46" s="439">
        <f>'Region and Market Data'!D66</f>
        <v>594208.06977107376</v>
      </c>
      <c r="M46" s="440">
        <f>'Region and Market Data'!E66</f>
        <v>1.1378090428417044E-2</v>
      </c>
      <c r="N46" s="439">
        <f>'Region and Market Data'!F66</f>
        <v>290888194.49688125</v>
      </c>
      <c r="O46" s="439">
        <f>'Region and Market Data'!G66</f>
        <v>4121686.1126189232</v>
      </c>
      <c r="P46" s="440">
        <f>'Region and Market Data'!H66</f>
        <v>1.437296892109846E-2</v>
      </c>
    </row>
    <row r="47" spans="2:16">
      <c r="B47" s="61" t="s">
        <v>408</v>
      </c>
      <c r="C47" s="56">
        <f>'Region and Market Data'!C31</f>
        <v>9066567.3613395914</v>
      </c>
      <c r="D47" s="54">
        <f>'Region and Market Data'!D31</f>
        <v>-60266.684821628034</v>
      </c>
      <c r="E47" s="58">
        <f>'Region and Market Data'!E31</f>
        <v>-6.6032410052395364E-3</v>
      </c>
      <c r="F47" s="59">
        <f>'Region and Market Data'!F31</f>
        <v>57016574.269962937</v>
      </c>
      <c r="G47" s="59">
        <f>'Region and Market Data'!G31</f>
        <v>-281398.74836987257</v>
      </c>
      <c r="H47" s="60">
        <f>'Region and Market Data'!H31</f>
        <v>-4.9111466522530813E-3</v>
      </c>
      <c r="I47" s="34"/>
      <c r="J47" s="61" t="s">
        <v>444</v>
      </c>
      <c r="K47" s="56">
        <f>'Region and Market Data'!C67</f>
        <v>1113830.4970233934</v>
      </c>
      <c r="L47" s="54">
        <f>'Region and Market Data'!D67</f>
        <v>53828.073542997474</v>
      </c>
      <c r="M47" s="58">
        <f>'Region and Market Data'!E67</f>
        <v>5.0781085354747769E-2</v>
      </c>
      <c r="N47" s="59">
        <f>'Region and Market Data'!F67</f>
        <v>5931653.1389201339</v>
      </c>
      <c r="O47" s="59">
        <f>'Region and Market Data'!G67</f>
        <v>318854.31298203208</v>
      </c>
      <c r="P47" s="60">
        <f>'Region and Market Data'!H67</f>
        <v>5.680843423579144E-2</v>
      </c>
    </row>
    <row r="48" spans="2:16">
      <c r="B48" s="61" t="s">
        <v>409</v>
      </c>
      <c r="C48" s="56">
        <f>'Region and Market Data'!C32</f>
        <v>4130994.6773043727</v>
      </c>
      <c r="D48" s="54">
        <f>'Region and Market Data'!D32</f>
        <v>-34524.620353240054</v>
      </c>
      <c r="E48" s="58">
        <f>'Region and Market Data'!E32</f>
        <v>-8.2881911920691873E-3</v>
      </c>
      <c r="F48" s="59">
        <f>'Region and Market Data'!F32</f>
        <v>23662919.889710542</v>
      </c>
      <c r="G48" s="59">
        <f>'Region and Market Data'!G32</f>
        <v>476964.39230551198</v>
      </c>
      <c r="H48" s="60">
        <f>'Region and Market Data'!H32</f>
        <v>2.0571263166570548E-2</v>
      </c>
      <c r="I48" s="34"/>
      <c r="J48" s="61" t="s">
        <v>445</v>
      </c>
      <c r="K48" s="56">
        <f>'Region and Market Data'!C68</f>
        <v>6451264.5859239334</v>
      </c>
      <c r="L48" s="54">
        <f>'Region and Market Data'!D68</f>
        <v>-122883.06987494417</v>
      </c>
      <c r="M48" s="58">
        <f>'Region and Market Data'!E68</f>
        <v>-1.8691863388032109E-2</v>
      </c>
      <c r="N48" s="59">
        <f>'Region and Market Data'!F68</f>
        <v>37173899.274431966</v>
      </c>
      <c r="O48" s="59">
        <f>'Region and Market Data'!G68</f>
        <v>-700743.75354360044</v>
      </c>
      <c r="P48" s="60">
        <f>'Region and Market Data'!H68</f>
        <v>-1.8501659620290177E-2</v>
      </c>
    </row>
    <row r="49" spans="2:16">
      <c r="B49" s="61" t="s">
        <v>410</v>
      </c>
      <c r="C49" s="56">
        <f>'Region and Market Data'!C33</f>
        <v>1670506.8592005982</v>
      </c>
      <c r="D49" s="54">
        <f>'Region and Market Data'!D33</f>
        <v>16206.212017232552</v>
      </c>
      <c r="E49" s="58">
        <f>'Region and Market Data'!E33</f>
        <v>9.7964127891900822E-3</v>
      </c>
      <c r="F49" s="59">
        <f>'Region and Market Data'!F33</f>
        <v>9184358.8876732886</v>
      </c>
      <c r="G49" s="59">
        <f>'Region and Market Data'!G33</f>
        <v>185586.80320104398</v>
      </c>
      <c r="H49" s="60">
        <f>'Region and Market Data'!H33</f>
        <v>2.0623569689167006E-2</v>
      </c>
      <c r="I49" s="34"/>
      <c r="J49" s="61" t="s">
        <v>446</v>
      </c>
      <c r="K49" s="56">
        <f>'Region and Market Data'!C69</f>
        <v>2665689.4284054912</v>
      </c>
      <c r="L49" s="54">
        <f>'Region and Market Data'!D69</f>
        <v>20104.891017572489</v>
      </c>
      <c r="M49" s="58">
        <f>'Region and Market Data'!E69</f>
        <v>7.5994135637875984E-3</v>
      </c>
      <c r="N49" s="59">
        <f>'Region and Market Data'!F69</f>
        <v>14469005.749926524</v>
      </c>
      <c r="O49" s="59">
        <f>'Region and Market Data'!G69</f>
        <v>252170.39641397446</v>
      </c>
      <c r="P49" s="60">
        <f>'Region and Market Data'!H69</f>
        <v>1.7737449308764117E-2</v>
      </c>
    </row>
    <row r="50" spans="2:16">
      <c r="B50" s="61" t="s">
        <v>411</v>
      </c>
      <c r="C50" s="56">
        <f>'Region and Market Data'!C34</f>
        <v>1818757.1025006217</v>
      </c>
      <c r="D50" s="54">
        <f>'Region and Market Data'!D34</f>
        <v>-6675.7498058821075</v>
      </c>
      <c r="E50" s="58">
        <f>'Region and Market Data'!E34</f>
        <v>-3.6570777158124682E-3</v>
      </c>
      <c r="F50" s="59">
        <f>'Region and Market Data'!F34</f>
        <v>9684893.6755219325</v>
      </c>
      <c r="G50" s="59">
        <f>'Region and Market Data'!G34</f>
        <v>-46509.510208003223</v>
      </c>
      <c r="H50" s="60">
        <f>'Region and Market Data'!H34</f>
        <v>-4.7793220895630401E-3</v>
      </c>
      <c r="I50" s="34"/>
      <c r="J50" s="61" t="s">
        <v>447</v>
      </c>
      <c r="K50" s="56">
        <f>'Region and Market Data'!C70</f>
        <v>8052739.0036518974</v>
      </c>
      <c r="L50" s="54">
        <f>'Region and Market Data'!D70</f>
        <v>-178899.95349258929</v>
      </c>
      <c r="M50" s="58">
        <f>'Region and Market Data'!E70</f>
        <v>-2.1733211869954118E-2</v>
      </c>
      <c r="N50" s="59">
        <f>'Region and Market Data'!F70</f>
        <v>43921173.842089154</v>
      </c>
      <c r="O50" s="59">
        <f>'Region and Market Data'!G70</f>
        <v>35796.090495668352</v>
      </c>
      <c r="P50" s="60">
        <f>'Region and Market Data'!H70</f>
        <v>8.1567237949475304E-4</v>
      </c>
    </row>
    <row r="51" spans="2:16">
      <c r="B51" s="61" t="s">
        <v>412</v>
      </c>
      <c r="C51" s="56">
        <f>'Region and Market Data'!C35</f>
        <v>0</v>
      </c>
      <c r="D51" s="54">
        <f>'Region and Market Data'!D35</f>
        <v>0</v>
      </c>
      <c r="E51" s="58">
        <f>'Region and Market Data'!E35</f>
        <v>0</v>
      </c>
      <c r="F51" s="59">
        <f>'Region and Market Data'!F35</f>
        <v>0</v>
      </c>
      <c r="G51" s="59">
        <f>'Region and Market Data'!G35</f>
        <v>0</v>
      </c>
      <c r="H51" s="60">
        <f>'Region and Market Data'!H35</f>
        <v>0</v>
      </c>
      <c r="I51" s="34"/>
      <c r="J51" s="61" t="s">
        <v>448</v>
      </c>
      <c r="K51" s="56">
        <f>'Region and Market Data'!C71</f>
        <v>4779013.2923261719</v>
      </c>
      <c r="L51" s="54">
        <f>'Region and Market Data'!D71</f>
        <v>248757.40358944237</v>
      </c>
      <c r="M51" s="58">
        <f>'Region and Market Data'!E71</f>
        <v>5.4910232379568484E-2</v>
      </c>
      <c r="N51" s="59">
        <f>'Region and Market Data'!F71</f>
        <v>27118084.816108923</v>
      </c>
      <c r="O51" s="59">
        <f>'Region and Market Data'!G71</f>
        <v>278805.61088650674</v>
      </c>
      <c r="P51" s="60">
        <f>'Region and Market Data'!H71</f>
        <v>1.0387969391974448E-2</v>
      </c>
    </row>
    <row r="52" spans="2:16">
      <c r="B52" s="61" t="s">
        <v>413</v>
      </c>
      <c r="C52" s="56">
        <f>'Region and Market Data'!C36</f>
        <v>2926373.2886036215</v>
      </c>
      <c r="D52" s="54">
        <f>'Region and Market Data'!D36</f>
        <v>5556.8721283366904</v>
      </c>
      <c r="E52" s="58">
        <f>'Region and Market Data'!E36</f>
        <v>1.9025064694214789E-3</v>
      </c>
      <c r="F52" s="59">
        <f>'Region and Market Data'!F36</f>
        <v>16564173.812038472</v>
      </c>
      <c r="G52" s="59">
        <f>'Region and Market Data'!G36</f>
        <v>275192.00645455904</v>
      </c>
      <c r="H52" s="60">
        <f>'Region and Market Data'!H36</f>
        <v>1.6894365144432932E-2</v>
      </c>
      <c r="I52" s="34"/>
      <c r="J52" s="61" t="s">
        <v>449</v>
      </c>
      <c r="K52" s="56">
        <f>'Region and Market Data'!C72</f>
        <v>0</v>
      </c>
      <c r="L52" s="54">
        <f>'Region and Market Data'!D72</f>
        <v>0</v>
      </c>
      <c r="M52" s="58">
        <f>'Region and Market Data'!E72</f>
        <v>0</v>
      </c>
      <c r="N52" s="59">
        <f>'Region and Market Data'!F72</f>
        <v>0</v>
      </c>
      <c r="O52" s="59">
        <f>'Region and Market Data'!G72</f>
        <v>0</v>
      </c>
      <c r="P52" s="60">
        <f>'Region and Market Data'!H72</f>
        <v>0</v>
      </c>
    </row>
    <row r="53" spans="2:16">
      <c r="B53" s="61" t="s">
        <v>414</v>
      </c>
      <c r="C53" s="56">
        <f>'Region and Market Data'!C37</f>
        <v>5032965.7487715287</v>
      </c>
      <c r="D53" s="54">
        <f>'Region and Market Data'!D37</f>
        <v>-24579.036763685755</v>
      </c>
      <c r="E53" s="58">
        <f>'Region and Market Data'!E37</f>
        <v>-4.8598752568603659E-3</v>
      </c>
      <c r="F53" s="59">
        <f>'Region and Market Data'!F37</f>
        <v>28576114.944920696</v>
      </c>
      <c r="G53" s="59">
        <f>'Region and Market Data'!G37</f>
        <v>477533.11277880892</v>
      </c>
      <c r="H53" s="60">
        <f>'Region and Market Data'!H37</f>
        <v>1.699491866285437E-2</v>
      </c>
      <c r="I53" s="34"/>
      <c r="J53" s="61" t="s">
        <v>450</v>
      </c>
      <c r="K53" s="56">
        <f>'Region and Market Data'!C73</f>
        <v>4981017.4649368515</v>
      </c>
      <c r="L53" s="54">
        <f>'Region and Market Data'!D73</f>
        <v>142410.11164909229</v>
      </c>
      <c r="M53" s="58">
        <f>'Region and Market Data'!E73</f>
        <v>2.9432045473234525E-2</v>
      </c>
      <c r="N53" s="59">
        <f>'Region and Market Data'!F73</f>
        <v>29660315.659568764</v>
      </c>
      <c r="O53" s="59">
        <f>'Region and Market Data'!G73</f>
        <v>501476.26252226904</v>
      </c>
      <c r="P53" s="60">
        <f>'Region and Market Data'!H73</f>
        <v>1.7198087197293033E-2</v>
      </c>
    </row>
    <row r="54" spans="2:16">
      <c r="B54" s="61" t="s">
        <v>415</v>
      </c>
      <c r="C54" s="56">
        <f>'Region and Market Data'!C38</f>
        <v>3898881.2876295717</v>
      </c>
      <c r="D54" s="54">
        <f>'Region and Market Data'!D38</f>
        <v>-58550.801067185123</v>
      </c>
      <c r="E54" s="58">
        <f>'Region and Market Data'!E38</f>
        <v>-1.479514992421937E-2</v>
      </c>
      <c r="F54" s="59">
        <f>'Region and Market Data'!F38</f>
        <v>22676502.607103631</v>
      </c>
      <c r="G54" s="59">
        <f>'Region and Market Data'!G38</f>
        <v>50170.564341109246</v>
      </c>
      <c r="H54" s="60">
        <f>'Region and Market Data'!H38</f>
        <v>2.217352960536849E-3</v>
      </c>
      <c r="I54" s="34"/>
      <c r="J54" s="61" t="s">
        <v>451</v>
      </c>
      <c r="K54" s="56">
        <f>'Region and Market Data'!C74</f>
        <v>1170282.581064668</v>
      </c>
      <c r="L54" s="54">
        <f>'Region and Market Data'!D74</f>
        <v>41164.986730577191</v>
      </c>
      <c r="M54" s="58">
        <f>'Region and Market Data'!E74</f>
        <v>3.645766121894034E-2</v>
      </c>
      <c r="N54" s="59">
        <f>'Region and Market Data'!F74</f>
        <v>6150240.1801148197</v>
      </c>
      <c r="O54" s="59">
        <f>'Region and Market Data'!G74</f>
        <v>205736.18195873778</v>
      </c>
      <c r="P54" s="60">
        <f>'Region and Market Data'!H74</f>
        <v>3.4609478271451215E-2</v>
      </c>
    </row>
    <row r="55" spans="2:16" ht="15" thickBot="1">
      <c r="B55" s="62" t="s">
        <v>416</v>
      </c>
      <c r="C55" s="63">
        <f>'Region and Market Data'!C39</f>
        <v>3376254.5230113207</v>
      </c>
      <c r="D55" s="64">
        <f>'Region and Market Data'!D39</f>
        <v>-22775.385265541729</v>
      </c>
      <c r="E55" s="65">
        <f>'Region and Market Data'!E39</f>
        <v>-6.7005545347165558E-3</v>
      </c>
      <c r="F55" s="66">
        <f>'Region and Market Data'!F39</f>
        <v>17681615.155198202</v>
      </c>
      <c r="G55" s="66">
        <f>'Region and Market Data'!G39</f>
        <v>67221.05607361719</v>
      </c>
      <c r="H55" s="67">
        <f>'Region and Market Data'!H39</f>
        <v>3.8162570733533208E-3</v>
      </c>
      <c r="I55" s="34"/>
      <c r="J55" s="62" t="s">
        <v>452</v>
      </c>
      <c r="K55" s="63">
        <f>'Region and Market Data'!C75</f>
        <v>5182268.3075619899</v>
      </c>
      <c r="L55" s="64">
        <f>'Region and Market Data'!D75</f>
        <v>65617.2105436977</v>
      </c>
      <c r="M55" s="65">
        <f>'Region and Market Data'!E75</f>
        <v>1.2824249552981219E-2</v>
      </c>
      <c r="N55" s="66">
        <f>'Region and Market Data'!F75</f>
        <v>26345891.294981431</v>
      </c>
      <c r="O55" s="66">
        <f>'Region and Market Data'!G75</f>
        <v>1253820.3516317233</v>
      </c>
      <c r="P55" s="67">
        <f>'Region and Market Data'!H75</f>
        <v>4.9968787130503088E-2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6:P55">
    <cfRule type="cellIs" dxfId="69" priority="1" operator="lessThan">
      <formula>0</formula>
    </cfRule>
  </conditionalFormatting>
  <conditionalFormatting sqref="C4:E4">
    <cfRule type="cellIs" dxfId="68" priority="31" operator="lessThan">
      <formula>0</formula>
    </cfRule>
  </conditionalFormatting>
  <conditionalFormatting sqref="K4:M4">
    <cfRule type="cellIs" dxfId="67" priority="17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zoomScale="60" zoomScaleNormal="60" workbookViewId="0">
      <selection activeCell="I21" sqref="I21"/>
    </sheetView>
  </sheetViews>
  <sheetFormatPr defaultRowHeight="14.5"/>
  <cols>
    <col min="1" max="1" width="13.26953125" bestFit="1" customWidth="1"/>
    <col min="2" max="2" width="47.81640625" bestFit="1" customWidth="1"/>
    <col min="3" max="3" width="13" bestFit="1" customWidth="1"/>
    <col min="4" max="4" width="11.81640625" bestFit="1" customWidth="1"/>
    <col min="5" max="5" width="8.453125" bestFit="1" customWidth="1"/>
    <col min="6" max="6" width="15.26953125" bestFit="1" customWidth="1"/>
    <col min="7" max="7" width="14.1796875" bestFit="1" customWidth="1"/>
    <col min="8" max="8" width="8.453125" bestFit="1" customWidth="1"/>
    <col min="9" max="9" width="13.81640625" bestFit="1" customWidth="1"/>
    <col min="10" max="11" width="47.81640625" bestFit="1" customWidth="1"/>
    <col min="12" max="12" width="13" bestFit="1" customWidth="1"/>
    <col min="13" max="13" width="11" bestFit="1" customWidth="1"/>
    <col min="14" max="14" width="6.26953125" bestFit="1" customWidth="1"/>
    <col min="15" max="15" width="15.26953125" bestFit="1" customWidth="1"/>
    <col min="16" max="16" width="14.1796875" bestFit="1" customWidth="1"/>
    <col min="17" max="17" width="6.90625" bestFit="1" customWidth="1"/>
    <col min="18" max="18" width="19.81640625" customWidth="1"/>
    <col min="19" max="19" width="22.36328125" bestFit="1" customWidth="1"/>
    <col min="20" max="20" width="20.7265625" bestFit="1" customWidth="1"/>
    <col min="21" max="21" width="19.81640625" customWidth="1"/>
    <col min="22" max="22" width="24" bestFit="1" customWidth="1"/>
    <col min="23" max="23" width="22.36328125" bestFit="1" customWidth="1"/>
    <col min="24" max="25" width="19.81640625" customWidth="1"/>
  </cols>
  <sheetData>
    <row r="1" spans="1:17" ht="15" customHeight="1">
      <c r="A1" s="481" t="s">
        <v>1</v>
      </c>
      <c r="B1" s="481" t="s">
        <v>0</v>
      </c>
      <c r="C1" s="481" t="s">
        <v>152</v>
      </c>
      <c r="D1" s="481"/>
      <c r="E1" s="481"/>
      <c r="F1" s="481"/>
      <c r="G1" s="481"/>
      <c r="H1" s="481"/>
      <c r="J1" t="s">
        <v>322</v>
      </c>
    </row>
    <row r="2" spans="1:17" ht="15" customHeight="1">
      <c r="A2" s="481"/>
      <c r="B2" s="482"/>
      <c r="C2" s="481" t="s">
        <v>2</v>
      </c>
      <c r="D2" s="481"/>
      <c r="E2" s="481"/>
      <c r="F2" s="481" t="s">
        <v>5</v>
      </c>
      <c r="G2" s="481"/>
      <c r="H2" s="481"/>
      <c r="J2" t="s">
        <v>317</v>
      </c>
    </row>
    <row r="3" spans="1:17" ht="29.5" thickBot="1">
      <c r="A3" s="546"/>
      <c r="B3" s="482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17">
      <c r="A4" s="547" t="s">
        <v>315</v>
      </c>
      <c r="B4" s="363" t="s">
        <v>214</v>
      </c>
      <c r="C4" s="463">
        <v>65217657.413040705</v>
      </c>
      <c r="D4" s="463">
        <v>-123675.46217276156</v>
      </c>
      <c r="E4" s="464">
        <v>-1.8927600146901276E-3</v>
      </c>
      <c r="F4" s="465">
        <v>353437389.91910195</v>
      </c>
      <c r="G4" s="465">
        <v>6852268.8925899863</v>
      </c>
      <c r="H4" s="464">
        <v>1.9770810911602356E-2</v>
      </c>
      <c r="J4" s="376" t="s">
        <v>214</v>
      </c>
      <c r="K4" s="462" t="s">
        <v>453</v>
      </c>
      <c r="L4" s="463">
        <v>70633816.895355389</v>
      </c>
      <c r="M4" s="463">
        <v>1692104.3107943833</v>
      </c>
      <c r="N4" s="464">
        <v>2.4543984292802697E-2</v>
      </c>
      <c r="O4" s="465">
        <v>375456742.12447542</v>
      </c>
      <c r="P4" s="465">
        <v>15006695.840863287</v>
      </c>
      <c r="Q4" s="464">
        <v>4.1633219347836072E-2</v>
      </c>
    </row>
    <row r="5" spans="1:17">
      <c r="A5" s="480"/>
      <c r="B5" s="363" t="s">
        <v>247</v>
      </c>
      <c r="C5" s="476">
        <v>5669987.6449873513</v>
      </c>
      <c r="D5" s="476">
        <v>-14176.332325377502</v>
      </c>
      <c r="E5" s="467">
        <v>-2.4940048144211999E-3</v>
      </c>
      <c r="F5" s="468">
        <v>30003778.329807267</v>
      </c>
      <c r="G5" s="468">
        <v>772017.59350312129</v>
      </c>
      <c r="H5" s="467">
        <v>2.641023236565837E-2</v>
      </c>
      <c r="J5" s="376" t="s">
        <v>247</v>
      </c>
      <c r="K5" s="466" t="s">
        <v>454</v>
      </c>
      <c r="L5" s="476">
        <v>6012841.1723937225</v>
      </c>
      <c r="M5" s="476">
        <v>53885.994337822311</v>
      </c>
      <c r="N5" s="467">
        <v>9.042859482524675E-3</v>
      </c>
      <c r="O5" s="468">
        <v>31221806.019487001</v>
      </c>
      <c r="P5" s="468">
        <v>1051948.8183213025</v>
      </c>
      <c r="Q5" s="467">
        <v>3.48675438304911E-2</v>
      </c>
    </row>
    <row r="6" spans="1:17">
      <c r="A6" s="480"/>
      <c r="B6" s="363" t="s">
        <v>248</v>
      </c>
      <c r="C6" s="463">
        <v>11796356.097719202</v>
      </c>
      <c r="D6" s="463">
        <v>-21360.073303304613</v>
      </c>
      <c r="E6" s="464">
        <v>-1.8074620336271344E-3</v>
      </c>
      <c r="F6" s="465">
        <v>65151994.057806775</v>
      </c>
      <c r="G6" s="465">
        <v>1339112.2381093875</v>
      </c>
      <c r="H6" s="464">
        <v>2.0984982967749907E-2</v>
      </c>
      <c r="J6" s="376" t="s">
        <v>248</v>
      </c>
      <c r="K6" s="462" t="s">
        <v>455</v>
      </c>
      <c r="L6" s="463">
        <v>12506889.095033349</v>
      </c>
      <c r="M6" s="463">
        <v>155514.51246032305</v>
      </c>
      <c r="N6" s="464">
        <v>1.2590866823822489E-2</v>
      </c>
      <c r="O6" s="465">
        <v>67087327.868188359</v>
      </c>
      <c r="P6" s="465">
        <v>1777817.4622521847</v>
      </c>
      <c r="Q6" s="464">
        <v>2.7221417695555007E-2</v>
      </c>
    </row>
    <row r="7" spans="1:17">
      <c r="A7" s="480"/>
      <c r="B7" s="363" t="s">
        <v>249</v>
      </c>
      <c r="C7" s="476">
        <v>5656386.672379531</v>
      </c>
      <c r="D7" s="476">
        <v>-14557.073038015515</v>
      </c>
      <c r="E7" s="467">
        <v>-2.5669577572125413E-3</v>
      </c>
      <c r="F7" s="468">
        <v>28441914.080641512</v>
      </c>
      <c r="G7" s="468">
        <v>-51621.67492249608</v>
      </c>
      <c r="H7" s="467">
        <v>-1.8116977606900113E-3</v>
      </c>
      <c r="J7" s="376" t="s">
        <v>249</v>
      </c>
      <c r="K7" s="466" t="s">
        <v>456</v>
      </c>
      <c r="L7" s="476">
        <v>6245283.2254774794</v>
      </c>
      <c r="M7" s="476">
        <v>222802.47983564995</v>
      </c>
      <c r="N7" s="467">
        <v>3.6995133607837773E-2</v>
      </c>
      <c r="O7" s="468">
        <v>31004703.768208027</v>
      </c>
      <c r="P7" s="468">
        <v>1012851.7376050726</v>
      </c>
      <c r="Q7" s="467">
        <v>3.377089672793742E-2</v>
      </c>
    </row>
    <row r="8" spans="1:17">
      <c r="A8" s="480"/>
      <c r="B8" s="363" t="s">
        <v>251</v>
      </c>
      <c r="C8" s="463">
        <v>3244415.5676144613</v>
      </c>
      <c r="D8" s="463">
        <v>-2753.9830504483543</v>
      </c>
      <c r="E8" s="464">
        <v>-8.4811803248291504E-4</v>
      </c>
      <c r="F8" s="465">
        <v>15964614.399859848</v>
      </c>
      <c r="G8" s="465">
        <v>133817.53502521664</v>
      </c>
      <c r="H8" s="464">
        <v>8.4529879429170798E-3</v>
      </c>
      <c r="J8" s="376" t="s">
        <v>251</v>
      </c>
      <c r="K8" s="462" t="s">
        <v>461</v>
      </c>
      <c r="L8" s="463">
        <v>3518650.954777149</v>
      </c>
      <c r="M8" s="463">
        <v>22630.644404953346</v>
      </c>
      <c r="N8" s="464">
        <v>6.4732588474418866E-3</v>
      </c>
      <c r="O8" s="465">
        <v>17099206.153421469</v>
      </c>
      <c r="P8" s="465">
        <v>286934.99939190969</v>
      </c>
      <c r="Q8" s="464">
        <v>1.7066998073198291E-2</v>
      </c>
    </row>
    <row r="9" spans="1:17">
      <c r="A9" s="480"/>
      <c r="B9" s="363" t="s">
        <v>252</v>
      </c>
      <c r="C9" s="476">
        <v>13196351.132126687</v>
      </c>
      <c r="D9" s="476">
        <v>-46396.760904928669</v>
      </c>
      <c r="E9" s="467">
        <v>-3.5035599317980539E-3</v>
      </c>
      <c r="F9" s="468">
        <v>72844598.185759768</v>
      </c>
      <c r="G9" s="468">
        <v>1834905.7338804156</v>
      </c>
      <c r="H9" s="467">
        <v>2.5840215194902632E-2</v>
      </c>
      <c r="J9" s="376" t="s">
        <v>252</v>
      </c>
      <c r="K9" s="466" t="s">
        <v>457</v>
      </c>
      <c r="L9" s="476">
        <v>14294459.525857674</v>
      </c>
      <c r="M9" s="476">
        <v>397464.43771948293</v>
      </c>
      <c r="N9" s="467">
        <v>2.860074679444476E-2</v>
      </c>
      <c r="O9" s="468">
        <v>77714291.990637794</v>
      </c>
      <c r="P9" s="468">
        <v>3893399.4594701529</v>
      </c>
      <c r="Q9" s="467">
        <v>5.2741159392326979E-2</v>
      </c>
    </row>
    <row r="10" spans="1:17">
      <c r="A10" s="480"/>
      <c r="B10" s="363" t="s">
        <v>253</v>
      </c>
      <c r="C10" s="463">
        <v>6691592.4460380692</v>
      </c>
      <c r="D10" s="463">
        <v>-54331.535796564072</v>
      </c>
      <c r="E10" s="464">
        <v>-8.0539798466255433E-3</v>
      </c>
      <c r="F10" s="465">
        <v>37401792.925360009</v>
      </c>
      <c r="G10" s="465">
        <v>984660.38852581382</v>
      </c>
      <c r="H10" s="464">
        <v>2.7038383308457269E-2</v>
      </c>
      <c r="J10" s="376" t="s">
        <v>253</v>
      </c>
      <c r="K10" s="462" t="s">
        <v>458</v>
      </c>
      <c r="L10" s="463">
        <v>7116615.2657608856</v>
      </c>
      <c r="M10" s="463">
        <v>93745.013962200843</v>
      </c>
      <c r="N10" s="464">
        <v>1.3348532807962818E-2</v>
      </c>
      <c r="O10" s="465">
        <v>38763789.768509738</v>
      </c>
      <c r="P10" s="465">
        <v>1488052.4549824074</v>
      </c>
      <c r="Q10" s="464">
        <v>3.9920134710317169E-2</v>
      </c>
    </row>
    <row r="11" spans="1:17">
      <c r="A11" s="480"/>
      <c r="B11" s="363" t="s">
        <v>254</v>
      </c>
      <c r="C11" s="476">
        <v>8605551.9586568736</v>
      </c>
      <c r="D11" s="476">
        <v>53093.572679303586</v>
      </c>
      <c r="E11" s="467">
        <v>6.2079895958751094E-3</v>
      </c>
      <c r="F11" s="468">
        <v>45428544.810965128</v>
      </c>
      <c r="G11" s="468">
        <v>917976.56936438382</v>
      </c>
      <c r="H11" s="467">
        <v>2.0623789037732813E-2</v>
      </c>
      <c r="J11" s="376" t="s">
        <v>254</v>
      </c>
      <c r="K11" s="466" t="s">
        <v>459</v>
      </c>
      <c r="L11" s="476">
        <v>9516242.6184719466</v>
      </c>
      <c r="M11" s="476">
        <v>327914.86837431602</v>
      </c>
      <c r="N11" s="467">
        <v>3.5688198907666495E-2</v>
      </c>
      <c r="O11" s="468">
        <v>49290330.882963352</v>
      </c>
      <c r="P11" s="468">
        <v>2239284.6744497493</v>
      </c>
      <c r="Q11" s="467">
        <v>4.7592664879884526E-2</v>
      </c>
    </row>
    <row r="12" spans="1:17">
      <c r="A12" s="480"/>
      <c r="B12" s="363" t="s">
        <v>255</v>
      </c>
      <c r="C12" s="463">
        <v>10357015.893518833</v>
      </c>
      <c r="D12" s="463">
        <v>-23193.276433411986</v>
      </c>
      <c r="E12" s="464">
        <v>-2.2343746694960566E-3</v>
      </c>
      <c r="F12" s="465">
        <v>58200153.128901631</v>
      </c>
      <c r="G12" s="465">
        <v>921400.50910410285</v>
      </c>
      <c r="H12" s="464">
        <v>1.6086253051286505E-2</v>
      </c>
      <c r="J12" s="376" t="s">
        <v>255</v>
      </c>
      <c r="K12" s="462" t="s">
        <v>460</v>
      </c>
      <c r="L12" s="463">
        <v>11422835.037583446</v>
      </c>
      <c r="M12" s="463">
        <v>418146.35969963111</v>
      </c>
      <c r="N12" s="464">
        <v>3.7997109408463521E-2</v>
      </c>
      <c r="O12" s="465">
        <v>63275285.673059769</v>
      </c>
      <c r="P12" s="465">
        <v>3256406.2343905643</v>
      </c>
      <c r="Q12" s="464">
        <v>5.4256365077894372E-2</v>
      </c>
    </row>
    <row r="13" spans="1:17">
      <c r="A13" s="480"/>
      <c r="B13" s="363" t="s">
        <v>256</v>
      </c>
      <c r="C13" s="476">
        <v>50092639.553695075</v>
      </c>
      <c r="D13" s="476">
        <v>93936.097457207739</v>
      </c>
      <c r="E13" s="467">
        <v>1.8787706673119384E-3</v>
      </c>
      <c r="F13" s="468">
        <v>256818169.74192581</v>
      </c>
      <c r="G13" s="468">
        <v>6088079.6255028546</v>
      </c>
      <c r="H13" s="467">
        <v>2.4281408037926128E-2</v>
      </c>
      <c r="J13" s="376" t="s">
        <v>256</v>
      </c>
      <c r="K13" s="466" t="s">
        <v>462</v>
      </c>
      <c r="L13" s="476">
        <v>53484891.538722843</v>
      </c>
      <c r="M13" s="476">
        <v>860759.92190653086</v>
      </c>
      <c r="N13" s="467">
        <v>1.6356752985002616E-2</v>
      </c>
      <c r="O13" s="468">
        <v>272161458.61285388</v>
      </c>
      <c r="P13" s="468">
        <v>10902152.261322349</v>
      </c>
      <c r="Q13" s="467">
        <v>4.1729239863529326E-2</v>
      </c>
    </row>
    <row r="14" spans="1:17">
      <c r="A14" s="480"/>
      <c r="B14" s="373" t="s">
        <v>296</v>
      </c>
      <c r="C14" s="463">
        <v>4417579.6576367458</v>
      </c>
      <c r="D14" s="463">
        <v>-28121.341182209551</v>
      </c>
      <c r="E14" s="464">
        <v>-6.3255133869057466E-3</v>
      </c>
      <c r="F14" s="465">
        <v>23174545.165657967</v>
      </c>
      <c r="G14" s="465">
        <v>189821.37512752041</v>
      </c>
      <c r="H14" s="464">
        <v>8.2585884806553808E-3</v>
      </c>
      <c r="I14" s="381"/>
      <c r="J14" s="377" t="s">
        <v>296</v>
      </c>
      <c r="K14" s="462" t="s">
        <v>463</v>
      </c>
      <c r="L14" s="463">
        <v>4690114.9371342147</v>
      </c>
      <c r="M14" s="463">
        <v>37015.367461545393</v>
      </c>
      <c r="N14" s="464">
        <v>7.9549914862770289E-3</v>
      </c>
      <c r="O14" s="465">
        <v>24207614.447698921</v>
      </c>
      <c r="P14" s="465">
        <v>447080.27323467657</v>
      </c>
      <c r="Q14" s="464">
        <v>1.8816086791312948E-2</v>
      </c>
    </row>
    <row r="15" spans="1:17">
      <c r="A15" s="480"/>
      <c r="B15" s="363" t="s">
        <v>257</v>
      </c>
      <c r="C15" s="476">
        <v>4975869.1679328345</v>
      </c>
      <c r="D15" s="476">
        <v>-27750.900730307214</v>
      </c>
      <c r="E15" s="467">
        <v>-5.5461646466938184E-3</v>
      </c>
      <c r="F15" s="468">
        <v>24250419.423425399</v>
      </c>
      <c r="G15" s="468">
        <v>145748.22483629361</v>
      </c>
      <c r="H15" s="467">
        <v>6.0464722225634232E-3</v>
      </c>
      <c r="J15" s="376" t="s">
        <v>257</v>
      </c>
      <c r="K15" s="466" t="s">
        <v>464</v>
      </c>
      <c r="L15" s="476">
        <v>5687574.4300317625</v>
      </c>
      <c r="M15" s="476">
        <v>271795.7440339895</v>
      </c>
      <c r="N15" s="467">
        <v>5.0185903042290834E-2</v>
      </c>
      <c r="O15" s="468">
        <v>27678562.896778919</v>
      </c>
      <c r="P15" s="468">
        <v>1961679.9556127116</v>
      </c>
      <c r="Q15" s="467">
        <v>7.6279849315352269E-2</v>
      </c>
    </row>
    <row r="16" spans="1:17">
      <c r="A16" s="480"/>
      <c r="B16" s="363" t="s">
        <v>258</v>
      </c>
      <c r="C16" s="463">
        <v>27092259.909165569</v>
      </c>
      <c r="D16" s="463">
        <v>171407.49904148653</v>
      </c>
      <c r="E16" s="464">
        <v>6.3670903294661494E-3</v>
      </c>
      <c r="F16" s="465">
        <v>136258725.32477316</v>
      </c>
      <c r="G16" s="465">
        <v>4898449.1884762198</v>
      </c>
      <c r="H16" s="464">
        <v>3.7290186444139943E-2</v>
      </c>
      <c r="J16" s="376" t="s">
        <v>258</v>
      </c>
      <c r="K16" s="462" t="s">
        <v>465</v>
      </c>
      <c r="L16" s="463">
        <v>28731640.005864449</v>
      </c>
      <c r="M16" s="463">
        <v>550782.25351526961</v>
      </c>
      <c r="N16" s="464">
        <v>1.9544552488625223E-2</v>
      </c>
      <c r="O16" s="465">
        <v>143742159.47517845</v>
      </c>
      <c r="P16" s="465">
        <v>7508109.820397079</v>
      </c>
      <c r="Q16" s="464">
        <v>5.5111844942014973E-2</v>
      </c>
    </row>
    <row r="17" spans="1:24">
      <c r="A17" s="480"/>
      <c r="B17" s="363" t="s">
        <v>259</v>
      </c>
      <c r="C17" s="476">
        <v>8334209.0209310008</v>
      </c>
      <c r="D17" s="476">
        <v>-99980.037010560744</v>
      </c>
      <c r="E17" s="467">
        <v>-1.1854137525696128E-2</v>
      </c>
      <c r="F17" s="468">
        <v>45960190.659844123</v>
      </c>
      <c r="G17" s="468">
        <v>-325854.76481383294</v>
      </c>
      <c r="H17" s="467">
        <v>-7.0400217133313441E-3</v>
      </c>
      <c r="J17" s="376" t="s">
        <v>259</v>
      </c>
      <c r="K17" s="466" t="s">
        <v>466</v>
      </c>
      <c r="L17" s="476">
        <v>8783223.9018255752</v>
      </c>
      <c r="M17" s="476">
        <v>-70568.206609433517</v>
      </c>
      <c r="N17" s="467">
        <v>-7.9703934478203044E-3</v>
      </c>
      <c r="O17" s="468">
        <v>47760954.104198992</v>
      </c>
      <c r="P17" s="468">
        <v>-395733.58268033713</v>
      </c>
      <c r="Q17" s="467">
        <v>-8.2176246267900589E-3</v>
      </c>
    </row>
    <row r="18" spans="1:24">
      <c r="A18" s="480"/>
      <c r="B18" s="373" t="s">
        <v>323</v>
      </c>
      <c r="C18" s="477">
        <v>1675571.4548710212</v>
      </c>
      <c r="D18" s="477">
        <v>56008.35645314306</v>
      </c>
      <c r="E18" s="477">
        <v>3.4582386143433751E-2</v>
      </c>
      <c r="F18" s="477">
        <v>8595482.3544567525</v>
      </c>
      <c r="G18" s="477">
        <v>459077.43023765087</v>
      </c>
      <c r="H18" s="477">
        <v>5.6422638070918185E-2</v>
      </c>
      <c r="J18" s="377" t="s">
        <v>323</v>
      </c>
      <c r="K18" s="462" t="s">
        <v>467</v>
      </c>
      <c r="L18" s="477">
        <v>1820198.8103732541</v>
      </c>
      <c r="M18" s="477">
        <v>54308.851683750749</v>
      </c>
      <c r="N18" s="477">
        <v>3.07543804847581E-2</v>
      </c>
      <c r="O18" s="477">
        <v>9431203.0963115096</v>
      </c>
      <c r="P18" s="477">
        <v>705144.85197338462</v>
      </c>
      <c r="Q18" s="477">
        <v>8.0809092975160424E-2</v>
      </c>
    </row>
    <row r="19" spans="1:24">
      <c r="A19" s="480"/>
      <c r="B19" s="363" t="s">
        <v>261</v>
      </c>
      <c r="C19" s="476">
        <v>864383.62584281689</v>
      </c>
      <c r="D19" s="476">
        <v>-5485.6012703201268</v>
      </c>
      <c r="E19" s="467">
        <v>-6.306236730002932E-3</v>
      </c>
      <c r="F19" s="468">
        <v>4703651.5163301639</v>
      </c>
      <c r="G19" s="468">
        <v>97230.94759600237</v>
      </c>
      <c r="H19" s="467">
        <v>2.1107700902508193E-2</v>
      </c>
      <c r="J19" s="376" t="s">
        <v>261</v>
      </c>
      <c r="K19" s="466" t="s">
        <v>468</v>
      </c>
      <c r="L19" s="476">
        <v>947250.38093328068</v>
      </c>
      <c r="M19" s="476">
        <v>18268.205804844503</v>
      </c>
      <c r="N19" s="467">
        <v>1.9664753849899044E-2</v>
      </c>
      <c r="O19" s="468">
        <v>5085734.6967500225</v>
      </c>
      <c r="P19" s="468">
        <v>182660.84480003174</v>
      </c>
      <c r="Q19" s="467">
        <v>3.7254353149787069E-2</v>
      </c>
    </row>
    <row r="20" spans="1:24">
      <c r="A20" s="480"/>
      <c r="B20" s="442" t="s">
        <v>335</v>
      </c>
      <c r="C20" s="463">
        <v>2683431.5340363118</v>
      </c>
      <c r="D20" s="463">
        <v>27504.977578294463</v>
      </c>
      <c r="E20" s="464">
        <v>1.0356076116417732E-2</v>
      </c>
      <c r="F20" s="465">
        <v>13715705.753826514</v>
      </c>
      <c r="G20" s="465">
        <v>594196.54179955088</v>
      </c>
      <c r="H20" s="464">
        <v>4.5284161463295697E-2</v>
      </c>
      <c r="J20" s="443" t="s">
        <v>335</v>
      </c>
      <c r="K20" s="462" t="s">
        <v>469</v>
      </c>
      <c r="L20" s="463">
        <v>2801064.6155117946</v>
      </c>
      <c r="M20" s="463">
        <v>-1612.2055856082588</v>
      </c>
      <c r="N20" s="464">
        <v>-5.752377774962264E-4</v>
      </c>
      <c r="O20" s="465">
        <v>14200855.484666077</v>
      </c>
      <c r="P20" s="465">
        <v>428440.08196420595</v>
      </c>
      <c r="Q20" s="464">
        <v>3.1108565159903224E-2</v>
      </c>
    </row>
    <row r="21" spans="1:24">
      <c r="A21" s="480"/>
      <c r="B21" s="363" t="s">
        <v>215</v>
      </c>
      <c r="C21" s="476">
        <v>48802024.372116648</v>
      </c>
      <c r="D21" s="476">
        <v>503350.9511545375</v>
      </c>
      <c r="E21" s="467">
        <v>1.0421630978710858E-2</v>
      </c>
      <c r="F21" s="468">
        <v>252650721.88537893</v>
      </c>
      <c r="G21" s="468">
        <v>5009342.9416844249</v>
      </c>
      <c r="H21" s="467">
        <v>2.0228214537698016E-2</v>
      </c>
      <c r="J21" s="376" t="s">
        <v>215</v>
      </c>
      <c r="K21" s="466" t="s">
        <v>470</v>
      </c>
      <c r="L21" s="476">
        <v>53672240.37898995</v>
      </c>
      <c r="M21" s="476">
        <v>1889632.3108949661</v>
      </c>
      <c r="N21" s="467">
        <v>3.6491640367168614E-2</v>
      </c>
      <c r="O21" s="468">
        <v>275857638.10087627</v>
      </c>
      <c r="P21" s="468">
        <v>14878654.883938551</v>
      </c>
      <c r="Q21" s="467">
        <v>5.7010931303884842E-2</v>
      </c>
      <c r="S21" s="72"/>
    </row>
    <row r="22" spans="1:24">
      <c r="A22" s="480"/>
      <c r="B22" s="363" t="s">
        <v>262</v>
      </c>
      <c r="C22" s="463">
        <v>4073555.4365762607</v>
      </c>
      <c r="D22" s="463">
        <v>-2263.1550387130119</v>
      </c>
      <c r="E22" s="464">
        <v>-5.552639274399784E-4</v>
      </c>
      <c r="F22" s="465">
        <v>19487544.598447382</v>
      </c>
      <c r="G22" s="465">
        <v>313075.26103197411</v>
      </c>
      <c r="H22" s="464">
        <v>1.6327714500086112E-2</v>
      </c>
      <c r="J22" s="376" t="s">
        <v>262</v>
      </c>
      <c r="K22" s="462" t="s">
        <v>471</v>
      </c>
      <c r="L22" s="463">
        <v>4612988.2289037062</v>
      </c>
      <c r="M22" s="463">
        <v>187729.9001637511</v>
      </c>
      <c r="N22" s="464">
        <v>4.2422359604304766E-2</v>
      </c>
      <c r="O22" s="465">
        <v>21917125.074030615</v>
      </c>
      <c r="P22" s="465">
        <v>1355452.418428354</v>
      </c>
      <c r="Q22" s="464">
        <v>6.592131103006571E-2</v>
      </c>
      <c r="R22" s="72"/>
      <c r="S22" s="72"/>
      <c r="U22" s="266"/>
      <c r="V22" s="266"/>
    </row>
    <row r="23" spans="1:24">
      <c r="A23" s="480"/>
      <c r="B23" s="363" t="s">
        <v>263</v>
      </c>
      <c r="C23" s="476">
        <v>12993133.424084809</v>
      </c>
      <c r="D23" s="476">
        <v>71041.140013229102</v>
      </c>
      <c r="E23" s="467">
        <v>5.4976499510685263E-3</v>
      </c>
      <c r="F23" s="468">
        <v>71576911.352441192</v>
      </c>
      <c r="G23" s="468">
        <v>1644523.9265679568</v>
      </c>
      <c r="H23" s="467">
        <v>2.3515912828102937E-2</v>
      </c>
      <c r="J23" s="376" t="s">
        <v>263</v>
      </c>
      <c r="K23" s="466" t="s">
        <v>472</v>
      </c>
      <c r="L23" s="476">
        <v>14116693.450371813</v>
      </c>
      <c r="M23" s="476">
        <v>430496.31523012184</v>
      </c>
      <c r="N23" s="467">
        <v>3.1454779657144327E-2</v>
      </c>
      <c r="O23" s="468">
        <v>76901735.164530069</v>
      </c>
      <c r="P23" s="468">
        <v>3703620.4505532086</v>
      </c>
      <c r="Q23" s="467">
        <v>5.0597210939450854E-2</v>
      </c>
    </row>
    <row r="24" spans="1:24">
      <c r="A24" s="480"/>
      <c r="B24" s="373" t="s">
        <v>318</v>
      </c>
      <c r="C24" s="463">
        <v>4893874.5299398676</v>
      </c>
      <c r="D24" s="463">
        <v>147463.4107959969</v>
      </c>
      <c r="E24" s="464">
        <v>3.1068402440156819E-2</v>
      </c>
      <c r="F24" s="465">
        <v>24656691.970714115</v>
      </c>
      <c r="G24" s="465">
        <v>933073.86035584658</v>
      </c>
      <c r="H24" s="464">
        <v>3.9331009967170455E-2</v>
      </c>
      <c r="J24" s="377" t="s">
        <v>318</v>
      </c>
      <c r="K24" s="462" t="s">
        <v>473</v>
      </c>
      <c r="L24" s="463">
        <v>5310668.8298477456</v>
      </c>
      <c r="M24" s="463">
        <v>200010.86962522287</v>
      </c>
      <c r="N24" s="464">
        <v>3.9136031247239682E-2</v>
      </c>
      <c r="O24" s="465">
        <v>26677542.46952118</v>
      </c>
      <c r="P24" s="465">
        <v>1539888.7569369711</v>
      </c>
      <c r="Q24" s="464">
        <v>6.1258253238092961E-2</v>
      </c>
    </row>
    <row r="25" spans="1:24">
      <c r="A25" s="480"/>
      <c r="B25" s="363" t="s">
        <v>264</v>
      </c>
      <c r="C25" s="476">
        <v>4232822.893096284</v>
      </c>
      <c r="D25" s="476">
        <v>33753.702695602551</v>
      </c>
      <c r="E25" s="467">
        <v>8.0383773558114959E-3</v>
      </c>
      <c r="F25" s="468">
        <v>20819378.978762101</v>
      </c>
      <c r="G25" s="468">
        <v>207531.23074829206</v>
      </c>
      <c r="H25" s="467">
        <v>1.0068540835611893E-2</v>
      </c>
      <c r="J25" s="376" t="s">
        <v>264</v>
      </c>
      <c r="K25" s="466" t="s">
        <v>474</v>
      </c>
      <c r="L25" s="476">
        <v>4908532.2096521147</v>
      </c>
      <c r="M25" s="476">
        <v>281850.79269054066</v>
      </c>
      <c r="N25" s="467">
        <v>6.0918565012336036E-2</v>
      </c>
      <c r="O25" s="468">
        <v>23890462.489261948</v>
      </c>
      <c r="P25" s="468">
        <v>1584635.9465092048</v>
      </c>
      <c r="Q25" s="467">
        <v>7.1041346236239769E-2</v>
      </c>
    </row>
    <row r="26" spans="1:24">
      <c r="A26" s="480"/>
      <c r="B26" s="363" t="s">
        <v>265</v>
      </c>
      <c r="C26" s="463">
        <v>7477068.1011121785</v>
      </c>
      <c r="D26" s="463">
        <v>69632.434231785126</v>
      </c>
      <c r="E26" s="464">
        <v>9.400342758712139E-3</v>
      </c>
      <c r="F26" s="465">
        <v>40098893.000096783</v>
      </c>
      <c r="G26" s="465">
        <v>607842.50529545546</v>
      </c>
      <c r="H26" s="464">
        <v>1.5391905195722077E-2</v>
      </c>
      <c r="J26" s="376" t="s">
        <v>265</v>
      </c>
      <c r="K26" s="462" t="s">
        <v>475</v>
      </c>
      <c r="L26" s="463">
        <v>7900444.3172444208</v>
      </c>
      <c r="M26" s="463">
        <v>207800.55105251726</v>
      </c>
      <c r="N26" s="464">
        <v>2.7012891454271118E-2</v>
      </c>
      <c r="O26" s="465">
        <v>42376007.624444321</v>
      </c>
      <c r="P26" s="465">
        <v>2121248.4217050076</v>
      </c>
      <c r="Q26" s="464">
        <v>5.2695593358825947E-2</v>
      </c>
    </row>
    <row r="27" spans="1:24">
      <c r="A27" s="480"/>
      <c r="B27" s="363" t="s">
        <v>266</v>
      </c>
      <c r="C27" s="476">
        <v>8289707.8337018555</v>
      </c>
      <c r="D27" s="476">
        <v>45664.836127135903</v>
      </c>
      <c r="E27" s="467">
        <v>5.5391312418639552E-3</v>
      </c>
      <c r="F27" s="468">
        <v>41433985.962322377</v>
      </c>
      <c r="G27" s="468">
        <v>424231.89560964704</v>
      </c>
      <c r="H27" s="467">
        <v>1.034465836882432E-2</v>
      </c>
      <c r="J27" s="376" t="s">
        <v>266</v>
      </c>
      <c r="K27" s="466" t="s">
        <v>476</v>
      </c>
      <c r="L27" s="476">
        <v>9481438.1483885422</v>
      </c>
      <c r="M27" s="476">
        <v>327497.51543887518</v>
      </c>
      <c r="N27" s="467">
        <v>3.5776670241889685E-2</v>
      </c>
      <c r="O27" s="468">
        <v>46943567.834304906</v>
      </c>
      <c r="P27" s="468">
        <v>2434679.2295983732</v>
      </c>
      <c r="Q27" s="467">
        <v>5.4700966614136516E-2</v>
      </c>
    </row>
    <row r="28" spans="1:24">
      <c r="A28" s="480"/>
      <c r="B28" s="363" t="s">
        <v>267</v>
      </c>
      <c r="C28" s="463">
        <v>2890291.5198667054</v>
      </c>
      <c r="D28" s="463">
        <v>77654.924691901542</v>
      </c>
      <c r="E28" s="464">
        <v>2.76092989848464E-2</v>
      </c>
      <c r="F28" s="465">
        <v>14774517.461357377</v>
      </c>
      <c r="G28" s="465">
        <v>445412.42163129151</v>
      </c>
      <c r="H28" s="464">
        <v>3.1084455058178983E-2</v>
      </c>
      <c r="J28" s="376" t="s">
        <v>267</v>
      </c>
      <c r="K28" s="462" t="s">
        <v>477</v>
      </c>
      <c r="L28" s="463">
        <v>3102616.2889881618</v>
      </c>
      <c r="M28" s="463">
        <v>106599.74413558608</v>
      </c>
      <c r="N28" s="464">
        <v>3.5580492477164043E-2</v>
      </c>
      <c r="O28" s="465">
        <v>15803375.029110536</v>
      </c>
      <c r="P28" s="465">
        <v>820476.48630931787</v>
      </c>
      <c r="Q28" s="464">
        <v>5.4760865126696687E-2</v>
      </c>
    </row>
    <row r="29" spans="1:24">
      <c r="A29" s="480"/>
      <c r="B29" s="363" t="s">
        <v>268</v>
      </c>
      <c r="C29" s="476">
        <v>1324245.9098141869</v>
      </c>
      <c r="D29" s="476">
        <v>39425.534285105998</v>
      </c>
      <c r="E29" s="467">
        <v>3.0685639048081578E-2</v>
      </c>
      <c r="F29" s="468">
        <v>6637637.3592651607</v>
      </c>
      <c r="G29" s="468">
        <v>222650.88730985392</v>
      </c>
      <c r="H29" s="467">
        <v>3.4707927800507E-2</v>
      </c>
      <c r="J29" s="376" t="s">
        <v>268</v>
      </c>
      <c r="K29" s="466" t="s">
        <v>478</v>
      </c>
      <c r="L29" s="476">
        <v>1374414.117083621</v>
      </c>
      <c r="M29" s="476">
        <v>23309.112282745307</v>
      </c>
      <c r="N29" s="467">
        <v>1.7251888047132635E-2</v>
      </c>
      <c r="O29" s="468">
        <v>6923449.1686028326</v>
      </c>
      <c r="P29" s="468">
        <v>295048.99944557436</v>
      </c>
      <c r="Q29" s="467">
        <v>4.4512852561085975E-2</v>
      </c>
    </row>
    <row r="30" spans="1:24">
      <c r="A30" s="480"/>
      <c r="B30" s="373" t="s">
        <v>319</v>
      </c>
      <c r="C30" s="463">
        <v>1438707.2400505044</v>
      </c>
      <c r="D30" s="463">
        <v>-12679.613475751365</v>
      </c>
      <c r="E30" s="464">
        <v>-8.736205268047777E-3</v>
      </c>
      <c r="F30" s="465">
        <v>7052795.8823214062</v>
      </c>
      <c r="G30" s="465">
        <v>19873.562936316244</v>
      </c>
      <c r="H30" s="464">
        <v>2.8257901955689242E-3</v>
      </c>
      <c r="J30" s="377" t="s">
        <v>319</v>
      </c>
      <c r="K30" s="462" t="s">
        <v>479</v>
      </c>
      <c r="L30" s="463">
        <v>1646683.0561998487</v>
      </c>
      <c r="M30" s="463">
        <v>81189.044844611548</v>
      </c>
      <c r="N30" s="464">
        <v>5.186161317495349E-2</v>
      </c>
      <c r="O30" s="465">
        <v>8146143.2617219277</v>
      </c>
      <c r="P30" s="465">
        <v>654941.55286867544</v>
      </c>
      <c r="Q30" s="464">
        <v>8.7428102769499902E-2</v>
      </c>
    </row>
    <row r="31" spans="1:24">
      <c r="A31" s="480"/>
      <c r="B31" s="367" t="s">
        <v>320</v>
      </c>
      <c r="C31" s="478">
        <v>1188617.4838741019</v>
      </c>
      <c r="D31" s="478">
        <v>33657.736828293651</v>
      </c>
      <c r="E31" s="478">
        <v>2.914191331289636E-2</v>
      </c>
      <c r="F31" s="478">
        <v>6112365.3196511297</v>
      </c>
      <c r="G31" s="478">
        <v>191127.39019795414</v>
      </c>
      <c r="H31" s="478">
        <v>3.2278282425919118E-2</v>
      </c>
      <c r="J31" s="378" t="s">
        <v>320</v>
      </c>
      <c r="K31" s="466" t="s">
        <v>480</v>
      </c>
      <c r="L31" s="478">
        <v>1217761.732310096</v>
      </c>
      <c r="M31" s="478">
        <v>43148.465431052027</v>
      </c>
      <c r="N31" s="478">
        <v>3.6734188730643075E-2</v>
      </c>
      <c r="O31" s="478">
        <v>6278229.985347881</v>
      </c>
      <c r="P31" s="478">
        <v>368662.621583784</v>
      </c>
      <c r="Q31" s="478">
        <v>6.2384028963664177E-2</v>
      </c>
      <c r="R31" s="382" t="s">
        <v>321</v>
      </c>
      <c r="S31" s="383">
        <f>(L21-(SUM(L22:L30)))</f>
        <v>1217761.7323099673</v>
      </c>
      <c r="T31" s="386">
        <f>(M21-(SUM(M22:M30)))</f>
        <v>43148.465430994285</v>
      </c>
      <c r="U31" s="387">
        <f>(((S31+T31)-(S31))/S31)</f>
        <v>3.5432600882560283E-2</v>
      </c>
      <c r="V31" s="383">
        <f>(O21-(SUM(O22:O30)))</f>
        <v>6278229.9853479862</v>
      </c>
      <c r="W31" s="383">
        <f>(P21-(SUM(P22:P30)))</f>
        <v>368662.62158386409</v>
      </c>
      <c r="X31" s="387">
        <f>(((V31+W31)-(V31))/V31)</f>
        <v>5.8720789528934413E-2</v>
      </c>
    </row>
    <row r="32" spans="1:24">
      <c r="A32" s="480"/>
      <c r="B32" s="363" t="s">
        <v>216</v>
      </c>
      <c r="C32" s="463">
        <v>13811957.502945781</v>
      </c>
      <c r="D32" s="463">
        <v>-170724.39068401419</v>
      </c>
      <c r="E32" s="464">
        <v>-1.2209702829740588E-2</v>
      </c>
      <c r="F32" s="465">
        <v>73309086.623744026</v>
      </c>
      <c r="G32" s="465">
        <v>786356.64896008372</v>
      </c>
      <c r="H32" s="464">
        <v>1.0842899174279552E-2</v>
      </c>
      <c r="J32" s="376" t="s">
        <v>216</v>
      </c>
      <c r="K32" s="462" t="s">
        <v>481</v>
      </c>
      <c r="L32" s="463">
        <v>14597670.114119116</v>
      </c>
      <c r="M32" s="463">
        <v>-126268.97050572</v>
      </c>
      <c r="N32" s="464">
        <v>-8.5757601807503886E-3</v>
      </c>
      <c r="O32" s="465">
        <v>75808531.659575641</v>
      </c>
      <c r="P32" s="465">
        <v>300072.32563617826</v>
      </c>
      <c r="Q32" s="464">
        <v>3.9740226232016637E-3</v>
      </c>
    </row>
    <row r="33" spans="1:22">
      <c r="A33" s="480"/>
      <c r="B33" s="363" t="s">
        <v>269</v>
      </c>
      <c r="C33" s="476">
        <v>3712235.973951539</v>
      </c>
      <c r="D33" s="476">
        <v>27993.815368865151</v>
      </c>
      <c r="E33" s="467">
        <v>7.5982560765317222E-3</v>
      </c>
      <c r="F33" s="468">
        <v>19810551.20704633</v>
      </c>
      <c r="G33" s="468">
        <v>459723.5009525083</v>
      </c>
      <c r="H33" s="467">
        <v>2.3757304231887481E-2</v>
      </c>
      <c r="J33" s="376" t="s">
        <v>269</v>
      </c>
      <c r="K33" s="466" t="s">
        <v>482</v>
      </c>
      <c r="L33" s="476">
        <v>3876157.1867950722</v>
      </c>
      <c r="M33" s="476">
        <v>-9106.9359129453078</v>
      </c>
      <c r="N33" s="467">
        <v>-2.3439682928422896E-3</v>
      </c>
      <c r="O33" s="468">
        <v>20453025.76446123</v>
      </c>
      <c r="P33" s="468">
        <v>238515.89329168573</v>
      </c>
      <c r="Q33" s="467">
        <v>1.1799241970831221E-2</v>
      </c>
      <c r="S33" s="385"/>
      <c r="T33" s="72"/>
      <c r="V33" s="384"/>
    </row>
    <row r="34" spans="1:22">
      <c r="A34" s="480"/>
      <c r="B34" s="363" t="s">
        <v>270</v>
      </c>
      <c r="C34" s="463">
        <v>10099721.528994234</v>
      </c>
      <c r="D34" s="463">
        <v>-198718.20605288446</v>
      </c>
      <c r="E34" s="464">
        <v>-1.9295952704040876E-2</v>
      </c>
      <c r="F34" s="465">
        <v>53498535.416697711</v>
      </c>
      <c r="G34" s="465">
        <v>326633.14800757915</v>
      </c>
      <c r="H34" s="464">
        <v>6.142965251779502E-3</v>
      </c>
      <c r="J34" s="376" t="s">
        <v>270</v>
      </c>
      <c r="K34" s="462" t="s">
        <v>483</v>
      </c>
      <c r="L34" s="463">
        <v>10721512.927324038</v>
      </c>
      <c r="M34" s="463">
        <v>-117162.03459277563</v>
      </c>
      <c r="N34" s="464">
        <v>-1.0809627099663073E-2</v>
      </c>
      <c r="O34" s="465">
        <v>55355505.895114362</v>
      </c>
      <c r="P34" s="465">
        <v>61556.432344444096</v>
      </c>
      <c r="Q34" s="464">
        <v>1.1132580136257184E-3</v>
      </c>
      <c r="S34" s="385"/>
    </row>
    <row r="35" spans="1:22">
      <c r="A35" s="480"/>
      <c r="B35" s="363" t="s">
        <v>217</v>
      </c>
      <c r="C35" s="476">
        <v>14426554.958294824</v>
      </c>
      <c r="D35" s="476">
        <v>-94728.453610287979</v>
      </c>
      <c r="E35" s="467">
        <v>-6.5234215821878333E-3</v>
      </c>
      <c r="F35" s="468">
        <v>88222560.008182511</v>
      </c>
      <c r="G35" s="468">
        <v>126143.68927365541</v>
      </c>
      <c r="H35" s="467">
        <v>1.4318821870916464E-3</v>
      </c>
      <c r="J35" s="376" t="s">
        <v>217</v>
      </c>
      <c r="K35" s="466" t="s">
        <v>484</v>
      </c>
      <c r="L35" s="476">
        <v>15578702.881426817</v>
      </c>
      <c r="M35" s="476">
        <v>264561.84267315082</v>
      </c>
      <c r="N35" s="467">
        <v>1.7275656662927148E-2</v>
      </c>
      <c r="O35" s="468">
        <v>94515938.503016666</v>
      </c>
      <c r="P35" s="468">
        <v>1752090.1036230475</v>
      </c>
      <c r="Q35" s="467">
        <v>1.8887639245834701E-2</v>
      </c>
    </row>
    <row r="36" spans="1:22">
      <c r="A36" s="480"/>
      <c r="B36" s="363" t="s">
        <v>271</v>
      </c>
      <c r="C36" s="463">
        <v>3809359.1223766296</v>
      </c>
      <c r="D36" s="463">
        <v>-92346.020236802287</v>
      </c>
      <c r="E36" s="464">
        <v>-2.3668118645928039E-2</v>
      </c>
      <c r="F36" s="465">
        <v>23458600.195943471</v>
      </c>
      <c r="G36" s="465">
        <v>-126666.76928406581</v>
      </c>
      <c r="H36" s="464">
        <v>-5.3705887438465043E-3</v>
      </c>
      <c r="J36" s="376" t="s">
        <v>271</v>
      </c>
      <c r="K36" s="462" t="s">
        <v>485</v>
      </c>
      <c r="L36" s="463">
        <v>4109660.4610834857</v>
      </c>
      <c r="M36" s="463">
        <v>31625.561083268374</v>
      </c>
      <c r="N36" s="464">
        <v>7.7550981928248552E-3</v>
      </c>
      <c r="O36" s="465">
        <v>25206103.217636529</v>
      </c>
      <c r="P36" s="465">
        <v>427383.50291397795</v>
      </c>
      <c r="Q36" s="464">
        <v>1.7248005862871247E-2</v>
      </c>
    </row>
    <row r="37" spans="1:22">
      <c r="A37" s="480"/>
      <c r="B37" s="363" t="s">
        <v>272</v>
      </c>
      <c r="C37" s="476">
        <v>6725642.4287146814</v>
      </c>
      <c r="D37" s="476">
        <v>-12139.249769096263</v>
      </c>
      <c r="E37" s="467">
        <v>-1.8016686126624383E-3</v>
      </c>
      <c r="F37" s="468">
        <v>41694665.472988866</v>
      </c>
      <c r="G37" s="468">
        <v>52023.203203849494</v>
      </c>
      <c r="H37" s="467">
        <v>1.2492771920382291E-3</v>
      </c>
      <c r="J37" s="376" t="s">
        <v>272</v>
      </c>
      <c r="K37" s="466" t="s">
        <v>486</v>
      </c>
      <c r="L37" s="476">
        <v>7226950.3266681926</v>
      </c>
      <c r="M37" s="476">
        <v>138659.21411334909</v>
      </c>
      <c r="N37" s="467">
        <v>1.9561726784577835E-2</v>
      </c>
      <c r="O37" s="468">
        <v>44398217.895443343</v>
      </c>
      <c r="P37" s="468">
        <v>666252.57849417627</v>
      </c>
      <c r="Q37" s="467">
        <v>1.5234910520610817E-2</v>
      </c>
    </row>
    <row r="38" spans="1:22">
      <c r="A38" s="480"/>
      <c r="B38" s="363" t="s">
        <v>273</v>
      </c>
      <c r="C38" s="463">
        <v>2234718.4061154141</v>
      </c>
      <c r="D38" s="463">
        <v>-6799.0058044372126</v>
      </c>
      <c r="E38" s="464">
        <v>-3.0332156994550799E-3</v>
      </c>
      <c r="F38" s="465">
        <v>12780942.580796409</v>
      </c>
      <c r="G38" s="465">
        <v>133677.41894314997</v>
      </c>
      <c r="H38" s="464">
        <v>1.0569669982594216E-2</v>
      </c>
      <c r="J38" s="376" t="s">
        <v>273</v>
      </c>
      <c r="K38" s="462" t="s">
        <v>487</v>
      </c>
      <c r="L38" s="463">
        <v>2443091.7071234775</v>
      </c>
      <c r="M38" s="463">
        <v>43299.334996908437</v>
      </c>
      <c r="N38" s="464">
        <v>1.8042950506813579E-2</v>
      </c>
      <c r="O38" s="465">
        <v>13771077.585824154</v>
      </c>
      <c r="P38" s="465">
        <v>355915.01508114859</v>
      </c>
      <c r="Q38" s="464">
        <v>2.6530801487069572E-2</v>
      </c>
    </row>
    <row r="39" spans="1:22">
      <c r="A39" s="480"/>
      <c r="B39" s="363" t="s">
        <v>274</v>
      </c>
      <c r="C39" s="476">
        <v>866488.72573549207</v>
      </c>
      <c r="D39" s="476">
        <v>-6431.3542004408082</v>
      </c>
      <c r="E39" s="467">
        <v>-7.3676323277072873E-3</v>
      </c>
      <c r="F39" s="468">
        <v>5361187.6831257893</v>
      </c>
      <c r="G39" s="468">
        <v>-88615.769044592045</v>
      </c>
      <c r="H39" s="467">
        <v>-1.6260360547369991E-2</v>
      </c>
      <c r="J39" s="376" t="s">
        <v>274</v>
      </c>
      <c r="K39" s="466" t="s">
        <v>488</v>
      </c>
      <c r="L39" s="476">
        <v>945418.26844398072</v>
      </c>
      <c r="M39" s="476">
        <v>17389.728705840767</v>
      </c>
      <c r="N39" s="467">
        <v>1.8738355515173697E-2</v>
      </c>
      <c r="O39" s="468">
        <v>5820662.8321091281</v>
      </c>
      <c r="P39" s="468">
        <v>28502.127590843476</v>
      </c>
      <c r="Q39" s="467">
        <v>4.9208109106174923E-3</v>
      </c>
    </row>
    <row r="40" spans="1:22">
      <c r="A40" s="480"/>
      <c r="B40" s="363" t="s">
        <v>275</v>
      </c>
      <c r="C40" s="463">
        <v>790346.27535259875</v>
      </c>
      <c r="D40" s="463">
        <v>22987.176400486496</v>
      </c>
      <c r="E40" s="464">
        <v>2.9956217932226581E-2</v>
      </c>
      <c r="F40" s="465">
        <v>4927164.075327972</v>
      </c>
      <c r="G40" s="465">
        <v>155725.6054553045</v>
      </c>
      <c r="H40" s="464">
        <v>3.2637035233414685E-2</v>
      </c>
      <c r="J40" s="376" t="s">
        <v>275</v>
      </c>
      <c r="K40" s="462" t="s">
        <v>489</v>
      </c>
      <c r="L40" s="463">
        <v>853582.11810767709</v>
      </c>
      <c r="M40" s="463">
        <v>33588.003773791599</v>
      </c>
      <c r="N40" s="464">
        <v>4.096127421728691E-2</v>
      </c>
      <c r="O40" s="465">
        <v>5319876.972003486</v>
      </c>
      <c r="P40" s="465">
        <v>274036.8795428481</v>
      </c>
      <c r="Q40" s="464">
        <v>5.4309465722527914E-2</v>
      </c>
    </row>
    <row r="41" spans="1:22">
      <c r="A41" s="480"/>
      <c r="B41" s="363" t="s">
        <v>218</v>
      </c>
      <c r="C41" s="476">
        <v>38480587.736727707</v>
      </c>
      <c r="D41" s="476">
        <v>948878.65765501559</v>
      </c>
      <c r="E41" s="467">
        <v>2.5282052987672252E-2</v>
      </c>
      <c r="F41" s="468">
        <v>217399843.12048054</v>
      </c>
      <c r="G41" s="468">
        <v>7899017.3493354321</v>
      </c>
      <c r="H41" s="467">
        <v>3.7703991477170476E-2</v>
      </c>
      <c r="J41" s="376" t="s">
        <v>218</v>
      </c>
      <c r="K41" s="466" t="s">
        <v>490</v>
      </c>
      <c r="L41" s="476">
        <v>39144461.183788083</v>
      </c>
      <c r="M41" s="476">
        <v>-255818.85186381638</v>
      </c>
      <c r="N41" s="467">
        <v>-6.4928181127731858E-3</v>
      </c>
      <c r="O41" s="468">
        <v>220944333.55314952</v>
      </c>
      <c r="P41" s="468">
        <v>2510557.3189173341</v>
      </c>
      <c r="Q41" s="467">
        <v>1.1493448321953646E-2</v>
      </c>
    </row>
    <row r="42" spans="1:22">
      <c r="A42" s="480"/>
      <c r="B42" s="363" t="s">
        <v>276</v>
      </c>
      <c r="C42" s="463">
        <v>38480587.736727707</v>
      </c>
      <c r="D42" s="463">
        <v>948878.65765503049</v>
      </c>
      <c r="E42" s="464">
        <v>2.5282052987672662E-2</v>
      </c>
      <c r="F42" s="465">
        <v>217399843.12048045</v>
      </c>
      <c r="G42" s="465">
        <v>7899017.3493354321</v>
      </c>
      <c r="H42" s="464">
        <v>3.770399147717049E-2</v>
      </c>
      <c r="J42" s="376" t="s">
        <v>276</v>
      </c>
      <c r="K42" s="462" t="s">
        <v>491</v>
      </c>
      <c r="L42" s="463">
        <v>39144461.183788091</v>
      </c>
      <c r="M42" s="463">
        <v>-255818.85186381638</v>
      </c>
      <c r="N42" s="464">
        <v>-6.492818112773184E-3</v>
      </c>
      <c r="O42" s="465">
        <v>220944333.55314967</v>
      </c>
      <c r="P42" s="465">
        <v>2510557.3189175725</v>
      </c>
      <c r="Q42" s="464">
        <v>1.1493448321954742E-2</v>
      </c>
    </row>
    <row r="43" spans="1:22">
      <c r="A43" s="480"/>
      <c r="B43" s="363" t="s">
        <v>219</v>
      </c>
      <c r="C43" s="476">
        <v>19948148.705583833</v>
      </c>
      <c r="D43" s="476">
        <v>-394306.231312491</v>
      </c>
      <c r="E43" s="467">
        <v>-1.9383414270089609E-2</v>
      </c>
      <c r="F43" s="468">
        <v>123633531.10648634</v>
      </c>
      <c r="G43" s="468">
        <v>1963423.8485143185</v>
      </c>
      <c r="H43" s="467">
        <v>1.6137273918493008E-2</v>
      </c>
      <c r="J43" s="376" t="s">
        <v>219</v>
      </c>
      <c r="K43" s="466" t="s">
        <v>492</v>
      </c>
      <c r="L43" s="476">
        <v>21593753.779749196</v>
      </c>
      <c r="M43" s="476">
        <v>17829.945538505912</v>
      </c>
      <c r="N43" s="467">
        <v>8.2638155730948713E-4</v>
      </c>
      <c r="O43" s="468">
        <v>130092040.83436146</v>
      </c>
      <c r="P43" s="468">
        <v>2608424.1317818463</v>
      </c>
      <c r="Q43" s="467">
        <v>2.0460857632140467E-2</v>
      </c>
    </row>
    <row r="44" spans="1:22">
      <c r="A44" s="480"/>
      <c r="B44" s="399" t="s">
        <v>324</v>
      </c>
      <c r="C44" s="463">
        <v>2416500.0060780682</v>
      </c>
      <c r="D44" s="463">
        <v>-28536.928891637363</v>
      </c>
      <c r="E44" s="464">
        <v>-1.1671369247430587E-2</v>
      </c>
      <c r="F44" s="465">
        <v>14541656.261287542</v>
      </c>
      <c r="G44" s="465">
        <v>319822.27601113357</v>
      </c>
      <c r="H44" s="464">
        <v>2.2488117660650477E-2</v>
      </c>
      <c r="J44" s="376" t="s">
        <v>324</v>
      </c>
      <c r="K44" s="462" t="s">
        <v>493</v>
      </c>
      <c r="L44" s="463">
        <v>2639701.3131309017</v>
      </c>
      <c r="M44" s="463">
        <v>27674.654409180861</v>
      </c>
      <c r="N44" s="464">
        <v>1.059508880461593E-2</v>
      </c>
      <c r="O44" s="465">
        <v>15441221.063554443</v>
      </c>
      <c r="P44" s="465">
        <v>509409.79248789139</v>
      </c>
      <c r="Q44" s="464">
        <v>3.411574009611127E-2</v>
      </c>
    </row>
    <row r="45" spans="1:22">
      <c r="A45" s="480"/>
      <c r="B45" s="399" t="s">
        <v>325</v>
      </c>
      <c r="C45" s="476">
        <v>6547855.785088731</v>
      </c>
      <c r="D45" s="476">
        <v>-201080.70549912844</v>
      </c>
      <c r="E45" s="467">
        <v>-2.9794428467293743E-2</v>
      </c>
      <c r="F45" s="468">
        <v>42900236.822262235</v>
      </c>
      <c r="G45" s="468">
        <v>330201.83245240152</v>
      </c>
      <c r="H45" s="467">
        <v>7.7566727988699867E-3</v>
      </c>
      <c r="J45" s="376" t="s">
        <v>325</v>
      </c>
      <c r="K45" s="466" t="s">
        <v>494</v>
      </c>
      <c r="L45" s="476">
        <v>7023363.3562221676</v>
      </c>
      <c r="M45" s="476">
        <v>-63897.53353091795</v>
      </c>
      <c r="N45" s="467">
        <v>-9.0158291792676037E-3</v>
      </c>
      <c r="O45" s="468">
        <v>44719169.649250895</v>
      </c>
      <c r="P45" s="468">
        <v>409464.77784760296</v>
      </c>
      <c r="Q45" s="467">
        <v>9.2409728080103809E-3</v>
      </c>
    </row>
    <row r="46" spans="1:22">
      <c r="A46" s="480"/>
      <c r="B46" s="399" t="s">
        <v>326</v>
      </c>
      <c r="C46" s="463">
        <v>5543129.0107594309</v>
      </c>
      <c r="D46" s="463">
        <v>-14295.526467016898</v>
      </c>
      <c r="E46" s="464">
        <v>-2.5723293894965578E-3</v>
      </c>
      <c r="F46" s="465">
        <v>32532727.293558449</v>
      </c>
      <c r="G46" s="465">
        <v>1103473.5568986721</v>
      </c>
      <c r="H46" s="464">
        <v>3.5109760038990558E-2</v>
      </c>
      <c r="J46" s="376" t="s">
        <v>326</v>
      </c>
      <c r="K46" s="462" t="s">
        <v>495</v>
      </c>
      <c r="L46" s="463">
        <v>5990719.4654409336</v>
      </c>
      <c r="M46" s="463">
        <v>88568.645960935391</v>
      </c>
      <c r="N46" s="464">
        <v>1.5006164476281314E-2</v>
      </c>
      <c r="O46" s="465">
        <v>34344669.41972246</v>
      </c>
      <c r="P46" s="465">
        <v>1321908.63718234</v>
      </c>
      <c r="Q46" s="464">
        <v>4.0030227814303855E-2</v>
      </c>
    </row>
    <row r="47" spans="1:22">
      <c r="A47" s="480"/>
      <c r="B47" s="399" t="s">
        <v>327</v>
      </c>
      <c r="C47" s="476">
        <v>5440663.9036575928</v>
      </c>
      <c r="D47" s="476">
        <v>-150393.07045469619</v>
      </c>
      <c r="E47" s="467">
        <v>-2.6898862084762533E-2</v>
      </c>
      <c r="F47" s="468">
        <v>33658910.729378127</v>
      </c>
      <c r="G47" s="468">
        <v>209926.18315212056</v>
      </c>
      <c r="H47" s="467">
        <v>6.2760106472591311E-3</v>
      </c>
      <c r="J47" s="376" t="s">
        <v>327</v>
      </c>
      <c r="K47" s="466" t="s">
        <v>496</v>
      </c>
      <c r="L47" s="476">
        <v>5939969.6449552011</v>
      </c>
      <c r="M47" s="476">
        <v>-34515.821300663054</v>
      </c>
      <c r="N47" s="467">
        <v>-5.7772039944878617E-3</v>
      </c>
      <c r="O47" s="468">
        <v>35586980.701833673</v>
      </c>
      <c r="P47" s="468">
        <v>367640.92426400632</v>
      </c>
      <c r="Q47" s="467">
        <v>1.0438609201247657E-2</v>
      </c>
    </row>
    <row r="48" spans="1:22">
      <c r="A48" s="480"/>
      <c r="B48" s="363" t="s">
        <v>220</v>
      </c>
      <c r="C48" s="463">
        <v>1853499.4727151329</v>
      </c>
      <c r="D48" s="463">
        <v>24690.46245508315</v>
      </c>
      <c r="E48" s="464">
        <v>1.3500842524595972E-2</v>
      </c>
      <c r="F48" s="465">
        <v>10814768.396066956</v>
      </c>
      <c r="G48" s="465">
        <v>219961.07483178936</v>
      </c>
      <c r="H48" s="464">
        <v>2.0761215203123278E-2</v>
      </c>
      <c r="J48" s="376" t="s">
        <v>220</v>
      </c>
      <c r="K48" s="462" t="s">
        <v>497</v>
      </c>
      <c r="L48" s="463">
        <v>2017047.5052880226</v>
      </c>
      <c r="M48" s="463">
        <v>78693.001034656772</v>
      </c>
      <c r="N48" s="464">
        <v>4.0597837424464572E-2</v>
      </c>
      <c r="O48" s="465">
        <v>11637178.772964096</v>
      </c>
      <c r="P48" s="465">
        <v>619530.45059902593</v>
      </c>
      <c r="Q48" s="464">
        <v>5.6230733861909681E-2</v>
      </c>
    </row>
    <row r="49" spans="1:17">
      <c r="A49" s="480"/>
      <c r="B49" s="363" t="s">
        <v>277</v>
      </c>
      <c r="C49" s="476">
        <v>1853499.4727151331</v>
      </c>
      <c r="D49" s="476">
        <v>24690.462455082918</v>
      </c>
      <c r="E49" s="467">
        <v>1.3500842524595841E-2</v>
      </c>
      <c r="F49" s="468">
        <v>10814768.396066954</v>
      </c>
      <c r="G49" s="468">
        <v>219961.0748317875</v>
      </c>
      <c r="H49" s="467">
        <v>2.0761215203123101E-2</v>
      </c>
      <c r="J49" s="376" t="s">
        <v>277</v>
      </c>
      <c r="K49" s="466" t="s">
        <v>498</v>
      </c>
      <c r="L49" s="476">
        <v>2017047.505288023</v>
      </c>
      <c r="M49" s="476">
        <v>78693.001034657238</v>
      </c>
      <c r="N49" s="467">
        <v>4.0597837424464815E-2</v>
      </c>
      <c r="O49" s="468">
        <v>11637178.772964098</v>
      </c>
      <c r="P49" s="468">
        <v>619530.45059903339</v>
      </c>
      <c r="Q49" s="467">
        <v>5.6230733861910388E-2</v>
      </c>
    </row>
    <row r="50" spans="1:17">
      <c r="A50" s="480"/>
      <c r="B50" s="363" t="s">
        <v>221</v>
      </c>
      <c r="C50" s="463">
        <v>9000054.6268930882</v>
      </c>
      <c r="D50" s="463">
        <v>44304.509868528694</v>
      </c>
      <c r="E50" s="464">
        <v>4.9470462317061986E-3</v>
      </c>
      <c r="F50" s="465">
        <v>45012725.530036375</v>
      </c>
      <c r="G50" s="465">
        <v>298370.48591242731</v>
      </c>
      <c r="H50" s="464">
        <v>6.672812022403018E-3</v>
      </c>
      <c r="J50" s="376" t="s">
        <v>221</v>
      </c>
      <c r="K50" s="462" t="s">
        <v>499</v>
      </c>
      <c r="L50" s="463">
        <v>9772784.2554021794</v>
      </c>
      <c r="M50" s="463">
        <v>203919.96812026948</v>
      </c>
      <c r="N50" s="464">
        <v>2.1310780673449606E-2</v>
      </c>
      <c r="O50" s="465">
        <v>48571570.933426112</v>
      </c>
      <c r="P50" s="465">
        <v>1296089.4949693978</v>
      </c>
      <c r="Q50" s="464">
        <v>2.7415680507805063E-2</v>
      </c>
    </row>
    <row r="51" spans="1:17">
      <c r="A51" s="480"/>
      <c r="B51" s="363" t="s">
        <v>278</v>
      </c>
      <c r="C51" s="476">
        <v>9000054.6268930845</v>
      </c>
      <c r="D51" s="476">
        <v>44304.509868526831</v>
      </c>
      <c r="E51" s="467">
        <v>4.9470462317059913E-3</v>
      </c>
      <c r="F51" s="468">
        <v>45012725.530036405</v>
      </c>
      <c r="G51" s="468">
        <v>298370.48591248691</v>
      </c>
      <c r="H51" s="467">
        <v>6.6728120224043555E-3</v>
      </c>
      <c r="J51" s="376" t="s">
        <v>278</v>
      </c>
      <c r="K51" s="466" t="s">
        <v>500</v>
      </c>
      <c r="L51" s="476">
        <v>9772784.2554021757</v>
      </c>
      <c r="M51" s="476">
        <v>203919.96812026389</v>
      </c>
      <c r="N51" s="467">
        <v>2.131078067344902E-2</v>
      </c>
      <c r="O51" s="468">
        <v>48571570.933426082</v>
      </c>
      <c r="P51" s="468">
        <v>1296089.4949693531</v>
      </c>
      <c r="Q51" s="467">
        <v>2.7415680507804109E-2</v>
      </c>
    </row>
    <row r="52" spans="1:17">
      <c r="A52" s="480"/>
      <c r="B52" s="363" t="s">
        <v>222</v>
      </c>
      <c r="C52" s="463">
        <v>5697198.5567473834</v>
      </c>
      <c r="D52" s="463">
        <v>277356.25506271515</v>
      </c>
      <c r="E52" s="464">
        <v>5.1174229732939565E-2</v>
      </c>
      <c r="F52" s="465">
        <v>31300521.580419552</v>
      </c>
      <c r="G52" s="465">
        <v>389228.82735522836</v>
      </c>
      <c r="H52" s="464">
        <v>1.2591800364500867E-2</v>
      </c>
      <c r="J52" s="376" t="s">
        <v>222</v>
      </c>
      <c r="K52" s="462" t="s">
        <v>501</v>
      </c>
      <c r="L52" s="463">
        <v>6084093.2879010029</v>
      </c>
      <c r="M52" s="463">
        <v>342255.92439193279</v>
      </c>
      <c r="N52" s="464">
        <v>5.9607387448321295E-2</v>
      </c>
      <c r="O52" s="465">
        <v>33240297.447345182</v>
      </c>
      <c r="P52" s="465">
        <v>1258232.7076822408</v>
      </c>
      <c r="Q52" s="464">
        <v>3.93418222971023E-2</v>
      </c>
    </row>
    <row r="53" spans="1:17">
      <c r="A53" s="480"/>
      <c r="B53" s="363" t="s">
        <v>279</v>
      </c>
      <c r="C53" s="476">
        <v>5697198.5567473825</v>
      </c>
      <c r="D53" s="476">
        <v>277356.25506271701</v>
      </c>
      <c r="E53" s="467">
        <v>5.1174229732939933E-2</v>
      </c>
      <c r="F53" s="468">
        <v>31300521.580419574</v>
      </c>
      <c r="G53" s="468">
        <v>389228.82735525072</v>
      </c>
      <c r="H53" s="467">
        <v>1.2591800364501591E-2</v>
      </c>
      <c r="J53" s="376" t="s">
        <v>279</v>
      </c>
      <c r="K53" s="466" t="s">
        <v>502</v>
      </c>
      <c r="L53" s="476">
        <v>6084093.2879010029</v>
      </c>
      <c r="M53" s="476">
        <v>342255.92439193185</v>
      </c>
      <c r="N53" s="467">
        <v>5.9607387448321121E-2</v>
      </c>
      <c r="O53" s="468">
        <v>33240297.447345171</v>
      </c>
      <c r="P53" s="468">
        <v>1258232.7076822184</v>
      </c>
      <c r="Q53" s="467">
        <v>3.9341822297101585E-2</v>
      </c>
    </row>
    <row r="54" spans="1:17">
      <c r="A54" s="480"/>
      <c r="B54" s="363" t="s">
        <v>223</v>
      </c>
      <c r="C54" s="463">
        <v>12790697.418393966</v>
      </c>
      <c r="D54" s="463">
        <v>165772.06741598807</v>
      </c>
      <c r="E54" s="464">
        <v>1.3130538423591289E-2</v>
      </c>
      <c r="F54" s="465">
        <v>67447964.722204134</v>
      </c>
      <c r="G54" s="465">
        <v>1198890.8678128049</v>
      </c>
      <c r="H54" s="464">
        <v>1.8096718913351816E-2</v>
      </c>
      <c r="J54" s="376" t="s">
        <v>223</v>
      </c>
      <c r="K54" s="462" t="s">
        <v>503</v>
      </c>
      <c r="L54" s="463">
        <v>13736072.487962916</v>
      </c>
      <c r="M54" s="463">
        <v>517923.36148226447</v>
      </c>
      <c r="N54" s="464">
        <v>3.9182744613213652E-2</v>
      </c>
      <c r="O54" s="465">
        <v>72614863.895949051</v>
      </c>
      <c r="P54" s="465">
        <v>3210278.1283443868</v>
      </c>
      <c r="Q54" s="464">
        <v>4.6254553540507094E-2</v>
      </c>
    </row>
    <row r="55" spans="1:17">
      <c r="A55" s="480"/>
      <c r="B55" s="363" t="s">
        <v>280</v>
      </c>
      <c r="C55" s="476">
        <v>12790697.418393962</v>
      </c>
      <c r="D55" s="476">
        <v>165772.06741599366</v>
      </c>
      <c r="E55" s="467">
        <v>1.313053842359174E-2</v>
      </c>
      <c r="F55" s="468">
        <v>67447964.722204149</v>
      </c>
      <c r="G55" s="468">
        <v>1198890.8678128719</v>
      </c>
      <c r="H55" s="467">
        <v>1.8096718913352842E-2</v>
      </c>
      <c r="J55" s="376" t="s">
        <v>280</v>
      </c>
      <c r="K55" s="466" t="s">
        <v>504</v>
      </c>
      <c r="L55" s="476">
        <v>13736072.48796292</v>
      </c>
      <c r="M55" s="476">
        <v>517923.36148227192</v>
      </c>
      <c r="N55" s="467">
        <v>3.9182744613214221E-2</v>
      </c>
      <c r="O55" s="468">
        <v>72614863.895949051</v>
      </c>
      <c r="P55" s="468">
        <v>3210278.128344357</v>
      </c>
      <c r="Q55" s="467">
        <v>4.625455354050665E-2</v>
      </c>
    </row>
    <row r="56" spans="1:17">
      <c r="A56" s="480"/>
      <c r="B56" s="363" t="s">
        <v>224</v>
      </c>
      <c r="C56" s="463">
        <v>10017936.119522512</v>
      </c>
      <c r="D56" s="463">
        <v>363190.95875599608</v>
      </c>
      <c r="E56" s="464">
        <v>3.7617871078759926E-2</v>
      </c>
      <c r="F56" s="465">
        <v>54939841.794143379</v>
      </c>
      <c r="G56" s="465">
        <v>1319673.1216326579</v>
      </c>
      <c r="H56" s="464">
        <v>2.4611506347409356E-2</v>
      </c>
      <c r="J56" s="376" t="s">
        <v>224</v>
      </c>
      <c r="K56" s="462" t="s">
        <v>505</v>
      </c>
      <c r="L56" s="463">
        <v>10641232.651312431</v>
      </c>
      <c r="M56" s="463">
        <v>426435.68362928741</v>
      </c>
      <c r="N56" s="464">
        <v>4.1746858501291277E-2</v>
      </c>
      <c r="O56" s="465">
        <v>57187366.994465411</v>
      </c>
      <c r="P56" s="465">
        <v>2192873.3085297346</v>
      </c>
      <c r="Q56" s="464">
        <v>3.9874415810660355E-2</v>
      </c>
    </row>
    <row r="57" spans="1:17">
      <c r="A57" s="480"/>
      <c r="B57" s="363" t="s">
        <v>281</v>
      </c>
      <c r="C57" s="476">
        <v>10017936.119522514</v>
      </c>
      <c r="D57" s="476">
        <v>363190.95875599794</v>
      </c>
      <c r="E57" s="467">
        <v>3.7617871078760121E-2</v>
      </c>
      <c r="F57" s="468">
        <v>54939841.794143409</v>
      </c>
      <c r="G57" s="468">
        <v>1319673.1216326579</v>
      </c>
      <c r="H57" s="467">
        <v>2.4611506347409343E-2</v>
      </c>
      <c r="J57" s="376" t="s">
        <v>281</v>
      </c>
      <c r="K57" s="466" t="s">
        <v>506</v>
      </c>
      <c r="L57" s="476">
        <v>10641232.651312424</v>
      </c>
      <c r="M57" s="476">
        <v>426435.68362927996</v>
      </c>
      <c r="N57" s="467">
        <v>4.1746858501290549E-2</v>
      </c>
      <c r="O57" s="468">
        <v>57187366.994465388</v>
      </c>
      <c r="P57" s="468">
        <v>2192873.3085297197</v>
      </c>
      <c r="Q57" s="467">
        <v>3.9874415810660091E-2</v>
      </c>
    </row>
    <row r="58" spans="1:17">
      <c r="A58" s="480"/>
      <c r="B58" s="363" t="s">
        <v>225</v>
      </c>
      <c r="C58" s="463">
        <v>7035474.969623317</v>
      </c>
      <c r="D58" s="463">
        <v>99662.398979748599</v>
      </c>
      <c r="E58" s="464">
        <v>1.4369246280036227E-2</v>
      </c>
      <c r="F58" s="465">
        <v>37142785.650972284</v>
      </c>
      <c r="G58" s="465">
        <v>763872.30469355732</v>
      </c>
      <c r="H58" s="464">
        <v>2.0997666901771142E-2</v>
      </c>
      <c r="J58" s="376" t="s">
        <v>225</v>
      </c>
      <c r="K58" s="462" t="s">
        <v>507</v>
      </c>
      <c r="L58" s="463">
        <v>7554992.1488853004</v>
      </c>
      <c r="M58" s="463">
        <v>356629.92381545529</v>
      </c>
      <c r="N58" s="464">
        <v>4.9543203393323951E-2</v>
      </c>
      <c r="O58" s="465">
        <v>39277627.533792548</v>
      </c>
      <c r="P58" s="465">
        <v>1850609.2074492052</v>
      </c>
      <c r="Q58" s="464">
        <v>4.9445809209616824E-2</v>
      </c>
    </row>
    <row r="59" spans="1:17">
      <c r="A59" s="480"/>
      <c r="B59" s="363" t="s">
        <v>282</v>
      </c>
      <c r="C59" s="476">
        <v>7035474.9696233179</v>
      </c>
      <c r="D59" s="476">
        <v>99662.398979752325</v>
      </c>
      <c r="E59" s="467">
        <v>1.436924628003677E-2</v>
      </c>
      <c r="F59" s="468">
        <v>37142785.650972277</v>
      </c>
      <c r="G59" s="468">
        <v>763872.30469352752</v>
      </c>
      <c r="H59" s="467">
        <v>2.0997666901770309E-2</v>
      </c>
      <c r="J59" s="376" t="s">
        <v>282</v>
      </c>
      <c r="K59" s="466" t="s">
        <v>508</v>
      </c>
      <c r="L59" s="476">
        <v>7554992.1488852967</v>
      </c>
      <c r="M59" s="476">
        <v>356629.9238154497</v>
      </c>
      <c r="N59" s="467">
        <v>4.954320339332316E-2</v>
      </c>
      <c r="O59" s="468">
        <v>39277627.533792555</v>
      </c>
      <c r="P59" s="468">
        <v>1850609.2074492127</v>
      </c>
      <c r="Q59" s="467">
        <v>4.9445809209617018E-2</v>
      </c>
    </row>
    <row r="60" spans="1:17">
      <c r="A60" s="480"/>
      <c r="B60" s="363" t="s">
        <v>226</v>
      </c>
      <c r="C60" s="463">
        <v>7551390.0198771451</v>
      </c>
      <c r="D60" s="463">
        <v>195627.91916755773</v>
      </c>
      <c r="E60" s="464">
        <v>2.6595193875109981E-2</v>
      </c>
      <c r="F60" s="465">
        <v>36408405.584181562</v>
      </c>
      <c r="G60" s="465">
        <v>1370862.0493873358</v>
      </c>
      <c r="H60" s="464">
        <v>3.9125518260890453E-2</v>
      </c>
      <c r="J60" s="376" t="s">
        <v>226</v>
      </c>
      <c r="K60" s="462" t="s">
        <v>509</v>
      </c>
      <c r="L60" s="463">
        <v>8023965.9775815057</v>
      </c>
      <c r="M60" s="463">
        <v>153480.91422587261</v>
      </c>
      <c r="N60" s="464">
        <v>1.9500820215067532E-2</v>
      </c>
      <c r="O60" s="465">
        <v>38572813.687789217</v>
      </c>
      <c r="P60" s="465">
        <v>1674965.5378559455</v>
      </c>
      <c r="Q60" s="464">
        <v>4.5394667218797542E-2</v>
      </c>
    </row>
    <row r="61" spans="1:17">
      <c r="A61" s="480"/>
      <c r="B61" s="363" t="s">
        <v>283</v>
      </c>
      <c r="C61" s="476">
        <v>2631803.9959673593</v>
      </c>
      <c r="D61" s="476">
        <v>100238.82096515968</v>
      </c>
      <c r="E61" s="467">
        <v>3.9595591673863416E-2</v>
      </c>
      <c r="F61" s="468">
        <v>13384737.807006672</v>
      </c>
      <c r="G61" s="468">
        <v>647089.49841677956</v>
      </c>
      <c r="H61" s="467">
        <v>5.0801331826723584E-2</v>
      </c>
      <c r="J61" s="376" t="s">
        <v>283</v>
      </c>
      <c r="K61" s="466" t="s">
        <v>510</v>
      </c>
      <c r="L61" s="476">
        <v>2852129.3637072323</v>
      </c>
      <c r="M61" s="476">
        <v>125192.58640154125</v>
      </c>
      <c r="N61" s="467">
        <v>4.5909603568160429E-2</v>
      </c>
      <c r="O61" s="468">
        <v>14472035.168501124</v>
      </c>
      <c r="P61" s="468">
        <v>924109.98641690426</v>
      </c>
      <c r="Q61" s="467">
        <v>6.8210443591683517E-2</v>
      </c>
    </row>
    <row r="62" spans="1:17">
      <c r="A62" s="480"/>
      <c r="B62" s="363" t="s">
        <v>284</v>
      </c>
      <c r="C62" s="463">
        <v>4919586.0239097849</v>
      </c>
      <c r="D62" s="463">
        <v>95389.098202398978</v>
      </c>
      <c r="E62" s="464">
        <v>1.9773052317596219E-2</v>
      </c>
      <c r="F62" s="465">
        <v>23023667.777174879</v>
      </c>
      <c r="G62" s="465">
        <v>723772.55097055063</v>
      </c>
      <c r="H62" s="464">
        <v>3.2456320696971463E-2</v>
      </c>
      <c r="J62" s="376" t="s">
        <v>284</v>
      </c>
      <c r="K62" s="462" t="s">
        <v>511</v>
      </c>
      <c r="L62" s="463">
        <v>5171836.6138742678</v>
      </c>
      <c r="M62" s="463">
        <v>28288.327824324369</v>
      </c>
      <c r="N62" s="464">
        <v>5.4997690798483335E-3</v>
      </c>
      <c r="O62" s="465">
        <v>24100778.5192881</v>
      </c>
      <c r="P62" s="465">
        <v>750855.55143903941</v>
      </c>
      <c r="Q62" s="464">
        <v>3.2156660750997178E-2</v>
      </c>
    </row>
    <row r="63" spans="1:17" ht="12" customHeight="1">
      <c r="A63" s="480"/>
      <c r="B63" s="363" t="s">
        <v>227</v>
      </c>
      <c r="C63" s="476">
        <v>48919850.954436317</v>
      </c>
      <c r="D63" s="476">
        <v>-412162.02366962284</v>
      </c>
      <c r="E63" s="467">
        <v>-8.3548592240204073E-3</v>
      </c>
      <c r="F63" s="468">
        <v>282709306.25401223</v>
      </c>
      <c r="G63" s="468">
        <v>1181191.7457284927</v>
      </c>
      <c r="H63" s="467">
        <v>4.1956440044773474E-3</v>
      </c>
      <c r="J63" s="376" t="s">
        <v>227</v>
      </c>
      <c r="K63" s="466" t="s">
        <v>512</v>
      </c>
      <c r="L63" s="476">
        <v>52517930.767447717</v>
      </c>
      <c r="M63" s="476">
        <v>614129.7118749395</v>
      </c>
      <c r="N63" s="467">
        <v>1.1832075866994755E-2</v>
      </c>
      <c r="O63" s="468">
        <v>301837627.33205491</v>
      </c>
      <c r="P63" s="468">
        <v>7447665.5141983032</v>
      </c>
      <c r="Q63" s="467">
        <v>2.5298639492355664E-2</v>
      </c>
    </row>
    <row r="64" spans="1:17">
      <c r="A64" s="480"/>
      <c r="B64" s="363" t="s">
        <v>285</v>
      </c>
      <c r="C64" s="463">
        <v>13826394.549250899</v>
      </c>
      <c r="D64" s="463">
        <v>-176569.97255875356</v>
      </c>
      <c r="E64" s="464">
        <v>-1.2609470821963835E-2</v>
      </c>
      <c r="F64" s="465">
        <v>75721096.316136658</v>
      </c>
      <c r="G64" s="465">
        <v>187323.44237157702</v>
      </c>
      <c r="H64" s="464">
        <v>2.4799958382145043E-3</v>
      </c>
      <c r="J64" s="376" t="s">
        <v>285</v>
      </c>
      <c r="K64" s="462" t="s">
        <v>513</v>
      </c>
      <c r="L64" s="463">
        <v>15075424.30795344</v>
      </c>
      <c r="M64" s="463">
        <v>307489.44722545333</v>
      </c>
      <c r="N64" s="464">
        <v>2.0821424940270599E-2</v>
      </c>
      <c r="O64" s="465">
        <v>82214166.52883999</v>
      </c>
      <c r="P64" s="465">
        <v>2994587.3836130798</v>
      </c>
      <c r="Q64" s="464">
        <v>3.7801101898349426E-2</v>
      </c>
    </row>
    <row r="65" spans="1:17">
      <c r="A65" s="480"/>
      <c r="B65" s="363" t="s">
        <v>286</v>
      </c>
      <c r="C65" s="476">
        <v>8987452.5940392539</v>
      </c>
      <c r="D65" s="476">
        <v>-72896.451870348305</v>
      </c>
      <c r="E65" s="467">
        <v>-8.045656022850272E-3</v>
      </c>
      <c r="F65" s="468">
        <v>52607734.980077438</v>
      </c>
      <c r="G65" s="468">
        <v>613388.46722848713</v>
      </c>
      <c r="H65" s="467">
        <v>1.1797214665961909E-2</v>
      </c>
      <c r="J65" s="376" t="s">
        <v>286</v>
      </c>
      <c r="K65" s="466" t="s">
        <v>514</v>
      </c>
      <c r="L65" s="476">
        <v>9522390.3700267859</v>
      </c>
      <c r="M65" s="476">
        <v>85353.659540828317</v>
      </c>
      <c r="N65" s="467">
        <v>9.0445403742032346E-3</v>
      </c>
      <c r="O65" s="468">
        <v>55731230.439329587</v>
      </c>
      <c r="P65" s="468">
        <v>1218154.0324459374</v>
      </c>
      <c r="Q65" s="467">
        <v>2.2346088548620507E-2</v>
      </c>
    </row>
    <row r="66" spans="1:17">
      <c r="A66" s="480"/>
      <c r="B66" s="363" t="s">
        <v>287</v>
      </c>
      <c r="C66" s="463">
        <v>16737198.224691169</v>
      </c>
      <c r="D66" s="463">
        <v>-175892.90858475678</v>
      </c>
      <c r="E66" s="464">
        <v>-1.0399808479639391E-2</v>
      </c>
      <c r="F66" s="465">
        <v>99145810.382150039</v>
      </c>
      <c r="G66" s="465">
        <v>-17728.341030403972</v>
      </c>
      <c r="H66" s="464">
        <v>-1.7877882595430006E-4</v>
      </c>
      <c r="J66" s="376" t="s">
        <v>287</v>
      </c>
      <c r="K66" s="462" t="s">
        <v>515</v>
      </c>
      <c r="L66" s="463">
        <v>17931013.698507205</v>
      </c>
      <c r="M66" s="463">
        <v>131710.43717602268</v>
      </c>
      <c r="N66" s="464">
        <v>7.3997524084081631E-3</v>
      </c>
      <c r="O66" s="465">
        <v>105102893.07695125</v>
      </c>
      <c r="P66" s="465">
        <v>1772751.3089803308</v>
      </c>
      <c r="Q66" s="464">
        <v>1.7156187716852893E-2</v>
      </c>
    </row>
    <row r="67" spans="1:17">
      <c r="A67" s="480"/>
      <c r="B67" s="363" t="s">
        <v>288</v>
      </c>
      <c r="C67" s="476">
        <v>1075229.8806625553</v>
      </c>
      <c r="D67" s="476">
        <v>-10400.915422236081</v>
      </c>
      <c r="E67" s="467">
        <v>-9.580527247150545E-3</v>
      </c>
      <c r="F67" s="468">
        <v>6126368.7884968705</v>
      </c>
      <c r="G67" s="468">
        <v>55840.503022688441</v>
      </c>
      <c r="H67" s="467">
        <v>9.1986233152567577E-3</v>
      </c>
      <c r="J67" s="376" t="s">
        <v>288</v>
      </c>
      <c r="K67" s="466" t="s">
        <v>516</v>
      </c>
      <c r="L67" s="476">
        <v>1174078.6254753072</v>
      </c>
      <c r="M67" s="476">
        <v>28394.250686690444</v>
      </c>
      <c r="N67" s="467">
        <v>2.4783658843151538E-2</v>
      </c>
      <c r="O67" s="468">
        <v>6625185.0601580516</v>
      </c>
      <c r="P67" s="468">
        <v>265137.803951893</v>
      </c>
      <c r="Q67" s="467">
        <v>4.1688024203463347E-2</v>
      </c>
    </row>
    <row r="68" spans="1:17">
      <c r="A68" s="480"/>
      <c r="B68" s="363" t="s">
        <v>289</v>
      </c>
      <c r="C68" s="463">
        <v>8293575.7057925723</v>
      </c>
      <c r="D68" s="463">
        <v>23598.224766463041</v>
      </c>
      <c r="E68" s="464">
        <v>2.8534811395320822E-3</v>
      </c>
      <c r="F68" s="465">
        <v>49108295.787151203</v>
      </c>
      <c r="G68" s="465">
        <v>342367.67413615435</v>
      </c>
      <c r="H68" s="464">
        <v>7.0206327939195002E-3</v>
      </c>
      <c r="J68" s="376" t="s">
        <v>289</v>
      </c>
      <c r="K68" s="462" t="s">
        <v>517</v>
      </c>
      <c r="L68" s="463">
        <v>8815023.7654851172</v>
      </c>
      <c r="M68" s="463">
        <v>61181.917245903984</v>
      </c>
      <c r="N68" s="464">
        <v>6.9891503989428809E-3</v>
      </c>
      <c r="O68" s="465">
        <v>52164152.226775974</v>
      </c>
      <c r="P68" s="465">
        <v>1197034.9852070287</v>
      </c>
      <c r="Q68" s="464">
        <v>2.3486417321455313E-2</v>
      </c>
    </row>
    <row r="69" spans="1:17">
      <c r="A69" s="480"/>
      <c r="B69" s="363" t="s">
        <v>228</v>
      </c>
      <c r="C69" s="476">
        <v>16819571.802209597</v>
      </c>
      <c r="D69" s="476">
        <v>30303.737371560186</v>
      </c>
      <c r="E69" s="467">
        <v>1.804946901468901E-3</v>
      </c>
      <c r="F69" s="468">
        <v>86544360.929442018</v>
      </c>
      <c r="G69" s="468">
        <v>253007.08442649245</v>
      </c>
      <c r="H69" s="467">
        <v>2.9320096759741241E-3</v>
      </c>
      <c r="J69" s="376" t="s">
        <v>228</v>
      </c>
      <c r="K69" s="466" t="s">
        <v>518</v>
      </c>
      <c r="L69" s="476">
        <v>18066597.788962249</v>
      </c>
      <c r="M69" s="476">
        <v>280697.16794603691</v>
      </c>
      <c r="N69" s="467">
        <v>1.5782004742248418E-2</v>
      </c>
      <c r="O69" s="468">
        <v>91974389.401119679</v>
      </c>
      <c r="P69" s="468">
        <v>1554364.8461146802</v>
      </c>
      <c r="Q69" s="467">
        <v>1.7190493519155341E-2</v>
      </c>
    </row>
    <row r="70" spans="1:17">
      <c r="A70" s="480"/>
      <c r="B70" s="363" t="s">
        <v>290</v>
      </c>
      <c r="C70" s="463">
        <v>14534943.127137445</v>
      </c>
      <c r="D70" s="463">
        <v>43458.985747387633</v>
      </c>
      <c r="E70" s="464">
        <v>2.9989327058131772E-3</v>
      </c>
      <c r="F70" s="465">
        <v>75058780.270504296</v>
      </c>
      <c r="G70" s="465">
        <v>243000.48262910545</v>
      </c>
      <c r="H70" s="464">
        <v>3.2479843599583337E-3</v>
      </c>
      <c r="J70" s="376" t="s">
        <v>290</v>
      </c>
      <c r="K70" s="462" t="s">
        <v>519</v>
      </c>
      <c r="L70" s="463">
        <v>15585830.062088851</v>
      </c>
      <c r="M70" s="463">
        <v>234986.98167127743</v>
      </c>
      <c r="N70" s="464">
        <v>1.5307757394187715E-2</v>
      </c>
      <c r="O70" s="465">
        <v>79634386.903827682</v>
      </c>
      <c r="P70" s="465">
        <v>1276725.0317043811</v>
      </c>
      <c r="Q70" s="464">
        <v>1.629355702047296E-2</v>
      </c>
    </row>
    <row r="71" spans="1:17">
      <c r="A71" s="480"/>
      <c r="B71" s="363" t="s">
        <v>291</v>
      </c>
      <c r="C71" s="476">
        <v>2284628.6750721429</v>
      </c>
      <c r="D71" s="476">
        <v>-13155.248375838622</v>
      </c>
      <c r="E71" s="467">
        <v>-5.725189493056543E-3</v>
      </c>
      <c r="F71" s="468">
        <v>11485580.658937711</v>
      </c>
      <c r="G71" s="468">
        <v>10006.601797344163</v>
      </c>
      <c r="H71" s="467">
        <v>8.7199139210973283E-4</v>
      </c>
      <c r="J71" s="376" t="s">
        <v>291</v>
      </c>
      <c r="K71" s="466" t="s">
        <v>520</v>
      </c>
      <c r="L71" s="476">
        <v>2480767.7268733997</v>
      </c>
      <c r="M71" s="476">
        <v>45710.186274767853</v>
      </c>
      <c r="N71" s="467">
        <v>1.8771706833478157E-2</v>
      </c>
      <c r="O71" s="468">
        <v>12340002.497291956</v>
      </c>
      <c r="P71" s="468">
        <v>277639.81441030093</v>
      </c>
      <c r="Q71" s="467">
        <v>2.3017034200465091E-2</v>
      </c>
    </row>
    <row r="72" spans="1:17">
      <c r="A72" s="480"/>
      <c r="B72" s="375" t="s">
        <v>80</v>
      </c>
      <c r="C72" s="463">
        <v>375405567.24554616</v>
      </c>
      <c r="D72" s="463">
        <v>1504773.7751427293</v>
      </c>
      <c r="E72" s="464">
        <v>4.0245268301679644E-3</v>
      </c>
      <c r="F72" s="465">
        <v>2049034377.8334451</v>
      </c>
      <c r="G72" s="465">
        <v>37005182.758508205</v>
      </c>
      <c r="H72" s="464">
        <v>1.839197107531532E-2</v>
      </c>
      <c r="J72" s="379" t="s">
        <v>80</v>
      </c>
      <c r="K72" s="462" t="s">
        <v>521</v>
      </c>
      <c r="L72" s="463">
        <v>402406172.27321494</v>
      </c>
      <c r="M72" s="463">
        <v>7400585.8923453689</v>
      </c>
      <c r="N72" s="464">
        <v>1.8735395517190553E-2</v>
      </c>
      <c r="O72" s="465">
        <v>2171611979.3998113</v>
      </c>
      <c r="P72" s="465">
        <v>70221993.094970942</v>
      </c>
      <c r="Q72" s="464">
        <v>3.3416925726600523E-2</v>
      </c>
    </row>
    <row r="73" spans="1:17">
      <c r="A73" s="548"/>
      <c r="B73" s="374" t="s">
        <v>214</v>
      </c>
      <c r="C73" s="476">
        <v>911916051.78617156</v>
      </c>
      <c r="D73" s="476">
        <v>26255026.676060081</v>
      </c>
      <c r="E73" s="467">
        <v>2.964455466784922E-2</v>
      </c>
      <c r="F73" s="468">
        <v>4858400815.0386</v>
      </c>
      <c r="G73" s="468">
        <v>161615727.20829582</v>
      </c>
      <c r="H73" s="467">
        <v>3.4409862104837069E-2</v>
      </c>
      <c r="J73" s="380" t="s">
        <v>214</v>
      </c>
      <c r="K73" s="466" t="s">
        <v>453</v>
      </c>
      <c r="L73" s="476">
        <v>911862754.6569823</v>
      </c>
      <c r="M73" s="476">
        <v>28097981.443908572</v>
      </c>
      <c r="N73" s="467">
        <v>3.1793506932567238E-2</v>
      </c>
      <c r="O73" s="468">
        <v>4850374598.7470036</v>
      </c>
      <c r="P73" s="468">
        <v>157472647.90180969</v>
      </c>
      <c r="Q73" s="467">
        <v>3.3555494990354269E-2</v>
      </c>
    </row>
    <row r="74" spans="1:17">
      <c r="A74" s="541" t="s">
        <v>297</v>
      </c>
      <c r="B74" s="363" t="s">
        <v>247</v>
      </c>
      <c r="C74" s="463">
        <v>79180283.642355889</v>
      </c>
      <c r="D74" s="463">
        <v>1411443.82623671</v>
      </c>
      <c r="E74" s="464">
        <v>1.8149220556382267E-2</v>
      </c>
      <c r="F74" s="465">
        <v>409883244.40788805</v>
      </c>
      <c r="G74" s="465">
        <v>10752099.917963147</v>
      </c>
      <c r="H74" s="464">
        <v>2.6938764529898913E-2</v>
      </c>
      <c r="J74" s="376" t="s">
        <v>247</v>
      </c>
      <c r="K74" s="462" t="s">
        <v>454</v>
      </c>
      <c r="L74" s="463">
        <v>79187345.375804648</v>
      </c>
      <c r="M74" s="463">
        <v>1518244.0201022774</v>
      </c>
      <c r="N74" s="464">
        <v>1.9547593490867779E-2</v>
      </c>
      <c r="O74" s="465">
        <v>409047617.13512713</v>
      </c>
      <c r="P74" s="465">
        <v>9818996.2418048382</v>
      </c>
      <c r="Q74" s="464">
        <v>2.4594920624261978E-2</v>
      </c>
    </row>
    <row r="75" spans="1:17">
      <c r="A75" s="542"/>
      <c r="B75" s="363" t="s">
        <v>248</v>
      </c>
      <c r="C75" s="476">
        <v>163987690.58214241</v>
      </c>
      <c r="D75" s="476">
        <v>5148700.340064168</v>
      </c>
      <c r="E75" s="467">
        <v>3.2414587452471846E-2</v>
      </c>
      <c r="F75" s="468">
        <v>887992911.41422307</v>
      </c>
      <c r="G75" s="468">
        <v>31087738.888455749</v>
      </c>
      <c r="H75" s="467">
        <v>3.6279088848096469E-2</v>
      </c>
      <c r="J75" s="376" t="s">
        <v>248</v>
      </c>
      <c r="K75" s="466" t="s">
        <v>455</v>
      </c>
      <c r="L75" s="476">
        <v>163981118.97600409</v>
      </c>
      <c r="M75" s="476">
        <v>5589455.1222816706</v>
      </c>
      <c r="N75" s="467">
        <v>3.5288821307184665E-2</v>
      </c>
      <c r="O75" s="468">
        <v>886475361.01279223</v>
      </c>
      <c r="P75" s="468">
        <v>30563165.887332678</v>
      </c>
      <c r="Q75" s="467">
        <v>3.570829585253512E-2</v>
      </c>
    </row>
    <row r="76" spans="1:17">
      <c r="A76" s="542"/>
      <c r="B76" s="363" t="s">
        <v>249</v>
      </c>
      <c r="C76" s="463">
        <v>79601420.598645866</v>
      </c>
      <c r="D76" s="463">
        <v>2496578.653737694</v>
      </c>
      <c r="E76" s="464">
        <v>3.2379012663322923E-2</v>
      </c>
      <c r="F76" s="465">
        <v>397291178.48899984</v>
      </c>
      <c r="G76" s="465">
        <v>12341237.492526472</v>
      </c>
      <c r="H76" s="464">
        <v>3.205933078098467E-2</v>
      </c>
      <c r="J76" s="376" t="s">
        <v>249</v>
      </c>
      <c r="K76" s="462" t="s">
        <v>456</v>
      </c>
      <c r="L76" s="463">
        <v>79599040.97274372</v>
      </c>
      <c r="M76" s="463">
        <v>2581918.3061138839</v>
      </c>
      <c r="N76" s="464">
        <v>3.352395177485102E-2</v>
      </c>
      <c r="O76" s="465">
        <v>397233485.71437621</v>
      </c>
      <c r="P76" s="465">
        <v>12631469.965813577</v>
      </c>
      <c r="Q76" s="464">
        <v>3.2842963501448538E-2</v>
      </c>
    </row>
    <row r="77" spans="1:17">
      <c r="A77" s="542"/>
      <c r="B77" s="363" t="s">
        <v>251</v>
      </c>
      <c r="C77" s="476">
        <v>45203395.130461104</v>
      </c>
      <c r="D77" s="476">
        <v>900027.6168962568</v>
      </c>
      <c r="E77" s="467">
        <v>2.0315106218972756E-2</v>
      </c>
      <c r="F77" s="468">
        <v>220106064.04992595</v>
      </c>
      <c r="G77" s="468">
        <v>4989955.5994156301</v>
      </c>
      <c r="H77" s="467">
        <v>2.3196568752375048E-2</v>
      </c>
      <c r="J77" s="376" t="s">
        <v>251</v>
      </c>
      <c r="K77" s="466" t="s">
        <v>461</v>
      </c>
      <c r="L77" s="476">
        <v>45203861.378619812</v>
      </c>
      <c r="M77" s="476">
        <v>1007419.519147113</v>
      </c>
      <c r="N77" s="467">
        <v>2.2794131761790029E-2</v>
      </c>
      <c r="O77" s="468">
        <v>219946307.84191871</v>
      </c>
      <c r="P77" s="468">
        <v>5098761.3091882467</v>
      </c>
      <c r="Q77" s="467">
        <v>2.3731996904193121E-2</v>
      </c>
    </row>
    <row r="78" spans="1:17">
      <c r="A78" s="542"/>
      <c r="B78" s="363" t="s">
        <v>252</v>
      </c>
      <c r="C78" s="463">
        <v>184320788.05579638</v>
      </c>
      <c r="D78" s="463">
        <v>5846327.8805419803</v>
      </c>
      <c r="E78" s="464">
        <v>3.2757224057723064E-2</v>
      </c>
      <c r="F78" s="465">
        <v>1000323418.3052219</v>
      </c>
      <c r="G78" s="465">
        <v>37796859.48411715</v>
      </c>
      <c r="H78" s="464">
        <v>3.9268380843859994E-2</v>
      </c>
      <c r="J78" s="376" t="s">
        <v>252</v>
      </c>
      <c r="K78" s="462" t="s">
        <v>457</v>
      </c>
      <c r="L78" s="463">
        <v>184342933.75195685</v>
      </c>
      <c r="M78" s="463">
        <v>6239411.086748749</v>
      </c>
      <c r="N78" s="464">
        <v>3.5032496793886245E-2</v>
      </c>
      <c r="O78" s="465">
        <v>998290183.25039089</v>
      </c>
      <c r="P78" s="465">
        <v>36066017.599335551</v>
      </c>
      <c r="Q78" s="464">
        <v>3.7481928730123654E-2</v>
      </c>
    </row>
    <row r="79" spans="1:17">
      <c r="A79" s="542"/>
      <c r="B79" s="363" t="s">
        <v>253</v>
      </c>
      <c r="C79" s="476">
        <v>94415427.075747043</v>
      </c>
      <c r="D79" s="476">
        <v>3328885.72461842</v>
      </c>
      <c r="E79" s="467">
        <v>3.6546406035837177E-2</v>
      </c>
      <c r="F79" s="468">
        <v>514742667.53676313</v>
      </c>
      <c r="G79" s="468">
        <v>23676710.526097596</v>
      </c>
      <c r="H79" s="467">
        <v>4.821492955901107E-2</v>
      </c>
      <c r="J79" s="376" t="s">
        <v>253</v>
      </c>
      <c r="K79" s="466" t="s">
        <v>458</v>
      </c>
      <c r="L79" s="476">
        <v>94454911.635712907</v>
      </c>
      <c r="M79" s="476">
        <v>3679742.6383671016</v>
      </c>
      <c r="N79" s="467">
        <v>4.0536885571369127E-2</v>
      </c>
      <c r="O79" s="468">
        <v>513653193.88542616</v>
      </c>
      <c r="P79" s="468">
        <v>23548757.509574175</v>
      </c>
      <c r="Q79" s="467">
        <v>4.8048447966945296E-2</v>
      </c>
    </row>
    <row r="80" spans="1:17">
      <c r="A80" s="542"/>
      <c r="B80" s="363" t="s">
        <v>254</v>
      </c>
      <c r="C80" s="463">
        <v>120902209.6677729</v>
      </c>
      <c r="D80" s="463">
        <v>3578861.2764599174</v>
      </c>
      <c r="E80" s="464">
        <v>3.0504254485843742E-2</v>
      </c>
      <c r="F80" s="465">
        <v>628513590.80521679</v>
      </c>
      <c r="G80" s="465">
        <v>18577188.363888741</v>
      </c>
      <c r="H80" s="464">
        <v>3.0457582609484841E-2</v>
      </c>
      <c r="J80" s="376" t="s">
        <v>254</v>
      </c>
      <c r="K80" s="462" t="s">
        <v>459</v>
      </c>
      <c r="L80" s="463">
        <v>120832578.97918187</v>
      </c>
      <c r="M80" s="463">
        <v>3750682.2226956487</v>
      </c>
      <c r="N80" s="464">
        <v>3.2034689619835396E-2</v>
      </c>
      <c r="O80" s="465">
        <v>627464734.14069211</v>
      </c>
      <c r="P80" s="465">
        <v>18132956.204241276</v>
      </c>
      <c r="Q80" s="464">
        <v>2.9758756823171004E-2</v>
      </c>
    </row>
    <row r="81" spans="1:17">
      <c r="A81" s="542"/>
      <c r="B81" s="363" t="s">
        <v>255</v>
      </c>
      <c r="C81" s="476">
        <v>144304837.03326401</v>
      </c>
      <c r="D81" s="476">
        <v>3544201.3575100899</v>
      </c>
      <c r="E81" s="467">
        <v>2.5178924068475061E-2</v>
      </c>
      <c r="F81" s="468">
        <v>799547740.03036106</v>
      </c>
      <c r="G81" s="468">
        <v>22393936.935831189</v>
      </c>
      <c r="H81" s="467">
        <v>2.8815321814885695E-2</v>
      </c>
      <c r="J81" s="376" t="s">
        <v>255</v>
      </c>
      <c r="K81" s="466" t="s">
        <v>460</v>
      </c>
      <c r="L81" s="476">
        <v>144260963.58697301</v>
      </c>
      <c r="M81" s="476">
        <v>3731108.5284588337</v>
      </c>
      <c r="N81" s="467">
        <v>2.6550290875239749E-2</v>
      </c>
      <c r="O81" s="468">
        <v>798263715.76627874</v>
      </c>
      <c r="P81" s="468">
        <v>21612523.184518695</v>
      </c>
      <c r="Q81" s="467">
        <v>2.782783750408455E-2</v>
      </c>
    </row>
    <row r="82" spans="1:17">
      <c r="A82" s="542"/>
      <c r="B82" s="363" t="s">
        <v>256</v>
      </c>
      <c r="C82" s="463">
        <v>684077976.97670364</v>
      </c>
      <c r="D82" s="463">
        <v>17586965.316148758</v>
      </c>
      <c r="E82" s="464">
        <v>2.6387400592741726E-2</v>
      </c>
      <c r="F82" s="465">
        <v>3466219408.1993461</v>
      </c>
      <c r="G82" s="465">
        <v>111316299.03429699</v>
      </c>
      <c r="H82" s="464">
        <v>3.3180182977624297E-2</v>
      </c>
      <c r="J82" s="376" t="s">
        <v>256</v>
      </c>
      <c r="K82" s="462" t="s">
        <v>462</v>
      </c>
      <c r="L82" s="463">
        <v>683802234.79482079</v>
      </c>
      <c r="M82" s="463">
        <v>19001986.22987175</v>
      </c>
      <c r="N82" s="464">
        <v>2.8583001090763449E-2</v>
      </c>
      <c r="O82" s="465">
        <v>3459119945.4522948</v>
      </c>
      <c r="P82" s="465">
        <v>107440548.5964818</v>
      </c>
      <c r="Q82" s="464">
        <v>3.2055735610413999E-2</v>
      </c>
    </row>
    <row r="83" spans="1:17">
      <c r="A83" s="542"/>
      <c r="B83" s="363" t="s">
        <v>250</v>
      </c>
      <c r="C83" s="476">
        <v>60949441.219404966</v>
      </c>
      <c r="D83" s="476">
        <v>977951.97848652303</v>
      </c>
      <c r="E83" s="467">
        <v>1.6306948366045713E-2</v>
      </c>
      <c r="F83" s="468">
        <v>315435946.3812266</v>
      </c>
      <c r="G83" s="468">
        <v>6100339.2906233668</v>
      </c>
      <c r="H83" s="467">
        <v>1.9720779473139025E-2</v>
      </c>
      <c r="J83" s="376" t="s">
        <v>250</v>
      </c>
      <c r="K83" s="466" t="s">
        <v>463</v>
      </c>
      <c r="L83" s="476">
        <v>60969573.537662081</v>
      </c>
      <c r="M83" s="476">
        <v>1178122.2939227968</v>
      </c>
      <c r="N83" s="467">
        <v>1.9703858485056541E-2</v>
      </c>
      <c r="O83" s="468">
        <v>315195820.37498915</v>
      </c>
      <c r="P83" s="468">
        <v>6290893.0375389457</v>
      </c>
      <c r="Q83" s="467">
        <v>2.0365143061207062E-2</v>
      </c>
    </row>
    <row r="84" spans="1:17">
      <c r="A84" s="542"/>
      <c r="B84" s="363" t="s">
        <v>257</v>
      </c>
      <c r="C84" s="463">
        <v>70163313.55519563</v>
      </c>
      <c r="D84" s="463">
        <v>960871.86598853767</v>
      </c>
      <c r="E84" s="464">
        <v>1.3884941665842934E-2</v>
      </c>
      <c r="F84" s="465">
        <v>338602545.16117376</v>
      </c>
      <c r="G84" s="465">
        <v>4851773.6478092074</v>
      </c>
      <c r="H84" s="464">
        <v>1.4537115901812756E-2</v>
      </c>
      <c r="J84" s="376" t="s">
        <v>257</v>
      </c>
      <c r="K84" s="462" t="s">
        <v>464</v>
      </c>
      <c r="L84" s="463">
        <v>70180745.577190816</v>
      </c>
      <c r="M84" s="463">
        <v>1017131.5906852484</v>
      </c>
      <c r="N84" s="464">
        <v>1.4706166032383729E-2</v>
      </c>
      <c r="O84" s="465">
        <v>338387198.34846693</v>
      </c>
      <c r="P84" s="465">
        <v>4289801.3173351288</v>
      </c>
      <c r="Q84" s="464">
        <v>1.2839972281901368E-2</v>
      </c>
    </row>
    <row r="85" spans="1:17">
      <c r="A85" s="542"/>
      <c r="B85" s="363" t="s">
        <v>258</v>
      </c>
      <c r="C85" s="476">
        <v>368662580.6831525</v>
      </c>
      <c r="D85" s="476">
        <v>11427406.127945006</v>
      </c>
      <c r="E85" s="467">
        <v>3.198846849886279E-2</v>
      </c>
      <c r="F85" s="468">
        <v>1824081483.8752201</v>
      </c>
      <c r="G85" s="468">
        <v>72134999.158562899</v>
      </c>
      <c r="H85" s="467">
        <v>4.1174202401638604E-2</v>
      </c>
      <c r="J85" s="376" t="s">
        <v>258</v>
      </c>
      <c r="K85" s="466" t="s">
        <v>465</v>
      </c>
      <c r="L85" s="476">
        <v>368387291.50235575</v>
      </c>
      <c r="M85" s="476">
        <v>12218430.155421495</v>
      </c>
      <c r="N85" s="467">
        <v>3.4305161066620758E-2</v>
      </c>
      <c r="O85" s="468">
        <v>1818605636.2386792</v>
      </c>
      <c r="P85" s="468">
        <v>68684013.077299356</v>
      </c>
      <c r="Q85" s="467">
        <v>3.9249765342756288E-2</v>
      </c>
    </row>
    <row r="86" spans="1:17">
      <c r="A86" s="542"/>
      <c r="B86" s="363" t="s">
        <v>259</v>
      </c>
      <c r="C86" s="463">
        <v>113065524.06044367</v>
      </c>
      <c r="D86" s="463">
        <v>2337053.2230513841</v>
      </c>
      <c r="E86" s="464">
        <v>2.1106163621489989E-2</v>
      </c>
      <c r="F86" s="465">
        <v>623229599.97143531</v>
      </c>
      <c r="G86" s="465">
        <v>12746553.067965031</v>
      </c>
      <c r="H86" s="464">
        <v>2.0879454609950075E-2</v>
      </c>
      <c r="J86" s="376" t="s">
        <v>259</v>
      </c>
      <c r="K86" s="462" t="s">
        <v>466</v>
      </c>
      <c r="L86" s="463">
        <v>113119538.38660984</v>
      </c>
      <c r="M86" s="463">
        <v>2673288.8610319495</v>
      </c>
      <c r="N86" s="464">
        <v>2.4204433129373499E-2</v>
      </c>
      <c r="O86" s="465">
        <v>623307037.96800196</v>
      </c>
      <c r="P86" s="465">
        <v>13603551.080627561</v>
      </c>
      <c r="Q86" s="464">
        <v>2.2311748863493762E-2</v>
      </c>
    </row>
    <row r="87" spans="1:17">
      <c r="A87" s="542"/>
      <c r="B87" s="373" t="s">
        <v>260</v>
      </c>
      <c r="C87" s="478">
        <v>22922681.393262744</v>
      </c>
      <c r="D87" s="478">
        <v>598676.96410620213</v>
      </c>
      <c r="E87" s="478">
        <v>2.6817633279282667E-2</v>
      </c>
      <c r="F87" s="478">
        <v>119586938.89081287</v>
      </c>
      <c r="G87" s="478">
        <v>6797834.9854741096</v>
      </c>
      <c r="H87" s="478">
        <v>6.0270316458754497E-2</v>
      </c>
      <c r="J87" s="377" t="s">
        <v>260</v>
      </c>
      <c r="K87" s="466" t="s">
        <v>467</v>
      </c>
      <c r="L87" s="478">
        <v>22860942.504537106</v>
      </c>
      <c r="M87" s="478">
        <v>546944.14936196804</v>
      </c>
      <c r="N87" s="478">
        <v>2.4511257043949675E-2</v>
      </c>
      <c r="O87" s="478">
        <v>119103393.31525087</v>
      </c>
      <c r="P87" s="478">
        <v>6512271.8326625824</v>
      </c>
      <c r="Q87" s="478">
        <v>5.7840012133369464E-2</v>
      </c>
    </row>
    <row r="88" spans="1:17">
      <c r="A88" s="542"/>
      <c r="B88" s="363" t="s">
        <v>261</v>
      </c>
      <c r="C88" s="463">
        <v>12078235.182978904</v>
      </c>
      <c r="D88" s="463">
        <v>329804.50033691153</v>
      </c>
      <c r="E88" s="464">
        <v>2.8072217408933543E-2</v>
      </c>
      <c r="F88" s="465">
        <v>65169904.434877731</v>
      </c>
      <c r="G88" s="465">
        <v>2377749.008218661</v>
      </c>
      <c r="H88" s="464">
        <v>3.7866975453579713E-2</v>
      </c>
      <c r="J88" s="376" t="s">
        <v>261</v>
      </c>
      <c r="K88" s="462" t="s">
        <v>468</v>
      </c>
      <c r="L88" s="463">
        <v>12083669.618685557</v>
      </c>
      <c r="M88" s="463">
        <v>353209.56541419588</v>
      </c>
      <c r="N88" s="464">
        <v>3.0110461466146307E-2</v>
      </c>
      <c r="O88" s="465">
        <v>65072263.415073417</v>
      </c>
      <c r="P88" s="465">
        <v>2297979.2803899795</v>
      </c>
      <c r="Q88" s="464">
        <v>3.660701690296652E-2</v>
      </c>
    </row>
    <row r="89" spans="1:17">
      <c r="A89" s="542"/>
      <c r="B89" s="442" t="s">
        <v>335</v>
      </c>
      <c r="C89" s="476">
        <v>35854018.566666327</v>
      </c>
      <c r="D89" s="476">
        <v>919994.10285149515</v>
      </c>
      <c r="E89" s="467">
        <v>2.6335188028634902E-2</v>
      </c>
      <c r="F89" s="468">
        <v>179531083.94294798</v>
      </c>
      <c r="G89" s="468">
        <v>5850621.3736778796</v>
      </c>
      <c r="H89" s="467">
        <v>3.3686122705623489E-2</v>
      </c>
      <c r="J89" s="443" t="s">
        <v>335</v>
      </c>
      <c r="K89" s="466" t="s">
        <v>469</v>
      </c>
      <c r="L89" s="476">
        <v>35819061.987908855</v>
      </c>
      <c r="M89" s="476">
        <v>967467.06801650673</v>
      </c>
      <c r="N89" s="467">
        <v>2.7759621051497492E-2</v>
      </c>
      <c r="O89" s="468">
        <v>178898771.32867062</v>
      </c>
      <c r="P89" s="468">
        <v>5287334.7860071659</v>
      </c>
      <c r="Q89" s="467">
        <v>3.0454991279954362E-2</v>
      </c>
    </row>
    <row r="90" spans="1:17">
      <c r="A90" s="542"/>
      <c r="B90" s="363" t="s">
        <v>215</v>
      </c>
      <c r="C90" s="463">
        <v>677127740.77773643</v>
      </c>
      <c r="D90" s="463">
        <v>17484378.016825914</v>
      </c>
      <c r="E90" s="464">
        <v>2.6505804505704052E-2</v>
      </c>
      <c r="F90" s="465">
        <v>3470241527.250802</v>
      </c>
      <c r="G90" s="465">
        <v>68942277.580206394</v>
      </c>
      <c r="H90" s="464">
        <v>2.0269394875174016E-2</v>
      </c>
      <c r="J90" s="376" t="s">
        <v>215</v>
      </c>
      <c r="K90" s="462" t="s">
        <v>470</v>
      </c>
      <c r="L90" s="463">
        <v>676396385.30661643</v>
      </c>
      <c r="M90" s="463">
        <v>17424317.694398403</v>
      </c>
      <c r="N90" s="464">
        <v>2.6441663540512923E-2</v>
      </c>
      <c r="O90" s="465">
        <v>3463730279.3297215</v>
      </c>
      <c r="P90" s="465">
        <v>60399992.119863987</v>
      </c>
      <c r="Q90" s="464">
        <v>1.7747320131359198E-2</v>
      </c>
    </row>
    <row r="91" spans="1:17">
      <c r="A91" s="542"/>
      <c r="B91" s="363" t="s">
        <v>262</v>
      </c>
      <c r="C91" s="476">
        <v>57248590.958565407</v>
      </c>
      <c r="D91" s="476">
        <v>1286277.972486645</v>
      </c>
      <c r="E91" s="467">
        <v>2.2984717819054777E-2</v>
      </c>
      <c r="F91" s="468">
        <v>270327161.50161475</v>
      </c>
      <c r="G91" s="468">
        <v>6956778.9487050474</v>
      </c>
      <c r="H91" s="467">
        <v>2.6414431574543002E-2</v>
      </c>
      <c r="J91" s="376" t="s">
        <v>262</v>
      </c>
      <c r="K91" s="466" t="s">
        <v>471</v>
      </c>
      <c r="L91" s="476">
        <v>57247608.164833426</v>
      </c>
      <c r="M91" s="476">
        <v>1366879.5493984818</v>
      </c>
      <c r="N91" s="467">
        <v>2.4460660826475567E-2</v>
      </c>
      <c r="O91" s="468">
        <v>269981062.63844419</v>
      </c>
      <c r="P91" s="468">
        <v>6633462.3926824033</v>
      </c>
      <c r="Q91" s="467">
        <v>2.5188998823197591E-2</v>
      </c>
    </row>
    <row r="92" spans="1:17">
      <c r="A92" s="542"/>
      <c r="B92" s="363" t="s">
        <v>263</v>
      </c>
      <c r="C92" s="463">
        <v>180204070.66854432</v>
      </c>
      <c r="D92" s="463">
        <v>4536186.5214264691</v>
      </c>
      <c r="E92" s="464">
        <v>2.5822514704096487E-2</v>
      </c>
      <c r="F92" s="465">
        <v>976711207.69352663</v>
      </c>
      <c r="G92" s="465">
        <v>18495187.233957052</v>
      </c>
      <c r="H92" s="464">
        <v>1.9301688595319649E-2</v>
      </c>
      <c r="J92" s="376" t="s">
        <v>263</v>
      </c>
      <c r="K92" s="462" t="s">
        <v>472</v>
      </c>
      <c r="L92" s="463">
        <v>180061048.86857232</v>
      </c>
      <c r="M92" s="463">
        <v>4548402.9519414008</v>
      </c>
      <c r="N92" s="464">
        <v>2.5914958595643911E-2</v>
      </c>
      <c r="O92" s="465">
        <v>974556895.56598389</v>
      </c>
      <c r="P92" s="465">
        <v>15780369.600147843</v>
      </c>
      <c r="Q92" s="464">
        <v>1.6458861030469309E-2</v>
      </c>
    </row>
    <row r="93" spans="1:17">
      <c r="A93" s="542"/>
      <c r="B93" s="367" t="s">
        <v>318</v>
      </c>
      <c r="C93" s="476">
        <v>66639797.953294255</v>
      </c>
      <c r="D93" s="476">
        <v>1693469.0587396473</v>
      </c>
      <c r="E93" s="467">
        <v>2.6074900422610882E-2</v>
      </c>
      <c r="F93" s="468">
        <v>332570539.84695345</v>
      </c>
      <c r="G93" s="468">
        <v>3966555.7530664206</v>
      </c>
      <c r="H93" s="467">
        <v>1.2070930192779151E-2</v>
      </c>
      <c r="J93" s="378" t="s">
        <v>318</v>
      </c>
      <c r="K93" s="466" t="s">
        <v>473</v>
      </c>
      <c r="L93" s="476">
        <v>66477199.623616643</v>
      </c>
      <c r="M93" s="476">
        <v>1570755.9669832885</v>
      </c>
      <c r="N93" s="467">
        <v>2.4200308605611908E-2</v>
      </c>
      <c r="O93" s="468">
        <v>331530287.08677852</v>
      </c>
      <c r="P93" s="468">
        <v>2448265.9493564367</v>
      </c>
      <c r="Q93" s="467">
        <v>7.4396830944892609E-3</v>
      </c>
    </row>
    <row r="94" spans="1:17">
      <c r="A94" s="542"/>
      <c r="B94" s="363" t="s">
        <v>264</v>
      </c>
      <c r="C94" s="463">
        <v>59651247.063506387</v>
      </c>
      <c r="D94" s="463">
        <v>1902793.7579583749</v>
      </c>
      <c r="E94" s="464">
        <v>3.2949692139643327E-2</v>
      </c>
      <c r="F94" s="465">
        <v>291360536.67796433</v>
      </c>
      <c r="G94" s="465">
        <v>8162675.231990993</v>
      </c>
      <c r="H94" s="464">
        <v>2.8823223418119687E-2</v>
      </c>
      <c r="J94" s="376" t="s">
        <v>264</v>
      </c>
      <c r="K94" s="462" t="s">
        <v>474</v>
      </c>
      <c r="L94" s="463">
        <v>59604622.047856838</v>
      </c>
      <c r="M94" s="463">
        <v>1891069.6233671457</v>
      </c>
      <c r="N94" s="464">
        <v>3.2766474145589156E-2</v>
      </c>
      <c r="O94" s="465">
        <v>291065094.55624777</v>
      </c>
      <c r="P94" s="465">
        <v>7760005.6793179512</v>
      </c>
      <c r="Q94" s="464">
        <v>2.7390985845259435E-2</v>
      </c>
    </row>
    <row r="95" spans="1:17">
      <c r="A95" s="542"/>
      <c r="B95" s="363" t="s">
        <v>265</v>
      </c>
      <c r="C95" s="476">
        <v>102888764.84145136</v>
      </c>
      <c r="D95" s="476">
        <v>2832775.8428519964</v>
      </c>
      <c r="E95" s="467">
        <v>2.8311906875376058E-2</v>
      </c>
      <c r="F95" s="468">
        <v>548312709.17147672</v>
      </c>
      <c r="G95" s="468">
        <v>8894299.1840468645</v>
      </c>
      <c r="H95" s="467">
        <v>1.6488683032257149E-2</v>
      </c>
      <c r="J95" s="376" t="s">
        <v>265</v>
      </c>
      <c r="K95" s="466" t="s">
        <v>475</v>
      </c>
      <c r="L95" s="476">
        <v>102758788.00410253</v>
      </c>
      <c r="M95" s="476">
        <v>2842725.4526000321</v>
      </c>
      <c r="N95" s="467">
        <v>2.8451135683361498E-2</v>
      </c>
      <c r="O95" s="468">
        <v>547366778.56551242</v>
      </c>
      <c r="P95" s="468">
        <v>7361357.8823827505</v>
      </c>
      <c r="Q95" s="467">
        <v>1.3632007384426478E-2</v>
      </c>
    </row>
    <row r="96" spans="1:17">
      <c r="A96" s="542"/>
      <c r="B96" s="363" t="s">
        <v>266</v>
      </c>
      <c r="C96" s="463">
        <v>117261445.11060807</v>
      </c>
      <c r="D96" s="463">
        <v>2799597.0823315233</v>
      </c>
      <c r="E96" s="464">
        <v>2.4458779327413215E-2</v>
      </c>
      <c r="F96" s="465">
        <v>581940685.32286036</v>
      </c>
      <c r="G96" s="465">
        <v>13834277.814786792</v>
      </c>
      <c r="H96" s="464">
        <v>2.4351560961033851E-2</v>
      </c>
      <c r="J96" s="376" t="s">
        <v>266</v>
      </c>
      <c r="K96" s="462" t="s">
        <v>476</v>
      </c>
      <c r="L96" s="463">
        <v>117181707.73616815</v>
      </c>
      <c r="M96" s="463">
        <v>2818608.7193532288</v>
      </c>
      <c r="N96" s="464">
        <v>2.4646137990181657E-2</v>
      </c>
      <c r="O96" s="465">
        <v>581255756.93774486</v>
      </c>
      <c r="P96" s="465">
        <v>13063838.895282269</v>
      </c>
      <c r="Q96" s="464">
        <v>2.2991947756472612E-2</v>
      </c>
    </row>
    <row r="97" spans="1:24">
      <c r="A97" s="542"/>
      <c r="B97" s="363" t="s">
        <v>267</v>
      </c>
      <c r="C97" s="476">
        <v>39313365.82399524</v>
      </c>
      <c r="D97" s="476">
        <v>1213611.3363895044</v>
      </c>
      <c r="E97" s="467">
        <v>3.1853521176476489E-2</v>
      </c>
      <c r="F97" s="468">
        <v>199682996.94342172</v>
      </c>
      <c r="G97" s="468">
        <v>4189431.787388593</v>
      </c>
      <c r="H97" s="467">
        <v>2.1430023970583377E-2</v>
      </c>
      <c r="J97" s="376" t="s">
        <v>267</v>
      </c>
      <c r="K97" s="466" t="s">
        <v>477</v>
      </c>
      <c r="L97" s="476">
        <v>39222471.912083142</v>
      </c>
      <c r="M97" s="476">
        <v>1183883.3171772063</v>
      </c>
      <c r="N97" s="467">
        <v>3.1123218839295998E-2</v>
      </c>
      <c r="O97" s="468">
        <v>199165964.49718261</v>
      </c>
      <c r="P97" s="468">
        <v>3658868.9787735343</v>
      </c>
      <c r="Q97" s="467">
        <v>1.8714763109091419E-2</v>
      </c>
    </row>
    <row r="98" spans="1:24">
      <c r="A98" s="542"/>
      <c r="B98" s="363" t="s">
        <v>268</v>
      </c>
      <c r="C98" s="463">
        <v>17741733.490435135</v>
      </c>
      <c r="D98" s="463">
        <v>632663.97733164951</v>
      </c>
      <c r="E98" s="464">
        <v>3.6978280837955867E-2</v>
      </c>
      <c r="F98" s="465">
        <v>88770925.511896268</v>
      </c>
      <c r="G98" s="465">
        <v>2572425.0324383974</v>
      </c>
      <c r="H98" s="464">
        <v>2.9843036922103269E-2</v>
      </c>
      <c r="J98" s="376" t="s">
        <v>268</v>
      </c>
      <c r="K98" s="462" t="s">
        <v>478</v>
      </c>
      <c r="L98" s="463">
        <v>17697501.540593732</v>
      </c>
      <c r="M98" s="463">
        <v>629551.00671570748</v>
      </c>
      <c r="N98" s="464">
        <v>3.6884979568350469E-2</v>
      </c>
      <c r="O98" s="465">
        <v>88522582.465843618</v>
      </c>
      <c r="P98" s="465">
        <v>2380176.4684883803</v>
      </c>
      <c r="Q98" s="464">
        <v>2.7630717309677384E-2</v>
      </c>
    </row>
    <row r="99" spans="1:24">
      <c r="A99" s="542"/>
      <c r="B99" s="367" t="s">
        <v>319</v>
      </c>
      <c r="C99" s="476">
        <v>20457873.163059596</v>
      </c>
      <c r="D99" s="476">
        <v>53411.468904037029</v>
      </c>
      <c r="E99" s="467">
        <v>2.6176367553639337E-3</v>
      </c>
      <c r="F99" s="468">
        <v>99811908.989318669</v>
      </c>
      <c r="G99" s="468">
        <v>479876.72409150004</v>
      </c>
      <c r="H99" s="467">
        <v>4.8310370093926774E-3</v>
      </c>
      <c r="J99" s="378" t="s">
        <v>319</v>
      </c>
      <c r="K99" s="466" t="s">
        <v>479</v>
      </c>
      <c r="L99" s="476">
        <v>20465316.081482764</v>
      </c>
      <c r="M99" s="476">
        <v>28599.638076078147</v>
      </c>
      <c r="N99" s="467">
        <v>1.399424323142918E-3</v>
      </c>
      <c r="O99" s="468">
        <v>99758802.805177554</v>
      </c>
      <c r="P99" s="468">
        <v>129361.51936274767</v>
      </c>
      <c r="Q99" s="467">
        <v>1.2984266266397914E-3</v>
      </c>
    </row>
    <row r="100" spans="1:24">
      <c r="A100" s="542"/>
      <c r="B100" s="367" t="s">
        <v>320</v>
      </c>
      <c r="C100" s="477">
        <v>15720851.704281911</v>
      </c>
      <c r="D100" s="477">
        <v>533590.99840845168</v>
      </c>
      <c r="E100" s="477">
        <v>3.5134117254080777E-2</v>
      </c>
      <c r="F100" s="477">
        <v>80752855.591767862</v>
      </c>
      <c r="G100" s="477">
        <v>1390769.8697337359</v>
      </c>
      <c r="H100" s="477">
        <v>1.7524361375845267E-2</v>
      </c>
      <c r="J100" s="378" t="s">
        <v>320</v>
      </c>
      <c r="K100" s="462" t="s">
        <v>480</v>
      </c>
      <c r="L100" s="477">
        <v>15680121.327310786</v>
      </c>
      <c r="M100" s="477">
        <v>543841.46878711134</v>
      </c>
      <c r="N100" s="477">
        <v>3.5929665272465119E-2</v>
      </c>
      <c r="O100" s="477">
        <v>80527054.210806817</v>
      </c>
      <c r="P100" s="477">
        <v>1184284.7540703267</v>
      </c>
      <c r="Q100" s="477">
        <v>1.4926183723850045E-2</v>
      </c>
    </row>
    <row r="101" spans="1:24">
      <c r="A101" s="542"/>
      <c r="B101" s="363" t="s">
        <v>216</v>
      </c>
      <c r="C101" s="476">
        <v>182194520.62934691</v>
      </c>
      <c r="D101" s="476">
        <v>4201848.572481066</v>
      </c>
      <c r="E101" s="467">
        <v>2.3606862709149294E-2</v>
      </c>
      <c r="F101" s="468">
        <v>947074560.5310626</v>
      </c>
      <c r="G101" s="468">
        <v>22127436.211763382</v>
      </c>
      <c r="H101" s="467">
        <v>2.3922920164812376E-2</v>
      </c>
      <c r="J101" s="376" t="s">
        <v>216</v>
      </c>
      <c r="K101" s="466" t="s">
        <v>481</v>
      </c>
      <c r="L101" s="476">
        <v>182275989.82081193</v>
      </c>
      <c r="M101" s="476">
        <v>4788531.4051279128</v>
      </c>
      <c r="N101" s="467">
        <v>2.6979548007910203E-2</v>
      </c>
      <c r="O101" s="468">
        <v>945818026.43804586</v>
      </c>
      <c r="P101" s="468">
        <v>22309440.017730355</v>
      </c>
      <c r="Q101" s="467">
        <v>2.4157263230443517E-2</v>
      </c>
      <c r="R101" s="382" t="s">
        <v>321</v>
      </c>
      <c r="S101" s="383">
        <f>(L90-(SUM(L91:L99)))</f>
        <v>15680121.327306867</v>
      </c>
      <c r="T101" s="386">
        <f>(M90-(SUM(M91:M99)))</f>
        <v>543841.46878583357</v>
      </c>
      <c r="U101" s="387">
        <f>(((S101+T101)-(S101))/S101)</f>
        <v>3.468349877106728E-2</v>
      </c>
      <c r="V101" s="383">
        <f>(O90-(SUM(O91:O99)))</f>
        <v>80527054.210805416</v>
      </c>
      <c r="W101" s="383">
        <f>(P90-(SUM(P91:P99)))</f>
        <v>1184284.754069671</v>
      </c>
      <c r="X101" s="387">
        <f>(((V101+W101)-(V101))/V101)</f>
        <v>1.4706669276258704E-2</v>
      </c>
    </row>
    <row r="102" spans="1:24">
      <c r="A102" s="542"/>
      <c r="B102" s="363" t="s">
        <v>269</v>
      </c>
      <c r="C102" s="463">
        <v>49659995.10046982</v>
      </c>
      <c r="D102" s="463">
        <v>1485200.3038177863</v>
      </c>
      <c r="E102" s="464">
        <v>3.0829405918320632E-2</v>
      </c>
      <c r="F102" s="465">
        <v>263146089.59012055</v>
      </c>
      <c r="G102" s="465">
        <v>7180829.1079586744</v>
      </c>
      <c r="H102" s="464">
        <v>2.8053920654826921E-2</v>
      </c>
      <c r="J102" s="376" t="s">
        <v>269</v>
      </c>
      <c r="K102" s="462" t="s">
        <v>482</v>
      </c>
      <c r="L102" s="463">
        <v>49613598.926482655</v>
      </c>
      <c r="M102" s="463">
        <v>1535366.1658714786</v>
      </c>
      <c r="N102" s="464">
        <v>3.1934746302267392E-2</v>
      </c>
      <c r="O102" s="465">
        <v>262594808.42455983</v>
      </c>
      <c r="P102" s="465">
        <v>6647712.2723819315</v>
      </c>
      <c r="Q102" s="464">
        <v>2.5972993529996588E-2</v>
      </c>
    </row>
    <row r="103" spans="1:24">
      <c r="A103" s="542"/>
      <c r="B103" s="363" t="s">
        <v>270</v>
      </c>
      <c r="C103" s="476">
        <v>132534525.52887729</v>
      </c>
      <c r="D103" s="476">
        <v>2716648.268663004</v>
      </c>
      <c r="E103" s="467">
        <v>2.0926611388180388E-2</v>
      </c>
      <c r="F103" s="468">
        <v>683928470.94094181</v>
      </c>
      <c r="G103" s="468">
        <v>14946607.103804708</v>
      </c>
      <c r="H103" s="467">
        <v>2.234232034045611E-2</v>
      </c>
      <c r="J103" s="376" t="s">
        <v>270</v>
      </c>
      <c r="K103" s="466" t="s">
        <v>483</v>
      </c>
      <c r="L103" s="476">
        <v>132662390.89432952</v>
      </c>
      <c r="M103" s="476">
        <v>3253165.239256233</v>
      </c>
      <c r="N103" s="467">
        <v>2.5138588248160943E-2</v>
      </c>
      <c r="O103" s="468">
        <v>683223218.01348591</v>
      </c>
      <c r="P103" s="468">
        <v>15661727.745348215</v>
      </c>
      <c r="Q103" s="467">
        <v>2.346110129728635E-2</v>
      </c>
    </row>
    <row r="104" spans="1:24">
      <c r="A104" s="542"/>
      <c r="B104" s="363" t="s">
        <v>217</v>
      </c>
      <c r="C104" s="463">
        <v>202733861.25660866</v>
      </c>
      <c r="D104" s="463">
        <v>2944012.6237900853</v>
      </c>
      <c r="E104" s="464">
        <v>1.4735546595266231E-2</v>
      </c>
      <c r="F104" s="465">
        <v>1238682477.4548192</v>
      </c>
      <c r="G104" s="465">
        <v>11395456.005871534</v>
      </c>
      <c r="H104" s="464">
        <v>9.2850782308591048E-3</v>
      </c>
      <c r="J104" s="376" t="s">
        <v>217</v>
      </c>
      <c r="K104" s="462" t="s">
        <v>484</v>
      </c>
      <c r="L104" s="463">
        <v>202745268.72088903</v>
      </c>
      <c r="M104" s="463">
        <v>2970910.1663613915</v>
      </c>
      <c r="N104" s="464">
        <v>1.4871328772408463E-2</v>
      </c>
      <c r="O104" s="465">
        <v>1238087166.9871588</v>
      </c>
      <c r="P104" s="465">
        <v>9265993.2344689369</v>
      </c>
      <c r="Q104" s="464">
        <v>7.5405546652256763E-3</v>
      </c>
    </row>
    <row r="105" spans="1:24">
      <c r="A105" s="542"/>
      <c r="B105" s="363" t="s">
        <v>271</v>
      </c>
      <c r="C105" s="476">
        <v>53829943.74073004</v>
      </c>
      <c r="D105" s="476">
        <v>451307.44166566432</v>
      </c>
      <c r="E105" s="467">
        <v>8.4548327375230242E-3</v>
      </c>
      <c r="F105" s="468">
        <v>329767606.53908652</v>
      </c>
      <c r="G105" s="468">
        <v>1868877.3617494106</v>
      </c>
      <c r="H105" s="467">
        <v>5.6995565869932593E-3</v>
      </c>
      <c r="J105" s="376" t="s">
        <v>271</v>
      </c>
      <c r="K105" s="466" t="s">
        <v>485</v>
      </c>
      <c r="L105" s="476">
        <v>53884080.144757226</v>
      </c>
      <c r="M105" s="476">
        <v>578289.88591049612</v>
      </c>
      <c r="N105" s="467">
        <v>1.0848537899961479E-2</v>
      </c>
      <c r="O105" s="468">
        <v>329678454.03262299</v>
      </c>
      <c r="P105" s="468">
        <v>1615529.4712907672</v>
      </c>
      <c r="Q105" s="467">
        <v>4.9244500074214865E-3</v>
      </c>
    </row>
    <row r="106" spans="1:24">
      <c r="A106" s="542"/>
      <c r="B106" s="363" t="s">
        <v>272</v>
      </c>
      <c r="C106" s="463">
        <v>93983370.968806699</v>
      </c>
      <c r="D106" s="463">
        <v>1297366.0731057376</v>
      </c>
      <c r="E106" s="464">
        <v>1.3997432239804233E-2</v>
      </c>
      <c r="F106" s="465">
        <v>583365653.29629779</v>
      </c>
      <c r="G106" s="465">
        <v>2816802.6917773485</v>
      </c>
      <c r="H106" s="464">
        <v>4.851964979078395E-3</v>
      </c>
      <c r="J106" s="376" t="s">
        <v>272</v>
      </c>
      <c r="K106" s="462" t="s">
        <v>486</v>
      </c>
      <c r="L106" s="463">
        <v>93964308.744975373</v>
      </c>
      <c r="M106" s="463">
        <v>1200395.6453192085</v>
      </c>
      <c r="N106" s="464">
        <v>1.2940329975403526E-2</v>
      </c>
      <c r="O106" s="465">
        <v>583147212.51085532</v>
      </c>
      <c r="P106" s="465">
        <v>1388240.2039247751</v>
      </c>
      <c r="Q106" s="464">
        <v>2.3862806935659132E-3</v>
      </c>
    </row>
    <row r="107" spans="1:24">
      <c r="A107" s="542"/>
      <c r="B107" s="363" t="s">
        <v>273</v>
      </c>
      <c r="C107" s="476">
        <v>31772090.758262925</v>
      </c>
      <c r="D107" s="476">
        <v>484705.30603600666</v>
      </c>
      <c r="E107" s="467">
        <v>1.5492036136292339E-2</v>
      </c>
      <c r="F107" s="468">
        <v>180472526.16446644</v>
      </c>
      <c r="G107" s="468">
        <v>3156109.974404633</v>
      </c>
      <c r="H107" s="467">
        <v>1.7799310646012968E-2</v>
      </c>
      <c r="J107" s="376" t="s">
        <v>273</v>
      </c>
      <c r="K107" s="466" t="s">
        <v>487</v>
      </c>
      <c r="L107" s="476">
        <v>31773060.370173011</v>
      </c>
      <c r="M107" s="476">
        <v>478640.53660901263</v>
      </c>
      <c r="N107" s="467">
        <v>1.5294756674020825E-2</v>
      </c>
      <c r="O107" s="468">
        <v>180302092.68148324</v>
      </c>
      <c r="P107" s="468">
        <v>2838564.1124870777</v>
      </c>
      <c r="Q107" s="467">
        <v>1.5995197071625174E-2</v>
      </c>
    </row>
    <row r="108" spans="1:24">
      <c r="A108" s="542"/>
      <c r="B108" s="363" t="s">
        <v>274</v>
      </c>
      <c r="C108" s="463">
        <v>12287481.917518739</v>
      </c>
      <c r="D108" s="463">
        <v>363874.79158609733</v>
      </c>
      <c r="E108" s="464">
        <v>3.0517173850411961E-2</v>
      </c>
      <c r="F108" s="465">
        <v>76856130.869599283</v>
      </c>
      <c r="G108" s="465">
        <v>1027632.6040266454</v>
      </c>
      <c r="H108" s="464">
        <v>1.355206324181165E-2</v>
      </c>
      <c r="J108" s="376" t="s">
        <v>274</v>
      </c>
      <c r="K108" s="462" t="s">
        <v>488</v>
      </c>
      <c r="L108" s="463">
        <v>12292542.450485064</v>
      </c>
      <c r="M108" s="463">
        <v>401029.40509074926</v>
      </c>
      <c r="N108" s="464">
        <v>3.372400161021321E-2</v>
      </c>
      <c r="O108" s="465">
        <v>76927204.375854492</v>
      </c>
      <c r="P108" s="465">
        <v>1168550.2523823231</v>
      </c>
      <c r="Q108" s="464">
        <v>1.5424643770437223E-2</v>
      </c>
    </row>
    <row r="109" spans="1:24">
      <c r="A109" s="542"/>
      <c r="B109" s="363" t="s">
        <v>275</v>
      </c>
      <c r="C109" s="476">
        <v>10860973.871290574</v>
      </c>
      <c r="D109" s="476">
        <v>346759.01139663905</v>
      </c>
      <c r="E109" s="467">
        <v>3.2980019527595716E-2</v>
      </c>
      <c r="F109" s="468">
        <v>68220560.585368678</v>
      </c>
      <c r="G109" s="468">
        <v>2526033.3739127442</v>
      </c>
      <c r="H109" s="467">
        <v>3.8451199531157443E-2</v>
      </c>
      <c r="J109" s="376" t="s">
        <v>275</v>
      </c>
      <c r="K109" s="466" t="s">
        <v>489</v>
      </c>
      <c r="L109" s="476">
        <v>10831277.010498561</v>
      </c>
      <c r="M109" s="476">
        <v>312554.69343194179</v>
      </c>
      <c r="N109" s="467">
        <v>2.971413105228779E-2</v>
      </c>
      <c r="O109" s="468">
        <v>68032203.386342689</v>
      </c>
      <c r="P109" s="468">
        <v>2255109.1943838894</v>
      </c>
      <c r="Q109" s="467">
        <v>3.4284110936897767E-2</v>
      </c>
    </row>
    <row r="110" spans="1:24">
      <c r="A110" s="542"/>
      <c r="B110" s="363" t="s">
        <v>218</v>
      </c>
      <c r="C110" s="463">
        <v>503117555.71397454</v>
      </c>
      <c r="D110" s="463">
        <v>11613107.029361963</v>
      </c>
      <c r="E110" s="464">
        <v>2.3627674297641676E-2</v>
      </c>
      <c r="F110" s="465">
        <v>2849992733.5732527</v>
      </c>
      <c r="G110" s="465">
        <v>58034769.35077095</v>
      </c>
      <c r="H110" s="464">
        <v>2.0786405130183528E-2</v>
      </c>
      <c r="J110" s="376" t="s">
        <v>218</v>
      </c>
      <c r="K110" s="462" t="s">
        <v>490</v>
      </c>
      <c r="L110" s="463">
        <v>501938507.97631949</v>
      </c>
      <c r="M110" s="463">
        <v>11219398.831197739</v>
      </c>
      <c r="N110" s="464">
        <v>2.2863179000188055E-2</v>
      </c>
      <c r="O110" s="465">
        <v>2840933430.3862586</v>
      </c>
      <c r="P110" s="465">
        <v>46623275.98278141</v>
      </c>
      <c r="Q110" s="464">
        <v>1.6685075530827907E-2</v>
      </c>
    </row>
    <row r="111" spans="1:24">
      <c r="A111" s="542"/>
      <c r="B111" s="363" t="s">
        <v>276</v>
      </c>
      <c r="C111" s="476">
        <v>503117555.71397477</v>
      </c>
      <c r="D111" s="476">
        <v>11613107.029362142</v>
      </c>
      <c r="E111" s="467">
        <v>2.3627674297642037E-2</v>
      </c>
      <c r="F111" s="468">
        <v>2849992733.5732532</v>
      </c>
      <c r="G111" s="468">
        <v>58034769.350772858</v>
      </c>
      <c r="H111" s="467">
        <v>2.0786405130184222E-2</v>
      </c>
      <c r="J111" s="376" t="s">
        <v>276</v>
      </c>
      <c r="K111" s="466" t="s">
        <v>491</v>
      </c>
      <c r="L111" s="476">
        <v>501938507.97631961</v>
      </c>
      <c r="M111" s="476">
        <v>11219398.831197798</v>
      </c>
      <c r="N111" s="467">
        <v>2.2863179000188177E-2</v>
      </c>
      <c r="O111" s="468">
        <v>2840933430.3862581</v>
      </c>
      <c r="P111" s="468">
        <v>46623275.982779503</v>
      </c>
      <c r="Q111" s="467">
        <v>1.6685075530827216E-2</v>
      </c>
    </row>
    <row r="112" spans="1:24">
      <c r="A112" s="542"/>
      <c r="B112" s="363" t="s">
        <v>219</v>
      </c>
      <c r="C112" s="463">
        <v>267796014.63770267</v>
      </c>
      <c r="D112" s="463">
        <v>6368057.0797491968</v>
      </c>
      <c r="E112" s="464">
        <v>2.4358745480913314E-2</v>
      </c>
      <c r="F112" s="465">
        <v>1612724969.197654</v>
      </c>
      <c r="G112" s="465">
        <v>46966522.340142488</v>
      </c>
      <c r="H112" s="464">
        <v>2.9996020417073041E-2</v>
      </c>
      <c r="J112" s="376" t="s">
        <v>219</v>
      </c>
      <c r="K112" s="462" t="s">
        <v>492</v>
      </c>
      <c r="L112" s="463">
        <v>268135003.27183864</v>
      </c>
      <c r="M112" s="463">
        <v>7741662.7872059941</v>
      </c>
      <c r="N112" s="464">
        <v>2.973064815251247E-2</v>
      </c>
      <c r="O112" s="465">
        <v>1610383189.2410922</v>
      </c>
      <c r="P112" s="465">
        <v>47632061.617302418</v>
      </c>
      <c r="Q112" s="464">
        <v>3.047962069925261E-2</v>
      </c>
    </row>
    <row r="113" spans="1:17">
      <c r="A113" s="542"/>
      <c r="B113" s="399" t="s">
        <v>324</v>
      </c>
      <c r="C113" s="476">
        <v>33316164.652355626</v>
      </c>
      <c r="D113" s="476">
        <v>1046698.1223094761</v>
      </c>
      <c r="E113" s="467">
        <v>3.2436176821668057E-2</v>
      </c>
      <c r="F113" s="468">
        <v>195683723.23910928</v>
      </c>
      <c r="G113" s="468">
        <v>7085903.8559021354</v>
      </c>
      <c r="H113" s="467">
        <v>3.7571504692238598E-2</v>
      </c>
      <c r="J113" s="376" t="s">
        <v>324</v>
      </c>
      <c r="K113" s="466" t="s">
        <v>493</v>
      </c>
      <c r="L113" s="476">
        <v>33338828.191061184</v>
      </c>
      <c r="M113" s="476">
        <v>1237179.8315131962</v>
      </c>
      <c r="N113" s="467">
        <v>3.8539448742831363E-2</v>
      </c>
      <c r="O113" s="468">
        <v>195325540.60402709</v>
      </c>
      <c r="P113" s="468">
        <v>7233407.2919838727</v>
      </c>
      <c r="Q113" s="467">
        <v>3.8456724184119453E-2</v>
      </c>
    </row>
    <row r="114" spans="1:17">
      <c r="A114" s="542"/>
      <c r="B114" s="399" t="s">
        <v>325</v>
      </c>
      <c r="C114" s="463">
        <v>87440128.302123219</v>
      </c>
      <c r="D114" s="463">
        <v>563122.42817410827</v>
      </c>
      <c r="E114" s="464">
        <v>6.4818351243728332E-3</v>
      </c>
      <c r="F114" s="465">
        <v>555068782.27467811</v>
      </c>
      <c r="G114" s="465">
        <v>7524471.4424638748</v>
      </c>
      <c r="H114" s="464">
        <v>1.3742214636523952E-2</v>
      </c>
      <c r="J114" s="376" t="s">
        <v>325</v>
      </c>
      <c r="K114" s="462" t="s">
        <v>494</v>
      </c>
      <c r="L114" s="463">
        <v>87619355.321715415</v>
      </c>
      <c r="M114" s="463">
        <v>940521.94299913943</v>
      </c>
      <c r="N114" s="464">
        <v>1.0850652994945382E-2</v>
      </c>
      <c r="O114" s="465">
        <v>554596215.76614034</v>
      </c>
      <c r="P114" s="465">
        <v>7562940.9678132534</v>
      </c>
      <c r="Q114" s="464">
        <v>1.3825376473856106E-2</v>
      </c>
    </row>
    <row r="115" spans="1:17">
      <c r="A115" s="542"/>
      <c r="B115" s="399" t="s">
        <v>326</v>
      </c>
      <c r="C115" s="476">
        <v>74334547.041598901</v>
      </c>
      <c r="D115" s="476">
        <v>2867898.9062180966</v>
      </c>
      <c r="E115" s="467">
        <v>4.0129192861897964E-2</v>
      </c>
      <c r="F115" s="468">
        <v>425354422.20184028</v>
      </c>
      <c r="G115" s="468">
        <v>18431071.997509897</v>
      </c>
      <c r="H115" s="467">
        <v>4.529371929198709E-2</v>
      </c>
      <c r="J115" s="376" t="s">
        <v>326</v>
      </c>
      <c r="K115" s="466" t="s">
        <v>495</v>
      </c>
      <c r="L115" s="476">
        <v>74334309.14812763</v>
      </c>
      <c r="M115" s="476">
        <v>3236834.4160131514</v>
      </c>
      <c r="N115" s="467">
        <v>4.5526714249825316E-2</v>
      </c>
      <c r="O115" s="468">
        <v>424144327.24256825</v>
      </c>
      <c r="P115" s="468">
        <v>18327360.958482563</v>
      </c>
      <c r="Q115" s="467">
        <v>4.5161643009407317E-2</v>
      </c>
    </row>
    <row r="116" spans="1:17">
      <c r="A116" s="542"/>
      <c r="B116" s="399" t="s">
        <v>327</v>
      </c>
      <c r="C116" s="463">
        <v>72705174.641624913</v>
      </c>
      <c r="D116" s="463">
        <v>1890337.6230471581</v>
      </c>
      <c r="E116" s="464">
        <v>2.6694089863558423E-2</v>
      </c>
      <c r="F116" s="465">
        <v>436618041.48202592</v>
      </c>
      <c r="G116" s="465">
        <v>13925075.044266224</v>
      </c>
      <c r="H116" s="464">
        <v>3.2943711274922884E-2</v>
      </c>
      <c r="J116" s="376" t="s">
        <v>327</v>
      </c>
      <c r="K116" s="462" t="s">
        <v>496</v>
      </c>
      <c r="L116" s="463">
        <v>72842510.610934287</v>
      </c>
      <c r="M116" s="463">
        <v>2327126.5966801643</v>
      </c>
      <c r="N116" s="464">
        <v>3.3001686500207586E-2</v>
      </c>
      <c r="O116" s="465">
        <v>436317105.62835634</v>
      </c>
      <c r="P116" s="465">
        <v>14508352.399022996</v>
      </c>
      <c r="Q116" s="464">
        <v>3.4395569764610709E-2</v>
      </c>
    </row>
    <row r="117" spans="1:17">
      <c r="A117" s="542"/>
      <c r="B117" s="363" t="s">
        <v>220</v>
      </c>
      <c r="C117" s="476">
        <v>26437139.159522757</v>
      </c>
      <c r="D117" s="476">
        <v>905045.44173597917</v>
      </c>
      <c r="E117" s="467">
        <v>3.5447364863206841E-2</v>
      </c>
      <c r="F117" s="468">
        <v>155528589.92621765</v>
      </c>
      <c r="G117" s="468">
        <v>5596243.4465212822</v>
      </c>
      <c r="H117" s="467">
        <v>3.7325124150438864E-2</v>
      </c>
      <c r="J117" s="376" t="s">
        <v>220</v>
      </c>
      <c r="K117" s="466" t="s">
        <v>497</v>
      </c>
      <c r="L117" s="476">
        <v>26409415.533828799</v>
      </c>
      <c r="M117" s="476">
        <v>909970.7695021145</v>
      </c>
      <c r="N117" s="467">
        <v>3.5685905238813244E-2</v>
      </c>
      <c r="O117" s="468">
        <v>155295177.51380181</v>
      </c>
      <c r="P117" s="468">
        <v>5339625.5820542574</v>
      </c>
      <c r="Q117" s="467">
        <v>3.5608055275503196E-2</v>
      </c>
    </row>
    <row r="118" spans="1:17">
      <c r="A118" s="542"/>
      <c r="B118" s="363" t="s">
        <v>277</v>
      </c>
      <c r="C118" s="463">
        <v>26437139.159522764</v>
      </c>
      <c r="D118" s="463">
        <v>905045.44173597917</v>
      </c>
      <c r="E118" s="464">
        <v>3.5447364863206834E-2</v>
      </c>
      <c r="F118" s="465">
        <v>155528589.92621768</v>
      </c>
      <c r="G118" s="465">
        <v>5596243.446521312</v>
      </c>
      <c r="H118" s="464">
        <v>3.7325124150439065E-2</v>
      </c>
      <c r="J118" s="376" t="s">
        <v>277</v>
      </c>
      <c r="K118" s="462" t="s">
        <v>498</v>
      </c>
      <c r="L118" s="463">
        <v>26409415.533828791</v>
      </c>
      <c r="M118" s="463">
        <v>909970.76950212196</v>
      </c>
      <c r="N118" s="464">
        <v>3.5685905238813556E-2</v>
      </c>
      <c r="O118" s="465">
        <v>155295177.51380181</v>
      </c>
      <c r="P118" s="465">
        <v>5339625.5820542574</v>
      </c>
      <c r="Q118" s="464">
        <v>3.5608055275503196E-2</v>
      </c>
    </row>
    <row r="119" spans="1:17">
      <c r="A119" s="542"/>
      <c r="B119" s="363" t="s">
        <v>221</v>
      </c>
      <c r="C119" s="476">
        <v>126034777.14202559</v>
      </c>
      <c r="D119" s="476">
        <v>3632508.9690233171</v>
      </c>
      <c r="E119" s="467">
        <v>2.9676810922238478E-2</v>
      </c>
      <c r="F119" s="468">
        <v>626746369.25205386</v>
      </c>
      <c r="G119" s="468">
        <v>16234303.962926269</v>
      </c>
      <c r="H119" s="467">
        <v>2.6591290960380928E-2</v>
      </c>
      <c r="J119" s="376" t="s">
        <v>221</v>
      </c>
      <c r="K119" s="466" t="s">
        <v>499</v>
      </c>
      <c r="L119" s="476">
        <v>125950213.87117293</v>
      </c>
      <c r="M119" s="476">
        <v>3729322.3899043798</v>
      </c>
      <c r="N119" s="467">
        <v>3.0512969957152799E-2</v>
      </c>
      <c r="O119" s="468">
        <v>626181908.01016474</v>
      </c>
      <c r="P119" s="468">
        <v>16240357.661853671</v>
      </c>
      <c r="Q119" s="467">
        <v>2.662608843844055E-2</v>
      </c>
    </row>
    <row r="120" spans="1:17">
      <c r="A120" s="542"/>
      <c r="B120" s="363" t="s">
        <v>278</v>
      </c>
      <c r="C120" s="463">
        <v>126034777.14202558</v>
      </c>
      <c r="D120" s="463">
        <v>3632508.9690232873</v>
      </c>
      <c r="E120" s="464">
        <v>2.9676810922238232E-2</v>
      </c>
      <c r="F120" s="465">
        <v>626746369.25205386</v>
      </c>
      <c r="G120" s="465">
        <v>16234303.962925911</v>
      </c>
      <c r="H120" s="464">
        <v>2.6591290960380324E-2</v>
      </c>
      <c r="J120" s="376" t="s">
        <v>278</v>
      </c>
      <c r="K120" s="462" t="s">
        <v>500</v>
      </c>
      <c r="L120" s="463">
        <v>125950213.87117292</v>
      </c>
      <c r="M120" s="463">
        <v>3729322.38990435</v>
      </c>
      <c r="N120" s="464">
        <v>3.0512969957152553E-2</v>
      </c>
      <c r="O120" s="465">
        <v>626181908.0101645</v>
      </c>
      <c r="P120" s="465">
        <v>16240357.661853552</v>
      </c>
      <c r="Q120" s="464">
        <v>2.6626088438440363E-2</v>
      </c>
    </row>
    <row r="121" spans="1:17">
      <c r="A121" s="542"/>
      <c r="B121" s="363" t="s">
        <v>222</v>
      </c>
      <c r="C121" s="476">
        <v>75145226.245806873</v>
      </c>
      <c r="D121" s="476">
        <v>2059001.3187777996</v>
      </c>
      <c r="E121" s="467">
        <v>2.8172221520998693E-2</v>
      </c>
      <c r="F121" s="468">
        <v>424279708.94765127</v>
      </c>
      <c r="G121" s="468">
        <v>9280070.9621123075</v>
      </c>
      <c r="H121" s="467">
        <v>2.2361636282766301E-2</v>
      </c>
      <c r="J121" s="376" t="s">
        <v>222</v>
      </c>
      <c r="K121" s="466" t="s">
        <v>501</v>
      </c>
      <c r="L121" s="476">
        <v>74847620.201205313</v>
      </c>
      <c r="M121" s="476">
        <v>1657824.5945596993</v>
      </c>
      <c r="N121" s="467">
        <v>2.2651034626050646E-2</v>
      </c>
      <c r="O121" s="468">
        <v>423805820.60011286</v>
      </c>
      <c r="P121" s="468">
        <v>9273107.188937366</v>
      </c>
      <c r="Q121" s="467">
        <v>2.2370025064196466E-2</v>
      </c>
    </row>
    <row r="122" spans="1:17">
      <c r="A122" s="542"/>
      <c r="B122" s="363" t="s">
        <v>279</v>
      </c>
      <c r="C122" s="463">
        <v>75145226.245806783</v>
      </c>
      <c r="D122" s="463">
        <v>2059001.3187777102</v>
      </c>
      <c r="E122" s="464">
        <v>2.8172221520997472E-2</v>
      </c>
      <c r="F122" s="465">
        <v>424279708.94765121</v>
      </c>
      <c r="G122" s="465">
        <v>9280070.9621121883</v>
      </c>
      <c r="H122" s="464">
        <v>2.2361636282766009E-2</v>
      </c>
      <c r="J122" s="376" t="s">
        <v>279</v>
      </c>
      <c r="K122" s="462" t="s">
        <v>502</v>
      </c>
      <c r="L122" s="463">
        <v>74847620.201205328</v>
      </c>
      <c r="M122" s="463">
        <v>1657824.5945596844</v>
      </c>
      <c r="N122" s="464">
        <v>2.2651034626050434E-2</v>
      </c>
      <c r="O122" s="465">
        <v>423805820.60011268</v>
      </c>
      <c r="P122" s="465">
        <v>9273107.1889373064</v>
      </c>
      <c r="Q122" s="464">
        <v>2.2370025064196327E-2</v>
      </c>
    </row>
    <row r="123" spans="1:17">
      <c r="A123" s="542"/>
      <c r="B123" s="363" t="s">
        <v>223</v>
      </c>
      <c r="C123" s="476">
        <v>178908114.98958328</v>
      </c>
      <c r="D123" s="476">
        <v>4698277.9337023795</v>
      </c>
      <c r="E123" s="467">
        <v>2.6969073693555681E-2</v>
      </c>
      <c r="F123" s="468">
        <v>943172163.3208462</v>
      </c>
      <c r="G123" s="468">
        <v>20916290.760345221</v>
      </c>
      <c r="H123" s="467">
        <v>2.2679487745927138E-2</v>
      </c>
      <c r="J123" s="376" t="s">
        <v>223</v>
      </c>
      <c r="K123" s="466" t="s">
        <v>503</v>
      </c>
      <c r="L123" s="476">
        <v>178665889.57942247</v>
      </c>
      <c r="M123" s="476">
        <v>4465588.9024948776</v>
      </c>
      <c r="N123" s="467">
        <v>2.5634794458689093E-2</v>
      </c>
      <c r="O123" s="468">
        <v>941502550.75028467</v>
      </c>
      <c r="P123" s="468">
        <v>18202099.814351439</v>
      </c>
      <c r="Q123" s="467">
        <v>1.9714167577737338E-2</v>
      </c>
    </row>
    <row r="124" spans="1:17">
      <c r="A124" s="542"/>
      <c r="B124" s="363" t="s">
        <v>280</v>
      </c>
      <c r="C124" s="463">
        <v>178908114.98958328</v>
      </c>
      <c r="D124" s="463">
        <v>4698277.9337022603</v>
      </c>
      <c r="E124" s="464">
        <v>2.696907369355498E-2</v>
      </c>
      <c r="F124" s="465">
        <v>943172163.32084584</v>
      </c>
      <c r="G124" s="465">
        <v>20916290.760344028</v>
      </c>
      <c r="H124" s="464">
        <v>2.2679487745925823E-2</v>
      </c>
      <c r="J124" s="376" t="s">
        <v>280</v>
      </c>
      <c r="K124" s="462" t="s">
        <v>504</v>
      </c>
      <c r="L124" s="463">
        <v>178665889.57942253</v>
      </c>
      <c r="M124" s="463">
        <v>4465588.902494967</v>
      </c>
      <c r="N124" s="464">
        <v>2.5634794458689613E-2</v>
      </c>
      <c r="O124" s="465">
        <v>941502550.75028467</v>
      </c>
      <c r="P124" s="465">
        <v>18202099.814351559</v>
      </c>
      <c r="Q124" s="464">
        <v>1.971416757773747E-2</v>
      </c>
    </row>
    <row r="125" spans="1:17">
      <c r="A125" s="542"/>
      <c r="B125" s="363" t="s">
        <v>224</v>
      </c>
      <c r="C125" s="476">
        <v>133616396.28523535</v>
      </c>
      <c r="D125" s="476">
        <v>3120651.5050557107</v>
      </c>
      <c r="E125" s="467">
        <v>2.3913818111942691E-2</v>
      </c>
      <c r="F125" s="468">
        <v>746730940.89551532</v>
      </c>
      <c r="G125" s="468">
        <v>16610184.327183008</v>
      </c>
      <c r="H125" s="467">
        <v>2.2749913870759069E-2</v>
      </c>
      <c r="J125" s="376" t="s">
        <v>224</v>
      </c>
      <c r="K125" s="466" t="s">
        <v>505</v>
      </c>
      <c r="L125" s="476">
        <v>133199604.71220519</v>
      </c>
      <c r="M125" s="476">
        <v>2729483.4030813277</v>
      </c>
      <c r="N125" s="467">
        <v>2.0920371466616038E-2</v>
      </c>
      <c r="O125" s="468">
        <v>745185783.06096196</v>
      </c>
      <c r="P125" s="468">
        <v>15323703.865451813</v>
      </c>
      <c r="Q125" s="467">
        <v>2.0995341862865863E-2</v>
      </c>
    </row>
    <row r="126" spans="1:17">
      <c r="A126" s="542"/>
      <c r="B126" s="363" t="s">
        <v>281</v>
      </c>
      <c r="C126" s="463">
        <v>133616396.2852353</v>
      </c>
      <c r="D126" s="463">
        <v>3120651.5050556958</v>
      </c>
      <c r="E126" s="464">
        <v>2.3913818111942584E-2</v>
      </c>
      <c r="F126" s="465">
        <v>746730940.89551556</v>
      </c>
      <c r="G126" s="465">
        <v>16610184.327182889</v>
      </c>
      <c r="H126" s="464">
        <v>2.2749913870758892E-2</v>
      </c>
      <c r="J126" s="376" t="s">
        <v>281</v>
      </c>
      <c r="K126" s="462" t="s">
        <v>506</v>
      </c>
      <c r="L126" s="463">
        <v>133199604.71220517</v>
      </c>
      <c r="M126" s="463">
        <v>2729483.403081283</v>
      </c>
      <c r="N126" s="464">
        <v>2.0920371466615691E-2</v>
      </c>
      <c r="O126" s="465">
        <v>745185783.06096172</v>
      </c>
      <c r="P126" s="465">
        <v>15323703.865451574</v>
      </c>
      <c r="Q126" s="464">
        <v>2.0995341862865533E-2</v>
      </c>
    </row>
    <row r="127" spans="1:17">
      <c r="A127" s="542"/>
      <c r="B127" s="363" t="s">
        <v>225</v>
      </c>
      <c r="C127" s="476">
        <v>97814824.151958331</v>
      </c>
      <c r="D127" s="476">
        <v>3169825.654557839</v>
      </c>
      <c r="E127" s="467">
        <v>3.3491739710312329E-2</v>
      </c>
      <c r="F127" s="468">
        <v>509677057.82928795</v>
      </c>
      <c r="G127" s="468">
        <v>10911340.336891234</v>
      </c>
      <c r="H127" s="467">
        <v>2.1876684692262491E-2</v>
      </c>
      <c r="J127" s="376" t="s">
        <v>225</v>
      </c>
      <c r="K127" s="466" t="s">
        <v>507</v>
      </c>
      <c r="L127" s="476">
        <v>97667672.883855939</v>
      </c>
      <c r="M127" s="476">
        <v>3087273.6797968745</v>
      </c>
      <c r="N127" s="467">
        <v>3.264179159506423E-2</v>
      </c>
      <c r="O127" s="468">
        <v>508622353.71380204</v>
      </c>
      <c r="P127" s="468">
        <v>9872732.885638833</v>
      </c>
      <c r="Q127" s="467">
        <v>1.9794968203174508E-2</v>
      </c>
    </row>
    <row r="128" spans="1:17">
      <c r="A128" s="542"/>
      <c r="B128" s="363" t="s">
        <v>282</v>
      </c>
      <c r="C128" s="463">
        <v>97814824.151958346</v>
      </c>
      <c r="D128" s="463">
        <v>3169825.6545578688</v>
      </c>
      <c r="E128" s="464">
        <v>3.3491739710312649E-2</v>
      </c>
      <c r="F128" s="465">
        <v>509677057.82928813</v>
      </c>
      <c r="G128" s="465">
        <v>10911340.336890876</v>
      </c>
      <c r="H128" s="464">
        <v>2.1876684692261752E-2</v>
      </c>
      <c r="J128" s="376" t="s">
        <v>282</v>
      </c>
      <c r="K128" s="462" t="s">
        <v>508</v>
      </c>
      <c r="L128" s="463">
        <v>97667672.883855924</v>
      </c>
      <c r="M128" s="463">
        <v>3087273.6797968745</v>
      </c>
      <c r="N128" s="464">
        <v>3.264179159506423E-2</v>
      </c>
      <c r="O128" s="465">
        <v>508622353.71380228</v>
      </c>
      <c r="P128" s="465">
        <v>9872732.8856389523</v>
      </c>
      <c r="Q128" s="464">
        <v>1.9794968203174744E-2</v>
      </c>
    </row>
    <row r="129" spans="1:17">
      <c r="A129" s="542"/>
      <c r="B129" s="363" t="s">
        <v>226</v>
      </c>
      <c r="C129" s="476">
        <v>100376161.31950343</v>
      </c>
      <c r="D129" s="476">
        <v>3081906.6976644099</v>
      </c>
      <c r="E129" s="467">
        <v>3.1676142744945124E-2</v>
      </c>
      <c r="F129" s="468">
        <v>487839074.80869234</v>
      </c>
      <c r="G129" s="468">
        <v>19953719.604734302</v>
      </c>
      <c r="H129" s="467">
        <v>4.2646600033113206E-2</v>
      </c>
      <c r="J129" s="376" t="s">
        <v>226</v>
      </c>
      <c r="K129" s="466" t="s">
        <v>509</v>
      </c>
      <c r="L129" s="476">
        <v>100150825.61305946</v>
      </c>
      <c r="M129" s="476">
        <v>3096579.9335566908</v>
      </c>
      <c r="N129" s="467">
        <v>3.1905661744900546E-2</v>
      </c>
      <c r="O129" s="468">
        <v>486340591.27499318</v>
      </c>
      <c r="P129" s="468">
        <v>19116401.097946882</v>
      </c>
      <c r="Q129" s="467">
        <v>4.0914835960661755E-2</v>
      </c>
    </row>
    <row r="130" spans="1:17">
      <c r="A130" s="542"/>
      <c r="B130" s="363" t="s">
        <v>283</v>
      </c>
      <c r="C130" s="463">
        <v>35436020.109079488</v>
      </c>
      <c r="D130" s="463">
        <v>1409212.8436231166</v>
      </c>
      <c r="E130" s="464">
        <v>4.1414783133465874E-2</v>
      </c>
      <c r="F130" s="465">
        <v>183405524.7267769</v>
      </c>
      <c r="G130" s="465">
        <v>9325914.0895077884</v>
      </c>
      <c r="H130" s="464">
        <v>5.3572696166814503E-2</v>
      </c>
      <c r="J130" s="376" t="s">
        <v>283</v>
      </c>
      <c r="K130" s="462" t="s">
        <v>510</v>
      </c>
      <c r="L130" s="463">
        <v>35322292.46644263</v>
      </c>
      <c r="M130" s="463">
        <v>1405013.572949782</v>
      </c>
      <c r="N130" s="464">
        <v>4.1424713856374216E-2</v>
      </c>
      <c r="O130" s="465">
        <v>182702483.26584151</v>
      </c>
      <c r="P130" s="465">
        <v>8990758.7021436095</v>
      </c>
      <c r="Q130" s="464">
        <v>5.1756775339863781E-2</v>
      </c>
    </row>
    <row r="131" spans="1:17">
      <c r="A131" s="542"/>
      <c r="B131" s="363" t="s">
        <v>284</v>
      </c>
      <c r="C131" s="476">
        <v>64940141.210423961</v>
      </c>
      <c r="D131" s="476">
        <v>1672693.8540413901</v>
      </c>
      <c r="E131" s="467">
        <v>2.6438459649228203E-2</v>
      </c>
      <c r="F131" s="468">
        <v>304433550.08191556</v>
      </c>
      <c r="G131" s="468">
        <v>10627805.515226781</v>
      </c>
      <c r="H131" s="467">
        <v>3.6172898970715857E-2</v>
      </c>
      <c r="J131" s="376" t="s">
        <v>284</v>
      </c>
      <c r="K131" s="466" t="s">
        <v>511</v>
      </c>
      <c r="L131" s="476">
        <v>64828533.146616869</v>
      </c>
      <c r="M131" s="476">
        <v>1691566.3606069237</v>
      </c>
      <c r="N131" s="467">
        <v>2.6792011823123334E-2</v>
      </c>
      <c r="O131" s="468">
        <v>303638108.00915182</v>
      </c>
      <c r="P131" s="468">
        <v>10125642.39580363</v>
      </c>
      <c r="Q131" s="467">
        <v>3.4498168160061758E-2</v>
      </c>
    </row>
    <row r="132" spans="1:17">
      <c r="A132" s="542"/>
      <c r="B132" s="363" t="s">
        <v>227</v>
      </c>
      <c r="C132" s="463">
        <v>687002256.41360843</v>
      </c>
      <c r="D132" s="463">
        <v>9144565.7369810343</v>
      </c>
      <c r="E132" s="464">
        <v>1.3490391660015047E-2</v>
      </c>
      <c r="F132" s="465">
        <v>3943973432.677103</v>
      </c>
      <c r="G132" s="465">
        <v>73718867.477550983</v>
      </c>
      <c r="H132" s="464">
        <v>1.9047550034670655E-2</v>
      </c>
      <c r="J132" s="376" t="s">
        <v>227</v>
      </c>
      <c r="K132" s="462" t="s">
        <v>512</v>
      </c>
      <c r="L132" s="463">
        <v>687077047.16320479</v>
      </c>
      <c r="M132" s="463">
        <v>9452323.0484915972</v>
      </c>
      <c r="N132" s="464">
        <v>1.3949200364317639E-2</v>
      </c>
      <c r="O132" s="465">
        <v>3940859424.7407451</v>
      </c>
      <c r="P132" s="465">
        <v>67244971.480345726</v>
      </c>
      <c r="Q132" s="464">
        <v>1.7359748186540871E-2</v>
      </c>
    </row>
    <row r="133" spans="1:17">
      <c r="A133" s="542"/>
      <c r="B133" s="363" t="s">
        <v>285</v>
      </c>
      <c r="C133" s="476">
        <v>194593710.89230964</v>
      </c>
      <c r="D133" s="476">
        <v>3330443.6137647331</v>
      </c>
      <c r="E133" s="467">
        <v>1.7412876299527317E-2</v>
      </c>
      <c r="F133" s="468">
        <v>1059114956.2679992</v>
      </c>
      <c r="G133" s="468">
        <v>29618856.99138391</v>
      </c>
      <c r="H133" s="467">
        <v>2.8770246931674504E-2</v>
      </c>
      <c r="J133" s="376" t="s">
        <v>285</v>
      </c>
      <c r="K133" s="466" t="s">
        <v>513</v>
      </c>
      <c r="L133" s="476">
        <v>194697515.18888319</v>
      </c>
      <c r="M133" s="476">
        <v>3615097.8761213124</v>
      </c>
      <c r="N133" s="467">
        <v>1.8919050360369654E-2</v>
      </c>
      <c r="O133" s="468">
        <v>1058431817.1056912</v>
      </c>
      <c r="P133" s="468">
        <v>29025340.307973146</v>
      </c>
      <c r="Q133" s="467">
        <v>2.8196189709496774E-2</v>
      </c>
    </row>
    <row r="134" spans="1:17">
      <c r="A134" s="542"/>
      <c r="B134" s="363" t="s">
        <v>286</v>
      </c>
      <c r="C134" s="463">
        <v>126426863.2052255</v>
      </c>
      <c r="D134" s="463">
        <v>1594688.6961773038</v>
      </c>
      <c r="E134" s="464">
        <v>1.2774660879288906E-2</v>
      </c>
      <c r="F134" s="465">
        <v>736876835.88101459</v>
      </c>
      <c r="G134" s="465">
        <v>14237568.330453038</v>
      </c>
      <c r="H134" s="464">
        <v>1.9702179178156639E-2</v>
      </c>
      <c r="J134" s="376" t="s">
        <v>286</v>
      </c>
      <c r="K134" s="462" t="s">
        <v>514</v>
      </c>
      <c r="L134" s="463">
        <v>126419478.3974656</v>
      </c>
      <c r="M134" s="463">
        <v>1688227.7255251408</v>
      </c>
      <c r="N134" s="464">
        <v>1.353492181334252E-2</v>
      </c>
      <c r="O134" s="465">
        <v>735867218.74290574</v>
      </c>
      <c r="P134" s="465">
        <v>12480567.867898583</v>
      </c>
      <c r="Q134" s="464">
        <v>1.7252969560334175E-2</v>
      </c>
    </row>
    <row r="135" spans="1:17">
      <c r="A135" s="542"/>
      <c r="B135" s="363" t="s">
        <v>287</v>
      </c>
      <c r="C135" s="476">
        <v>235407192.84191889</v>
      </c>
      <c r="D135" s="476">
        <v>2358598.6312084794</v>
      </c>
      <c r="E135" s="467">
        <v>1.0120630159544997E-2</v>
      </c>
      <c r="F135" s="468">
        <v>1376801210.521615</v>
      </c>
      <c r="G135" s="468">
        <v>18252239.002931356</v>
      </c>
      <c r="H135" s="467">
        <v>1.3435098318559465E-2</v>
      </c>
      <c r="J135" s="376" t="s">
        <v>287</v>
      </c>
      <c r="K135" s="466" t="s">
        <v>515</v>
      </c>
      <c r="L135" s="476">
        <v>235485714.92128509</v>
      </c>
      <c r="M135" s="476">
        <v>2399230.6365000308</v>
      </c>
      <c r="N135" s="467">
        <v>1.0293306554697745E-2</v>
      </c>
      <c r="O135" s="468">
        <v>1376257321.2093954</v>
      </c>
      <c r="P135" s="468">
        <v>16169462.734472275</v>
      </c>
      <c r="Q135" s="467">
        <v>1.1888542812670364E-2</v>
      </c>
    </row>
    <row r="136" spans="1:17">
      <c r="A136" s="542"/>
      <c r="B136" s="363" t="s">
        <v>288</v>
      </c>
      <c r="C136" s="463">
        <v>15705609.837771319</v>
      </c>
      <c r="D136" s="463">
        <v>188239.12072980963</v>
      </c>
      <c r="E136" s="464">
        <v>1.2130864446196507E-2</v>
      </c>
      <c r="F136" s="465">
        <v>89865332.055384934</v>
      </c>
      <c r="G136" s="465">
        <v>1958199.9981564432</v>
      </c>
      <c r="H136" s="464">
        <v>2.227578072825347E-2</v>
      </c>
      <c r="J136" s="376" t="s">
        <v>288</v>
      </c>
      <c r="K136" s="462" t="s">
        <v>516</v>
      </c>
      <c r="L136" s="463">
        <v>15708547.507998746</v>
      </c>
      <c r="M136" s="463">
        <v>191729.68394491449</v>
      </c>
      <c r="N136" s="464">
        <v>1.2356250238866589E-2</v>
      </c>
      <c r="O136" s="465">
        <v>89766417.113337427</v>
      </c>
      <c r="P136" s="465">
        <v>1746731.4418000877</v>
      </c>
      <c r="Q136" s="464">
        <v>1.9844781635762226E-2</v>
      </c>
    </row>
    <row r="137" spans="1:17">
      <c r="A137" s="542"/>
      <c r="B137" s="363" t="s">
        <v>289</v>
      </c>
      <c r="C137" s="476">
        <v>114868879.63638717</v>
      </c>
      <c r="D137" s="476">
        <v>1672595.6750951111</v>
      </c>
      <c r="E137" s="467">
        <v>1.4776065225489753E-2</v>
      </c>
      <c r="F137" s="468">
        <v>681315097.95108938</v>
      </c>
      <c r="G137" s="468">
        <v>9652003.1546269655</v>
      </c>
      <c r="H137" s="467">
        <v>1.4370304441919446E-2</v>
      </c>
      <c r="J137" s="376" t="s">
        <v>289</v>
      </c>
      <c r="K137" s="466" t="s">
        <v>517</v>
      </c>
      <c r="L137" s="476">
        <v>114765791.14757657</v>
      </c>
      <c r="M137" s="476">
        <v>1558037.1263976544</v>
      </c>
      <c r="N137" s="467">
        <v>1.376263613626834E-2</v>
      </c>
      <c r="O137" s="468">
        <v>680536650.56941378</v>
      </c>
      <c r="P137" s="468">
        <v>7822869.1281996965</v>
      </c>
      <c r="Q137" s="467">
        <v>1.1628822456171589E-2</v>
      </c>
    </row>
    <row r="138" spans="1:17">
      <c r="A138" s="542"/>
      <c r="B138" s="363" t="s">
        <v>228</v>
      </c>
      <c r="C138" s="463">
        <v>234617544.44565943</v>
      </c>
      <c r="D138" s="463">
        <v>5794674.6722426116</v>
      </c>
      <c r="E138" s="464">
        <v>2.5323844063229208E-2</v>
      </c>
      <c r="F138" s="465">
        <v>1201523661.1515863</v>
      </c>
      <c r="G138" s="465">
        <v>28920148.549283028</v>
      </c>
      <c r="H138" s="464">
        <v>2.4663194539731436E-2</v>
      </c>
      <c r="J138" s="376" t="s">
        <v>228</v>
      </c>
      <c r="K138" s="462" t="s">
        <v>518</v>
      </c>
      <c r="L138" s="463">
        <v>234525474.96693316</v>
      </c>
      <c r="M138" s="463">
        <v>5921023.8678183854</v>
      </c>
      <c r="N138" s="464">
        <v>2.5900737449994968E-2</v>
      </c>
      <c r="O138" s="465">
        <v>1200807031.173593</v>
      </c>
      <c r="P138" s="465">
        <v>28748721.074457884</v>
      </c>
      <c r="Q138" s="464">
        <v>2.4528405137135417E-2</v>
      </c>
    </row>
    <row r="139" spans="1:17">
      <c r="A139" s="542"/>
      <c r="B139" s="363" t="s">
        <v>290</v>
      </c>
      <c r="C139" s="476">
        <v>202850145.60361546</v>
      </c>
      <c r="D139" s="476">
        <v>5080359.6130998433</v>
      </c>
      <c r="E139" s="467">
        <v>2.5688249535464839E-2</v>
      </c>
      <c r="F139" s="468">
        <v>1043689951.9138869</v>
      </c>
      <c r="G139" s="468">
        <v>25426523.553205729</v>
      </c>
      <c r="H139" s="467">
        <v>2.4970477034749545E-2</v>
      </c>
      <c r="J139" s="376" t="s">
        <v>290</v>
      </c>
      <c r="K139" s="466" t="s">
        <v>519</v>
      </c>
      <c r="L139" s="476">
        <v>202745846.71941993</v>
      </c>
      <c r="M139" s="476">
        <v>5114628.7336948216</v>
      </c>
      <c r="N139" s="467">
        <v>2.5879660034601674E-2</v>
      </c>
      <c r="O139" s="468">
        <v>1043004955.4247406</v>
      </c>
      <c r="P139" s="468">
        <v>25030571.776705623</v>
      </c>
      <c r="Q139" s="467">
        <v>2.4588606726041108E-2</v>
      </c>
    </row>
    <row r="140" spans="1:17">
      <c r="A140" s="542"/>
      <c r="B140" s="363" t="s">
        <v>291</v>
      </c>
      <c r="C140" s="463">
        <v>31767398.842044163</v>
      </c>
      <c r="D140" s="463">
        <v>714315.0591429323</v>
      </c>
      <c r="E140" s="464">
        <v>2.3003031329734015E-2</v>
      </c>
      <c r="F140" s="465">
        <v>157833709.2376993</v>
      </c>
      <c r="G140" s="465">
        <v>3493624.9960766435</v>
      </c>
      <c r="H140" s="464">
        <v>2.263588887645869E-2</v>
      </c>
      <c r="J140" s="376" t="s">
        <v>291</v>
      </c>
      <c r="K140" s="462" t="s">
        <v>520</v>
      </c>
      <c r="L140" s="463">
        <v>31779628.247513503</v>
      </c>
      <c r="M140" s="463">
        <v>806395.13412363827</v>
      </c>
      <c r="N140" s="464">
        <v>2.6035226324985433E-2</v>
      </c>
      <c r="O140" s="465">
        <v>157802075.74885219</v>
      </c>
      <c r="P140" s="465">
        <v>3718149.297752738</v>
      </c>
      <c r="Q140" s="464">
        <v>2.4130675946479992E-2</v>
      </c>
    </row>
    <row r="141" spans="1:17">
      <c r="A141" s="542"/>
      <c r="B141" s="375" t="s">
        <v>80</v>
      </c>
      <c r="C141" s="476">
        <v>5150557235.1481104</v>
      </c>
      <c r="D141" s="476">
        <v>124866458.42892456</v>
      </c>
      <c r="E141" s="467">
        <v>2.4845630974223699E-2</v>
      </c>
      <c r="F141" s="468">
        <v>27849363144.332031</v>
      </c>
      <c r="G141" s="468">
        <v>701931828.13204956</v>
      </c>
      <c r="H141" s="467">
        <v>2.5856288941531577E-2</v>
      </c>
      <c r="J141" s="379" t="s">
        <v>80</v>
      </c>
      <c r="K141" s="466" t="s">
        <v>521</v>
      </c>
      <c r="L141" s="476">
        <v>5147366176.0119944</v>
      </c>
      <c r="M141" s="476">
        <v>129629879.5506134</v>
      </c>
      <c r="N141" s="467">
        <v>2.5834334825851905E-2</v>
      </c>
      <c r="O141" s="468">
        <v>27802427481.59166</v>
      </c>
      <c r="P141" s="468">
        <v>660475002.30339432</v>
      </c>
      <c r="Q141" s="467">
        <v>2.4334100607072973E-2</v>
      </c>
    </row>
    <row r="142" spans="1:17">
      <c r="A142" s="542"/>
      <c r="B142" s="374" t="s">
        <v>214</v>
      </c>
      <c r="C142" s="463">
        <v>208387364.28199491</v>
      </c>
      <c r="D142" s="463">
        <v>6163602.5261960924</v>
      </c>
      <c r="E142" s="464">
        <v>3.0479121111588903E-2</v>
      </c>
      <c r="F142" s="465">
        <v>1124872887.5263488</v>
      </c>
      <c r="G142" s="465">
        <v>55499124.02314043</v>
      </c>
      <c r="H142" s="464">
        <v>5.1898714852820417E-2</v>
      </c>
      <c r="J142" s="380" t="s">
        <v>214</v>
      </c>
      <c r="K142" s="462" t="s">
        <v>453</v>
      </c>
      <c r="L142" s="463">
        <v>143048211.46823376</v>
      </c>
      <c r="M142" s="463">
        <v>6171253.97234115</v>
      </c>
      <c r="N142" s="464">
        <v>4.5086142220295451E-2</v>
      </c>
      <c r="O142" s="465">
        <v>770877985.86541677</v>
      </c>
      <c r="P142" s="465">
        <v>48211602.138358474</v>
      </c>
      <c r="Q142" s="464">
        <v>6.671349771344473E-2</v>
      </c>
    </row>
    <row r="143" spans="1:17">
      <c r="A143" s="543"/>
      <c r="B143" s="363" t="s">
        <v>247</v>
      </c>
      <c r="C143" s="476">
        <v>18006062.213549647</v>
      </c>
      <c r="D143" s="476">
        <v>383931.57266108319</v>
      </c>
      <c r="E143" s="467">
        <v>2.1786898558693476E-2</v>
      </c>
      <c r="F143" s="468">
        <v>94895450.689901441</v>
      </c>
      <c r="G143" s="468">
        <v>4475176.7214387804</v>
      </c>
      <c r="H143" s="467">
        <v>4.9493067483954538E-2</v>
      </c>
      <c r="J143" s="376" t="s">
        <v>247</v>
      </c>
      <c r="K143" s="466" t="s">
        <v>454</v>
      </c>
      <c r="L143" s="476">
        <v>12329833.640211193</v>
      </c>
      <c r="M143" s="476">
        <v>392385.07266559638</v>
      </c>
      <c r="N143" s="467">
        <v>3.2870095351227376E-2</v>
      </c>
      <c r="O143" s="468">
        <v>64862426.661147185</v>
      </c>
      <c r="P143" s="468">
        <v>3685470.2045993432</v>
      </c>
      <c r="Q143" s="467">
        <v>6.0242784506892272E-2</v>
      </c>
    </row>
    <row r="144" spans="1:17">
      <c r="A144" s="544" t="s">
        <v>241</v>
      </c>
      <c r="B144" s="363" t="s">
        <v>248</v>
      </c>
      <c r="C144" s="463">
        <v>37307015.75214421</v>
      </c>
      <c r="D144" s="463">
        <v>1104808.2262681052</v>
      </c>
      <c r="E144" s="464">
        <v>3.051770324995861E-2</v>
      </c>
      <c r="F144" s="465">
        <v>205228937.26788417</v>
      </c>
      <c r="G144" s="465">
        <v>10492587.95702368</v>
      </c>
      <c r="H144" s="464">
        <v>5.3880993426010097E-2</v>
      </c>
      <c r="J144" s="376" t="s">
        <v>248</v>
      </c>
      <c r="K144" s="462" t="s">
        <v>455</v>
      </c>
      <c r="L144" s="463">
        <v>25485023.719766334</v>
      </c>
      <c r="M144" s="463">
        <v>1101496.9303820357</v>
      </c>
      <c r="N144" s="464">
        <v>4.5173815088208953E-2</v>
      </c>
      <c r="O144" s="465">
        <v>139964145.64239761</v>
      </c>
      <c r="P144" s="465">
        <v>9062067.6981575042</v>
      </c>
      <c r="Q144" s="464">
        <v>6.9227836872212525E-2</v>
      </c>
    </row>
    <row r="145" spans="1:17">
      <c r="A145" s="545"/>
      <c r="B145" s="363" t="s">
        <v>249</v>
      </c>
      <c r="C145" s="476">
        <v>18487584.244196687</v>
      </c>
      <c r="D145" s="476">
        <v>682759.88776061684</v>
      </c>
      <c r="E145" s="467">
        <v>3.8346903855516749E-2</v>
      </c>
      <c r="F145" s="468">
        <v>93220532.042294413</v>
      </c>
      <c r="G145" s="468">
        <v>3906168.6349793822</v>
      </c>
      <c r="H145" s="467">
        <v>4.3735055437448919E-2</v>
      </c>
      <c r="J145" s="376" t="s">
        <v>249</v>
      </c>
      <c r="K145" s="466" t="s">
        <v>456</v>
      </c>
      <c r="L145" s="476">
        <v>12823052.087109569</v>
      </c>
      <c r="M145" s="476">
        <v>689554.06359629333</v>
      </c>
      <c r="N145" s="467">
        <v>5.6830607485163762E-2</v>
      </c>
      <c r="O145" s="468">
        <v>64737638.536264412</v>
      </c>
      <c r="P145" s="468">
        <v>3925522.4739631489</v>
      </c>
      <c r="Q145" s="467">
        <v>6.4551650693120091E-2</v>
      </c>
    </row>
    <row r="146" spans="1:17">
      <c r="A146" s="545"/>
      <c r="B146" s="363" t="s">
        <v>251</v>
      </c>
      <c r="C146" s="463">
        <v>10411892.910628628</v>
      </c>
      <c r="D146" s="463">
        <v>215582.77827213146</v>
      </c>
      <c r="E146" s="464">
        <v>2.1143215091899873E-2</v>
      </c>
      <c r="F146" s="465">
        <v>51219545.592360049</v>
      </c>
      <c r="G146" s="465">
        <v>1660441.573384963</v>
      </c>
      <c r="H146" s="464">
        <v>3.3504269422409583E-2</v>
      </c>
      <c r="J146" s="376" t="s">
        <v>251</v>
      </c>
      <c r="K146" s="462" t="s">
        <v>461</v>
      </c>
      <c r="L146" s="463">
        <v>7165929.8705068659</v>
      </c>
      <c r="M146" s="463">
        <v>216965.70382729732</v>
      </c>
      <c r="N146" s="464">
        <v>3.1222740342748131E-2</v>
      </c>
      <c r="O146" s="465">
        <v>35245197.937777244</v>
      </c>
      <c r="P146" s="465">
        <v>1520908.1551975831</v>
      </c>
      <c r="Q146" s="464">
        <v>4.5098300512860935E-2</v>
      </c>
    </row>
    <row r="147" spans="1:17">
      <c r="A147" s="545"/>
      <c r="B147" s="363" t="s">
        <v>252</v>
      </c>
      <c r="C147" s="476">
        <v>41880628.37164443</v>
      </c>
      <c r="D147" s="476">
        <v>1338645.1925916448</v>
      </c>
      <c r="E147" s="467">
        <v>3.3018739775988452E-2</v>
      </c>
      <c r="F147" s="468">
        <v>230043571.6183714</v>
      </c>
      <c r="G147" s="468">
        <v>12916845.201566815</v>
      </c>
      <c r="H147" s="467">
        <v>5.9489890603200805E-2</v>
      </c>
      <c r="J147" s="376" t="s">
        <v>252</v>
      </c>
      <c r="K147" s="466" t="s">
        <v>457</v>
      </c>
      <c r="L147" s="476">
        <v>28662630.303180739</v>
      </c>
      <c r="M147" s="476">
        <v>1364601.7452619225</v>
      </c>
      <c r="N147" s="467">
        <v>4.9989021821360377E-2</v>
      </c>
      <c r="O147" s="468">
        <v>157094707.74740878</v>
      </c>
      <c r="P147" s="468">
        <v>11004495.594940066</v>
      </c>
      <c r="Q147" s="467">
        <v>7.532671376679978E-2</v>
      </c>
    </row>
    <row r="148" spans="1:17">
      <c r="A148" s="545"/>
      <c r="B148" s="363" t="s">
        <v>253</v>
      </c>
      <c r="C148" s="463">
        <v>21039097.137389276</v>
      </c>
      <c r="D148" s="463">
        <v>574846.26743817329</v>
      </c>
      <c r="E148" s="464">
        <v>2.8090266831230788E-2</v>
      </c>
      <c r="F148" s="465">
        <v>116586834.52932391</v>
      </c>
      <c r="G148" s="465">
        <v>6669897.4698869884</v>
      </c>
      <c r="H148" s="464">
        <v>6.0681253029096709E-2</v>
      </c>
      <c r="J148" s="376" t="s">
        <v>253</v>
      </c>
      <c r="K148" s="462" t="s">
        <v>458</v>
      </c>
      <c r="L148" s="463">
        <v>14334467.975707136</v>
      </c>
      <c r="M148" s="463">
        <v>616734.5167512279</v>
      </c>
      <c r="N148" s="464">
        <v>4.4958922594357589E-2</v>
      </c>
      <c r="O148" s="465">
        <v>79125902.271207631</v>
      </c>
      <c r="P148" s="465">
        <v>5639215.6362035722</v>
      </c>
      <c r="Q148" s="464">
        <v>7.6737922124759855E-2</v>
      </c>
    </row>
    <row r="149" spans="1:17">
      <c r="A149" s="545"/>
      <c r="B149" s="363" t="s">
        <v>254</v>
      </c>
      <c r="C149" s="476">
        <v>27959346.660486288</v>
      </c>
      <c r="D149" s="476">
        <v>804170.39340774715</v>
      </c>
      <c r="E149" s="467">
        <v>2.961388965030139E-2</v>
      </c>
      <c r="F149" s="468">
        <v>147187140.65809965</v>
      </c>
      <c r="G149" s="468">
        <v>6247655.203916043</v>
      </c>
      <c r="H149" s="467">
        <v>4.4328636391588225E-2</v>
      </c>
      <c r="J149" s="376" t="s">
        <v>254</v>
      </c>
      <c r="K149" s="466" t="s">
        <v>459</v>
      </c>
      <c r="L149" s="476">
        <v>19339009.203820761</v>
      </c>
      <c r="M149" s="476">
        <v>737061.92160083726</v>
      </c>
      <c r="N149" s="467">
        <v>3.9622836814795961E-2</v>
      </c>
      <c r="O149" s="468">
        <v>101690627.36164488</v>
      </c>
      <c r="P149" s="468">
        <v>5278841.7327794284</v>
      </c>
      <c r="Q149" s="467">
        <v>5.4753075034832219E-2</v>
      </c>
    </row>
    <row r="150" spans="1:17">
      <c r="A150" s="545"/>
      <c r="B150" s="363" t="s">
        <v>255</v>
      </c>
      <c r="C150" s="463">
        <v>33295736.99195743</v>
      </c>
      <c r="D150" s="463">
        <v>1058858.2077971324</v>
      </c>
      <c r="E150" s="464">
        <v>3.2846176420696351E-2</v>
      </c>
      <c r="F150" s="465">
        <v>186490875.12811351</v>
      </c>
      <c r="G150" s="465">
        <v>9130351.2609431446</v>
      </c>
      <c r="H150" s="464">
        <v>5.1479049914067057E-2</v>
      </c>
      <c r="J150" s="376" t="s">
        <v>255</v>
      </c>
      <c r="K150" s="462" t="s">
        <v>460</v>
      </c>
      <c r="L150" s="463">
        <v>22908264.667931926</v>
      </c>
      <c r="M150" s="463">
        <v>1052454.0182561465</v>
      </c>
      <c r="N150" s="464">
        <v>4.8154426075784067E-2</v>
      </c>
      <c r="O150" s="465">
        <v>128157339.70756905</v>
      </c>
      <c r="P150" s="465">
        <v>8095080.6425180286</v>
      </c>
      <c r="Q150" s="464">
        <v>6.7424024048489933E-2</v>
      </c>
    </row>
    <row r="151" spans="1:17">
      <c r="A151" s="545"/>
      <c r="B151" s="363" t="s">
        <v>256</v>
      </c>
      <c r="C151" s="476">
        <v>157771844.44299188</v>
      </c>
      <c r="D151" s="476">
        <v>3307448.7670983374</v>
      </c>
      <c r="E151" s="467">
        <v>2.1412369838536931E-2</v>
      </c>
      <c r="F151" s="468">
        <v>809228128.31807661</v>
      </c>
      <c r="G151" s="468">
        <v>35906612.168683767</v>
      </c>
      <c r="H151" s="467">
        <v>4.6431673526263567E-2</v>
      </c>
      <c r="J151" s="376" t="s">
        <v>256</v>
      </c>
      <c r="K151" s="466" t="s">
        <v>462</v>
      </c>
      <c r="L151" s="476">
        <v>107581887.00521369</v>
      </c>
      <c r="M151" s="476">
        <v>3118041.4120380133</v>
      </c>
      <c r="N151" s="467">
        <v>2.9848043543992467E-2</v>
      </c>
      <c r="O151" s="468">
        <v>551935780.58259904</v>
      </c>
      <c r="P151" s="468">
        <v>29382885.093882501</v>
      </c>
      <c r="Q151" s="467">
        <v>5.6229494368033719E-2</v>
      </c>
    </row>
    <row r="152" spans="1:17">
      <c r="A152" s="545"/>
      <c r="B152" s="363" t="s">
        <v>250</v>
      </c>
      <c r="C152" s="463">
        <v>13926082.346135333</v>
      </c>
      <c r="D152" s="463">
        <v>248326.02643573657</v>
      </c>
      <c r="E152" s="464">
        <v>1.8155465021560679E-2</v>
      </c>
      <c r="F152" s="465">
        <v>72742885.813204736</v>
      </c>
      <c r="G152" s="465">
        <v>2299824.2014221549</v>
      </c>
      <c r="H152" s="464">
        <v>3.2647987591690325E-2</v>
      </c>
      <c r="J152" s="376" t="s">
        <v>250</v>
      </c>
      <c r="K152" s="462" t="s">
        <v>463</v>
      </c>
      <c r="L152" s="463">
        <v>9503618.2704725359</v>
      </c>
      <c r="M152" s="463">
        <v>271802.44165430591</v>
      </c>
      <c r="N152" s="464">
        <v>2.9441926344093833E-2</v>
      </c>
      <c r="O152" s="465">
        <v>49543622.459128693</v>
      </c>
      <c r="P152" s="465">
        <v>2090738.417515479</v>
      </c>
      <c r="Q152" s="464">
        <v>4.4059248657721879E-2</v>
      </c>
    </row>
    <row r="153" spans="1:17">
      <c r="A153" s="545"/>
      <c r="B153" s="363" t="s">
        <v>257</v>
      </c>
      <c r="C153" s="476">
        <v>16323481.023662305</v>
      </c>
      <c r="D153" s="476">
        <v>439905.92015138082</v>
      </c>
      <c r="E153" s="467">
        <v>2.769564895085512E-2</v>
      </c>
      <c r="F153" s="468">
        <v>79826048.039830431</v>
      </c>
      <c r="G153" s="468">
        <v>3672883.8544072807</v>
      </c>
      <c r="H153" s="467">
        <v>4.823021989558151E-2</v>
      </c>
      <c r="J153" s="376" t="s">
        <v>257</v>
      </c>
      <c r="K153" s="466" t="s">
        <v>464</v>
      </c>
      <c r="L153" s="476">
        <v>11342560.093896376</v>
      </c>
      <c r="M153" s="476">
        <v>462847.20620870776</v>
      </c>
      <c r="N153" s="467">
        <v>4.2542226158605874E-2</v>
      </c>
      <c r="O153" s="468">
        <v>55550263.731180042</v>
      </c>
      <c r="P153" s="468">
        <v>3507256.0639338121</v>
      </c>
      <c r="Q153" s="467">
        <v>6.7391494480076669E-2</v>
      </c>
    </row>
    <row r="154" spans="1:17">
      <c r="A154" s="545"/>
      <c r="B154" s="363" t="s">
        <v>258</v>
      </c>
      <c r="C154" s="463">
        <v>85124884.108853906</v>
      </c>
      <c r="D154" s="463">
        <v>1977680.3395379782</v>
      </c>
      <c r="E154" s="464">
        <v>2.3785289821950786E-2</v>
      </c>
      <c r="F154" s="465">
        <v>428243319.61944795</v>
      </c>
      <c r="G154" s="465">
        <v>22639586.334026277</v>
      </c>
      <c r="H154" s="464">
        <v>5.581700678798953E-2</v>
      </c>
      <c r="J154" s="376" t="s">
        <v>258</v>
      </c>
      <c r="K154" s="462" t="s">
        <v>465</v>
      </c>
      <c r="L154" s="463">
        <v>57978751.004332326</v>
      </c>
      <c r="M154" s="463">
        <v>1753674.6820579693</v>
      </c>
      <c r="N154" s="464">
        <v>3.1190258809185935E-2</v>
      </c>
      <c r="O154" s="465">
        <v>291724944.5332374</v>
      </c>
      <c r="P154" s="465">
        <v>17508900.223738849</v>
      </c>
      <c r="Q154" s="464">
        <v>6.3850750483356603E-2</v>
      </c>
    </row>
    <row r="155" spans="1:17">
      <c r="A155" s="545"/>
      <c r="B155" s="363" t="s">
        <v>259</v>
      </c>
      <c r="C155" s="476">
        <v>26110383.129803892</v>
      </c>
      <c r="D155" s="476">
        <v>320756.39550727978</v>
      </c>
      <c r="E155" s="467">
        <v>1.2437419075969736E-2</v>
      </c>
      <c r="F155" s="468">
        <v>144116164.05202693</v>
      </c>
      <c r="G155" s="468">
        <v>2738632.7670860589</v>
      </c>
      <c r="H155" s="467">
        <v>1.9371060890619542E-2</v>
      </c>
      <c r="J155" s="376" t="s">
        <v>259</v>
      </c>
      <c r="K155" s="466" t="s">
        <v>466</v>
      </c>
      <c r="L155" s="476">
        <v>17750922.631941263</v>
      </c>
      <c r="M155" s="476">
        <v>395485.12180194259</v>
      </c>
      <c r="N155" s="467">
        <v>2.2787389921509842E-2</v>
      </c>
      <c r="O155" s="468">
        <v>98029113.060071334</v>
      </c>
      <c r="P155" s="468">
        <v>2937627.1997884363</v>
      </c>
      <c r="Q155" s="467">
        <v>3.0892641683027928E-2</v>
      </c>
    </row>
    <row r="156" spans="1:17">
      <c r="A156" s="545"/>
      <c r="B156" s="363" t="s">
        <v>260</v>
      </c>
      <c r="C156" s="477">
        <v>5187840.1792101562</v>
      </c>
      <c r="D156" s="477">
        <v>143353.51481813192</v>
      </c>
      <c r="E156" s="477">
        <v>2.8417859805247258E-2</v>
      </c>
      <c r="F156" s="477">
        <v>27101072.752468586</v>
      </c>
      <c r="G156" s="477">
        <v>1915617.567948103</v>
      </c>
      <c r="H156" s="477">
        <v>7.6060470375198239E-2</v>
      </c>
      <c r="J156" s="376" t="s">
        <v>260</v>
      </c>
      <c r="K156" s="462" t="s">
        <v>467</v>
      </c>
      <c r="L156" s="477">
        <v>3507956.4463597387</v>
      </c>
      <c r="M156" s="477">
        <v>83125.663438767195</v>
      </c>
      <c r="N156" s="477">
        <v>2.427146586432832E-2</v>
      </c>
      <c r="O156" s="477">
        <v>18487684.789352775</v>
      </c>
      <c r="P156" s="477">
        <v>1439014.9089291692</v>
      </c>
      <c r="Q156" s="477">
        <v>8.440628618080874E-2</v>
      </c>
    </row>
    <row r="157" spans="1:17">
      <c r="A157" s="545"/>
      <c r="B157" s="363" t="s">
        <v>261</v>
      </c>
      <c r="C157" s="476">
        <v>2735600.8373058303</v>
      </c>
      <c r="D157" s="476">
        <v>49111.680801562034</v>
      </c>
      <c r="E157" s="467">
        <v>1.8280989775319795E-2</v>
      </c>
      <c r="F157" s="468">
        <v>14850557.750973355</v>
      </c>
      <c r="G157" s="468">
        <v>612334.9182951618</v>
      </c>
      <c r="H157" s="467">
        <v>4.3006414879937817E-2</v>
      </c>
      <c r="J157" s="376" t="s">
        <v>261</v>
      </c>
      <c r="K157" s="466" t="s">
        <v>468</v>
      </c>
      <c r="L157" s="476">
        <v>1871172.0608993487</v>
      </c>
      <c r="M157" s="476">
        <v>54552.134107979247</v>
      </c>
      <c r="N157" s="467">
        <v>3.0029470283491122E-2</v>
      </c>
      <c r="O157" s="468">
        <v>10146522.447034864</v>
      </c>
      <c r="P157" s="468">
        <v>514720.18309083395</v>
      </c>
      <c r="Q157" s="467">
        <v>5.3439654281281557E-2</v>
      </c>
    </row>
    <row r="158" spans="1:17">
      <c r="A158" s="545"/>
      <c r="B158" s="442" t="s">
        <v>335</v>
      </c>
      <c r="C158" s="463">
        <v>8272400.0330539793</v>
      </c>
      <c r="D158" s="463">
        <v>149632.21080461517</v>
      </c>
      <c r="E158" s="464">
        <v>1.8421332983906327E-2</v>
      </c>
      <c r="F158" s="465">
        <v>42159230.612393126</v>
      </c>
      <c r="G158" s="465">
        <v>2005445.2984075919</v>
      </c>
      <c r="H158" s="464">
        <v>4.9944115672429436E-2</v>
      </c>
      <c r="J158" s="443" t="s">
        <v>335</v>
      </c>
      <c r="K158" s="462" t="s">
        <v>469</v>
      </c>
      <c r="L158" s="463">
        <v>5585425.7012619106</v>
      </c>
      <c r="M158" s="463">
        <v>118584.5330673065</v>
      </c>
      <c r="N158" s="464">
        <v>2.1691600216449756E-2</v>
      </c>
      <c r="O158" s="465">
        <v>28426534.77761076</v>
      </c>
      <c r="P158" s="465">
        <v>1394258.6756521724</v>
      </c>
      <c r="Q158" s="464">
        <v>5.1577553824672322E-2</v>
      </c>
    </row>
    <row r="159" spans="1:17">
      <c r="A159" s="545"/>
      <c r="B159" s="363" t="s">
        <v>215</v>
      </c>
      <c r="C159" s="476">
        <v>156312019.99950203</v>
      </c>
      <c r="D159" s="476">
        <v>4424092.8594183922</v>
      </c>
      <c r="E159" s="467">
        <v>2.9127350295182625E-2</v>
      </c>
      <c r="F159" s="468">
        <v>810098489.76298141</v>
      </c>
      <c r="G159" s="468">
        <v>33564106.333918571</v>
      </c>
      <c r="H159" s="467">
        <v>4.3222949363432385E-2</v>
      </c>
      <c r="J159" s="376" t="s">
        <v>215</v>
      </c>
      <c r="K159" s="466" t="s">
        <v>470</v>
      </c>
      <c r="L159" s="476">
        <v>107409346.90912023</v>
      </c>
      <c r="M159" s="476">
        <v>3826366.7594760507</v>
      </c>
      <c r="N159" s="467">
        <v>3.6940110759008653E-2</v>
      </c>
      <c r="O159" s="468">
        <v>556948739.37596703</v>
      </c>
      <c r="P159" s="468">
        <v>28191857.738857448</v>
      </c>
      <c r="Q159" s="467">
        <v>5.3317240338454384E-2</v>
      </c>
    </row>
    <row r="160" spans="1:17">
      <c r="A160" s="545"/>
      <c r="B160" s="363" t="s">
        <v>262</v>
      </c>
      <c r="C160" s="463">
        <v>13330210.579716356</v>
      </c>
      <c r="D160" s="463">
        <v>301230.81154078618</v>
      </c>
      <c r="E160" s="464">
        <v>2.3120061347901465E-2</v>
      </c>
      <c r="F160" s="465">
        <v>63930455.957714766</v>
      </c>
      <c r="G160" s="465">
        <v>2813139.5218953118</v>
      </c>
      <c r="H160" s="464">
        <v>4.6028518363522182E-2</v>
      </c>
      <c r="J160" s="376" t="s">
        <v>262</v>
      </c>
      <c r="K160" s="462" t="s">
        <v>471</v>
      </c>
      <c r="L160" s="463">
        <v>9255014.2228244692</v>
      </c>
      <c r="M160" s="463">
        <v>302023.58763371222</v>
      </c>
      <c r="N160" s="464">
        <v>3.3734379934071843E-2</v>
      </c>
      <c r="O160" s="465">
        <v>44431761.300597057</v>
      </c>
      <c r="P160" s="465">
        <v>2492797.8175458908</v>
      </c>
      <c r="Q160" s="464">
        <v>5.9438708316034268E-2</v>
      </c>
    </row>
    <row r="161" spans="1:24">
      <c r="A161" s="545"/>
      <c r="B161" s="363" t="s">
        <v>263</v>
      </c>
      <c r="C161" s="476">
        <v>41146681.311902009</v>
      </c>
      <c r="D161" s="476">
        <v>823616.55213599652</v>
      </c>
      <c r="E161" s="467">
        <v>2.0425445264214977E-2</v>
      </c>
      <c r="F161" s="468">
        <v>226254151.97126353</v>
      </c>
      <c r="G161" s="468">
        <v>7937554.5811160207</v>
      </c>
      <c r="H161" s="467">
        <v>3.6357998777944663E-2</v>
      </c>
      <c r="J161" s="376" t="s">
        <v>263</v>
      </c>
      <c r="K161" s="466" t="s">
        <v>472</v>
      </c>
      <c r="L161" s="476">
        <v>28123687.139929399</v>
      </c>
      <c r="M161" s="476">
        <v>725757.88958868384</v>
      </c>
      <c r="N161" s="467">
        <v>2.6489516158585542E-2</v>
      </c>
      <c r="O161" s="468">
        <v>154520400.18628743</v>
      </c>
      <c r="P161" s="468">
        <v>6198794.1168236732</v>
      </c>
      <c r="Q161" s="467">
        <v>4.1792927416930609E-2</v>
      </c>
    </row>
    <row r="162" spans="1:24">
      <c r="A162" s="545"/>
      <c r="B162" s="367" t="s">
        <v>318</v>
      </c>
      <c r="C162" s="463">
        <v>15623407.521041365</v>
      </c>
      <c r="D162" s="463">
        <v>638562.28032447584</v>
      </c>
      <c r="E162" s="464">
        <v>4.2613872220006087E-2</v>
      </c>
      <c r="F162" s="465">
        <v>78801402.723601997</v>
      </c>
      <c r="G162" s="465">
        <v>3818636.507963568</v>
      </c>
      <c r="H162" s="464">
        <v>5.0926855605483809E-2</v>
      </c>
      <c r="J162" s="378" t="s">
        <v>318</v>
      </c>
      <c r="K162" s="462" t="s">
        <v>473</v>
      </c>
      <c r="L162" s="463">
        <v>10722717.861759111</v>
      </c>
      <c r="M162" s="463">
        <v>484646.01601831242</v>
      </c>
      <c r="N162" s="464">
        <v>4.7337626002295824E-2</v>
      </c>
      <c r="O162" s="465">
        <v>54109734.486684218</v>
      </c>
      <c r="P162" s="465">
        <v>2858832.3131348416</v>
      </c>
      <c r="Q162" s="464">
        <v>5.5781111978362143E-2</v>
      </c>
    </row>
    <row r="163" spans="1:24">
      <c r="A163" s="545"/>
      <c r="B163" s="363" t="s">
        <v>264</v>
      </c>
      <c r="C163" s="476">
        <v>14065657.105023326</v>
      </c>
      <c r="D163" s="476">
        <v>536689.87609844655</v>
      </c>
      <c r="E163" s="467">
        <v>3.966968557296862E-2</v>
      </c>
      <c r="F163" s="468">
        <v>69444951.834499508</v>
      </c>
      <c r="G163" s="468">
        <v>3308002.1482641399</v>
      </c>
      <c r="H163" s="467">
        <v>5.0017458681687763E-2</v>
      </c>
      <c r="J163" s="376" t="s">
        <v>264</v>
      </c>
      <c r="K163" s="466" t="s">
        <v>474</v>
      </c>
      <c r="L163" s="476">
        <v>9827118.4936017878</v>
      </c>
      <c r="M163" s="476">
        <v>497532.74950087629</v>
      </c>
      <c r="N163" s="467">
        <v>5.3328493155815178E-2</v>
      </c>
      <c r="O163" s="468">
        <v>48597054.032404773</v>
      </c>
      <c r="P163" s="468">
        <v>3079062.863339223</v>
      </c>
      <c r="Q163" s="467">
        <v>6.7644963766146662E-2</v>
      </c>
    </row>
    <row r="164" spans="1:24">
      <c r="A164" s="545"/>
      <c r="B164" s="363" t="s">
        <v>265</v>
      </c>
      <c r="C164" s="463">
        <v>23249685.68539175</v>
      </c>
      <c r="D164" s="463">
        <v>581848.02817258239</v>
      </c>
      <c r="E164" s="464">
        <v>2.5668439882587459E-2</v>
      </c>
      <c r="F164" s="465">
        <v>125203926.02486962</v>
      </c>
      <c r="G164" s="465">
        <v>4703314.2632034123</v>
      </c>
      <c r="H164" s="464">
        <v>3.9031455479296047E-2</v>
      </c>
      <c r="J164" s="376" t="s">
        <v>265</v>
      </c>
      <c r="K164" s="462" t="s">
        <v>475</v>
      </c>
      <c r="L164" s="463">
        <v>15744434.377351865</v>
      </c>
      <c r="M164" s="463">
        <v>484784.79101012461</v>
      </c>
      <c r="N164" s="464">
        <v>3.1769064438021875E-2</v>
      </c>
      <c r="O164" s="465">
        <v>84978962.251325354</v>
      </c>
      <c r="P164" s="465">
        <v>3986513.5444606394</v>
      </c>
      <c r="Q164" s="464">
        <v>4.9220805249252236E-2</v>
      </c>
    </row>
    <row r="165" spans="1:24">
      <c r="A165" s="545"/>
      <c r="B165" s="363" t="s">
        <v>266</v>
      </c>
      <c r="C165" s="476">
        <v>27430311.95523598</v>
      </c>
      <c r="D165" s="476">
        <v>900743.06627799198</v>
      </c>
      <c r="E165" s="467">
        <v>3.3952420035475772E-2</v>
      </c>
      <c r="F165" s="468">
        <v>137383205.61225784</v>
      </c>
      <c r="G165" s="468">
        <v>6383225.4702272415</v>
      </c>
      <c r="H165" s="467">
        <v>4.872691937286195E-2</v>
      </c>
      <c r="J165" s="376" t="s">
        <v>266</v>
      </c>
      <c r="K165" s="466" t="s">
        <v>476</v>
      </c>
      <c r="L165" s="476">
        <v>19126364.883661006</v>
      </c>
      <c r="M165" s="476">
        <v>842156.77326656505</v>
      </c>
      <c r="N165" s="467">
        <v>4.6059242390038481E-2</v>
      </c>
      <c r="O165" s="468">
        <v>95870768.391638979</v>
      </c>
      <c r="P165" s="468">
        <v>5910537.4145997316</v>
      </c>
      <c r="Q165" s="467">
        <v>6.5701670064723286E-2</v>
      </c>
    </row>
    <row r="166" spans="1:24">
      <c r="A166" s="545"/>
      <c r="B166" s="363" t="s">
        <v>267</v>
      </c>
      <c r="C166" s="463">
        <v>9100320.748276649</v>
      </c>
      <c r="D166" s="463">
        <v>262195.13785702363</v>
      </c>
      <c r="E166" s="464">
        <v>2.9666373778158475E-2</v>
      </c>
      <c r="F166" s="465">
        <v>46692888.87441434</v>
      </c>
      <c r="G166" s="465">
        <v>1736553.5525819287</v>
      </c>
      <c r="H166" s="464">
        <v>3.862756027933166E-2</v>
      </c>
      <c r="J166" s="376" t="s">
        <v>267</v>
      </c>
      <c r="K166" s="462" t="s">
        <v>477</v>
      </c>
      <c r="L166" s="463">
        <v>6203799.2074893517</v>
      </c>
      <c r="M166" s="463">
        <v>178428.58493548352</v>
      </c>
      <c r="N166" s="464">
        <v>2.9612881283617394E-2</v>
      </c>
      <c r="O166" s="465">
        <v>31890357.35259743</v>
      </c>
      <c r="P166" s="465">
        <v>1265821.060491126</v>
      </c>
      <c r="Q166" s="464">
        <v>4.1333558438806484E-2</v>
      </c>
    </row>
    <row r="167" spans="1:24">
      <c r="A167" s="545"/>
      <c r="B167" s="363" t="s">
        <v>268</v>
      </c>
      <c r="C167" s="476">
        <v>4065123.7530653575</v>
      </c>
      <c r="D167" s="476">
        <v>122960.73336333456</v>
      </c>
      <c r="E167" s="467">
        <v>3.1191184319066749E-2</v>
      </c>
      <c r="F167" s="468">
        <v>20518812.490850676</v>
      </c>
      <c r="G167" s="468">
        <v>878865.31570511311</v>
      </c>
      <c r="H167" s="467">
        <v>4.4748863521248211E-2</v>
      </c>
      <c r="J167" s="376" t="s">
        <v>268</v>
      </c>
      <c r="K167" s="466" t="s">
        <v>478</v>
      </c>
      <c r="L167" s="476">
        <v>2738841.4779948704</v>
      </c>
      <c r="M167" s="476">
        <v>81554.554721932858</v>
      </c>
      <c r="N167" s="467">
        <v>3.0690910344556781E-2</v>
      </c>
      <c r="O167" s="468">
        <v>13872981.512642724</v>
      </c>
      <c r="P167" s="468">
        <v>649288.56945247203</v>
      </c>
      <c r="Q167" s="467">
        <v>4.9100396707776953E-2</v>
      </c>
    </row>
    <row r="168" spans="1:24">
      <c r="A168" s="545"/>
      <c r="B168" s="373" t="s">
        <v>319</v>
      </c>
      <c r="C168" s="463">
        <v>4723939.6576971393</v>
      </c>
      <c r="D168" s="463">
        <v>106088.90091970842</v>
      </c>
      <c r="E168" s="464">
        <v>2.2973653006001998E-2</v>
      </c>
      <c r="F168" s="465">
        <v>23352510.668167342</v>
      </c>
      <c r="G168" s="465">
        <v>1064047.1604932137</v>
      </c>
      <c r="H168" s="464">
        <v>4.7739816615302001E-2</v>
      </c>
      <c r="J168" s="377" t="s">
        <v>319</v>
      </c>
      <c r="K168" s="462" t="s">
        <v>479</v>
      </c>
      <c r="L168" s="463">
        <v>3282611.7137023378</v>
      </c>
      <c r="M168" s="463">
        <v>116257.00673448713</v>
      </c>
      <c r="N168" s="464">
        <v>3.6716356028796471E-2</v>
      </c>
      <c r="O168" s="465">
        <v>16287101.412413761</v>
      </c>
      <c r="P168" s="465">
        <v>1034046.8721608222</v>
      </c>
      <c r="Q168" s="464">
        <v>6.7792773534767328E-2</v>
      </c>
    </row>
    <row r="169" spans="1:24">
      <c r="A169" s="545"/>
      <c r="B169" s="367" t="s">
        <v>320</v>
      </c>
      <c r="C169" s="478">
        <v>3576681.6821531234</v>
      </c>
      <c r="D169" s="478">
        <v>150157.47272828501</v>
      </c>
      <c r="E169" s="478">
        <v>4.3822095963970964E-2</v>
      </c>
      <c r="F169" s="478">
        <v>18516183.605341822</v>
      </c>
      <c r="G169" s="478">
        <v>920767.81246844307</v>
      </c>
      <c r="H169" s="478">
        <v>5.2329983178992512E-2</v>
      </c>
      <c r="J169" s="378" t="s">
        <v>320</v>
      </c>
      <c r="K169" s="466" t="s">
        <v>480</v>
      </c>
      <c r="L169" s="478">
        <v>2384757.5308063002</v>
      </c>
      <c r="M169" s="478">
        <v>113224.80606601806</v>
      </c>
      <c r="N169" s="478">
        <v>4.9845113316148118E-2</v>
      </c>
      <c r="O169" s="478">
        <v>12389618.449375346</v>
      </c>
      <c r="P169" s="478">
        <v>716163.16684907861</v>
      </c>
      <c r="Q169" s="478">
        <v>6.1349716045178769E-2</v>
      </c>
    </row>
    <row r="170" spans="1:24">
      <c r="A170" s="545"/>
      <c r="B170" s="363" t="s">
        <v>216</v>
      </c>
      <c r="C170" s="463">
        <v>42751365.448452115</v>
      </c>
      <c r="D170" s="463">
        <v>161715.84116767347</v>
      </c>
      <c r="E170" s="464">
        <v>3.7970690686314999E-3</v>
      </c>
      <c r="F170" s="465">
        <v>225215885.60109067</v>
      </c>
      <c r="G170" s="465">
        <v>4330459.7360035479</v>
      </c>
      <c r="H170" s="464">
        <v>1.9605004354830161E-2</v>
      </c>
      <c r="J170" s="376" t="s">
        <v>216</v>
      </c>
      <c r="K170" s="462" t="s">
        <v>481</v>
      </c>
      <c r="L170" s="463">
        <v>28891721.518129498</v>
      </c>
      <c r="M170" s="463">
        <v>284886.23647484183</v>
      </c>
      <c r="N170" s="464">
        <v>9.9586771367728751E-3</v>
      </c>
      <c r="O170" s="465">
        <v>151672264.09742701</v>
      </c>
      <c r="P170" s="465">
        <v>3312576.4471238554</v>
      </c>
      <c r="Q170" s="464">
        <v>2.2328009040649167E-2</v>
      </c>
    </row>
    <row r="171" spans="1:24">
      <c r="A171" s="545"/>
      <c r="B171" s="363" t="s">
        <v>269</v>
      </c>
      <c r="C171" s="476">
        <v>11436805.832583146</v>
      </c>
      <c r="D171" s="476">
        <v>161144.7402979508</v>
      </c>
      <c r="E171" s="467">
        <v>1.4291378481409484E-2</v>
      </c>
      <c r="F171" s="468">
        <v>60917191.786881372</v>
      </c>
      <c r="G171" s="468">
        <v>1709674.9162000567</v>
      </c>
      <c r="H171" s="467">
        <v>2.8875977351562641E-2</v>
      </c>
      <c r="J171" s="376" t="s">
        <v>269</v>
      </c>
      <c r="K171" s="466" t="s">
        <v>482</v>
      </c>
      <c r="L171" s="476">
        <v>7713061.8273148676</v>
      </c>
      <c r="M171" s="476">
        <v>121642.89641234092</v>
      </c>
      <c r="N171" s="467">
        <v>1.602373647397682E-2</v>
      </c>
      <c r="O171" s="468">
        <v>41051986.846649647</v>
      </c>
      <c r="P171" s="468">
        <v>1195297.6820621565</v>
      </c>
      <c r="Q171" s="467">
        <v>2.998988895254686E-2</v>
      </c>
      <c r="R171" s="382" t="s">
        <v>321</v>
      </c>
      <c r="S171" s="383">
        <f>(L159-(SUM(L160:L168)))</f>
        <v>2384757.5308060348</v>
      </c>
      <c r="T171" s="386">
        <f>(M159-(SUM(M160:M168)))</f>
        <v>113224.80606587278</v>
      </c>
      <c r="U171" s="387">
        <f>(N161-(SUM(N162:N171)))</f>
        <v>-0.32485258441145431</v>
      </c>
      <c r="V171" s="383">
        <f>(O159-(SUM(O160:O168)))</f>
        <v>12389618.449375272</v>
      </c>
      <c r="W171" s="383">
        <f>(P159-(SUM(P160:P168)))</f>
        <v>716163.16684902832</v>
      </c>
      <c r="X171" s="387">
        <f>(Q161-(SUM(Q162:Q171)))</f>
        <v>-0.46844996636127922</v>
      </c>
    </row>
    <row r="172" spans="1:24">
      <c r="A172" s="545"/>
      <c r="B172" s="363" t="s">
        <v>270</v>
      </c>
      <c r="C172" s="463">
        <v>31314559.615869008</v>
      </c>
      <c r="D172" s="463">
        <v>571.10086975619197</v>
      </c>
      <c r="E172" s="464">
        <v>1.8237883349884903E-5</v>
      </c>
      <c r="F172" s="465">
        <v>164298693.81420937</v>
      </c>
      <c r="G172" s="465">
        <v>2620784.8198035359</v>
      </c>
      <c r="H172" s="464">
        <v>1.6209912882372921E-2</v>
      </c>
      <c r="J172" s="376" t="s">
        <v>270</v>
      </c>
      <c r="K172" s="462" t="s">
        <v>483</v>
      </c>
      <c r="L172" s="463">
        <v>21178659.690814637</v>
      </c>
      <c r="M172" s="463">
        <v>163243.34006251022</v>
      </c>
      <c r="N172" s="464">
        <v>7.7677899565700426E-3</v>
      </c>
      <c r="O172" s="465">
        <v>110620277.25077742</v>
      </c>
      <c r="P172" s="465">
        <v>2117278.7650617361</v>
      </c>
      <c r="Q172" s="464">
        <v>1.9513550727729187E-2</v>
      </c>
    </row>
    <row r="173" spans="1:24">
      <c r="A173" s="545"/>
      <c r="B173" s="363" t="s">
        <v>217</v>
      </c>
      <c r="C173" s="476">
        <v>45532981.267754503</v>
      </c>
      <c r="D173" s="476">
        <v>396459.82368117571</v>
      </c>
      <c r="E173" s="467">
        <v>8.7835706207978741E-3</v>
      </c>
      <c r="F173" s="468">
        <v>277761813.00588441</v>
      </c>
      <c r="G173" s="468">
        <v>2818056.7989381552</v>
      </c>
      <c r="H173" s="467">
        <v>1.0249575541613841E-2</v>
      </c>
      <c r="J173" s="376" t="s">
        <v>217</v>
      </c>
      <c r="K173" s="466" t="s">
        <v>484</v>
      </c>
      <c r="L173" s="476">
        <v>31065848.281247038</v>
      </c>
      <c r="M173" s="476">
        <v>451838.21092437208</v>
      </c>
      <c r="N173" s="467">
        <v>1.4759197174315484E-2</v>
      </c>
      <c r="O173" s="468">
        <v>189352794.14936158</v>
      </c>
      <c r="P173" s="468">
        <v>2533199.818721652</v>
      </c>
      <c r="Q173" s="467">
        <v>1.3559604536118975E-2</v>
      </c>
    </row>
    <row r="174" spans="1:24">
      <c r="A174" s="545"/>
      <c r="B174" s="363" t="s">
        <v>271</v>
      </c>
      <c r="C174" s="463">
        <v>12017190.29959815</v>
      </c>
      <c r="D174" s="463">
        <v>18194.314037783071</v>
      </c>
      <c r="E174" s="464">
        <v>1.5163197037217258E-3</v>
      </c>
      <c r="F174" s="465">
        <v>74051015.00669831</v>
      </c>
      <c r="G174" s="465">
        <v>694079.11451722682</v>
      </c>
      <c r="H174" s="464">
        <v>9.4616699303985904E-3</v>
      </c>
      <c r="J174" s="376" t="s">
        <v>271</v>
      </c>
      <c r="K174" s="462" t="s">
        <v>485</v>
      </c>
      <c r="L174" s="463">
        <v>8190626.9070490757</v>
      </c>
      <c r="M174" s="463">
        <v>93898.396616938524</v>
      </c>
      <c r="N174" s="464">
        <v>1.1597078560304475E-2</v>
      </c>
      <c r="O174" s="465">
        <v>50513109.842750542</v>
      </c>
      <c r="P174" s="465">
        <v>754105.58196205646</v>
      </c>
      <c r="Q174" s="464">
        <v>1.5155158210356576E-2</v>
      </c>
    </row>
    <row r="175" spans="1:24">
      <c r="A175" s="545"/>
      <c r="B175" s="363" t="s">
        <v>272</v>
      </c>
      <c r="C175" s="476">
        <v>21152426.100849256</v>
      </c>
      <c r="D175" s="476">
        <v>167767.23174302652</v>
      </c>
      <c r="E175" s="467">
        <v>7.994756206879049E-3</v>
      </c>
      <c r="F175" s="468">
        <v>130738689.76286696</v>
      </c>
      <c r="G175" s="468">
        <v>600685.16078697145</v>
      </c>
      <c r="H175" s="467">
        <v>4.6157551179893432E-3</v>
      </c>
      <c r="J175" s="376" t="s">
        <v>272</v>
      </c>
      <c r="K175" s="466" t="s">
        <v>486</v>
      </c>
      <c r="L175" s="476">
        <v>14410051.954141103</v>
      </c>
      <c r="M175" s="476">
        <v>163521.61448313855</v>
      </c>
      <c r="N175" s="467">
        <v>1.1477995735420897E-2</v>
      </c>
      <c r="O175" s="468">
        <v>88969135.245079324</v>
      </c>
      <c r="P175" s="468">
        <v>481611.0413364023</v>
      </c>
      <c r="Q175" s="467">
        <v>5.4426999248785709E-3</v>
      </c>
    </row>
    <row r="176" spans="1:24">
      <c r="A176" s="545"/>
      <c r="B176" s="363" t="s">
        <v>273</v>
      </c>
      <c r="C176" s="463">
        <v>7112029.4778250773</v>
      </c>
      <c r="D176" s="463">
        <v>77059.29498243425</v>
      </c>
      <c r="E176" s="464">
        <v>1.0953748627161438E-2</v>
      </c>
      <c r="F176" s="465">
        <v>40309570.730139554</v>
      </c>
      <c r="G176" s="465">
        <v>766869.60153751075</v>
      </c>
      <c r="H176" s="464">
        <v>1.9393455167452341E-2</v>
      </c>
      <c r="J176" s="376" t="s">
        <v>273</v>
      </c>
      <c r="K176" s="462" t="s">
        <v>487</v>
      </c>
      <c r="L176" s="463">
        <v>4874126.077498192</v>
      </c>
      <c r="M176" s="463">
        <v>80802.74214361608</v>
      </c>
      <c r="N176" s="464">
        <v>1.6857352715522345E-2</v>
      </c>
      <c r="O176" s="465">
        <v>27513667.093898144</v>
      </c>
      <c r="P176" s="465">
        <v>621167.30714936554</v>
      </c>
      <c r="Q176" s="464">
        <v>2.3098161646372659E-2</v>
      </c>
    </row>
    <row r="177" spans="1:17">
      <c r="A177" s="545"/>
      <c r="B177" s="363" t="s">
        <v>274</v>
      </c>
      <c r="C177" s="476">
        <v>2743339.3399590002</v>
      </c>
      <c r="D177" s="476">
        <v>15175.473436395638</v>
      </c>
      <c r="E177" s="467">
        <v>5.5625226998328101E-3</v>
      </c>
      <c r="F177" s="468">
        <v>16993656.979513697</v>
      </c>
      <c r="G177" s="468">
        <v>-120237.42992886901</v>
      </c>
      <c r="H177" s="467">
        <v>-7.0257199823862519E-3</v>
      </c>
      <c r="J177" s="376" t="s">
        <v>274</v>
      </c>
      <c r="K177" s="466" t="s">
        <v>488</v>
      </c>
      <c r="L177" s="476">
        <v>1876072.9459583971</v>
      </c>
      <c r="M177" s="476">
        <v>20979.889024203643</v>
      </c>
      <c r="N177" s="467">
        <v>1.1309345882020554E-2</v>
      </c>
      <c r="O177" s="468">
        <v>11626911.711266356</v>
      </c>
      <c r="P177" s="468">
        <v>-33748.733325589448</v>
      </c>
      <c r="Q177" s="467">
        <v>-2.8942385798774932E-3</v>
      </c>
    </row>
    <row r="178" spans="1:17">
      <c r="A178" s="545"/>
      <c r="B178" s="363" t="s">
        <v>275</v>
      </c>
      <c r="C178" s="463">
        <v>2507996.0495230374</v>
      </c>
      <c r="D178" s="463">
        <v>118263.50948148221</v>
      </c>
      <c r="E178" s="464">
        <v>4.9488178070097213E-2</v>
      </c>
      <c r="F178" s="465">
        <v>15668880.526665902</v>
      </c>
      <c r="G178" s="465">
        <v>876660.35202534124</v>
      </c>
      <c r="H178" s="464">
        <v>5.9264961018378255E-2</v>
      </c>
      <c r="J178" s="376" t="s">
        <v>275</v>
      </c>
      <c r="K178" s="462" t="s">
        <v>489</v>
      </c>
      <c r="L178" s="463">
        <v>1714970.3966002727</v>
      </c>
      <c r="M178" s="463">
        <v>92635.568656481337</v>
      </c>
      <c r="N178" s="464">
        <v>5.7100154087113546E-2</v>
      </c>
      <c r="O178" s="465">
        <v>10729970.256367238</v>
      </c>
      <c r="P178" s="465">
        <v>710064.62159934454</v>
      </c>
      <c r="Q178" s="464">
        <v>7.086540008276164E-2</v>
      </c>
    </row>
    <row r="179" spans="1:17">
      <c r="A179" s="545"/>
      <c r="B179" s="363" t="s">
        <v>218</v>
      </c>
      <c r="C179" s="476">
        <v>116422096.55473733</v>
      </c>
      <c r="D179" s="476">
        <v>1788737.8520967364</v>
      </c>
      <c r="E179" s="467">
        <v>1.5603990603963109E-2</v>
      </c>
      <c r="F179" s="468">
        <v>658943005.87634075</v>
      </c>
      <c r="G179" s="468">
        <v>18062962.741833806</v>
      </c>
      <c r="H179" s="467">
        <v>2.8184623527187567E-2</v>
      </c>
      <c r="J179" s="376" t="s">
        <v>218</v>
      </c>
      <c r="K179" s="466" t="s">
        <v>490</v>
      </c>
      <c r="L179" s="476">
        <v>77746745.728832036</v>
      </c>
      <c r="M179" s="476">
        <v>646285.51458990574</v>
      </c>
      <c r="N179" s="467">
        <v>8.3823820609377209E-3</v>
      </c>
      <c r="O179" s="468">
        <v>440637136.53868097</v>
      </c>
      <c r="P179" s="468">
        <v>9277039.4606294632</v>
      </c>
      <c r="Q179" s="467">
        <v>2.1506485007468944E-2</v>
      </c>
    </row>
    <row r="180" spans="1:17">
      <c r="A180" s="545"/>
      <c r="B180" s="363" t="s">
        <v>276</v>
      </c>
      <c r="C180" s="463">
        <v>116422096.55473742</v>
      </c>
      <c r="D180" s="463">
        <v>1788737.852096796</v>
      </c>
      <c r="E180" s="464">
        <v>1.5603990603963624E-2</v>
      </c>
      <c r="F180" s="465">
        <v>658943005.87634099</v>
      </c>
      <c r="G180" s="465">
        <v>18062962.741833925</v>
      </c>
      <c r="H180" s="464">
        <v>2.8184623527187747E-2</v>
      </c>
      <c r="J180" s="376" t="s">
        <v>276</v>
      </c>
      <c r="K180" s="462" t="s">
        <v>491</v>
      </c>
      <c r="L180" s="463">
        <v>77746745.728832021</v>
      </c>
      <c r="M180" s="463">
        <v>646285.51458990574</v>
      </c>
      <c r="N180" s="464">
        <v>8.3823820609377226E-3</v>
      </c>
      <c r="O180" s="465">
        <v>440637136.53868103</v>
      </c>
      <c r="P180" s="465">
        <v>9277039.460629344</v>
      </c>
      <c r="Q180" s="464">
        <v>2.150648500746866E-2</v>
      </c>
    </row>
    <row r="181" spans="1:17">
      <c r="A181" s="545"/>
      <c r="B181" s="363" t="s">
        <v>219</v>
      </c>
      <c r="C181" s="476">
        <v>62278568.968932442</v>
      </c>
      <c r="D181" s="476">
        <v>309729.44882423431</v>
      </c>
      <c r="E181" s="467">
        <v>4.9981482826337341E-3</v>
      </c>
      <c r="F181" s="468">
        <v>382064415.84190947</v>
      </c>
      <c r="G181" s="468">
        <v>11088647.327026069</v>
      </c>
      <c r="H181" s="467">
        <v>2.989048953632991E-2</v>
      </c>
      <c r="J181" s="376" t="s">
        <v>219</v>
      </c>
      <c r="K181" s="466" t="s">
        <v>492</v>
      </c>
      <c r="L181" s="476">
        <v>42282269.044376917</v>
      </c>
      <c r="M181" s="476">
        <v>658066.9935586378</v>
      </c>
      <c r="N181" s="467">
        <v>1.5809720334223225E-2</v>
      </c>
      <c r="O181" s="468">
        <v>258201331.88279551</v>
      </c>
      <c r="P181" s="468">
        <v>8943077.5401310623</v>
      </c>
      <c r="Q181" s="467">
        <v>3.5878761823617225E-2</v>
      </c>
    </row>
    <row r="182" spans="1:17">
      <c r="A182" s="545"/>
      <c r="B182" s="399" t="s">
        <v>324</v>
      </c>
      <c r="C182" s="463">
        <v>7621904.9463030696</v>
      </c>
      <c r="D182" s="463">
        <v>134953.83219503425</v>
      </c>
      <c r="E182" s="464">
        <v>1.8025205472590039E-2</v>
      </c>
      <c r="F182" s="465">
        <v>45358265.347933322</v>
      </c>
      <c r="G182" s="465">
        <v>1867387.1494568959</v>
      </c>
      <c r="H182" s="464">
        <v>4.2937444052861512E-2</v>
      </c>
      <c r="J182" s="376" t="s">
        <v>324</v>
      </c>
      <c r="K182" s="462" t="s">
        <v>493</v>
      </c>
      <c r="L182" s="463">
        <v>5199548.7857422698</v>
      </c>
      <c r="M182" s="463">
        <v>157913.57499589864</v>
      </c>
      <c r="N182" s="464">
        <v>3.1321896248919776E-2</v>
      </c>
      <c r="O182" s="465">
        <v>30790157.050411358</v>
      </c>
      <c r="P182" s="465">
        <v>1527217.8204800934</v>
      </c>
      <c r="Q182" s="464">
        <v>5.2189488160437281E-2</v>
      </c>
    </row>
    <row r="183" spans="1:17">
      <c r="A183" s="545"/>
      <c r="B183" s="399" t="s">
        <v>325</v>
      </c>
      <c r="C183" s="476">
        <v>20290364.427683111</v>
      </c>
      <c r="D183" s="476">
        <v>-158248.56616983563</v>
      </c>
      <c r="E183" s="467">
        <v>-7.7388410753045549E-3</v>
      </c>
      <c r="F183" s="468">
        <v>131710670.83081035</v>
      </c>
      <c r="G183" s="468">
        <v>2289385.8060920537</v>
      </c>
      <c r="H183" s="467">
        <v>1.7689407160922575E-2</v>
      </c>
      <c r="J183" s="376" t="s">
        <v>325</v>
      </c>
      <c r="K183" s="466" t="s">
        <v>494</v>
      </c>
      <c r="L183" s="476">
        <v>13724343.650025943</v>
      </c>
      <c r="M183" s="476">
        <v>25222.405046628788</v>
      </c>
      <c r="N183" s="467">
        <v>1.8411695608484904E-3</v>
      </c>
      <c r="O183" s="468">
        <v>88719213.277623609</v>
      </c>
      <c r="P183" s="468">
        <v>1879572.6722728908</v>
      </c>
      <c r="Q183" s="467">
        <v>2.1644178386397869E-2</v>
      </c>
    </row>
    <row r="184" spans="1:17">
      <c r="A184" s="545"/>
      <c r="B184" s="399" t="s">
        <v>326</v>
      </c>
      <c r="C184" s="463">
        <v>17310552.898202259</v>
      </c>
      <c r="D184" s="463">
        <v>366529.35203842074</v>
      </c>
      <c r="E184" s="464">
        <v>2.1631777779334102E-2</v>
      </c>
      <c r="F184" s="465">
        <v>100813423.66145691</v>
      </c>
      <c r="G184" s="465">
        <v>4803316.0824857205</v>
      </c>
      <c r="H184" s="464">
        <v>5.0029275079551898E-2</v>
      </c>
      <c r="J184" s="376" t="s">
        <v>326</v>
      </c>
      <c r="K184" s="462" t="s">
        <v>495</v>
      </c>
      <c r="L184" s="463">
        <v>11755766.67185553</v>
      </c>
      <c r="M184" s="463">
        <v>369855.71593813784</v>
      </c>
      <c r="N184" s="464">
        <v>3.2483629756995376E-2</v>
      </c>
      <c r="O184" s="465">
        <v>68226568.330104783</v>
      </c>
      <c r="P184" s="465">
        <v>3660914.8034127057</v>
      </c>
      <c r="Q184" s="464">
        <v>5.6700654348666162E-2</v>
      </c>
    </row>
    <row r="185" spans="1:17">
      <c r="A185" s="545"/>
      <c r="B185" s="399" t="s">
        <v>327</v>
      </c>
      <c r="C185" s="476">
        <v>17055746.696744129</v>
      </c>
      <c r="D185" s="476">
        <v>-33505.169239521027</v>
      </c>
      <c r="E185" s="467">
        <v>-1.9605989485246833E-3</v>
      </c>
      <c r="F185" s="468">
        <v>104182056.00170891</v>
      </c>
      <c r="G185" s="468">
        <v>2128558.2889914215</v>
      </c>
      <c r="H185" s="467">
        <v>2.085727913984245E-2</v>
      </c>
      <c r="J185" s="376" t="s">
        <v>327</v>
      </c>
      <c r="K185" s="466" t="s">
        <v>496</v>
      </c>
      <c r="L185" s="476">
        <v>11602609.93675313</v>
      </c>
      <c r="M185" s="476">
        <v>105075.29757782817</v>
      </c>
      <c r="N185" s="467">
        <v>9.1389415970800705E-3</v>
      </c>
      <c r="O185" s="468">
        <v>70465393.224655747</v>
      </c>
      <c r="P185" s="468">
        <v>1875372.2439653426</v>
      </c>
      <c r="Q185" s="467">
        <v>2.7341765130722166E-2</v>
      </c>
    </row>
    <row r="186" spans="1:17">
      <c r="A186" s="545"/>
      <c r="B186" s="363" t="s">
        <v>220</v>
      </c>
      <c r="C186" s="463">
        <v>5862373.8130260427</v>
      </c>
      <c r="D186" s="463">
        <v>152716.30042715743</v>
      </c>
      <c r="E186" s="464">
        <v>2.6747015926992967E-2</v>
      </c>
      <c r="F186" s="465">
        <v>33947177.309895508</v>
      </c>
      <c r="G186" s="465">
        <v>1261317.2221709043</v>
      </c>
      <c r="H186" s="464">
        <v>3.8589078543005834E-2</v>
      </c>
      <c r="J186" s="376" t="s">
        <v>220</v>
      </c>
      <c r="K186" s="462" t="s">
        <v>497</v>
      </c>
      <c r="L186" s="463">
        <v>4007384.2419587784</v>
      </c>
      <c r="M186" s="463">
        <v>126536.11698230356</v>
      </c>
      <c r="N186" s="464">
        <v>3.2605274132718243E-2</v>
      </c>
      <c r="O186" s="465">
        <v>23126082.326144475</v>
      </c>
      <c r="P186" s="465">
        <v>1035029.5596550517</v>
      </c>
      <c r="Q186" s="464">
        <v>4.6852885219898568E-2</v>
      </c>
    </row>
    <row r="187" spans="1:17">
      <c r="A187" s="545"/>
      <c r="B187" s="363" t="s">
        <v>277</v>
      </c>
      <c r="C187" s="476">
        <v>5862373.8130260408</v>
      </c>
      <c r="D187" s="476">
        <v>152716.30042715371</v>
      </c>
      <c r="E187" s="467">
        <v>2.6747015926992305E-2</v>
      </c>
      <c r="F187" s="468">
        <v>33947177.309895486</v>
      </c>
      <c r="G187" s="468">
        <v>1261317.2221708968</v>
      </c>
      <c r="H187" s="467">
        <v>3.8589078543005625E-2</v>
      </c>
      <c r="J187" s="376" t="s">
        <v>277</v>
      </c>
      <c r="K187" s="466" t="s">
        <v>498</v>
      </c>
      <c r="L187" s="476">
        <v>4007384.2419587788</v>
      </c>
      <c r="M187" s="476">
        <v>126536.11698230449</v>
      </c>
      <c r="N187" s="467">
        <v>3.2605274132718493E-2</v>
      </c>
      <c r="O187" s="468">
        <v>23126082.326144457</v>
      </c>
      <c r="P187" s="468">
        <v>1035029.5596550331</v>
      </c>
      <c r="Q187" s="467">
        <v>4.6852885219897722E-2</v>
      </c>
    </row>
    <row r="188" spans="1:17">
      <c r="A188" s="545"/>
      <c r="B188" s="363" t="s">
        <v>221</v>
      </c>
      <c r="C188" s="463">
        <v>28848847.500876166</v>
      </c>
      <c r="D188" s="463">
        <v>756380.59260072559</v>
      </c>
      <c r="E188" s="464">
        <v>2.6924676820671525E-2</v>
      </c>
      <c r="F188" s="465">
        <v>144785718.92833617</v>
      </c>
      <c r="G188" s="465">
        <v>4789683.7149995267</v>
      </c>
      <c r="H188" s="464">
        <v>3.4212995444482704E-2</v>
      </c>
      <c r="J188" s="376" t="s">
        <v>221</v>
      </c>
      <c r="K188" s="462" t="s">
        <v>499</v>
      </c>
      <c r="L188" s="463">
        <v>19830976.93099035</v>
      </c>
      <c r="M188" s="463">
        <v>695216.97107772157</v>
      </c>
      <c r="N188" s="464">
        <v>3.6330774034275454E-2</v>
      </c>
      <c r="O188" s="465">
        <v>99681876.976489291</v>
      </c>
      <c r="P188" s="465">
        <v>4421984.2208637893</v>
      </c>
      <c r="Q188" s="464">
        <v>4.6420209942999884E-2</v>
      </c>
    </row>
    <row r="189" spans="1:17">
      <c r="A189" s="545"/>
      <c r="B189" s="363" t="s">
        <v>278</v>
      </c>
      <c r="C189" s="476">
        <v>28848847.500876155</v>
      </c>
      <c r="D189" s="476">
        <v>756380.59260072187</v>
      </c>
      <c r="E189" s="467">
        <v>2.69246768206714E-2</v>
      </c>
      <c r="F189" s="468">
        <v>144785718.92833623</v>
      </c>
      <c r="G189" s="468">
        <v>4789683.7149995863</v>
      </c>
      <c r="H189" s="467">
        <v>3.4212995444483127E-2</v>
      </c>
      <c r="J189" s="376" t="s">
        <v>278</v>
      </c>
      <c r="K189" s="466" t="s">
        <v>500</v>
      </c>
      <c r="L189" s="476">
        <v>19830976.930990346</v>
      </c>
      <c r="M189" s="476">
        <v>695216.97107772157</v>
      </c>
      <c r="N189" s="467">
        <v>3.6330774034275461E-2</v>
      </c>
      <c r="O189" s="468">
        <v>99681876.976489276</v>
      </c>
      <c r="P189" s="468">
        <v>4421984.2208638191</v>
      </c>
      <c r="Q189" s="467">
        <v>4.6420209943000217E-2</v>
      </c>
    </row>
    <row r="190" spans="1:17">
      <c r="A190" s="545"/>
      <c r="B190" s="363" t="s">
        <v>222</v>
      </c>
      <c r="C190" s="463">
        <v>17403070.414140761</v>
      </c>
      <c r="D190" s="463">
        <v>636636.8234315943</v>
      </c>
      <c r="E190" s="464">
        <v>3.7970914922800025E-2</v>
      </c>
      <c r="F190" s="465">
        <v>96711953.280793071</v>
      </c>
      <c r="G190" s="465">
        <v>1154923.5360558033</v>
      </c>
      <c r="H190" s="464">
        <v>1.2086222637318945E-2</v>
      </c>
      <c r="J190" s="376" t="s">
        <v>222</v>
      </c>
      <c r="K190" s="462" t="s">
        <v>501</v>
      </c>
      <c r="L190" s="463">
        <v>11688208.2455035</v>
      </c>
      <c r="M190" s="463">
        <v>341617.62143274955</v>
      </c>
      <c r="N190" s="464">
        <v>3.0107512710297234E-2</v>
      </c>
      <c r="O190" s="465">
        <v>65340474.025448114</v>
      </c>
      <c r="P190" s="465">
        <v>694737.03377521783</v>
      </c>
      <c r="Q190" s="464">
        <v>1.0746834456612474E-2</v>
      </c>
    </row>
    <row r="191" spans="1:17">
      <c r="A191" s="545"/>
      <c r="B191" s="363" t="s">
        <v>279</v>
      </c>
      <c r="C191" s="476">
        <v>17403070.414140757</v>
      </c>
      <c r="D191" s="476">
        <v>636636.82343158871</v>
      </c>
      <c r="E191" s="467">
        <v>3.7970914922799685E-2</v>
      </c>
      <c r="F191" s="468">
        <v>96711953.280793071</v>
      </c>
      <c r="G191" s="468">
        <v>1154923.5360558331</v>
      </c>
      <c r="H191" s="467">
        <v>1.208622263731926E-2</v>
      </c>
      <c r="J191" s="376" t="s">
        <v>279</v>
      </c>
      <c r="K191" s="466" t="s">
        <v>502</v>
      </c>
      <c r="L191" s="476">
        <v>11688208.245503496</v>
      </c>
      <c r="M191" s="476">
        <v>341617.6214327421</v>
      </c>
      <c r="N191" s="467">
        <v>3.0107512710296568E-2</v>
      </c>
      <c r="O191" s="468">
        <v>65340474.025448114</v>
      </c>
      <c r="P191" s="468">
        <v>694737.03377516568</v>
      </c>
      <c r="Q191" s="467">
        <v>1.0746834456611657E-2</v>
      </c>
    </row>
    <row r="192" spans="1:17">
      <c r="A192" s="545"/>
      <c r="B192" s="363" t="s">
        <v>223</v>
      </c>
      <c r="C192" s="463">
        <v>40561279.257921979</v>
      </c>
      <c r="D192" s="463">
        <v>1062709.4587539956</v>
      </c>
      <c r="E192" s="464">
        <v>2.6905011096791182E-2</v>
      </c>
      <c r="F192" s="465">
        <v>215097272.79327083</v>
      </c>
      <c r="G192" s="465">
        <v>7119372.1501504779</v>
      </c>
      <c r="H192" s="464">
        <v>3.4231387700979651E-2</v>
      </c>
      <c r="J192" s="376" t="s">
        <v>223</v>
      </c>
      <c r="K192" s="462" t="s">
        <v>503</v>
      </c>
      <c r="L192" s="463">
        <v>27733286.244044691</v>
      </c>
      <c r="M192" s="463">
        <v>860868.45659799874</v>
      </c>
      <c r="N192" s="464">
        <v>3.2035392699206577E-2</v>
      </c>
      <c r="O192" s="465">
        <v>147458357.05359676</v>
      </c>
      <c r="P192" s="465">
        <v>5757443.3113171458</v>
      </c>
      <c r="Q192" s="464">
        <v>4.0630954023264595E-2</v>
      </c>
    </row>
    <row r="193" spans="1:17">
      <c r="A193" s="545"/>
      <c r="B193" s="363" t="s">
        <v>280</v>
      </c>
      <c r="C193" s="476">
        <v>40561279.257921986</v>
      </c>
      <c r="D193" s="476">
        <v>1062709.4587540105</v>
      </c>
      <c r="E193" s="467">
        <v>2.6905011096791564E-2</v>
      </c>
      <c r="F193" s="468">
        <v>215097272.79327071</v>
      </c>
      <c r="G193" s="468">
        <v>7119372.1501502991</v>
      </c>
      <c r="H193" s="467">
        <v>3.4231387700978784E-2</v>
      </c>
      <c r="J193" s="376" t="s">
        <v>280</v>
      </c>
      <c r="K193" s="466" t="s">
        <v>504</v>
      </c>
      <c r="L193" s="476">
        <v>27733286.244044688</v>
      </c>
      <c r="M193" s="476">
        <v>860868.45659800246</v>
      </c>
      <c r="N193" s="467">
        <v>3.2035392699206723E-2</v>
      </c>
      <c r="O193" s="468">
        <v>147458357.05359674</v>
      </c>
      <c r="P193" s="468">
        <v>5757443.311317116</v>
      </c>
      <c r="Q193" s="467">
        <v>4.0630954023264387E-2</v>
      </c>
    </row>
    <row r="194" spans="1:17">
      <c r="A194" s="545"/>
      <c r="B194" s="363" t="s">
        <v>224</v>
      </c>
      <c r="C194" s="463">
        <v>30721990.949063003</v>
      </c>
      <c r="D194" s="463">
        <v>959158.29502640292</v>
      </c>
      <c r="E194" s="464">
        <v>3.2226713974965571E-2</v>
      </c>
      <c r="F194" s="465">
        <v>168718455.03727111</v>
      </c>
      <c r="G194" s="465">
        <v>4646807.5838994682</v>
      </c>
      <c r="H194" s="464">
        <v>2.8321819497912144E-2</v>
      </c>
      <c r="J194" s="376" t="s">
        <v>224</v>
      </c>
      <c r="K194" s="462" t="s">
        <v>505</v>
      </c>
      <c r="L194" s="463">
        <v>20656755.988169849</v>
      </c>
      <c r="M194" s="463">
        <v>548670.43692339957</v>
      </c>
      <c r="N194" s="464">
        <v>2.7286060402174333E-2</v>
      </c>
      <c r="O194" s="465">
        <v>113586742.26160687</v>
      </c>
      <c r="P194" s="465">
        <v>3135281.4707459211</v>
      </c>
      <c r="Q194" s="464">
        <v>2.8386057081513427E-2</v>
      </c>
    </row>
    <row r="195" spans="1:17">
      <c r="A195" s="545"/>
      <c r="B195" s="363" t="s">
        <v>281</v>
      </c>
      <c r="C195" s="476">
        <v>30721990.949062981</v>
      </c>
      <c r="D195" s="476">
        <v>959158.29502637684</v>
      </c>
      <c r="E195" s="467">
        <v>3.2226713974964689E-2</v>
      </c>
      <c r="F195" s="468">
        <v>168718455.03727105</v>
      </c>
      <c r="G195" s="468">
        <v>4646807.5838994384</v>
      </c>
      <c r="H195" s="467">
        <v>2.8321819497911967E-2</v>
      </c>
      <c r="J195" s="376" t="s">
        <v>281</v>
      </c>
      <c r="K195" s="466" t="s">
        <v>506</v>
      </c>
      <c r="L195" s="476">
        <v>20656755.988169838</v>
      </c>
      <c r="M195" s="476">
        <v>548670.43692339212</v>
      </c>
      <c r="N195" s="467">
        <v>2.7286060402173965E-2</v>
      </c>
      <c r="O195" s="468">
        <v>113586742.26160687</v>
      </c>
      <c r="P195" s="468">
        <v>3135281.4707459211</v>
      </c>
      <c r="Q195" s="467">
        <v>2.8386057081513427E-2</v>
      </c>
    </row>
    <row r="196" spans="1:17">
      <c r="A196" s="545"/>
      <c r="B196" s="363" t="s">
        <v>225</v>
      </c>
      <c r="C196" s="463">
        <v>21983354.662323892</v>
      </c>
      <c r="D196" s="463">
        <v>585584.597880546</v>
      </c>
      <c r="E196" s="464">
        <v>2.7366617928735078E-2</v>
      </c>
      <c r="F196" s="465">
        <v>115773149.40298089</v>
      </c>
      <c r="G196" s="465">
        <v>3420831.5749657601</v>
      </c>
      <c r="H196" s="464">
        <v>3.0447360954335142E-2</v>
      </c>
      <c r="J196" s="376" t="s">
        <v>225</v>
      </c>
      <c r="K196" s="462" t="s">
        <v>507</v>
      </c>
      <c r="L196" s="463">
        <v>14927581.367786564</v>
      </c>
      <c r="M196" s="463">
        <v>466463.01074509509</v>
      </c>
      <c r="N196" s="464">
        <v>3.2256357995850506E-2</v>
      </c>
      <c r="O196" s="465">
        <v>78532624.063386112</v>
      </c>
      <c r="P196" s="465">
        <v>2578336.7188886255</v>
      </c>
      <c r="Q196" s="464">
        <v>3.3945901002195543E-2</v>
      </c>
    </row>
    <row r="197" spans="1:17">
      <c r="A197" s="545"/>
      <c r="B197" s="363" t="s">
        <v>282</v>
      </c>
      <c r="C197" s="476">
        <v>21983354.662323892</v>
      </c>
      <c r="D197" s="476">
        <v>585584.59788053483</v>
      </c>
      <c r="E197" s="467">
        <v>2.736661792873454E-2</v>
      </c>
      <c r="F197" s="468">
        <v>115773149.40298089</v>
      </c>
      <c r="G197" s="468">
        <v>3420831.5749657452</v>
      </c>
      <c r="H197" s="467">
        <v>3.0447360954335007E-2</v>
      </c>
      <c r="J197" s="376" t="s">
        <v>282</v>
      </c>
      <c r="K197" s="466" t="s">
        <v>508</v>
      </c>
      <c r="L197" s="476">
        <v>14927581.367786566</v>
      </c>
      <c r="M197" s="476">
        <v>466463.01074510813</v>
      </c>
      <c r="N197" s="467">
        <v>3.2256357995851428E-2</v>
      </c>
      <c r="O197" s="468">
        <v>78532624.063386083</v>
      </c>
      <c r="P197" s="468">
        <v>2578336.7188886106</v>
      </c>
      <c r="Q197" s="467">
        <v>3.3945901002195356E-2</v>
      </c>
    </row>
    <row r="198" spans="1:17">
      <c r="A198" s="545"/>
      <c r="B198" s="363" t="s">
        <v>226</v>
      </c>
      <c r="C198" s="463">
        <v>23271211.51144436</v>
      </c>
      <c r="D198" s="463">
        <v>575242.3992777355</v>
      </c>
      <c r="E198" s="464">
        <v>2.5345575526420919E-2</v>
      </c>
      <c r="F198" s="465">
        <v>113204975.49250834</v>
      </c>
      <c r="G198" s="465">
        <v>5284965.0064463168</v>
      </c>
      <c r="H198" s="464">
        <v>4.8971131328131919E-2</v>
      </c>
      <c r="J198" s="376" t="s">
        <v>226</v>
      </c>
      <c r="K198" s="462" t="s">
        <v>509</v>
      </c>
      <c r="L198" s="463">
        <v>15695780.539887637</v>
      </c>
      <c r="M198" s="463">
        <v>355825.24097580649</v>
      </c>
      <c r="N198" s="464">
        <v>2.3195976392515801E-2</v>
      </c>
      <c r="O198" s="465">
        <v>76698762.223870724</v>
      </c>
      <c r="P198" s="465">
        <v>3817325.1831817925</v>
      </c>
      <c r="Q198" s="464">
        <v>5.2377194223689916E-2</v>
      </c>
    </row>
    <row r="199" spans="1:17">
      <c r="A199" s="545"/>
      <c r="B199" s="363" t="s">
        <v>283</v>
      </c>
      <c r="C199" s="476">
        <v>8176142.5380657231</v>
      </c>
      <c r="D199" s="476">
        <v>299531.21652180143</v>
      </c>
      <c r="E199" s="467">
        <v>3.8027929054024884E-2</v>
      </c>
      <c r="F199" s="468">
        <v>41956526.625830479</v>
      </c>
      <c r="G199" s="468">
        <v>2321666.3593646213</v>
      </c>
      <c r="H199" s="467">
        <v>5.8576373014967577E-2</v>
      </c>
      <c r="J199" s="376" t="s">
        <v>283</v>
      </c>
      <c r="K199" s="466" t="s">
        <v>510</v>
      </c>
      <c r="L199" s="476">
        <v>5532559.2361564897</v>
      </c>
      <c r="M199" s="476">
        <v>187513.10035343561</v>
      </c>
      <c r="N199" s="467">
        <v>3.5081661708662344E-2</v>
      </c>
      <c r="O199" s="468">
        <v>28524511.316138081</v>
      </c>
      <c r="P199" s="468">
        <v>1627299.3582621031</v>
      </c>
      <c r="Q199" s="467">
        <v>6.0500670508550645E-2</v>
      </c>
    </row>
    <row r="200" spans="1:17">
      <c r="A200" s="545"/>
      <c r="B200" s="363" t="s">
        <v>284</v>
      </c>
      <c r="C200" s="463">
        <v>15095068.973378642</v>
      </c>
      <c r="D200" s="463">
        <v>275711.18275593035</v>
      </c>
      <c r="E200" s="464">
        <v>1.8604799658079173E-2</v>
      </c>
      <c r="F200" s="465">
        <v>71248448.866677821</v>
      </c>
      <c r="G200" s="465">
        <v>2963298.6470817178</v>
      </c>
      <c r="H200" s="464">
        <v>4.3395945349056678E-2</v>
      </c>
      <c r="J200" s="376" t="s">
        <v>284</v>
      </c>
      <c r="K200" s="462" t="s">
        <v>511</v>
      </c>
      <c r="L200" s="463">
        <v>10163221.303731147</v>
      </c>
      <c r="M200" s="463">
        <v>168312.14062238112</v>
      </c>
      <c r="N200" s="464">
        <v>1.6839786923088969E-2</v>
      </c>
      <c r="O200" s="465">
        <v>48174250.907732651</v>
      </c>
      <c r="P200" s="465">
        <v>2190025.8249196857</v>
      </c>
      <c r="Q200" s="464">
        <v>4.7625589448896215E-2</v>
      </c>
    </row>
    <row r="201" spans="1:17">
      <c r="A201" s="545"/>
      <c r="B201" s="363" t="s">
        <v>227</v>
      </c>
      <c r="C201" s="476">
        <v>154828255.7713342</v>
      </c>
      <c r="D201" s="476">
        <v>1881764.510381788</v>
      </c>
      <c r="E201" s="467">
        <v>1.2303417325025009E-2</v>
      </c>
      <c r="F201" s="468">
        <v>896370064.42134643</v>
      </c>
      <c r="G201" s="468">
        <v>22582420.315582514</v>
      </c>
      <c r="H201" s="467">
        <v>2.5844288904649609E-2</v>
      </c>
      <c r="J201" s="376" t="s">
        <v>227</v>
      </c>
      <c r="K201" s="466" t="s">
        <v>512</v>
      </c>
      <c r="L201" s="476">
        <v>105748941.68782404</v>
      </c>
      <c r="M201" s="476">
        <v>2139513.9320882261</v>
      </c>
      <c r="N201" s="467">
        <v>2.0649799718344478E-2</v>
      </c>
      <c r="O201" s="468">
        <v>612942039.24916792</v>
      </c>
      <c r="P201" s="468">
        <v>20797299.440218687</v>
      </c>
      <c r="Q201" s="467">
        <v>3.5121986301742326E-2</v>
      </c>
    </row>
    <row r="202" spans="1:17">
      <c r="A202" s="545"/>
      <c r="B202" s="363" t="s">
        <v>285</v>
      </c>
      <c r="C202" s="463">
        <v>44133144.525083482</v>
      </c>
      <c r="D202" s="463">
        <v>539058.83438385278</v>
      </c>
      <c r="E202" s="464">
        <v>1.236541209301829E-2</v>
      </c>
      <c r="F202" s="465">
        <v>242509772.20930457</v>
      </c>
      <c r="G202" s="465">
        <v>7568691.3673807085</v>
      </c>
      <c r="H202" s="464">
        <v>3.2215274315832293E-2</v>
      </c>
      <c r="J202" s="376" t="s">
        <v>285</v>
      </c>
      <c r="K202" s="462" t="s">
        <v>513</v>
      </c>
      <c r="L202" s="463">
        <v>30274270.756319415</v>
      </c>
      <c r="M202" s="463">
        <v>684986.31566835195</v>
      </c>
      <c r="N202" s="464">
        <v>2.3149810095687465E-2</v>
      </c>
      <c r="O202" s="465">
        <v>166630524.02382809</v>
      </c>
      <c r="P202" s="465">
        <v>7264954.7597812414</v>
      </c>
      <c r="Q202" s="464">
        <v>4.5586727379891008E-2</v>
      </c>
    </row>
    <row r="203" spans="1:17">
      <c r="A203" s="545"/>
      <c r="B203" s="363" t="s">
        <v>286</v>
      </c>
      <c r="C203" s="476">
        <v>28165113.26537374</v>
      </c>
      <c r="D203" s="476">
        <v>395321.3877735436</v>
      </c>
      <c r="E203" s="467">
        <v>1.4235662604746405E-2</v>
      </c>
      <c r="F203" s="468">
        <v>165712969.93140754</v>
      </c>
      <c r="G203" s="468">
        <v>4739618.1189179122</v>
      </c>
      <c r="H203" s="467">
        <v>2.9443495246585117E-2</v>
      </c>
      <c r="J203" s="376" t="s">
        <v>286</v>
      </c>
      <c r="K203" s="466" t="s">
        <v>514</v>
      </c>
      <c r="L203" s="476">
        <v>19136709.324246619</v>
      </c>
      <c r="M203" s="476">
        <v>427936.55292579532</v>
      </c>
      <c r="N203" s="467">
        <v>2.287357691263377E-2</v>
      </c>
      <c r="O203" s="468">
        <v>112930087.42872183</v>
      </c>
      <c r="P203" s="468">
        <v>3966340.3440876156</v>
      </c>
      <c r="Q203" s="467">
        <v>3.6400550184887491E-2</v>
      </c>
    </row>
    <row r="204" spans="1:17">
      <c r="A204" s="545"/>
      <c r="B204" s="363" t="s">
        <v>287</v>
      </c>
      <c r="C204" s="463">
        <v>52683812.85155227</v>
      </c>
      <c r="D204" s="463">
        <v>400187.44876629114</v>
      </c>
      <c r="E204" s="464">
        <v>7.6541641036424147E-3</v>
      </c>
      <c r="F204" s="465">
        <v>311518236.87688124</v>
      </c>
      <c r="G204" s="465">
        <v>5182636.71241045</v>
      </c>
      <c r="H204" s="464">
        <v>1.6918166578183881E-2</v>
      </c>
      <c r="J204" s="376" t="s">
        <v>287</v>
      </c>
      <c r="K204" s="462" t="s">
        <v>515</v>
      </c>
      <c r="L204" s="463">
        <v>35897687.210334897</v>
      </c>
      <c r="M204" s="463">
        <v>528851.45791520923</v>
      </c>
      <c r="N204" s="464">
        <v>1.4952470067636562E-2</v>
      </c>
      <c r="O204" s="465">
        <v>212145380.87565571</v>
      </c>
      <c r="P204" s="465">
        <v>5011885.8816868365</v>
      </c>
      <c r="Q204" s="464">
        <v>2.419640474773415E-2</v>
      </c>
    </row>
    <row r="205" spans="1:17">
      <c r="A205" s="545"/>
      <c r="B205" s="363" t="s">
        <v>288</v>
      </c>
      <c r="C205" s="476">
        <v>3448367.7077551843</v>
      </c>
      <c r="D205" s="476">
        <v>72266.865408992395</v>
      </c>
      <c r="E205" s="467">
        <v>2.1405422640981057E-2</v>
      </c>
      <c r="F205" s="468">
        <v>19635877.077827711</v>
      </c>
      <c r="G205" s="468">
        <v>777406.43121072277</v>
      </c>
      <c r="H205" s="467">
        <v>4.1223195972690467E-2</v>
      </c>
      <c r="J205" s="376" t="s">
        <v>288</v>
      </c>
      <c r="K205" s="466" t="s">
        <v>516</v>
      </c>
      <c r="L205" s="476">
        <v>2369312.7539929724</v>
      </c>
      <c r="M205" s="476">
        <v>78953.895662932191</v>
      </c>
      <c r="N205" s="467">
        <v>3.447228165829852E-2</v>
      </c>
      <c r="O205" s="468">
        <v>13492281.028185336</v>
      </c>
      <c r="P205" s="468">
        <v>706870.65224898793</v>
      </c>
      <c r="Q205" s="467">
        <v>5.5287286951649355E-2</v>
      </c>
    </row>
    <row r="206" spans="1:17">
      <c r="A206" s="545"/>
      <c r="B206" s="363" t="s">
        <v>289</v>
      </c>
      <c r="C206" s="463">
        <v>26397817.421570349</v>
      </c>
      <c r="D206" s="463">
        <v>474929.97405069694</v>
      </c>
      <c r="E206" s="464">
        <v>1.8320874748701619E-2</v>
      </c>
      <c r="F206" s="465">
        <v>156993208.32592532</v>
      </c>
      <c r="G206" s="465">
        <v>4314067.6856628954</v>
      </c>
      <c r="H206" s="464">
        <v>2.8255776575449556E-2</v>
      </c>
      <c r="J206" s="376" t="s">
        <v>289</v>
      </c>
      <c r="K206" s="462" t="s">
        <v>517</v>
      </c>
      <c r="L206" s="463">
        <v>18070961.642930511</v>
      </c>
      <c r="M206" s="463">
        <v>418785.70991656184</v>
      </c>
      <c r="N206" s="464">
        <v>2.3724310901146677E-2</v>
      </c>
      <c r="O206" s="465">
        <v>107743765.89277689</v>
      </c>
      <c r="P206" s="465">
        <v>3847247.802414</v>
      </c>
      <c r="Q206" s="464">
        <v>3.7029612475250585E-2</v>
      </c>
    </row>
    <row r="207" spans="1:17">
      <c r="A207" s="545"/>
      <c r="B207" s="363" t="s">
        <v>228</v>
      </c>
      <c r="C207" s="476">
        <v>53675743.975131094</v>
      </c>
      <c r="D207" s="476">
        <v>1285833.5005698353</v>
      </c>
      <c r="E207" s="467">
        <v>2.4543533075785495E-2</v>
      </c>
      <c r="F207" s="468">
        <v>276641202.1541847</v>
      </c>
      <c r="G207" s="468">
        <v>8389058.991027385</v>
      </c>
      <c r="H207" s="467">
        <v>3.1273036226685279E-2</v>
      </c>
      <c r="J207" s="376" t="s">
        <v>228</v>
      </c>
      <c r="K207" s="466" t="s">
        <v>518</v>
      </c>
      <c r="L207" s="476">
        <v>36828158.967169099</v>
      </c>
      <c r="M207" s="476">
        <v>1229772.9869611189</v>
      </c>
      <c r="N207" s="467">
        <v>3.454575124964511E-2</v>
      </c>
      <c r="O207" s="468">
        <v>189945757.20758766</v>
      </c>
      <c r="P207" s="468">
        <v>8036335.9067155123</v>
      </c>
      <c r="Q207" s="467">
        <v>4.4177678370070118E-2</v>
      </c>
    </row>
    <row r="208" spans="1:17">
      <c r="A208" s="545"/>
      <c r="B208" s="363" t="s">
        <v>290</v>
      </c>
      <c r="C208" s="463">
        <v>46294714.017705783</v>
      </c>
      <c r="D208" s="463">
        <v>1114501.6968559772</v>
      </c>
      <c r="E208" s="464">
        <v>2.4667916320119991E-2</v>
      </c>
      <c r="F208" s="465">
        <v>239441727.3537457</v>
      </c>
      <c r="G208" s="465">
        <v>7145475.2810060084</v>
      </c>
      <c r="H208" s="464">
        <v>3.0760183245524434E-2</v>
      </c>
      <c r="J208" s="376" t="s">
        <v>290</v>
      </c>
      <c r="K208" s="462" t="s">
        <v>519</v>
      </c>
      <c r="L208" s="463">
        <v>31732189.599301618</v>
      </c>
      <c r="M208" s="463">
        <v>1045478.8899499848</v>
      </c>
      <c r="N208" s="464">
        <v>3.4069434806884666E-2</v>
      </c>
      <c r="O208" s="465">
        <v>164236472.59753311</v>
      </c>
      <c r="P208" s="465">
        <v>6801935.680072844</v>
      </c>
      <c r="Q208" s="464">
        <v>4.3204850811349997E-2</v>
      </c>
    </row>
    <row r="209" spans="1:17">
      <c r="A209" s="545"/>
      <c r="B209" s="363" t="s">
        <v>291</v>
      </c>
      <c r="C209" s="476">
        <v>7381029.9574253373</v>
      </c>
      <c r="D209" s="476">
        <v>171331.80371387023</v>
      </c>
      <c r="E209" s="467">
        <v>2.3764074453750974E-2</v>
      </c>
      <c r="F209" s="468">
        <v>37199474.800439015</v>
      </c>
      <c r="G209" s="468">
        <v>1243583.710021399</v>
      </c>
      <c r="H209" s="467">
        <v>3.458636880655195E-2</v>
      </c>
      <c r="J209" s="376" t="s">
        <v>291</v>
      </c>
      <c r="K209" s="466" t="s">
        <v>520</v>
      </c>
      <c r="L209" s="476">
        <v>5095969.3678675089</v>
      </c>
      <c r="M209" s="476">
        <v>184294.09701115545</v>
      </c>
      <c r="N209" s="467">
        <v>3.7521637088810164E-2</v>
      </c>
      <c r="O209" s="468">
        <v>25709284.610054612</v>
      </c>
      <c r="P209" s="468">
        <v>1234400.2266426906</v>
      </c>
      <c r="Q209" s="467">
        <v>5.0435385405919089E-2</v>
      </c>
    </row>
    <row r="210" spans="1:17">
      <c r="A210" s="545"/>
      <c r="B210" s="363" t="s">
        <v>80</v>
      </c>
      <c r="C210" s="463">
        <v>1181659843.5080132</v>
      </c>
      <c r="D210" s="463">
        <v>24735233.649546623</v>
      </c>
      <c r="E210" s="464">
        <v>2.1380160330907498E-2</v>
      </c>
      <c r="F210" s="465">
        <v>6442279340.1889038</v>
      </c>
      <c r="G210" s="465">
        <v>224410714.94517612</v>
      </c>
      <c r="H210" s="464">
        <v>3.6091260280749285E-2</v>
      </c>
      <c r="J210" s="376" t="s">
        <v>80</v>
      </c>
      <c r="K210" s="462" t="s">
        <v>521</v>
      </c>
      <c r="L210" s="463">
        <v>805259186.91524816</v>
      </c>
      <c r="M210" s="463">
        <v>22264703.27948451</v>
      </c>
      <c r="N210" s="464">
        <v>2.843532584814696E-2</v>
      </c>
      <c r="O210" s="465">
        <v>4388572049.9066133</v>
      </c>
      <c r="P210" s="465">
        <v>183371517.02714443</v>
      </c>
      <c r="Q210" s="464">
        <v>4.3605891227637278E-2</v>
      </c>
    </row>
    <row r="211" spans="1:17">
      <c r="A211" s="545"/>
      <c r="K211" s="416"/>
      <c r="L211" s="417"/>
      <c r="M211" s="417"/>
      <c r="N211" s="418"/>
      <c r="O211" s="419"/>
      <c r="P211" s="419"/>
      <c r="Q211" s="418"/>
    </row>
    <row r="212" spans="1:17">
      <c r="A212" s="545"/>
      <c r="K212" s="416"/>
      <c r="L212" s="417"/>
      <c r="M212" s="417"/>
      <c r="N212" s="418"/>
      <c r="O212" s="419"/>
      <c r="P212" s="419"/>
      <c r="Q212" s="418"/>
    </row>
    <row r="213" spans="1:17">
      <c r="A213" s="545"/>
      <c r="K213" s="416"/>
      <c r="L213" s="417"/>
      <c r="M213" s="417"/>
      <c r="N213" s="418"/>
      <c r="O213" s="419"/>
      <c r="P213" s="419"/>
      <c r="Q213" s="418"/>
    </row>
    <row r="214" spans="1:17">
      <c r="K214" s="415"/>
      <c r="L214" s="412"/>
      <c r="M214" s="412"/>
      <c r="N214" s="413"/>
      <c r="O214" s="414"/>
      <c r="P214" s="414"/>
      <c r="Q214" s="413"/>
    </row>
    <row r="215" spans="1:17">
      <c r="K215" s="415"/>
      <c r="L215" s="412"/>
      <c r="M215" s="412"/>
      <c r="N215" s="413"/>
      <c r="O215" s="414"/>
      <c r="P215" s="414"/>
      <c r="Q215" s="413"/>
    </row>
    <row r="216" spans="1:17">
      <c r="K216" s="415"/>
      <c r="L216" s="412"/>
      <c r="M216" s="412"/>
      <c r="N216" s="413"/>
      <c r="O216" s="414"/>
      <c r="P216" s="414"/>
      <c r="Q216" s="413"/>
    </row>
    <row r="217" spans="1:17">
      <c r="K217" s="415"/>
      <c r="L217" s="412"/>
      <c r="M217" s="412"/>
      <c r="N217" s="413"/>
      <c r="O217" s="414"/>
      <c r="P217" s="414"/>
      <c r="Q217" s="413"/>
    </row>
    <row r="218" spans="1:17">
      <c r="K218" s="415"/>
      <c r="L218" s="412"/>
      <c r="M218" s="412"/>
      <c r="N218" s="413"/>
      <c r="O218" s="414"/>
      <c r="P218" s="414"/>
      <c r="Q218" s="413"/>
    </row>
    <row r="219" spans="1:17">
      <c r="K219" s="415"/>
      <c r="L219" s="412"/>
      <c r="M219" s="412"/>
      <c r="N219" s="413"/>
      <c r="O219" s="414"/>
      <c r="P219" s="414"/>
      <c r="Q219" s="413"/>
    </row>
    <row r="220" spans="1:17">
      <c r="K220" s="372"/>
      <c r="L220" s="369"/>
      <c r="M220" s="369"/>
      <c r="N220" s="370"/>
      <c r="O220" s="371"/>
      <c r="P220" s="371"/>
      <c r="Q220" s="370"/>
    </row>
    <row r="221" spans="1:17">
      <c r="K221" s="372"/>
      <c r="L221" s="369"/>
      <c r="M221" s="369"/>
      <c r="N221" s="370"/>
      <c r="O221" s="371"/>
      <c r="P221" s="371"/>
      <c r="Q221" s="370"/>
    </row>
    <row r="222" spans="1:17">
      <c r="K222" s="372"/>
      <c r="L222" s="369"/>
      <c r="M222" s="369"/>
      <c r="N222" s="370"/>
      <c r="O222" s="371"/>
      <c r="P222" s="371"/>
      <c r="Q222" s="370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2:Q154"/>
  <sheetViews>
    <sheetView showGridLines="0" zoomScale="60" zoomScaleNormal="60" workbookViewId="0">
      <selection activeCell="F33" sqref="F33"/>
    </sheetView>
  </sheetViews>
  <sheetFormatPr defaultColWidth="13.26953125" defaultRowHeight="14.5"/>
  <cols>
    <col min="1" max="1" width="3.7265625" customWidth="1"/>
    <col min="2" max="2" width="40" bestFit="1" customWidth="1"/>
    <col min="3" max="3" width="18.54296875" customWidth="1"/>
    <col min="4" max="4" width="15.7265625" style="21" customWidth="1"/>
    <col min="5" max="5" width="12.453125" bestFit="1" customWidth="1"/>
    <col min="6" max="6" width="18.7265625" customWidth="1"/>
    <col min="7" max="7" width="16.17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6.7265625" customWidth="1"/>
    <col min="12" max="12" width="15.7265625" style="21" bestFit="1" customWidth="1"/>
    <col min="13" max="13" width="12.453125" bestFit="1" customWidth="1"/>
    <col min="14" max="14" width="18" customWidth="1"/>
    <col min="15" max="15" width="17.7265625" style="21" customWidth="1"/>
    <col min="16" max="16" width="12.453125" bestFit="1" customWidth="1"/>
  </cols>
  <sheetData>
    <row r="2" spans="2:16" ht="40" customHeight="1">
      <c r="C2" s="551" t="s">
        <v>316</v>
      </c>
      <c r="D2" s="551"/>
      <c r="E2" s="551"/>
      <c r="F2" s="551"/>
      <c r="G2" s="551"/>
      <c r="H2" s="551"/>
      <c r="I2" s="551"/>
      <c r="J2" s="551"/>
      <c r="K2" s="551"/>
      <c r="L2" s="551"/>
      <c r="M2" s="551"/>
      <c r="N2" s="551"/>
    </row>
    <row r="4" spans="2:16" ht="23.5">
      <c r="B4" s="538" t="s">
        <v>212</v>
      </c>
      <c r="C4" s="538"/>
      <c r="D4" s="538"/>
      <c r="E4" s="538"/>
      <c r="F4" s="538"/>
      <c r="G4" s="538"/>
      <c r="H4" s="538"/>
      <c r="I4" s="538"/>
      <c r="J4" s="538"/>
      <c r="K4" s="538"/>
      <c r="L4" s="538"/>
      <c r="M4" s="538"/>
      <c r="N4" s="538"/>
      <c r="O4" s="538"/>
      <c r="P4" s="538"/>
    </row>
    <row r="5" spans="2:16" ht="15" customHeight="1" thickBot="1">
      <c r="B5" s="552" t="str">
        <f>'HOME PAGE'!H5</f>
        <v>4 WEEKS ENDING 03-23-2025</v>
      </c>
      <c r="C5" s="552"/>
      <c r="D5" s="552"/>
      <c r="E5" s="552"/>
      <c r="F5" s="552"/>
      <c r="G5" s="552"/>
      <c r="H5" s="552"/>
      <c r="I5" s="552"/>
      <c r="J5" s="552"/>
      <c r="K5" s="552"/>
      <c r="L5" s="552"/>
      <c r="M5" s="552"/>
      <c r="N5" s="552"/>
      <c r="O5" s="552"/>
      <c r="P5" s="552"/>
    </row>
    <row r="6" spans="2:16" ht="15" customHeight="1" thickBot="1">
      <c r="B6" s="553" t="s">
        <v>43</v>
      </c>
      <c r="C6" s="521" t="s">
        <v>70</v>
      </c>
      <c r="D6" s="522"/>
      <c r="E6" s="523"/>
      <c r="F6" s="537" t="s">
        <v>21</v>
      </c>
      <c r="G6" s="537"/>
      <c r="H6" s="537"/>
      <c r="I6" s="34"/>
      <c r="J6" s="549" t="s">
        <v>564</v>
      </c>
      <c r="K6" s="521" t="s">
        <v>70</v>
      </c>
      <c r="L6" s="522"/>
      <c r="M6" s="523"/>
      <c r="N6" s="532" t="s">
        <v>21</v>
      </c>
      <c r="O6" s="533"/>
      <c r="P6" s="534"/>
    </row>
    <row r="7" spans="2:16" ht="15" thickBot="1">
      <c r="B7" s="553"/>
      <c r="C7" s="35" t="s">
        <v>18</v>
      </c>
      <c r="D7" s="35" t="s">
        <v>24</v>
      </c>
      <c r="E7" s="35" t="s">
        <v>25</v>
      </c>
      <c r="F7" s="35" t="s">
        <v>18</v>
      </c>
      <c r="G7" s="35" t="s">
        <v>24</v>
      </c>
      <c r="H7" s="35" t="s">
        <v>25</v>
      </c>
      <c r="I7" s="36"/>
      <c r="J7" s="550"/>
      <c r="K7" s="35" t="s">
        <v>18</v>
      </c>
      <c r="L7" s="35" t="s">
        <v>24</v>
      </c>
      <c r="M7" s="35" t="s">
        <v>25</v>
      </c>
      <c r="N7" s="35" t="s">
        <v>18</v>
      </c>
      <c r="O7" s="35" t="s">
        <v>24</v>
      </c>
      <c r="P7" s="35" t="s">
        <v>25</v>
      </c>
    </row>
    <row r="8" spans="2:16" ht="15" customHeight="1" thickBot="1">
      <c r="B8" s="438" t="s">
        <v>565</v>
      </c>
      <c r="C8" s="439">
        <f>'DMI SR Data'!C69</f>
        <v>16819571.802209597</v>
      </c>
      <c r="D8" s="439">
        <f>'DMI SR Data'!D69</f>
        <v>30303.737371560186</v>
      </c>
      <c r="E8" s="440">
        <f>'DMI SR Data'!E69</f>
        <v>1.804946901468901E-3</v>
      </c>
      <c r="F8" s="439">
        <f>'DMI SR Data'!F69</f>
        <v>86544360.929442018</v>
      </c>
      <c r="G8" s="439">
        <f>'DMI SR Data'!G69</f>
        <v>253007.08442649245</v>
      </c>
      <c r="H8" s="440">
        <f>'DMI SR Data'!H69</f>
        <v>2.9320096759741241E-3</v>
      </c>
      <c r="I8" s="34"/>
      <c r="J8" s="438" t="s">
        <v>564</v>
      </c>
      <c r="K8" s="439">
        <f>'DMI SR Data'!C63</f>
        <v>48919850.954436317</v>
      </c>
      <c r="L8" s="439">
        <f>'DMI SR Data'!D63</f>
        <v>-412162.02366962284</v>
      </c>
      <c r="M8" s="440">
        <f>'DMI SR Data'!E63</f>
        <v>-8.3548592240204073E-3</v>
      </c>
      <c r="N8" s="439">
        <f>'DMI SR Data'!F63</f>
        <v>282709306.25401223</v>
      </c>
      <c r="O8" s="439">
        <f>'DMI SR Data'!G63</f>
        <v>1181191.7457284927</v>
      </c>
      <c r="P8" s="440">
        <f>'DMI SR Data'!H63</f>
        <v>4.1956440044773474E-3</v>
      </c>
    </row>
    <row r="9" spans="2:16" ht="15" customHeight="1">
      <c r="B9" s="61" t="s">
        <v>526</v>
      </c>
      <c r="C9" s="56">
        <f>'DMI SR Data'!C70</f>
        <v>14534943.127137445</v>
      </c>
      <c r="D9" s="56">
        <f>'DMI SR Data'!D70</f>
        <v>43458.985747387633</v>
      </c>
      <c r="E9" s="272">
        <f>'DMI SR Data'!E70</f>
        <v>2.9989327058131772E-3</v>
      </c>
      <c r="F9" s="56">
        <f>'DMI SR Data'!F70</f>
        <v>75058780.270504296</v>
      </c>
      <c r="G9" s="56">
        <f>'DMI SR Data'!G70</f>
        <v>243000.48262910545</v>
      </c>
      <c r="H9" s="272">
        <f>'DMI SR Data'!H70</f>
        <v>3.2479843599583337E-3</v>
      </c>
      <c r="I9" s="34"/>
      <c r="J9" s="61" t="s">
        <v>527</v>
      </c>
      <c r="K9" s="56">
        <f>'DMI SR Data'!C64</f>
        <v>13826394.549250899</v>
      </c>
      <c r="L9" s="56">
        <f>'DMI SR Data'!D64</f>
        <v>-176569.97255875356</v>
      </c>
      <c r="M9" s="274">
        <f>'DMI SR Data'!E64</f>
        <v>-1.2609470821963835E-2</v>
      </c>
      <c r="N9" s="56">
        <f>'DMI SR Data'!F64</f>
        <v>75721096.316136658</v>
      </c>
      <c r="O9" s="56">
        <f>'DMI SR Data'!G64</f>
        <v>187323.44237157702</v>
      </c>
      <c r="P9" s="274">
        <f>'DMI SR Data'!H64</f>
        <v>2.4799958382145043E-3</v>
      </c>
    </row>
    <row r="10" spans="2:16" ht="15" customHeight="1" thickBot="1">
      <c r="B10" s="62" t="s">
        <v>528</v>
      </c>
      <c r="C10" s="63">
        <f>'DMI SR Data'!C71</f>
        <v>2284628.6750721429</v>
      </c>
      <c r="D10" s="63">
        <f>'DMI SR Data'!D71</f>
        <v>-13155.248375838622</v>
      </c>
      <c r="E10" s="273">
        <f>'DMI SR Data'!E71</f>
        <v>-5.725189493056543E-3</v>
      </c>
      <c r="F10" s="63">
        <f>'DMI SR Data'!F71</f>
        <v>11485580.658937711</v>
      </c>
      <c r="G10" s="63">
        <f>'DMI SR Data'!G71</f>
        <v>10006.601797344163</v>
      </c>
      <c r="H10" s="273">
        <f>'DMI SR Data'!H71</f>
        <v>8.7199139210973283E-4</v>
      </c>
      <c r="I10" s="34"/>
      <c r="J10" s="61" t="s">
        <v>529</v>
      </c>
      <c r="K10" s="56">
        <f>'DMI SR Data'!C65</f>
        <v>8987452.5940392539</v>
      </c>
      <c r="L10" s="56">
        <f>'DMI SR Data'!D65</f>
        <v>-72896.451870348305</v>
      </c>
      <c r="M10" s="274">
        <f>'DMI SR Data'!E65</f>
        <v>-8.045656022850272E-3</v>
      </c>
      <c r="N10" s="56">
        <f>'DMI SR Data'!F65</f>
        <v>52607734.980077438</v>
      </c>
      <c r="O10" s="56">
        <f>'DMI SR Data'!G65</f>
        <v>613388.46722848713</v>
      </c>
      <c r="P10" s="274">
        <f>'DMI SR Data'!H65</f>
        <v>1.1797214665961909E-2</v>
      </c>
    </row>
    <row r="11" spans="2:16" ht="15" customHeight="1" thickBot="1">
      <c r="B11" s="34"/>
      <c r="C11" s="34"/>
      <c r="D11" s="38"/>
      <c r="E11" s="34"/>
      <c r="F11" s="34"/>
      <c r="G11" s="38"/>
      <c r="H11" s="34"/>
      <c r="I11" s="34"/>
      <c r="J11" s="61" t="s">
        <v>530</v>
      </c>
      <c r="K11" s="56">
        <f>'DMI SR Data'!C66</f>
        <v>16737198.224691169</v>
      </c>
      <c r="L11" s="56">
        <f>'DMI SR Data'!D66</f>
        <v>-175892.90858475678</v>
      </c>
      <c r="M11" s="274">
        <f>'DMI SR Data'!E66</f>
        <v>-1.0399808479639391E-2</v>
      </c>
      <c r="N11" s="56">
        <f>'DMI SR Data'!F66</f>
        <v>99145810.382150039</v>
      </c>
      <c r="O11" s="56">
        <f>'DMI SR Data'!G66</f>
        <v>-17728.341030403972</v>
      </c>
      <c r="P11" s="274">
        <f>'DMI SR Data'!H66</f>
        <v>-1.7877882595430006E-4</v>
      </c>
    </row>
    <row r="12" spans="2:16" ht="15" customHeight="1" thickBot="1">
      <c r="B12" s="549" t="s">
        <v>44</v>
      </c>
      <c r="C12" s="521" t="s">
        <v>70</v>
      </c>
      <c r="D12" s="522"/>
      <c r="E12" s="523"/>
      <c r="F12" s="537" t="s">
        <v>21</v>
      </c>
      <c r="G12" s="537"/>
      <c r="H12" s="537"/>
      <c r="I12" s="34"/>
      <c r="J12" s="61" t="s">
        <v>531</v>
      </c>
      <c r="K12" s="56">
        <f>'DMI SR Data'!C67</f>
        <v>1075229.8806625553</v>
      </c>
      <c r="L12" s="56">
        <f>'DMI SR Data'!D67</f>
        <v>-10400.915422236081</v>
      </c>
      <c r="M12" s="274">
        <f>'DMI SR Data'!E67</f>
        <v>-9.580527247150545E-3</v>
      </c>
      <c r="N12" s="56">
        <f>'DMI SR Data'!F67</f>
        <v>6126368.7884968705</v>
      </c>
      <c r="O12" s="56">
        <f>'DMI SR Data'!G67</f>
        <v>55840.503022688441</v>
      </c>
      <c r="P12" s="274">
        <f>'DMI SR Data'!H67</f>
        <v>9.1986233152567577E-3</v>
      </c>
    </row>
    <row r="13" spans="2:16" ht="15" customHeight="1" thickBot="1">
      <c r="B13" s="550"/>
      <c r="C13" s="35" t="s">
        <v>18</v>
      </c>
      <c r="D13" s="35" t="s">
        <v>24</v>
      </c>
      <c r="E13" s="35" t="s">
        <v>25</v>
      </c>
      <c r="F13" s="35" t="s">
        <v>18</v>
      </c>
      <c r="G13" s="35" t="s">
        <v>24</v>
      </c>
      <c r="H13" s="35" t="s">
        <v>25</v>
      </c>
      <c r="I13" s="34"/>
      <c r="J13" s="62" t="s">
        <v>408</v>
      </c>
      <c r="K13" s="63">
        <f>'DMI SR Data'!C68</f>
        <v>8293575.7057925723</v>
      </c>
      <c r="L13" s="63">
        <f>'DMI SR Data'!D68</f>
        <v>23598.224766463041</v>
      </c>
      <c r="M13" s="275">
        <f>'DMI SR Data'!E68</f>
        <v>2.8534811395320822E-3</v>
      </c>
      <c r="N13" s="63">
        <f>'DMI SR Data'!F68</f>
        <v>49108295.787151203</v>
      </c>
      <c r="O13" s="63">
        <f>'DMI SR Data'!G68</f>
        <v>342367.67413615435</v>
      </c>
      <c r="P13" s="275">
        <f>'DMI SR Data'!H68</f>
        <v>7.0206327939195002E-3</v>
      </c>
    </row>
    <row r="14" spans="2:16" ht="15" thickBot="1">
      <c r="B14" s="438" t="s">
        <v>566</v>
      </c>
      <c r="C14" s="439">
        <f>'DMI SR Data'!C13</f>
        <v>50092639.553695075</v>
      </c>
      <c r="D14" s="439">
        <f>'DMI SR Data'!D13</f>
        <v>93936.097457207739</v>
      </c>
      <c r="E14" s="440">
        <f>'DMI SR Data'!E13</f>
        <v>1.8787706673119384E-3</v>
      </c>
      <c r="F14" s="439">
        <f>'DMI SR Data'!F13</f>
        <v>256818169.74192581</v>
      </c>
      <c r="G14" s="439">
        <f>'DMI SR Data'!G13</f>
        <v>6088079.6255028546</v>
      </c>
      <c r="H14" s="444">
        <f>'DMI SR Data'!H13</f>
        <v>2.4281408037926128E-2</v>
      </c>
      <c r="I14" s="34"/>
    </row>
    <row r="15" spans="2:16" ht="15" thickBot="1">
      <c r="B15" s="61" t="s">
        <v>532</v>
      </c>
      <c r="C15" s="393">
        <f>'DMI SR Data'!C14</f>
        <v>4417579.6576367458</v>
      </c>
      <c r="D15" s="406">
        <f>'DMI SR Data'!D14</f>
        <v>-28121.341182209551</v>
      </c>
      <c r="E15" s="407">
        <f>'DMI SR Data'!E14</f>
        <v>-6.3255133869057466E-3</v>
      </c>
      <c r="F15" s="406">
        <f>'DMI SR Data'!F14</f>
        <v>23174545.165657967</v>
      </c>
      <c r="G15" s="406">
        <f>'DMI SR Data'!G14</f>
        <v>189821.37512752041</v>
      </c>
      <c r="H15" s="408">
        <f>'DMI SR Data'!H14</f>
        <v>8.2585884806553808E-3</v>
      </c>
      <c r="I15" s="34"/>
      <c r="J15" s="549" t="s">
        <v>567</v>
      </c>
      <c r="K15" s="532" t="s">
        <v>70</v>
      </c>
      <c r="L15" s="533"/>
      <c r="M15" s="534"/>
      <c r="N15" s="532" t="s">
        <v>21</v>
      </c>
      <c r="O15" s="533"/>
      <c r="P15" s="534"/>
    </row>
    <row r="16" spans="2:16" ht="15" customHeight="1" thickBot="1">
      <c r="B16" s="61" t="s">
        <v>533</v>
      </c>
      <c r="C16" s="393">
        <f>'DMI SR Data'!C15</f>
        <v>4975869.1679328345</v>
      </c>
      <c r="D16" s="406">
        <f>'DMI SR Data'!D15</f>
        <v>-27750.900730307214</v>
      </c>
      <c r="E16" s="407">
        <f>'DMI SR Data'!E15</f>
        <v>-5.5461646466938184E-3</v>
      </c>
      <c r="F16" s="406">
        <f>'DMI SR Data'!F15</f>
        <v>24250419.423425399</v>
      </c>
      <c r="G16" s="406">
        <f>'DMI SR Data'!G15</f>
        <v>145748.22483629361</v>
      </c>
      <c r="H16" s="408">
        <f>'DMI SR Data'!H15</f>
        <v>6.0464722225634232E-3</v>
      </c>
      <c r="I16" s="34"/>
      <c r="J16" s="550"/>
      <c r="K16" s="35" t="s">
        <v>18</v>
      </c>
      <c r="L16" s="35" t="s">
        <v>24</v>
      </c>
      <c r="M16" s="35" t="s">
        <v>25</v>
      </c>
      <c r="N16" s="35" t="s">
        <v>18</v>
      </c>
      <c r="O16" s="35" t="s">
        <v>24</v>
      </c>
      <c r="P16" s="35" t="s">
        <v>25</v>
      </c>
    </row>
    <row r="17" spans="2:17" ht="15" customHeight="1" thickBot="1">
      <c r="B17" s="61" t="s">
        <v>562</v>
      </c>
      <c r="C17" s="393">
        <f>'DMI SR Data'!C16</f>
        <v>27092259.909165569</v>
      </c>
      <c r="D17" s="406">
        <f>'DMI SR Data'!D16</f>
        <v>171407.49904148653</v>
      </c>
      <c r="E17" s="407">
        <f>'DMI SR Data'!E16</f>
        <v>6.3670903294661494E-3</v>
      </c>
      <c r="F17" s="406">
        <f>'DMI SR Data'!F16</f>
        <v>136258725.32477316</v>
      </c>
      <c r="G17" s="406">
        <f>'DMI SR Data'!G16</f>
        <v>4898449.1884762198</v>
      </c>
      <c r="H17" s="408">
        <f>'DMI SR Data'!H16</f>
        <v>3.7290186444139943E-2</v>
      </c>
      <c r="I17" s="34"/>
      <c r="J17" s="438" t="s">
        <v>568</v>
      </c>
      <c r="K17" s="439">
        <f>'DMI SR Data'!C60</f>
        <v>7551390.0198771451</v>
      </c>
      <c r="L17" s="439">
        <f>'DMI SR Data'!D60</f>
        <v>195627.91916755773</v>
      </c>
      <c r="M17" s="440">
        <f>'DMI SR Data'!E60</f>
        <v>2.6595193875109981E-2</v>
      </c>
      <c r="N17" s="439">
        <f>'DMI SR Data'!F60</f>
        <v>36408405.584181562</v>
      </c>
      <c r="O17" s="439">
        <f>'DMI SR Data'!G60</f>
        <v>1370862.0493873358</v>
      </c>
      <c r="P17" s="440">
        <f>'DMI SR Data'!H60</f>
        <v>3.9125518260890453E-2</v>
      </c>
    </row>
    <row r="18" spans="2:17" ht="15" customHeight="1">
      <c r="B18" s="61" t="s">
        <v>534</v>
      </c>
      <c r="C18" s="393">
        <f>'DMI SR Data'!C17</f>
        <v>8334209.0209310008</v>
      </c>
      <c r="D18" s="406">
        <f>'DMI SR Data'!D17</f>
        <v>-99980.037010560744</v>
      </c>
      <c r="E18" s="407">
        <f>'DMI SR Data'!E17</f>
        <v>-1.1854137525696128E-2</v>
      </c>
      <c r="F18" s="406">
        <f>'DMI SR Data'!F17</f>
        <v>45960190.659844123</v>
      </c>
      <c r="G18" s="406">
        <f>'DMI SR Data'!G17</f>
        <v>-325854.76481383294</v>
      </c>
      <c r="H18" s="408">
        <f>'DMI SR Data'!H17</f>
        <v>-7.0400217133313441E-3</v>
      </c>
      <c r="I18" s="34"/>
      <c r="J18" s="61" t="s">
        <v>535</v>
      </c>
      <c r="K18" s="56">
        <f>'DMI SR Data'!C61</f>
        <v>2631803.9959673593</v>
      </c>
      <c r="L18" s="56">
        <f>'DMI SR Data'!D61</f>
        <v>100238.82096515968</v>
      </c>
      <c r="M18" s="274">
        <f>'DMI SR Data'!E61</f>
        <v>3.9595591673863416E-2</v>
      </c>
      <c r="N18" s="56">
        <f>'DMI SR Data'!F61</f>
        <v>13384737.807006672</v>
      </c>
      <c r="O18" s="56">
        <f>'DMI SR Data'!G61</f>
        <v>647089.49841677956</v>
      </c>
      <c r="P18" s="277">
        <f>'DMI SR Data'!H61</f>
        <v>5.0801331826723584E-2</v>
      </c>
      <c r="Q18" s="72"/>
    </row>
    <row r="19" spans="2:17" ht="15" customHeight="1" thickBot="1">
      <c r="B19" s="61" t="s">
        <v>563</v>
      </c>
      <c r="C19" s="393">
        <f>'DMI SR Data'!C18</f>
        <v>1675571.4548710212</v>
      </c>
      <c r="D19" s="406">
        <f>'DMI SR Data'!D18</f>
        <v>56008.35645314306</v>
      </c>
      <c r="E19" s="407">
        <f>'DMI SR Data'!E18</f>
        <v>3.4582386143433751E-2</v>
      </c>
      <c r="F19" s="406">
        <f>'DMI SR Data'!F18</f>
        <v>8595482.3544567525</v>
      </c>
      <c r="G19" s="406">
        <f>'DMI SR Data'!G18</f>
        <v>459077.43023765087</v>
      </c>
      <c r="H19" s="408">
        <f>'DMI SR Data'!H18</f>
        <v>5.6422638070918185E-2</v>
      </c>
      <c r="I19" s="34"/>
      <c r="J19" s="278" t="s">
        <v>536</v>
      </c>
      <c r="K19" s="279">
        <f>'DMI SR Data'!C62</f>
        <v>4919586.0239097849</v>
      </c>
      <c r="L19" s="279">
        <f>'DMI SR Data'!D62</f>
        <v>95389.098202398978</v>
      </c>
      <c r="M19" s="280">
        <f>'DMI SR Data'!E62</f>
        <v>1.9773052317596219E-2</v>
      </c>
      <c r="N19" s="279">
        <f>'DMI SR Data'!F62</f>
        <v>23023667.777174879</v>
      </c>
      <c r="O19" s="279">
        <f>'DMI SR Data'!G62</f>
        <v>723772.55097055063</v>
      </c>
      <c r="P19" s="281">
        <f>'DMI SR Data'!H62</f>
        <v>3.2456320696971463E-2</v>
      </c>
    </row>
    <row r="20" spans="2:17" ht="15" customHeight="1" thickBot="1">
      <c r="B20" s="61" t="s">
        <v>537</v>
      </c>
      <c r="C20" s="393">
        <f>'DMI SR Data'!C19</f>
        <v>864383.62584281689</v>
      </c>
      <c r="D20" s="406">
        <f>'DMI SR Data'!D19</f>
        <v>-5485.6012703201268</v>
      </c>
      <c r="E20" s="407">
        <f>'DMI SR Data'!E19</f>
        <v>-6.306236730002932E-3</v>
      </c>
      <c r="F20" s="406">
        <f>'DMI SR Data'!F19</f>
        <v>4703651.5163301639</v>
      </c>
      <c r="G20" s="406">
        <f>'DMI SR Data'!G19</f>
        <v>97230.94759600237</v>
      </c>
      <c r="H20" s="408">
        <f>'DMI SR Data'!H19</f>
        <v>2.1107700902508193E-2</v>
      </c>
      <c r="I20" s="34"/>
    </row>
    <row r="21" spans="2:17" ht="15" customHeight="1" thickBot="1">
      <c r="B21" s="62" t="s">
        <v>538</v>
      </c>
      <c r="C21" s="395">
        <f>'DMI SR Data'!C20</f>
        <v>2683431.5340363118</v>
      </c>
      <c r="D21" s="409">
        <f>'DMI SR Data'!D20</f>
        <v>27504.977578294463</v>
      </c>
      <c r="E21" s="410">
        <f>'DMI SR Data'!E20</f>
        <v>1.0356076116417732E-2</v>
      </c>
      <c r="F21" s="409">
        <f>'DMI SR Data'!F20</f>
        <v>13715705.753826514</v>
      </c>
      <c r="G21" s="409">
        <f>'DMI SR Data'!G20</f>
        <v>594196.54179955088</v>
      </c>
      <c r="H21" s="411">
        <f>'DMI SR Data'!H20</f>
        <v>4.5284161463295697E-2</v>
      </c>
      <c r="I21" s="34"/>
      <c r="J21" s="549" t="s">
        <v>569</v>
      </c>
      <c r="K21" s="532" t="s">
        <v>70</v>
      </c>
      <c r="L21" s="533"/>
      <c r="M21" s="534"/>
      <c r="N21" s="532" t="s">
        <v>21</v>
      </c>
      <c r="O21" s="533"/>
      <c r="P21" s="534"/>
    </row>
    <row r="22" spans="2:17" ht="15" customHeight="1" thickBot="1">
      <c r="B22" s="276"/>
      <c r="C22" s="34"/>
      <c r="D22" s="38"/>
      <c r="E22" s="34"/>
      <c r="F22" s="34"/>
      <c r="G22" s="38"/>
      <c r="H22" s="34"/>
      <c r="I22" s="34"/>
      <c r="J22" s="550"/>
      <c r="K22" s="35" t="s">
        <v>18</v>
      </c>
      <c r="L22" s="35" t="s">
        <v>24</v>
      </c>
      <c r="M22" s="35" t="s">
        <v>25</v>
      </c>
      <c r="N22" s="35" t="s">
        <v>18</v>
      </c>
      <c r="O22" s="35" t="s">
        <v>24</v>
      </c>
      <c r="P22" s="35" t="s">
        <v>25</v>
      </c>
    </row>
    <row r="23" spans="2:17" ht="15" thickBot="1">
      <c r="B23" s="553" t="s">
        <v>211</v>
      </c>
      <c r="C23" s="521" t="s">
        <v>70</v>
      </c>
      <c r="D23" s="522"/>
      <c r="E23" s="523"/>
      <c r="F23" s="537" t="s">
        <v>21</v>
      </c>
      <c r="G23" s="537"/>
      <c r="H23" s="537"/>
      <c r="I23" s="34"/>
      <c r="J23" s="438" t="s">
        <v>570</v>
      </c>
      <c r="K23" s="439">
        <f>'DMI SR Data'!C35</f>
        <v>14426554.958294824</v>
      </c>
      <c r="L23" s="439">
        <f>'DMI SR Data'!D35</f>
        <v>-94728.453610287979</v>
      </c>
      <c r="M23" s="440">
        <f>'DMI SR Data'!E35</f>
        <v>-6.5234215821878333E-3</v>
      </c>
      <c r="N23" s="439">
        <f>'DMI SR Data'!F35</f>
        <v>88222560.008182511</v>
      </c>
      <c r="O23" s="439">
        <f>'DMI SR Data'!G35</f>
        <v>126143.68927365541</v>
      </c>
      <c r="P23" s="440">
        <f>'DMI SR Data'!H35</f>
        <v>1.4318821870916464E-3</v>
      </c>
    </row>
    <row r="24" spans="2:17" ht="15" customHeight="1" thickBot="1">
      <c r="B24" s="553"/>
      <c r="C24" s="35" t="s">
        <v>18</v>
      </c>
      <c r="D24" s="35" t="s">
        <v>24</v>
      </c>
      <c r="E24" s="35" t="s">
        <v>25</v>
      </c>
      <c r="F24" s="35" t="s">
        <v>18</v>
      </c>
      <c r="G24" s="35" t="s">
        <v>24</v>
      </c>
      <c r="H24" s="35" t="s">
        <v>25</v>
      </c>
      <c r="I24" s="34"/>
      <c r="J24" s="61" t="s">
        <v>539</v>
      </c>
      <c r="K24" s="56">
        <f>'DMI SR Data'!C36</f>
        <v>3809359.1223766296</v>
      </c>
      <c r="L24" s="56">
        <f>'DMI SR Data'!D36</f>
        <v>-92346.020236802287</v>
      </c>
      <c r="M24" s="274">
        <f>'DMI SR Data'!E36</f>
        <v>-2.3668118645928039E-2</v>
      </c>
      <c r="N24" s="56">
        <f>'DMI SR Data'!F36</f>
        <v>23458600.195943471</v>
      </c>
      <c r="O24" s="56">
        <f>'DMI SR Data'!G36</f>
        <v>-126666.76928406581</v>
      </c>
      <c r="P24" s="274">
        <f>'DMI SR Data'!H36</f>
        <v>-5.3705887438465043E-3</v>
      </c>
    </row>
    <row r="25" spans="2:17" ht="15" customHeight="1" thickBot="1">
      <c r="B25" s="438" t="s">
        <v>571</v>
      </c>
      <c r="C25" s="439">
        <f>'DMI SR Data'!C4</f>
        <v>65217657.413040705</v>
      </c>
      <c r="D25" s="439">
        <f>'DMI SR Data'!D4</f>
        <v>-123675.46217276156</v>
      </c>
      <c r="E25" s="440">
        <f>'DMI SR Data'!E4</f>
        <v>-1.8927600146901276E-3</v>
      </c>
      <c r="F25" s="439">
        <f>'DMI SR Data'!F4</f>
        <v>353437389.91910195</v>
      </c>
      <c r="G25" s="439">
        <f>'DMI SR Data'!G4</f>
        <v>6852268.8925899863</v>
      </c>
      <c r="H25" s="440">
        <f>'DMI SR Data'!H4</f>
        <v>1.9770810911602356E-2</v>
      </c>
      <c r="I25" s="34"/>
      <c r="J25" s="61" t="s">
        <v>540</v>
      </c>
      <c r="K25" s="56">
        <f>'DMI SR Data'!C37</f>
        <v>6725642.4287146814</v>
      </c>
      <c r="L25" s="56">
        <f>'DMI SR Data'!D37</f>
        <v>-12139.249769096263</v>
      </c>
      <c r="M25" s="274">
        <f>'DMI SR Data'!E37</f>
        <v>-1.8016686126624383E-3</v>
      </c>
      <c r="N25" s="56">
        <f>'DMI SR Data'!F37</f>
        <v>41694665.472988866</v>
      </c>
      <c r="O25" s="56">
        <f>'DMI SR Data'!G37</f>
        <v>52023.203203849494</v>
      </c>
      <c r="P25" s="274">
        <f>'DMI SR Data'!H37</f>
        <v>1.2492771920382291E-3</v>
      </c>
    </row>
    <row r="26" spans="2:17" ht="15" customHeight="1">
      <c r="B26" s="61" t="s">
        <v>541</v>
      </c>
      <c r="C26" s="56">
        <f>'DMI SR Data'!C5</f>
        <v>5669987.6449873513</v>
      </c>
      <c r="D26" s="56">
        <f>'DMI SR Data'!D5</f>
        <v>-14176.332325377502</v>
      </c>
      <c r="E26" s="274">
        <f>'DMI SR Data'!E5</f>
        <v>-2.4940048144211999E-3</v>
      </c>
      <c r="F26" s="56">
        <f>'DMI SR Data'!F5</f>
        <v>30003778.329807267</v>
      </c>
      <c r="G26" s="56">
        <f>'DMI SR Data'!G5</f>
        <v>772017.59350312129</v>
      </c>
      <c r="H26" s="274">
        <f>'DMI SR Data'!H5</f>
        <v>2.641023236565837E-2</v>
      </c>
      <c r="I26" s="34"/>
      <c r="J26" s="61" t="s">
        <v>542</v>
      </c>
      <c r="K26" s="56">
        <f>'DMI SR Data'!C38</f>
        <v>2234718.4061154141</v>
      </c>
      <c r="L26" s="56">
        <f>'DMI SR Data'!D38</f>
        <v>-6799.0058044372126</v>
      </c>
      <c r="M26" s="274">
        <f>'DMI SR Data'!E38</f>
        <v>-3.0332156994550799E-3</v>
      </c>
      <c r="N26" s="56">
        <f>'DMI SR Data'!F38</f>
        <v>12780942.580796409</v>
      </c>
      <c r="O26" s="56">
        <f>'DMI SR Data'!G38</f>
        <v>133677.41894314997</v>
      </c>
      <c r="P26" s="274">
        <f>'DMI SR Data'!H38</f>
        <v>1.0569669982594216E-2</v>
      </c>
    </row>
    <row r="27" spans="2:17" ht="15" customHeight="1">
      <c r="B27" s="61" t="s">
        <v>543</v>
      </c>
      <c r="C27" s="56">
        <f>'DMI SR Data'!C6</f>
        <v>11796356.097719202</v>
      </c>
      <c r="D27" s="56">
        <f>'DMI SR Data'!D6</f>
        <v>-21360.073303304613</v>
      </c>
      <c r="E27" s="274">
        <f>'DMI SR Data'!E6</f>
        <v>-1.8074620336271344E-3</v>
      </c>
      <c r="F27" s="56">
        <f>'DMI SR Data'!F6</f>
        <v>65151994.057806775</v>
      </c>
      <c r="G27" s="56">
        <f>'DMI SR Data'!G6</f>
        <v>1339112.2381093875</v>
      </c>
      <c r="H27" s="274">
        <f>'DMI SR Data'!H6</f>
        <v>2.0984982967749907E-2</v>
      </c>
      <c r="I27" s="34"/>
      <c r="J27" s="61" t="s">
        <v>544</v>
      </c>
      <c r="K27" s="56">
        <f>'DMI SR Data'!C39</f>
        <v>866488.72573549207</v>
      </c>
      <c r="L27" s="56">
        <f>'DMI SR Data'!D39</f>
        <v>-6431.3542004408082</v>
      </c>
      <c r="M27" s="274">
        <f>'DMI SR Data'!E39</f>
        <v>-7.3676323277072873E-3</v>
      </c>
      <c r="N27" s="56">
        <f>'DMI SR Data'!F39</f>
        <v>5361187.6831257893</v>
      </c>
      <c r="O27" s="56">
        <f>'DMI SR Data'!G39</f>
        <v>-88615.769044592045</v>
      </c>
      <c r="P27" s="274">
        <f>'DMI SR Data'!H39</f>
        <v>-1.6260360547369991E-2</v>
      </c>
    </row>
    <row r="28" spans="2:17" ht="15" customHeight="1" thickBot="1">
      <c r="B28" s="61" t="s">
        <v>545</v>
      </c>
      <c r="C28" s="56">
        <f>'DMI SR Data'!C7</f>
        <v>5656386.672379531</v>
      </c>
      <c r="D28" s="56">
        <f>'DMI SR Data'!D7</f>
        <v>-14557.073038015515</v>
      </c>
      <c r="E28" s="274">
        <f>'DMI SR Data'!E7</f>
        <v>-2.5669577572125413E-3</v>
      </c>
      <c r="F28" s="56">
        <f>'DMI SR Data'!F7</f>
        <v>28441914.080641512</v>
      </c>
      <c r="G28" s="56">
        <f>'DMI SR Data'!G7</f>
        <v>-51621.67492249608</v>
      </c>
      <c r="H28" s="274">
        <f>'DMI SR Data'!H7</f>
        <v>-1.8116977606900113E-3</v>
      </c>
      <c r="I28" s="34"/>
      <c r="J28" s="62" t="s">
        <v>546</v>
      </c>
      <c r="K28" s="63">
        <f>'DMI SR Data'!C40</f>
        <v>790346.27535259875</v>
      </c>
      <c r="L28" s="63">
        <f>'DMI SR Data'!D40</f>
        <v>22987.176400486496</v>
      </c>
      <c r="M28" s="275">
        <f>'DMI SR Data'!E40</f>
        <v>2.9956217932226581E-2</v>
      </c>
      <c r="N28" s="63">
        <f>'DMI SR Data'!F40</f>
        <v>4927164.075327972</v>
      </c>
      <c r="O28" s="63">
        <f>'DMI SR Data'!G40</f>
        <v>155725.6054553045</v>
      </c>
      <c r="P28" s="275">
        <f>'DMI SR Data'!H40</f>
        <v>3.2637035233414685E-2</v>
      </c>
    </row>
    <row r="29" spans="2:17" ht="15" customHeight="1" thickBot="1">
      <c r="B29" s="61" t="s">
        <v>434</v>
      </c>
      <c r="C29" s="56">
        <f>'DMI SR Data'!C8</f>
        <v>3244415.5676144613</v>
      </c>
      <c r="D29" s="56">
        <f>'DMI SR Data'!D8</f>
        <v>-2753.9830504483543</v>
      </c>
      <c r="E29" s="274">
        <f>'DMI SR Data'!E8</f>
        <v>-8.4811803248291504E-4</v>
      </c>
      <c r="F29" s="56">
        <f>'DMI SR Data'!F8</f>
        <v>15964614.399859848</v>
      </c>
      <c r="G29" s="56">
        <f>'DMI SR Data'!G8</f>
        <v>133817.53502521664</v>
      </c>
      <c r="H29" s="274">
        <f>'DMI SR Data'!H8</f>
        <v>8.4529879429170798E-3</v>
      </c>
      <c r="I29" s="34"/>
    </row>
    <row r="30" spans="2:17" ht="15" customHeight="1" thickBot="1">
      <c r="B30" s="61" t="s">
        <v>547</v>
      </c>
      <c r="C30" s="56">
        <f>'DMI SR Data'!C9</f>
        <v>13196351.132126687</v>
      </c>
      <c r="D30" s="56">
        <f>'DMI SR Data'!D9</f>
        <v>-46396.760904928669</v>
      </c>
      <c r="E30" s="274">
        <f>'DMI SR Data'!E9</f>
        <v>-3.5035599317980539E-3</v>
      </c>
      <c r="F30" s="56">
        <f>'DMI SR Data'!F9</f>
        <v>72844598.185759768</v>
      </c>
      <c r="G30" s="56">
        <f>'DMI SR Data'!G9</f>
        <v>1834905.7338804156</v>
      </c>
      <c r="H30" s="274">
        <f>'DMI SR Data'!H9</f>
        <v>2.5840215194902632E-2</v>
      </c>
      <c r="I30" s="34"/>
      <c r="J30" s="549" t="s">
        <v>572</v>
      </c>
      <c r="K30" s="532" t="s">
        <v>70</v>
      </c>
      <c r="L30" s="533"/>
      <c r="M30" s="534"/>
      <c r="N30" s="532" t="s">
        <v>21</v>
      </c>
      <c r="O30" s="533"/>
      <c r="P30" s="534"/>
    </row>
    <row r="31" spans="2:17" ht="15" customHeight="1" thickBot="1">
      <c r="B31" s="61" t="s">
        <v>436</v>
      </c>
      <c r="C31" s="56">
        <f>'DMI SR Data'!C10</f>
        <v>6691592.4460380692</v>
      </c>
      <c r="D31" s="56">
        <f>'DMI SR Data'!D10</f>
        <v>-54331.535796564072</v>
      </c>
      <c r="E31" s="274">
        <f>'DMI SR Data'!E10</f>
        <v>-8.0539798466255433E-3</v>
      </c>
      <c r="F31" s="56">
        <f>'DMI SR Data'!F10</f>
        <v>37401792.925360009</v>
      </c>
      <c r="G31" s="56">
        <f>'DMI SR Data'!G10</f>
        <v>984660.38852581382</v>
      </c>
      <c r="H31" s="274">
        <f>'DMI SR Data'!H10</f>
        <v>2.7038383308457269E-2</v>
      </c>
      <c r="I31" s="34"/>
      <c r="J31" s="550"/>
      <c r="K31" s="35" t="s">
        <v>18</v>
      </c>
      <c r="L31" s="35" t="s">
        <v>24</v>
      </c>
      <c r="M31" s="35" t="s">
        <v>25</v>
      </c>
      <c r="N31" s="35" t="s">
        <v>18</v>
      </c>
      <c r="O31" s="35" t="s">
        <v>24</v>
      </c>
      <c r="P31" s="35" t="s">
        <v>25</v>
      </c>
    </row>
    <row r="32" spans="2:17" ht="15" customHeight="1" thickBot="1">
      <c r="B32" s="61" t="s">
        <v>548</v>
      </c>
      <c r="C32" s="56">
        <f>'DMI SR Data'!C11</f>
        <v>8605551.9586568736</v>
      </c>
      <c r="D32" s="56">
        <f>'DMI SR Data'!D11</f>
        <v>53093.572679303586</v>
      </c>
      <c r="E32" s="274">
        <f>'DMI SR Data'!E11</f>
        <v>6.2079895958751094E-3</v>
      </c>
      <c r="F32" s="56">
        <f>'DMI SR Data'!F11</f>
        <v>45428544.810965128</v>
      </c>
      <c r="G32" s="56">
        <f>'DMI SR Data'!G11</f>
        <v>917976.56936438382</v>
      </c>
      <c r="H32" s="274">
        <f>'DMI SR Data'!H11</f>
        <v>2.0623789037732813E-2</v>
      </c>
      <c r="I32" s="34"/>
      <c r="J32" s="438" t="s">
        <v>573</v>
      </c>
      <c r="K32" s="439">
        <f>'DMI SR Data'!C32</f>
        <v>13811957.502945781</v>
      </c>
      <c r="L32" s="439">
        <f>'DMI SR Data'!D32</f>
        <v>-170724.39068401419</v>
      </c>
      <c r="M32" s="440">
        <f>'DMI SR Data'!E32</f>
        <v>-1.2209702829740588E-2</v>
      </c>
      <c r="N32" s="439">
        <f>'DMI SR Data'!F32</f>
        <v>73309086.623744026</v>
      </c>
      <c r="O32" s="439">
        <f>'DMI SR Data'!G32</f>
        <v>786356.64896008372</v>
      </c>
      <c r="P32" s="440">
        <f>'DMI SR Data'!H32</f>
        <v>1.0842899174279552E-2</v>
      </c>
    </row>
    <row r="33" spans="2:17" ht="15" customHeight="1" thickBot="1">
      <c r="B33" s="62" t="s">
        <v>549</v>
      </c>
      <c r="C33" s="63">
        <f>'DMI SR Data'!C12</f>
        <v>10357015.893518833</v>
      </c>
      <c r="D33" s="63">
        <f>'DMI SR Data'!D12</f>
        <v>-23193.276433411986</v>
      </c>
      <c r="E33" s="275">
        <f>'DMI SR Data'!E12</f>
        <v>-2.2343746694960566E-3</v>
      </c>
      <c r="F33" s="63">
        <f>'DMI SR Data'!F12</f>
        <v>58200153.128901631</v>
      </c>
      <c r="G33" s="63">
        <f>'DMI SR Data'!G12</f>
        <v>921400.50910410285</v>
      </c>
      <c r="H33" s="275">
        <f>'DMI SR Data'!H12</f>
        <v>1.6086253051286505E-2</v>
      </c>
      <c r="I33" s="34"/>
      <c r="J33" s="61" t="s">
        <v>550</v>
      </c>
      <c r="K33" s="56">
        <f>'DMI SR Data'!C33</f>
        <v>3712235.973951539</v>
      </c>
      <c r="L33" s="56">
        <f>'DMI SR Data'!D33</f>
        <v>27993.815368865151</v>
      </c>
      <c r="M33" s="274">
        <f>'DMI SR Data'!E33</f>
        <v>7.5982560765317222E-3</v>
      </c>
      <c r="N33" s="56">
        <f>'DMI SR Data'!F33</f>
        <v>19810551.20704633</v>
      </c>
      <c r="O33" s="56">
        <f>'DMI SR Data'!G33</f>
        <v>459723.5009525083</v>
      </c>
      <c r="P33" s="274">
        <f>'DMI SR Data'!H33</f>
        <v>2.3757304231887481E-2</v>
      </c>
      <c r="Q33" s="72"/>
    </row>
    <row r="34" spans="2:17" ht="15" customHeight="1" thickBot="1">
      <c r="B34" s="276"/>
      <c r="C34" s="34"/>
      <c r="D34" s="38"/>
      <c r="E34" s="34"/>
      <c r="F34" s="34"/>
      <c r="G34" s="38"/>
      <c r="H34" s="34"/>
      <c r="I34" s="34"/>
      <c r="J34" s="62" t="s">
        <v>551</v>
      </c>
      <c r="K34" s="63">
        <f>'DMI SR Data'!C34</f>
        <v>10099721.528994234</v>
      </c>
      <c r="L34" s="63">
        <f>'DMI SR Data'!D34</f>
        <v>-198718.20605288446</v>
      </c>
      <c r="M34" s="275">
        <f>'DMI SR Data'!E34</f>
        <v>-1.9295952704040876E-2</v>
      </c>
      <c r="N34" s="63">
        <f>'DMI SR Data'!F34</f>
        <v>53498535.416697711</v>
      </c>
      <c r="O34" s="63">
        <f>'DMI SR Data'!G34</f>
        <v>326633.14800757915</v>
      </c>
      <c r="P34" s="275">
        <f>'DMI SR Data'!H34</f>
        <v>6.142965251779502E-3</v>
      </c>
    </row>
    <row r="35" spans="2:17" ht="15" customHeight="1" thickBot="1">
      <c r="B35" s="549" t="s">
        <v>45</v>
      </c>
      <c r="C35" s="521" t="s">
        <v>70</v>
      </c>
      <c r="D35" s="522"/>
      <c r="E35" s="523"/>
      <c r="F35" s="537" t="s">
        <v>21</v>
      </c>
      <c r="G35" s="537"/>
      <c r="H35" s="537"/>
      <c r="I35" s="34"/>
    </row>
    <row r="36" spans="2:17" ht="15" thickBot="1">
      <c r="B36" s="550"/>
      <c r="C36" s="35" t="s">
        <v>18</v>
      </c>
      <c r="D36" s="35" t="s">
        <v>24</v>
      </c>
      <c r="E36" s="35" t="s">
        <v>25</v>
      </c>
      <c r="F36" s="35" t="s">
        <v>18</v>
      </c>
      <c r="G36" s="35" t="s">
        <v>24</v>
      </c>
      <c r="H36" s="35" t="s">
        <v>25</v>
      </c>
      <c r="I36" s="34"/>
      <c r="J36" s="554" t="s">
        <v>574</v>
      </c>
      <c r="K36" s="556" t="s">
        <v>70</v>
      </c>
      <c r="L36" s="557"/>
      <c r="M36" s="558"/>
      <c r="N36" s="556" t="s">
        <v>21</v>
      </c>
      <c r="O36" s="557"/>
      <c r="P36" s="558"/>
    </row>
    <row r="37" spans="2:17" ht="15" customHeight="1" thickBot="1">
      <c r="B37" s="438" t="s">
        <v>575</v>
      </c>
      <c r="C37" s="439">
        <f>'DMI SR Data'!C21</f>
        <v>48802024.372116648</v>
      </c>
      <c r="D37" s="439">
        <f>'DMI SR Data'!D21</f>
        <v>503350.9511545375</v>
      </c>
      <c r="E37" s="440">
        <f>'DMI SR Data'!E21</f>
        <v>1.0421630978710858E-2</v>
      </c>
      <c r="F37" s="439">
        <f>'DMI SR Data'!F21</f>
        <v>252650721.88537893</v>
      </c>
      <c r="G37" s="439">
        <f>'DMI SR Data'!G21</f>
        <v>5009342.9416844249</v>
      </c>
      <c r="H37" s="440">
        <f>'DMI SR Data'!H21</f>
        <v>2.0228214537698016E-2</v>
      </c>
      <c r="I37" s="34"/>
      <c r="J37" s="555"/>
      <c r="K37" s="404" t="s">
        <v>18</v>
      </c>
      <c r="L37" s="37" t="s">
        <v>24</v>
      </c>
      <c r="M37" s="37" t="s">
        <v>25</v>
      </c>
      <c r="N37" s="366" t="s">
        <v>18</v>
      </c>
      <c r="O37" s="366" t="s">
        <v>24</v>
      </c>
      <c r="P37" s="405" t="s">
        <v>25</v>
      </c>
    </row>
    <row r="38" spans="2:17" ht="15" customHeight="1" thickBot="1">
      <c r="B38" s="390" t="s">
        <v>552</v>
      </c>
      <c r="C38" s="393">
        <f>'DMI SR Data'!C22</f>
        <v>4073555.4365762607</v>
      </c>
      <c r="D38" s="388">
        <f>'DMI SR Data'!D22</f>
        <v>-2263.1550387130119</v>
      </c>
      <c r="E38" s="389">
        <f>'DMI SR Data'!E22</f>
        <v>-5.552639274399784E-4</v>
      </c>
      <c r="F38" s="388">
        <f>'DMI SR Data'!F22</f>
        <v>19487544.598447382</v>
      </c>
      <c r="G38" s="388">
        <f>'DMI SR Data'!G22</f>
        <v>313075.26103197411</v>
      </c>
      <c r="H38" s="394">
        <f>'DMI SR Data'!H22</f>
        <v>1.6327714500086112E-2</v>
      </c>
      <c r="I38" s="34"/>
      <c r="J38" s="438" t="s">
        <v>576</v>
      </c>
      <c r="K38" s="439">
        <f>'DMI SR Data'!C43</f>
        <v>19948148.705583833</v>
      </c>
      <c r="L38" s="439">
        <f>'DMI SR Data'!D43</f>
        <v>-394306.231312491</v>
      </c>
      <c r="M38" s="440">
        <f>'DMI SR Data'!E43</f>
        <v>-1.9383414270089609E-2</v>
      </c>
      <c r="N38" s="439">
        <f>'DMI SR Data'!F43</f>
        <v>123633531.10648634</v>
      </c>
      <c r="O38" s="439">
        <f>'DMI SR Data'!G43</f>
        <v>1963423.8485143185</v>
      </c>
      <c r="P38" s="440">
        <f>'DMI SR Data'!H43</f>
        <v>1.6137273918493008E-2</v>
      </c>
    </row>
    <row r="39" spans="2:17" ht="15" customHeight="1">
      <c r="B39" s="390" t="s">
        <v>553</v>
      </c>
      <c r="C39" s="393">
        <f>'DMI SR Data'!C23</f>
        <v>12993133.424084809</v>
      </c>
      <c r="D39" s="388">
        <f>'DMI SR Data'!D23</f>
        <v>71041.140013229102</v>
      </c>
      <c r="E39" s="389">
        <f>'DMI SR Data'!E23</f>
        <v>5.4976499510685263E-3</v>
      </c>
      <c r="F39" s="388">
        <f>'DMI SR Data'!F23</f>
        <v>71576911.352441192</v>
      </c>
      <c r="G39" s="388">
        <f>'DMI SR Data'!G23</f>
        <v>1644523.9265679568</v>
      </c>
      <c r="H39" s="394">
        <f>'DMI SR Data'!H23</f>
        <v>2.3515912828102937E-2</v>
      </c>
      <c r="I39" s="34"/>
      <c r="J39" s="402" t="s">
        <v>493</v>
      </c>
      <c r="K39" s="393">
        <f>'DMI SR Data'!C44</f>
        <v>2416500.0060780682</v>
      </c>
      <c r="L39" s="388">
        <f>'DMI SR Data'!D44</f>
        <v>-28536.928891637363</v>
      </c>
      <c r="M39" s="389">
        <f>'DMI SR Data'!E44</f>
        <v>-1.1671369247430587E-2</v>
      </c>
      <c r="N39" s="388">
        <f>'DMI SR Data'!F44</f>
        <v>14541656.261287542</v>
      </c>
      <c r="O39" s="388">
        <f>'DMI SR Data'!G44</f>
        <v>319822.27601113357</v>
      </c>
      <c r="P39" s="394">
        <f>'DMI SR Data'!H44</f>
        <v>2.2488117660650477E-2</v>
      </c>
    </row>
    <row r="40" spans="2:17" ht="15" customHeight="1">
      <c r="B40" s="391" t="s">
        <v>554</v>
      </c>
      <c r="C40" s="393">
        <f>'DMI SR Data'!C24</f>
        <v>4893874.5299398676</v>
      </c>
      <c r="D40" s="388">
        <f>'DMI SR Data'!D24</f>
        <v>147463.4107959969</v>
      </c>
      <c r="E40" s="389">
        <f>'DMI SR Data'!E24</f>
        <v>3.1068402440156819E-2</v>
      </c>
      <c r="F40" s="388">
        <f>'DMI SR Data'!F24</f>
        <v>24656691.970714115</v>
      </c>
      <c r="G40" s="388">
        <f>'DMI SR Data'!G24</f>
        <v>933073.86035584658</v>
      </c>
      <c r="H40" s="394">
        <f>'DMI SR Data'!H24</f>
        <v>3.9331009967170455E-2</v>
      </c>
      <c r="I40" s="34"/>
      <c r="J40" s="402" t="s">
        <v>494</v>
      </c>
      <c r="K40" s="393">
        <f>'DMI SR Data'!C45</f>
        <v>6547855.785088731</v>
      </c>
      <c r="L40" s="388">
        <f>'DMI SR Data'!D45</f>
        <v>-201080.70549912844</v>
      </c>
      <c r="M40" s="389">
        <f>'DMI SR Data'!E45</f>
        <v>-2.9794428467293743E-2</v>
      </c>
      <c r="N40" s="388">
        <f>'DMI SR Data'!F45</f>
        <v>42900236.822262235</v>
      </c>
      <c r="O40" s="388">
        <f>'DMI SR Data'!G45</f>
        <v>330201.83245240152</v>
      </c>
      <c r="P40" s="394">
        <f>'DMI SR Data'!H45</f>
        <v>7.7566727988699867E-3</v>
      </c>
    </row>
    <row r="41" spans="2:17" ht="15" customHeight="1">
      <c r="B41" s="390" t="s">
        <v>555</v>
      </c>
      <c r="C41" s="393">
        <f>'DMI SR Data'!C25</f>
        <v>4232822.893096284</v>
      </c>
      <c r="D41" s="388">
        <f>'DMI SR Data'!D25</f>
        <v>33753.702695602551</v>
      </c>
      <c r="E41" s="389">
        <f>'DMI SR Data'!E25</f>
        <v>8.0383773558114959E-3</v>
      </c>
      <c r="F41" s="388">
        <f>'DMI SR Data'!F25</f>
        <v>20819378.978762101</v>
      </c>
      <c r="G41" s="388">
        <f>'DMI SR Data'!G25</f>
        <v>207531.23074829206</v>
      </c>
      <c r="H41" s="394">
        <f>'DMI SR Data'!H25</f>
        <v>1.0068540835611893E-2</v>
      </c>
      <c r="I41" s="34"/>
      <c r="J41" s="402" t="s">
        <v>495</v>
      </c>
      <c r="K41" s="393">
        <f>'DMI SR Data'!C46</f>
        <v>5543129.0107594309</v>
      </c>
      <c r="L41" s="388">
        <f>'DMI SR Data'!D46</f>
        <v>-14295.526467016898</v>
      </c>
      <c r="M41" s="389">
        <f>'DMI SR Data'!E46</f>
        <v>-2.5723293894965578E-3</v>
      </c>
      <c r="N41" s="388">
        <f>'DMI SR Data'!F46</f>
        <v>32532727.293558449</v>
      </c>
      <c r="O41" s="388">
        <f>'DMI SR Data'!G46</f>
        <v>1103473.5568986721</v>
      </c>
      <c r="P41" s="394">
        <f>'DMI SR Data'!H46</f>
        <v>3.5109760038990558E-2</v>
      </c>
    </row>
    <row r="42" spans="2:17" ht="15" customHeight="1" thickBot="1">
      <c r="B42" s="390" t="s">
        <v>556</v>
      </c>
      <c r="C42" s="393">
        <f>'DMI SR Data'!C26</f>
        <v>7477068.1011121785</v>
      </c>
      <c r="D42" s="388">
        <f>'DMI SR Data'!D26</f>
        <v>69632.434231785126</v>
      </c>
      <c r="E42" s="389">
        <f>'DMI SR Data'!E26</f>
        <v>9.400342758712139E-3</v>
      </c>
      <c r="F42" s="388">
        <f>'DMI SR Data'!F26</f>
        <v>40098893.000096783</v>
      </c>
      <c r="G42" s="388">
        <f>'DMI SR Data'!G26</f>
        <v>607842.50529545546</v>
      </c>
      <c r="H42" s="394">
        <f>'DMI SR Data'!H26</f>
        <v>1.5391905195722077E-2</v>
      </c>
      <c r="I42" s="34"/>
      <c r="J42" s="403" t="s">
        <v>496</v>
      </c>
      <c r="K42" s="395">
        <f>'DMI SR Data'!C47</f>
        <v>5440663.9036575928</v>
      </c>
      <c r="L42" s="279">
        <f>'DMI SR Data'!D47</f>
        <v>-150393.07045469619</v>
      </c>
      <c r="M42" s="280">
        <f>'DMI SR Data'!E47</f>
        <v>-2.6898862084762533E-2</v>
      </c>
      <c r="N42" s="279">
        <f>'DMI SR Data'!F47</f>
        <v>33658910.729378127</v>
      </c>
      <c r="O42" s="279">
        <f>'DMI SR Data'!G47</f>
        <v>209926.18315212056</v>
      </c>
      <c r="P42" s="281">
        <f>'DMI SR Data'!H47</f>
        <v>6.2760106472591311E-3</v>
      </c>
    </row>
    <row r="43" spans="2:17" ht="15" customHeight="1" thickBot="1">
      <c r="B43" s="390" t="s">
        <v>557</v>
      </c>
      <c r="C43" s="393">
        <f>'DMI SR Data'!C27</f>
        <v>8289707.8337018555</v>
      </c>
      <c r="D43" s="388">
        <f>'DMI SR Data'!D27</f>
        <v>45664.836127135903</v>
      </c>
      <c r="E43" s="389">
        <f>'DMI SR Data'!E27</f>
        <v>5.5391312418639552E-3</v>
      </c>
      <c r="F43" s="388">
        <f>'DMI SR Data'!F27</f>
        <v>41433985.962322377</v>
      </c>
      <c r="G43" s="388">
        <f>'DMI SR Data'!G27</f>
        <v>424231.89560964704</v>
      </c>
      <c r="H43" s="394">
        <f>'DMI SR Data'!H27</f>
        <v>1.034465836882432E-2</v>
      </c>
      <c r="I43" s="34"/>
    </row>
    <row r="44" spans="2:17" ht="15" customHeight="1" thickBot="1">
      <c r="B44" s="390" t="s">
        <v>558</v>
      </c>
      <c r="C44" s="393">
        <f>'DMI SR Data'!C28</f>
        <v>2890291.5198667054</v>
      </c>
      <c r="D44" s="388">
        <f>'DMI SR Data'!D28</f>
        <v>77654.924691901542</v>
      </c>
      <c r="E44" s="389">
        <f>'DMI SR Data'!E28</f>
        <v>2.76092989848464E-2</v>
      </c>
      <c r="F44" s="388">
        <f>'DMI SR Data'!F28</f>
        <v>14774517.461357377</v>
      </c>
      <c r="G44" s="388">
        <f>'DMI SR Data'!G28</f>
        <v>445412.42163129151</v>
      </c>
      <c r="H44" s="394">
        <f>'DMI SR Data'!H28</f>
        <v>3.1084455058178983E-2</v>
      </c>
      <c r="I44" s="34"/>
      <c r="J44" s="549" t="s">
        <v>46</v>
      </c>
      <c r="K44" s="532" t="s">
        <v>70</v>
      </c>
      <c r="L44" s="533"/>
      <c r="M44" s="534"/>
      <c r="N44" s="532" t="s">
        <v>21</v>
      </c>
      <c r="O44" s="533"/>
      <c r="P44" s="534"/>
    </row>
    <row r="45" spans="2:17" ht="15" customHeight="1" thickBot="1">
      <c r="B45" s="390" t="s">
        <v>559</v>
      </c>
      <c r="C45" s="393">
        <f>'DMI SR Data'!C29</f>
        <v>1324245.9098141869</v>
      </c>
      <c r="D45" s="388">
        <f>'DMI SR Data'!D29</f>
        <v>39425.534285105998</v>
      </c>
      <c r="E45" s="389">
        <f>'DMI SR Data'!E29</f>
        <v>3.0685639048081578E-2</v>
      </c>
      <c r="F45" s="388">
        <f>'DMI SR Data'!F29</f>
        <v>6637637.3592651607</v>
      </c>
      <c r="G45" s="388">
        <f>'DMI SR Data'!G29</f>
        <v>222650.88730985392</v>
      </c>
      <c r="H45" s="394">
        <f>'DMI SR Data'!H29</f>
        <v>3.4707927800507E-2</v>
      </c>
      <c r="I45" s="34"/>
      <c r="J45" s="550"/>
      <c r="K45" s="35" t="s">
        <v>18</v>
      </c>
      <c r="L45" s="35" t="s">
        <v>24</v>
      </c>
      <c r="M45" s="35" t="s">
        <v>25</v>
      </c>
      <c r="N45" s="35" t="s">
        <v>18</v>
      </c>
      <c r="O45" s="35" t="s">
        <v>24</v>
      </c>
      <c r="P45" s="35" t="s">
        <v>25</v>
      </c>
    </row>
    <row r="46" spans="2:17" ht="15" customHeight="1" thickBot="1">
      <c r="B46" s="391" t="s">
        <v>560</v>
      </c>
      <c r="C46" s="393">
        <f>'DMI SR Data'!C30</f>
        <v>1438707.2400505044</v>
      </c>
      <c r="D46" s="388">
        <f>'DMI SR Data'!D30</f>
        <v>-12679.613475751365</v>
      </c>
      <c r="E46" s="389">
        <f>'DMI SR Data'!E30</f>
        <v>-8.736205268047777E-3</v>
      </c>
      <c r="F46" s="388">
        <f>'DMI SR Data'!F30</f>
        <v>7052795.8823214062</v>
      </c>
      <c r="G46" s="388">
        <f>'DMI SR Data'!G30</f>
        <v>19873.562936316244</v>
      </c>
      <c r="H46" s="394">
        <f>'DMI SR Data'!H30</f>
        <v>2.8257901955689242E-3</v>
      </c>
      <c r="I46" s="34"/>
      <c r="J46" s="438" t="s">
        <v>577</v>
      </c>
      <c r="K46" s="439">
        <f>'DMI SR Data'!C41</f>
        <v>38480587.736727707</v>
      </c>
      <c r="L46" s="439">
        <f>'DMI SR Data'!D41</f>
        <v>948878.65765501559</v>
      </c>
      <c r="M46" s="440">
        <f>'DMI SR Data'!E41</f>
        <v>2.5282052987672252E-2</v>
      </c>
      <c r="N46" s="439">
        <f>'DMI SR Data'!F41</f>
        <v>217399843.12048054</v>
      </c>
      <c r="O46" s="439">
        <f>'DMI SR Data'!G41</f>
        <v>7899017.3493354321</v>
      </c>
      <c r="P46" s="440">
        <f>'DMI SR Data'!H41</f>
        <v>3.7703991477170476E-2</v>
      </c>
    </row>
    <row r="47" spans="2:17" ht="15" customHeight="1" thickBot="1">
      <c r="B47" s="392" t="s">
        <v>561</v>
      </c>
      <c r="C47" s="395">
        <f>'DMI SR Data'!C31</f>
        <v>1188617.4838741019</v>
      </c>
      <c r="D47" s="279">
        <f>'DMI SR Data'!D31</f>
        <v>33657.736828293651</v>
      </c>
      <c r="E47" s="280">
        <f>'DMI SR Data'!E31</f>
        <v>2.914191331289636E-2</v>
      </c>
      <c r="F47" s="279">
        <f>'DMI SR Data'!F31</f>
        <v>6112365.3196511297</v>
      </c>
      <c r="G47" s="279">
        <f>'DMI SR Data'!G31</f>
        <v>191127.39019795414</v>
      </c>
      <c r="H47" s="281">
        <f>'DMI SR Data'!H31</f>
        <v>3.2278282425919118E-2</v>
      </c>
      <c r="I47" s="34"/>
      <c r="J47" s="438" t="s">
        <v>578</v>
      </c>
      <c r="K47" s="439">
        <f>'DMI SR Data'!C48</f>
        <v>1853499.4727151329</v>
      </c>
      <c r="L47" s="439">
        <f>'DMI SR Data'!D48</f>
        <v>24690.46245508315</v>
      </c>
      <c r="M47" s="440">
        <f>'DMI SR Data'!E48</f>
        <v>1.3500842524595972E-2</v>
      </c>
      <c r="N47" s="439">
        <f>'DMI SR Data'!F48</f>
        <v>10814768.396066956</v>
      </c>
      <c r="O47" s="439">
        <f>'DMI SR Data'!G48</f>
        <v>219961.07483178936</v>
      </c>
      <c r="P47" s="440">
        <f>'DMI SR Data'!H48</f>
        <v>2.0761215203123278E-2</v>
      </c>
    </row>
    <row r="48" spans="2:17" ht="15" customHeight="1" thickBot="1">
      <c r="B48" s="396"/>
      <c r="C48" s="400"/>
      <c r="D48" s="400"/>
      <c r="E48" s="401"/>
      <c r="F48" s="400"/>
      <c r="G48" s="400"/>
      <c r="H48" s="401"/>
      <c r="I48" s="34"/>
      <c r="J48" s="438" t="s">
        <v>579</v>
      </c>
      <c r="K48" s="439">
        <f>'DMI SR Data'!C50</f>
        <v>9000054.6268930882</v>
      </c>
      <c r="L48" s="439">
        <f>'DMI SR Data'!D50</f>
        <v>44304.509868528694</v>
      </c>
      <c r="M48" s="440">
        <f>'DMI SR Data'!E50</f>
        <v>4.9470462317061986E-3</v>
      </c>
      <c r="N48" s="439">
        <f>'DMI SR Data'!F50</f>
        <v>45012725.530036375</v>
      </c>
      <c r="O48" s="439">
        <f>'DMI SR Data'!G50</f>
        <v>298370.48591242731</v>
      </c>
      <c r="P48" s="440">
        <f>'DMI SR Data'!H50</f>
        <v>6.672812022403018E-3</v>
      </c>
    </row>
    <row r="49" spans="2:16" ht="15" customHeight="1" thickBot="1">
      <c r="B49" s="396"/>
      <c r="C49" s="400"/>
      <c r="D49" s="400"/>
      <c r="E49" s="401"/>
      <c r="F49" s="400"/>
      <c r="G49" s="400"/>
      <c r="H49" s="401"/>
      <c r="I49" s="34"/>
      <c r="J49" s="438" t="s">
        <v>580</v>
      </c>
      <c r="K49" s="439">
        <f>'DMI SR Data'!C52</f>
        <v>5697198.5567473834</v>
      </c>
      <c r="L49" s="439">
        <f>'DMI SR Data'!D52</f>
        <v>277356.25506271515</v>
      </c>
      <c r="M49" s="440">
        <f>'DMI SR Data'!E52</f>
        <v>5.1174229732939565E-2</v>
      </c>
      <c r="N49" s="439">
        <f>'DMI SR Data'!F52</f>
        <v>31300521.580419552</v>
      </c>
      <c r="O49" s="439">
        <f>'DMI SR Data'!G52</f>
        <v>389228.82735522836</v>
      </c>
      <c r="P49" s="440">
        <f>'DMI SR Data'!H52</f>
        <v>1.2591800364500867E-2</v>
      </c>
    </row>
    <row r="50" spans="2:16" ht="15" customHeight="1" thickBot="1">
      <c r="B50" s="396"/>
      <c r="C50" s="400"/>
      <c r="D50" s="400"/>
      <c r="E50" s="401"/>
      <c r="F50" s="400"/>
      <c r="G50" s="400"/>
      <c r="H50" s="401"/>
      <c r="I50" s="34"/>
      <c r="J50" s="438" t="s">
        <v>581</v>
      </c>
      <c r="K50" s="439">
        <f>'DMI SR Data'!C54</f>
        <v>12790697.418393966</v>
      </c>
      <c r="L50" s="439">
        <f>'DMI SR Data'!D54</f>
        <v>165772.06741598807</v>
      </c>
      <c r="M50" s="440">
        <f>'DMI SR Data'!E54</f>
        <v>1.3130538423591289E-2</v>
      </c>
      <c r="N50" s="439">
        <f>'DMI SR Data'!F54</f>
        <v>67447964.722204134</v>
      </c>
      <c r="O50" s="439">
        <f>'DMI SR Data'!G54</f>
        <v>1198890.8678128049</v>
      </c>
      <c r="P50" s="440">
        <f>'DMI SR Data'!H54</f>
        <v>1.8096718913351816E-2</v>
      </c>
    </row>
    <row r="51" spans="2:16" ht="15" customHeight="1" thickBot="1">
      <c r="B51" s="396"/>
      <c r="C51" s="400"/>
      <c r="D51" s="400"/>
      <c r="E51" s="401"/>
      <c r="F51" s="400"/>
      <c r="G51" s="400"/>
      <c r="H51" s="401"/>
      <c r="I51" s="34"/>
      <c r="J51" s="438" t="s">
        <v>582</v>
      </c>
      <c r="K51" s="439">
        <f>'DMI SR Data'!C56</f>
        <v>10017936.119522512</v>
      </c>
      <c r="L51" s="439">
        <f>'DMI SR Data'!D56</f>
        <v>363190.95875599608</v>
      </c>
      <c r="M51" s="440">
        <f>'DMI SR Data'!E56</f>
        <v>3.7617871078759926E-2</v>
      </c>
      <c r="N51" s="439">
        <f>'DMI SR Data'!F56</f>
        <v>54939841.794143379</v>
      </c>
      <c r="O51" s="439">
        <f>'DMI SR Data'!G56</f>
        <v>1319673.1216326579</v>
      </c>
      <c r="P51" s="440">
        <f>'DMI SR Data'!H56</f>
        <v>2.4611506347409356E-2</v>
      </c>
    </row>
    <row r="52" spans="2:16" ht="15" customHeight="1" thickBot="1">
      <c r="B52" s="396"/>
      <c r="C52" s="400"/>
      <c r="D52" s="400"/>
      <c r="E52" s="401"/>
      <c r="F52" s="400"/>
      <c r="G52" s="400"/>
      <c r="H52" s="401"/>
      <c r="I52" s="34"/>
      <c r="J52" s="438" t="s">
        <v>583</v>
      </c>
      <c r="K52" s="439">
        <f>'DMI SR Data'!C58</f>
        <v>7035474.969623317</v>
      </c>
      <c r="L52" s="439">
        <f>'DMI SR Data'!D58</f>
        <v>99662.398979748599</v>
      </c>
      <c r="M52" s="440">
        <f>'DMI SR Data'!E58</f>
        <v>1.4369246280036227E-2</v>
      </c>
      <c r="N52" s="439">
        <f>'DMI SR Data'!F58</f>
        <v>37142785.650972284</v>
      </c>
      <c r="O52" s="439">
        <f>'DMI SR Data'!G58</f>
        <v>763872.30469355732</v>
      </c>
      <c r="P52" s="440">
        <f>'DMI SR Data'!H58</f>
        <v>2.0997666901771142E-2</v>
      </c>
    </row>
    <row r="53" spans="2:16" ht="15" customHeight="1">
      <c r="B53" s="396"/>
      <c r="C53" s="400"/>
      <c r="D53" s="400"/>
      <c r="E53" s="401"/>
      <c r="F53" s="400"/>
      <c r="G53" s="400"/>
      <c r="H53" s="401"/>
      <c r="I53" s="34"/>
    </row>
    <row r="54" spans="2:16" ht="15" customHeight="1">
      <c r="B54" s="396"/>
      <c r="C54" s="400"/>
      <c r="D54" s="400"/>
      <c r="E54" s="401"/>
      <c r="F54" s="400"/>
      <c r="G54" s="400"/>
      <c r="H54" s="401"/>
      <c r="I54" s="34"/>
    </row>
    <row r="55" spans="2:16" ht="15" customHeight="1">
      <c r="B55" s="396"/>
      <c r="C55" s="400"/>
      <c r="D55" s="400"/>
      <c r="E55" s="401"/>
      <c r="F55" s="400"/>
      <c r="G55" s="400"/>
      <c r="H55" s="401"/>
      <c r="I55" s="34"/>
    </row>
    <row r="56" spans="2:16" ht="15" customHeight="1" thickBot="1">
      <c r="B56" s="396"/>
      <c r="C56" s="400"/>
      <c r="D56" s="400"/>
      <c r="E56" s="401"/>
      <c r="F56" s="400"/>
      <c r="G56" s="400"/>
      <c r="H56" s="401"/>
      <c r="I56" s="34"/>
      <c r="J56" s="365"/>
      <c r="K56" s="365"/>
      <c r="L56" s="365"/>
      <c r="M56" s="365"/>
      <c r="N56" s="365"/>
      <c r="O56" s="365"/>
      <c r="P56" s="365"/>
    </row>
    <row r="57" spans="2:16" ht="15" customHeight="1" thickBot="1">
      <c r="B57" s="365" t="str">
        <f>'HOME PAGE'!H6</f>
        <v>LATEST 52 WEEKS ENDING 03-23-2025</v>
      </c>
      <c r="C57" s="365"/>
      <c r="D57" s="365"/>
      <c r="E57" s="365"/>
      <c r="F57" s="365"/>
      <c r="G57" s="365"/>
      <c r="H57" s="365"/>
      <c r="I57" s="34"/>
      <c r="J57" s="549" t="s">
        <v>564</v>
      </c>
      <c r="K57" s="521" t="s">
        <v>70</v>
      </c>
      <c r="L57" s="522"/>
      <c r="M57" s="523"/>
      <c r="N57" s="532" t="s">
        <v>21</v>
      </c>
      <c r="O57" s="533"/>
      <c r="P57" s="534"/>
    </row>
    <row r="58" spans="2:16" ht="15" customHeight="1" thickBot="1">
      <c r="B58" s="553" t="s">
        <v>43</v>
      </c>
      <c r="C58" s="521" t="s">
        <v>70</v>
      </c>
      <c r="D58" s="522"/>
      <c r="E58" s="523"/>
      <c r="F58" s="537" t="s">
        <v>21</v>
      </c>
      <c r="G58" s="537"/>
      <c r="H58" s="537"/>
      <c r="I58" s="34"/>
      <c r="J58" s="550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6" ht="15" customHeight="1" thickBot="1">
      <c r="B59" s="553"/>
      <c r="C59" s="35" t="s">
        <v>18</v>
      </c>
      <c r="D59" s="35" t="s">
        <v>24</v>
      </c>
      <c r="E59" s="35" t="s">
        <v>25</v>
      </c>
      <c r="F59" s="35" t="s">
        <v>18</v>
      </c>
      <c r="G59" s="35" t="s">
        <v>24</v>
      </c>
      <c r="H59" s="35" t="s">
        <v>25</v>
      </c>
      <c r="J59" s="438" t="s">
        <v>564</v>
      </c>
      <c r="K59" s="439">
        <f>'DMI SR Data'!C132</f>
        <v>687002256.41360843</v>
      </c>
      <c r="L59" s="439">
        <f>'DMI SR Data'!D132</f>
        <v>9144565.7369810343</v>
      </c>
      <c r="M59" s="440">
        <f>'DMI SR Data'!E132</f>
        <v>1.3490391660015047E-2</v>
      </c>
      <c r="N59" s="439">
        <f>'DMI SR Data'!F132</f>
        <v>3943973432.677103</v>
      </c>
      <c r="O59" s="439">
        <f>'DMI SR Data'!G132</f>
        <v>73718867.477550983</v>
      </c>
      <c r="P59" s="440">
        <f>'DMI SR Data'!H132</f>
        <v>1.9047550034670655E-2</v>
      </c>
    </row>
    <row r="60" spans="2:16" ht="15" customHeight="1" thickBot="1">
      <c r="B60" s="438" t="s">
        <v>565</v>
      </c>
      <c r="C60" s="439">
        <f>'DMI SR Data'!C138</f>
        <v>234617544.44565943</v>
      </c>
      <c r="D60" s="439">
        <f>'DMI SR Data'!D138</f>
        <v>5794674.6722426116</v>
      </c>
      <c r="E60" s="440">
        <f>'DMI SR Data'!E138</f>
        <v>2.5323844063229208E-2</v>
      </c>
      <c r="F60" s="439">
        <f>'DMI SR Data'!F138</f>
        <v>1201523661.1515863</v>
      </c>
      <c r="G60" s="439">
        <f>'DMI SR Data'!G138</f>
        <v>28920148.549283028</v>
      </c>
      <c r="H60" s="440">
        <f>'DMI SR Data'!H138</f>
        <v>2.4663194539731436E-2</v>
      </c>
      <c r="I60" s="365"/>
      <c r="J60" s="61" t="s">
        <v>527</v>
      </c>
      <c r="K60" s="343">
        <f>'DMI SR Data'!C133</f>
        <v>194593710.89230964</v>
      </c>
      <c r="L60" s="343">
        <f>'DMI SR Data'!D133</f>
        <v>3330443.6137647331</v>
      </c>
      <c r="M60" s="344">
        <f>'DMI SR Data'!E133</f>
        <v>1.7412876299527317E-2</v>
      </c>
      <c r="N60" s="343">
        <f>'DMI SR Data'!F133</f>
        <v>1059114956.2679992</v>
      </c>
      <c r="O60" s="343">
        <f>'DMI SR Data'!G133</f>
        <v>29618856.99138391</v>
      </c>
      <c r="P60" s="344">
        <f>'DMI SR Data'!H133</f>
        <v>2.8770246931674504E-2</v>
      </c>
    </row>
    <row r="61" spans="2:16" ht="15" customHeight="1" thickBot="1">
      <c r="B61" s="61" t="s">
        <v>526</v>
      </c>
      <c r="C61" s="343">
        <f>'DMI SR Data'!C139</f>
        <v>202850145.60361546</v>
      </c>
      <c r="D61" s="343">
        <f>'DMI SR Data'!D139</f>
        <v>5080359.6130998433</v>
      </c>
      <c r="E61" s="345">
        <f>'DMI SR Data'!E139</f>
        <v>2.5688249535464839E-2</v>
      </c>
      <c r="F61" s="343">
        <f>'DMI SR Data'!F139</f>
        <v>1043689951.9138869</v>
      </c>
      <c r="G61" s="343">
        <f>'DMI SR Data'!G139</f>
        <v>25426523.553205729</v>
      </c>
      <c r="H61" s="345">
        <f>'DMI SR Data'!H139</f>
        <v>2.4970477034749545E-2</v>
      </c>
      <c r="I61" s="34"/>
      <c r="J61" s="61" t="s">
        <v>529</v>
      </c>
      <c r="K61" s="343">
        <f>'DMI SR Data'!C134</f>
        <v>126426863.2052255</v>
      </c>
      <c r="L61" s="343">
        <f>'DMI SR Data'!D134</f>
        <v>1594688.6961773038</v>
      </c>
      <c r="M61" s="344">
        <f>'DMI SR Data'!E134</f>
        <v>1.2774660879288906E-2</v>
      </c>
      <c r="N61" s="343">
        <f>'DMI SR Data'!F134</f>
        <v>736876835.88101459</v>
      </c>
      <c r="O61" s="343">
        <f>'DMI SR Data'!G134</f>
        <v>14237568.330453038</v>
      </c>
      <c r="P61" s="344">
        <f>'DMI SR Data'!H134</f>
        <v>1.9702179178156639E-2</v>
      </c>
    </row>
    <row r="62" spans="2:16" ht="15" customHeight="1" thickBot="1">
      <c r="B62" s="62" t="s">
        <v>528</v>
      </c>
      <c r="C62" s="343">
        <f>'DMI SR Data'!C140</f>
        <v>31767398.842044163</v>
      </c>
      <c r="D62" s="343">
        <f>'DMI SR Data'!D140</f>
        <v>714315.0591429323</v>
      </c>
      <c r="E62" s="345">
        <f>'DMI SR Data'!E140</f>
        <v>2.3003031329734015E-2</v>
      </c>
      <c r="F62" s="343">
        <f>'DMI SR Data'!F140</f>
        <v>157833709.2376993</v>
      </c>
      <c r="G62" s="343">
        <f>'DMI SR Data'!G140</f>
        <v>3493624.9960766435</v>
      </c>
      <c r="H62" s="345">
        <f>'DMI SR Data'!H140</f>
        <v>2.263588887645869E-2</v>
      </c>
      <c r="I62" s="36"/>
      <c r="J62" s="61" t="s">
        <v>530</v>
      </c>
      <c r="K62" s="343">
        <f>'DMI SR Data'!C135</f>
        <v>235407192.84191889</v>
      </c>
      <c r="L62" s="343">
        <f>'DMI SR Data'!D135</f>
        <v>2358598.6312084794</v>
      </c>
      <c r="M62" s="344">
        <f>'DMI SR Data'!E135</f>
        <v>1.0120630159544997E-2</v>
      </c>
      <c r="N62" s="343">
        <f>'DMI SR Data'!F135</f>
        <v>1376801210.521615</v>
      </c>
      <c r="O62" s="343">
        <f>'DMI SR Data'!G135</f>
        <v>18252239.002931356</v>
      </c>
      <c r="P62" s="344">
        <f>'DMI SR Data'!H135</f>
        <v>1.3435098318559465E-2</v>
      </c>
    </row>
    <row r="63" spans="2:16" ht="15" customHeight="1" thickBot="1">
      <c r="B63" s="34"/>
      <c r="C63" s="34"/>
      <c r="D63" s="38"/>
      <c r="E63" s="34"/>
      <c r="F63" s="34"/>
      <c r="G63" s="38"/>
      <c r="H63" s="34"/>
      <c r="I63" s="34"/>
      <c r="J63" s="61" t="s">
        <v>531</v>
      </c>
      <c r="K63" s="343">
        <f>'DMI SR Data'!C136</f>
        <v>15705609.837771319</v>
      </c>
      <c r="L63" s="343">
        <f>'DMI SR Data'!D136</f>
        <v>188239.12072980963</v>
      </c>
      <c r="M63" s="344">
        <f>'DMI SR Data'!E136</f>
        <v>1.2130864446196507E-2</v>
      </c>
      <c r="N63" s="343">
        <f>'DMI SR Data'!F136</f>
        <v>89865332.055384934</v>
      </c>
      <c r="O63" s="343">
        <f>'DMI SR Data'!G136</f>
        <v>1958199.9981564432</v>
      </c>
      <c r="P63" s="344">
        <f>'DMI SR Data'!H136</f>
        <v>2.227578072825347E-2</v>
      </c>
    </row>
    <row r="64" spans="2:16" ht="15" thickBot="1">
      <c r="B64" s="549" t="s">
        <v>44</v>
      </c>
      <c r="C64" s="521" t="s">
        <v>70</v>
      </c>
      <c r="D64" s="522"/>
      <c r="E64" s="523"/>
      <c r="F64" s="537" t="s">
        <v>21</v>
      </c>
      <c r="G64" s="537"/>
      <c r="H64" s="537"/>
      <c r="I64" s="34"/>
      <c r="J64" s="62" t="s">
        <v>408</v>
      </c>
      <c r="K64" s="343">
        <f>'DMI SR Data'!C137</f>
        <v>114868879.63638717</v>
      </c>
      <c r="L64" s="343">
        <f>'DMI SR Data'!D137</f>
        <v>1672595.6750951111</v>
      </c>
      <c r="M64" s="344">
        <f>'DMI SR Data'!E137</f>
        <v>1.4776065225489753E-2</v>
      </c>
      <c r="N64" s="343">
        <f>'DMI SR Data'!F137</f>
        <v>681315097.95108938</v>
      </c>
      <c r="O64" s="343">
        <f>'DMI SR Data'!G137</f>
        <v>9652003.1546269655</v>
      </c>
      <c r="P64" s="344">
        <f>'DMI SR Data'!H137</f>
        <v>1.4370304441919446E-2</v>
      </c>
    </row>
    <row r="65" spans="2:17" ht="15" customHeight="1" thickBot="1">
      <c r="B65" s="550"/>
      <c r="C65" s="35" t="s">
        <v>18</v>
      </c>
      <c r="D65" s="35" t="s">
        <v>24</v>
      </c>
      <c r="E65" s="35" t="s">
        <v>25</v>
      </c>
      <c r="F65" s="35" t="s">
        <v>18</v>
      </c>
      <c r="G65" s="35" t="s">
        <v>24</v>
      </c>
      <c r="H65" s="35" t="s">
        <v>25</v>
      </c>
      <c r="I65" s="34"/>
    </row>
    <row r="66" spans="2:17" ht="15" customHeight="1" thickBot="1">
      <c r="B66" s="438" t="s">
        <v>566</v>
      </c>
      <c r="C66" s="439">
        <f>'DMI SR Data'!C82</f>
        <v>684077976.97670364</v>
      </c>
      <c r="D66" s="439">
        <f>'DMI SR Data'!D82</f>
        <v>17586965.316148758</v>
      </c>
      <c r="E66" s="440">
        <f>'DMI SR Data'!E82</f>
        <v>2.6387400592741726E-2</v>
      </c>
      <c r="F66" s="439">
        <f>'DMI SR Data'!F82</f>
        <v>3466219408.1993461</v>
      </c>
      <c r="G66" s="439">
        <f>'DMI SR Data'!G82</f>
        <v>111316299.03429699</v>
      </c>
      <c r="H66" s="444">
        <f>'DMI SR Data'!H82</f>
        <v>3.3180182977624297E-2</v>
      </c>
      <c r="I66" s="34"/>
      <c r="J66" s="549" t="s">
        <v>567</v>
      </c>
      <c r="K66" s="532" t="s">
        <v>70</v>
      </c>
      <c r="L66" s="533"/>
      <c r="M66" s="534"/>
      <c r="N66" s="532" t="s">
        <v>21</v>
      </c>
      <c r="O66" s="533"/>
      <c r="P66" s="534"/>
    </row>
    <row r="67" spans="2:17" ht="15" customHeight="1" thickBot="1">
      <c r="B67" s="61" t="s">
        <v>532</v>
      </c>
      <c r="C67" s="343">
        <f>'DMI SR Data'!C83</f>
        <v>60949441.219404966</v>
      </c>
      <c r="D67" s="343">
        <f>'DMI SR Data'!D83</f>
        <v>977951.97848652303</v>
      </c>
      <c r="E67" s="344">
        <f>'DMI SR Data'!E83</f>
        <v>1.6306948366045713E-2</v>
      </c>
      <c r="F67" s="343">
        <f>'DMI SR Data'!F83</f>
        <v>315435946.3812266</v>
      </c>
      <c r="G67" s="343">
        <f>'DMI SR Data'!G83</f>
        <v>6100339.2906233668</v>
      </c>
      <c r="H67" s="346">
        <f>'DMI SR Data'!H83</f>
        <v>1.9720779473139025E-2</v>
      </c>
      <c r="I67" s="34"/>
      <c r="J67" s="550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61" t="s">
        <v>533</v>
      </c>
      <c r="C68" s="343">
        <f>'DMI SR Data'!C84</f>
        <v>70163313.55519563</v>
      </c>
      <c r="D68" s="343">
        <f>'DMI SR Data'!D84</f>
        <v>960871.86598853767</v>
      </c>
      <c r="E68" s="344">
        <f>'DMI SR Data'!E84</f>
        <v>1.3884941665842934E-2</v>
      </c>
      <c r="F68" s="343">
        <f>'DMI SR Data'!F84</f>
        <v>338602545.16117376</v>
      </c>
      <c r="G68" s="343">
        <f>'DMI SR Data'!G84</f>
        <v>4851773.6478092074</v>
      </c>
      <c r="H68" s="346">
        <f>'DMI SR Data'!H84</f>
        <v>1.4537115901812756E-2</v>
      </c>
      <c r="I68" s="34"/>
      <c r="J68" s="438" t="s">
        <v>568</v>
      </c>
      <c r="K68" s="439">
        <f>'DMI SR Data'!C129</f>
        <v>100376161.31950343</v>
      </c>
      <c r="L68" s="439">
        <f>'DMI SR Data'!D129</f>
        <v>3081906.6976644099</v>
      </c>
      <c r="M68" s="440">
        <f>'DMI SR Data'!E129</f>
        <v>3.1676142744945124E-2</v>
      </c>
      <c r="N68" s="439">
        <f>'DMI SR Data'!F129</f>
        <v>487839074.80869234</v>
      </c>
      <c r="O68" s="439">
        <f>'DMI SR Data'!G129</f>
        <v>19953719.604734302</v>
      </c>
      <c r="P68" s="440">
        <f>'DMI SR Data'!H129</f>
        <v>4.2646600033113206E-2</v>
      </c>
    </row>
    <row r="69" spans="2:17" ht="15" thickBot="1">
      <c r="B69" s="61" t="s">
        <v>562</v>
      </c>
      <c r="C69" s="343">
        <f>'DMI SR Data'!C85</f>
        <v>368662580.6831525</v>
      </c>
      <c r="D69" s="343">
        <f>'DMI SR Data'!D85</f>
        <v>11427406.127945006</v>
      </c>
      <c r="E69" s="344">
        <f>'DMI SR Data'!E85</f>
        <v>3.198846849886279E-2</v>
      </c>
      <c r="F69" s="343">
        <f>'DMI SR Data'!F85</f>
        <v>1824081483.8752201</v>
      </c>
      <c r="G69" s="343">
        <f>'DMI SR Data'!G85</f>
        <v>72134999.158562899</v>
      </c>
      <c r="H69" s="346">
        <f>'DMI SR Data'!H85</f>
        <v>4.1174202401638604E-2</v>
      </c>
      <c r="I69" s="34"/>
      <c r="J69" s="61" t="s">
        <v>535</v>
      </c>
      <c r="K69" s="343">
        <f>'DMI SR Data'!C130</f>
        <v>35436020.109079488</v>
      </c>
      <c r="L69" s="343">
        <f>'DMI SR Data'!D130</f>
        <v>1409212.8436231166</v>
      </c>
      <c r="M69" s="344">
        <f>'DMI SR Data'!E130</f>
        <v>4.1414783133465874E-2</v>
      </c>
      <c r="N69" s="343">
        <f>'DMI SR Data'!F130</f>
        <v>183405524.7267769</v>
      </c>
      <c r="O69" s="343">
        <f>'DMI SR Data'!G130</f>
        <v>9325914.0895077884</v>
      </c>
      <c r="P69" s="346">
        <f>'DMI SR Data'!H130</f>
        <v>5.3572696166814503E-2</v>
      </c>
    </row>
    <row r="70" spans="2:17" ht="15" thickBot="1">
      <c r="B70" s="61" t="s">
        <v>534</v>
      </c>
      <c r="C70" s="343">
        <f>'DMI SR Data'!C86</f>
        <v>113065524.06044367</v>
      </c>
      <c r="D70" s="343">
        <f>'DMI SR Data'!D86</f>
        <v>2337053.2230513841</v>
      </c>
      <c r="E70" s="344">
        <f>'DMI SR Data'!E86</f>
        <v>2.1106163621489989E-2</v>
      </c>
      <c r="F70" s="343">
        <f>'DMI SR Data'!F86</f>
        <v>623229599.97143531</v>
      </c>
      <c r="G70" s="343">
        <f>'DMI SR Data'!G86</f>
        <v>12746553.067965031</v>
      </c>
      <c r="H70" s="346">
        <f>'DMI SR Data'!H86</f>
        <v>2.0879454609950075E-2</v>
      </c>
      <c r="I70" s="34"/>
      <c r="J70" s="278" t="s">
        <v>536</v>
      </c>
      <c r="K70" s="343">
        <f>'DMI SR Data'!C131</f>
        <v>64940141.210423961</v>
      </c>
      <c r="L70" s="343">
        <f>'DMI SR Data'!D131</f>
        <v>1672693.8540413901</v>
      </c>
      <c r="M70" s="344">
        <f>'DMI SR Data'!E131</f>
        <v>2.6438459649228203E-2</v>
      </c>
      <c r="N70" s="343">
        <f>'DMI SR Data'!F131</f>
        <v>304433550.08191556</v>
      </c>
      <c r="O70" s="343">
        <f>'DMI SR Data'!G131</f>
        <v>10627805.515226781</v>
      </c>
      <c r="P70" s="346">
        <f>'DMI SR Data'!H131</f>
        <v>3.6172898970715857E-2</v>
      </c>
    </row>
    <row r="71" spans="2:17" ht="15" thickBot="1">
      <c r="B71" s="61" t="s">
        <v>563</v>
      </c>
      <c r="C71" s="343">
        <f>'DMI SR Data'!C87</f>
        <v>22922681.393262744</v>
      </c>
      <c r="D71" s="343">
        <f>'DMI SR Data'!D87</f>
        <v>598676.96410620213</v>
      </c>
      <c r="E71" s="344">
        <f>'DMI SR Data'!E87</f>
        <v>2.6817633279282667E-2</v>
      </c>
      <c r="F71" s="343">
        <f>'DMI SR Data'!F87</f>
        <v>119586938.89081287</v>
      </c>
      <c r="G71" s="343">
        <f>'DMI SR Data'!G87</f>
        <v>6797834.9854741096</v>
      </c>
      <c r="H71" s="346">
        <f>'DMI SR Data'!H87</f>
        <v>6.0270316458754497E-2</v>
      </c>
      <c r="I71" s="34"/>
    </row>
    <row r="72" spans="2:17" ht="15" thickBot="1">
      <c r="B72" s="61" t="s">
        <v>537</v>
      </c>
      <c r="C72" s="343">
        <f>'DMI SR Data'!C88</f>
        <v>12078235.182978904</v>
      </c>
      <c r="D72" s="343">
        <f>'DMI SR Data'!D88</f>
        <v>329804.50033691153</v>
      </c>
      <c r="E72" s="344">
        <f>'DMI SR Data'!E88</f>
        <v>2.8072217408933543E-2</v>
      </c>
      <c r="F72" s="343">
        <f>'DMI SR Data'!F88</f>
        <v>65169904.434877731</v>
      </c>
      <c r="G72" s="343">
        <f>'DMI SR Data'!G88</f>
        <v>2377749.008218661</v>
      </c>
      <c r="H72" s="346">
        <f>'DMI SR Data'!H88</f>
        <v>3.7866975453579713E-2</v>
      </c>
      <c r="I72" s="34"/>
      <c r="J72" s="549" t="s">
        <v>569</v>
      </c>
      <c r="K72" s="532" t="s">
        <v>70</v>
      </c>
      <c r="L72" s="533"/>
      <c r="M72" s="534"/>
      <c r="N72" s="532" t="s">
        <v>21</v>
      </c>
      <c r="O72" s="533"/>
      <c r="P72" s="534"/>
    </row>
    <row r="73" spans="2:17" ht="15" thickBot="1">
      <c r="B73" s="62" t="s">
        <v>538</v>
      </c>
      <c r="C73" s="343">
        <f>'DMI SR Data'!C89</f>
        <v>35854018.566666327</v>
      </c>
      <c r="D73" s="343">
        <f>'DMI SR Data'!D89</f>
        <v>919994.10285149515</v>
      </c>
      <c r="E73" s="344">
        <f>'DMI SR Data'!E89</f>
        <v>2.6335188028634902E-2</v>
      </c>
      <c r="F73" s="343">
        <f>'DMI SR Data'!F89</f>
        <v>179531083.94294798</v>
      </c>
      <c r="G73" s="343">
        <f>'DMI SR Data'!G89</f>
        <v>5850621.3736778796</v>
      </c>
      <c r="H73" s="346">
        <f>'DMI SR Data'!H89</f>
        <v>3.3686122705623489E-2</v>
      </c>
      <c r="I73" s="34"/>
      <c r="J73" s="550"/>
      <c r="K73" s="35" t="s">
        <v>18</v>
      </c>
      <c r="L73" s="35" t="s">
        <v>24</v>
      </c>
      <c r="M73" s="35" t="s">
        <v>25</v>
      </c>
      <c r="N73" s="35" t="s">
        <v>18</v>
      </c>
      <c r="O73" s="35" t="s">
        <v>24</v>
      </c>
      <c r="P73" s="35" t="s">
        <v>25</v>
      </c>
      <c r="Q73" s="72">
        <f>SUM(K69:K70)</f>
        <v>100376161.31950346</v>
      </c>
    </row>
    <row r="74" spans="2:17" ht="15" thickBot="1">
      <c r="B74" s="276"/>
      <c r="C74" s="34"/>
      <c r="D74" s="38"/>
      <c r="E74" s="34"/>
      <c r="F74" s="34"/>
      <c r="G74" s="38"/>
      <c r="H74" s="34"/>
      <c r="I74" s="34"/>
      <c r="J74" s="438" t="s">
        <v>570</v>
      </c>
      <c r="K74" s="439">
        <f>'DMI SR Data'!C104</f>
        <v>202733861.25660866</v>
      </c>
      <c r="L74" s="439">
        <f>'DMI SR Data'!D104</f>
        <v>2944012.6237900853</v>
      </c>
      <c r="M74" s="440">
        <f>'DMI SR Data'!E104</f>
        <v>1.4735546595266231E-2</v>
      </c>
      <c r="N74" s="439">
        <f>'DMI SR Data'!F104</f>
        <v>1238682477.4548192</v>
      </c>
      <c r="O74" s="439">
        <f>'DMI SR Data'!G104</f>
        <v>11395456.005871534</v>
      </c>
      <c r="P74" s="440">
        <f>'DMI SR Data'!H104</f>
        <v>9.2850782308591048E-3</v>
      </c>
    </row>
    <row r="75" spans="2:17" ht="15" thickBot="1">
      <c r="B75" s="553" t="s">
        <v>211</v>
      </c>
      <c r="C75" s="521" t="s">
        <v>70</v>
      </c>
      <c r="D75" s="522"/>
      <c r="E75" s="523"/>
      <c r="F75" s="537" t="s">
        <v>21</v>
      </c>
      <c r="G75" s="537"/>
      <c r="H75" s="537"/>
      <c r="I75" s="34"/>
      <c r="J75" s="61" t="s">
        <v>539</v>
      </c>
      <c r="K75" s="343">
        <f>'DMI SR Data'!C105</f>
        <v>53829943.74073004</v>
      </c>
      <c r="L75" s="343">
        <f>'DMI SR Data'!D105</f>
        <v>451307.44166566432</v>
      </c>
      <c r="M75" s="344">
        <f>'DMI SR Data'!E105</f>
        <v>8.4548327375230242E-3</v>
      </c>
      <c r="N75" s="343">
        <f>'DMI SR Data'!F105</f>
        <v>329767606.53908652</v>
      </c>
      <c r="O75" s="343">
        <f>'DMI SR Data'!G105</f>
        <v>1868877.3617494106</v>
      </c>
      <c r="P75" s="344">
        <f>'DMI SR Data'!H105</f>
        <v>5.6995565869932593E-3</v>
      </c>
    </row>
    <row r="76" spans="2:17" ht="15" thickBot="1">
      <c r="B76" s="553"/>
      <c r="C76" s="35" t="s">
        <v>18</v>
      </c>
      <c r="D76" s="35" t="s">
        <v>24</v>
      </c>
      <c r="E76" s="35" t="s">
        <v>25</v>
      </c>
      <c r="F76" s="35" t="s">
        <v>18</v>
      </c>
      <c r="G76" s="35" t="s">
        <v>24</v>
      </c>
      <c r="H76" s="35" t="s">
        <v>25</v>
      </c>
      <c r="I76" s="34"/>
      <c r="J76" s="61" t="s">
        <v>540</v>
      </c>
      <c r="K76" s="343">
        <f>'DMI SR Data'!C106</f>
        <v>93983370.968806699</v>
      </c>
      <c r="L76" s="343">
        <f>'DMI SR Data'!D106</f>
        <v>1297366.0731057376</v>
      </c>
      <c r="M76" s="344">
        <f>'DMI SR Data'!E106</f>
        <v>1.3997432239804233E-2</v>
      </c>
      <c r="N76" s="343">
        <f>'DMI SR Data'!F106</f>
        <v>583365653.29629779</v>
      </c>
      <c r="O76" s="343">
        <f>'DMI SR Data'!G106</f>
        <v>2816802.6917773485</v>
      </c>
      <c r="P76" s="344">
        <f>'DMI SR Data'!H106</f>
        <v>4.851964979078395E-3</v>
      </c>
    </row>
    <row r="77" spans="2:17" ht="15" thickBot="1">
      <c r="B77" s="438" t="s">
        <v>571</v>
      </c>
      <c r="C77" s="439">
        <f>'DMI SR Data'!C73</f>
        <v>911916051.78617156</v>
      </c>
      <c r="D77" s="439">
        <f>'DMI SR Data'!D73</f>
        <v>26255026.676060081</v>
      </c>
      <c r="E77" s="440">
        <f>'DMI SR Data'!E73</f>
        <v>2.964455466784922E-2</v>
      </c>
      <c r="F77" s="439">
        <f>'DMI SR Data'!F73</f>
        <v>4858400815.0386</v>
      </c>
      <c r="G77" s="439">
        <f>'DMI SR Data'!G73</f>
        <v>161615727.20829582</v>
      </c>
      <c r="H77" s="440">
        <f>'DMI SR Data'!H73</f>
        <v>3.4409862104837069E-2</v>
      </c>
      <c r="I77" s="34"/>
      <c r="J77" s="61" t="s">
        <v>542</v>
      </c>
      <c r="K77" s="343">
        <f>'DMI SR Data'!C107</f>
        <v>31772090.758262925</v>
      </c>
      <c r="L77" s="343">
        <f>'DMI SR Data'!D107</f>
        <v>484705.30603600666</v>
      </c>
      <c r="M77" s="344">
        <f>'DMI SR Data'!E107</f>
        <v>1.5492036136292339E-2</v>
      </c>
      <c r="N77" s="343">
        <f>'DMI SR Data'!F107</f>
        <v>180472526.16446644</v>
      </c>
      <c r="O77" s="343">
        <f>'DMI SR Data'!G107</f>
        <v>3156109.974404633</v>
      </c>
      <c r="P77" s="344">
        <f>'DMI SR Data'!H107</f>
        <v>1.7799310646012968E-2</v>
      </c>
    </row>
    <row r="78" spans="2:17" ht="15" thickBot="1">
      <c r="B78" s="61" t="s">
        <v>541</v>
      </c>
      <c r="C78" s="343">
        <f>'DMI SR Data'!C74</f>
        <v>79180283.642355889</v>
      </c>
      <c r="D78" s="343">
        <f>'DMI SR Data'!D74</f>
        <v>1411443.82623671</v>
      </c>
      <c r="E78" s="344">
        <f>'DMI SR Data'!E74</f>
        <v>1.8149220556382267E-2</v>
      </c>
      <c r="F78" s="343">
        <f>'DMI SR Data'!F74</f>
        <v>409883244.40788805</v>
      </c>
      <c r="G78" s="343">
        <f>'DMI SR Data'!G74</f>
        <v>10752099.917963147</v>
      </c>
      <c r="H78" s="344">
        <f>'DMI SR Data'!H74</f>
        <v>2.6938764529898913E-2</v>
      </c>
      <c r="I78" s="34"/>
      <c r="J78" s="61" t="s">
        <v>544</v>
      </c>
      <c r="K78" s="343">
        <f>'DMI SR Data'!C108</f>
        <v>12287481.917518739</v>
      </c>
      <c r="L78" s="343">
        <f>'DMI SR Data'!D108</f>
        <v>363874.79158609733</v>
      </c>
      <c r="M78" s="344">
        <f>'DMI SR Data'!E108</f>
        <v>3.0517173850411961E-2</v>
      </c>
      <c r="N78" s="343">
        <f>'DMI SR Data'!F108</f>
        <v>76856130.869599283</v>
      </c>
      <c r="O78" s="343">
        <f>'DMI SR Data'!G108</f>
        <v>1027632.6040266454</v>
      </c>
      <c r="P78" s="344">
        <f>'DMI SR Data'!H108</f>
        <v>1.355206324181165E-2</v>
      </c>
    </row>
    <row r="79" spans="2:17" ht="15" thickBot="1">
      <c r="B79" s="61" t="s">
        <v>543</v>
      </c>
      <c r="C79" s="343">
        <f>'DMI SR Data'!C75</f>
        <v>163987690.58214241</v>
      </c>
      <c r="D79" s="343">
        <f>'DMI SR Data'!D75</f>
        <v>5148700.340064168</v>
      </c>
      <c r="E79" s="344">
        <f>'DMI SR Data'!E75</f>
        <v>3.2414587452471846E-2</v>
      </c>
      <c r="F79" s="343">
        <f>'DMI SR Data'!F75</f>
        <v>887992911.41422307</v>
      </c>
      <c r="G79" s="343">
        <f>'DMI SR Data'!G75</f>
        <v>31087738.888455749</v>
      </c>
      <c r="H79" s="344">
        <f>'DMI SR Data'!H75</f>
        <v>3.6279088848096469E-2</v>
      </c>
      <c r="I79" s="34"/>
      <c r="J79" s="62" t="s">
        <v>546</v>
      </c>
      <c r="K79" s="343">
        <f>'DMI SR Data'!C109</f>
        <v>10860973.871290574</v>
      </c>
      <c r="L79" s="343">
        <f>'DMI SR Data'!D109</f>
        <v>346759.01139663905</v>
      </c>
      <c r="M79" s="344">
        <f>'DMI SR Data'!E109</f>
        <v>3.2980019527595716E-2</v>
      </c>
      <c r="N79" s="343">
        <f>'DMI SR Data'!F109</f>
        <v>68220560.585368678</v>
      </c>
      <c r="O79" s="343">
        <f>'DMI SR Data'!G109</f>
        <v>2526033.3739127442</v>
      </c>
      <c r="P79" s="344">
        <f>'DMI SR Data'!H109</f>
        <v>3.8451199531157443E-2</v>
      </c>
    </row>
    <row r="80" spans="2:17" ht="15" thickBot="1">
      <c r="B80" s="61" t="s">
        <v>545</v>
      </c>
      <c r="C80" s="343">
        <f>'DMI SR Data'!C76</f>
        <v>79601420.598645866</v>
      </c>
      <c r="D80" s="343">
        <f>'DMI SR Data'!D76</f>
        <v>2496578.653737694</v>
      </c>
      <c r="E80" s="344">
        <f>'DMI SR Data'!E76</f>
        <v>3.2379012663322923E-2</v>
      </c>
      <c r="F80" s="343">
        <f>'DMI SR Data'!F76</f>
        <v>397291178.48899984</v>
      </c>
      <c r="G80" s="343">
        <f>'DMI SR Data'!G76</f>
        <v>12341237.492526472</v>
      </c>
      <c r="H80" s="344">
        <f>'DMI SR Data'!H76</f>
        <v>3.205933078098467E-2</v>
      </c>
      <c r="I80" s="34"/>
    </row>
    <row r="81" spans="2:17" ht="15" thickBot="1">
      <c r="B81" s="61" t="s">
        <v>434</v>
      </c>
      <c r="C81" s="343">
        <f>'DMI SR Data'!C77</f>
        <v>45203395.130461104</v>
      </c>
      <c r="D81" s="343">
        <f>'DMI SR Data'!D77</f>
        <v>900027.6168962568</v>
      </c>
      <c r="E81" s="344">
        <f>'DMI SR Data'!E77</f>
        <v>2.0315106218972756E-2</v>
      </c>
      <c r="F81" s="343">
        <f>'DMI SR Data'!F77</f>
        <v>220106064.04992595</v>
      </c>
      <c r="G81" s="343">
        <f>'DMI SR Data'!G77</f>
        <v>4989955.5994156301</v>
      </c>
      <c r="H81" s="344">
        <f>'DMI SR Data'!H77</f>
        <v>2.3196568752375048E-2</v>
      </c>
      <c r="I81" s="34"/>
      <c r="J81" s="549" t="s">
        <v>572</v>
      </c>
      <c r="K81" s="532" t="s">
        <v>70</v>
      </c>
      <c r="L81" s="533"/>
      <c r="M81" s="534"/>
      <c r="N81" s="532" t="s">
        <v>21</v>
      </c>
      <c r="O81" s="533"/>
      <c r="P81" s="534"/>
    </row>
    <row r="82" spans="2:17" ht="15" thickBot="1">
      <c r="B82" s="61" t="s">
        <v>547</v>
      </c>
      <c r="C82" s="343">
        <f>'DMI SR Data'!C78</f>
        <v>184320788.05579638</v>
      </c>
      <c r="D82" s="343">
        <f>'DMI SR Data'!D78</f>
        <v>5846327.8805419803</v>
      </c>
      <c r="E82" s="344">
        <f>'DMI SR Data'!E78</f>
        <v>3.2757224057723064E-2</v>
      </c>
      <c r="F82" s="343">
        <f>'DMI SR Data'!F78</f>
        <v>1000323418.3052219</v>
      </c>
      <c r="G82" s="343">
        <f>'DMI SR Data'!G78</f>
        <v>37796859.48411715</v>
      </c>
      <c r="H82" s="344">
        <f>'DMI SR Data'!H78</f>
        <v>3.9268380843859994E-2</v>
      </c>
      <c r="I82" s="34"/>
      <c r="J82" s="550"/>
      <c r="K82" s="35" t="s">
        <v>18</v>
      </c>
      <c r="L82" s="35" t="s">
        <v>24</v>
      </c>
      <c r="M82" s="35" t="s">
        <v>25</v>
      </c>
      <c r="N82" s="35" t="s">
        <v>18</v>
      </c>
      <c r="O82" s="35" t="s">
        <v>24</v>
      </c>
      <c r="P82" s="35" t="s">
        <v>25</v>
      </c>
    </row>
    <row r="83" spans="2:17" ht="15" thickBot="1">
      <c r="B83" s="61" t="s">
        <v>436</v>
      </c>
      <c r="C83" s="343">
        <f>'DMI SR Data'!C79</f>
        <v>94415427.075747043</v>
      </c>
      <c r="D83" s="343">
        <f>'DMI SR Data'!D79</f>
        <v>3328885.72461842</v>
      </c>
      <c r="E83" s="344">
        <f>'DMI SR Data'!E79</f>
        <v>3.6546406035837177E-2</v>
      </c>
      <c r="F83" s="343">
        <f>'DMI SR Data'!F79</f>
        <v>514742667.53676313</v>
      </c>
      <c r="G83" s="343">
        <f>'DMI SR Data'!G79</f>
        <v>23676710.526097596</v>
      </c>
      <c r="H83" s="344">
        <f>'DMI SR Data'!H79</f>
        <v>4.821492955901107E-2</v>
      </c>
      <c r="I83" s="34"/>
      <c r="J83" s="438" t="s">
        <v>573</v>
      </c>
      <c r="K83" s="439">
        <f>'DMI SR Data'!C101</f>
        <v>182194520.62934691</v>
      </c>
      <c r="L83" s="439">
        <f>'DMI SR Data'!D101</f>
        <v>4201848.572481066</v>
      </c>
      <c r="M83" s="440">
        <f>'DMI SR Data'!E101</f>
        <v>2.3606862709149294E-2</v>
      </c>
      <c r="N83" s="439">
        <f>'DMI SR Data'!F101</f>
        <v>947074560.5310626</v>
      </c>
      <c r="O83" s="439">
        <f>'DMI SR Data'!G101</f>
        <v>22127436.211763382</v>
      </c>
      <c r="P83" s="440">
        <f>'DMI SR Data'!H101</f>
        <v>2.3922920164812376E-2</v>
      </c>
    </row>
    <row r="84" spans="2:17" ht="15" thickBot="1">
      <c r="B84" s="61" t="s">
        <v>548</v>
      </c>
      <c r="C84" s="343">
        <f>'DMI SR Data'!C80</f>
        <v>120902209.6677729</v>
      </c>
      <c r="D84" s="343">
        <f>'DMI SR Data'!D80</f>
        <v>3578861.2764599174</v>
      </c>
      <c r="E84" s="344">
        <f>'DMI SR Data'!E80</f>
        <v>3.0504254485843742E-2</v>
      </c>
      <c r="F84" s="343">
        <f>'DMI SR Data'!F80</f>
        <v>628513590.80521679</v>
      </c>
      <c r="G84" s="343">
        <f>'DMI SR Data'!G80</f>
        <v>18577188.363888741</v>
      </c>
      <c r="H84" s="344">
        <f>'DMI SR Data'!H80</f>
        <v>3.0457582609484841E-2</v>
      </c>
      <c r="I84" s="34"/>
      <c r="J84" s="61" t="s">
        <v>550</v>
      </c>
      <c r="K84" s="343">
        <f>'DMI SR Data'!C102</f>
        <v>49659995.10046982</v>
      </c>
      <c r="L84" s="343">
        <f>'DMI SR Data'!D102</f>
        <v>1485200.3038177863</v>
      </c>
      <c r="M84" s="344">
        <f>'DMI SR Data'!E102</f>
        <v>3.0829405918320632E-2</v>
      </c>
      <c r="N84" s="343">
        <f>'DMI SR Data'!F102</f>
        <v>263146089.59012055</v>
      </c>
      <c r="O84" s="343">
        <f>'DMI SR Data'!G102</f>
        <v>7180829.1079586744</v>
      </c>
      <c r="P84" s="344">
        <f>'DMI SR Data'!H102</f>
        <v>2.8053920654826921E-2</v>
      </c>
    </row>
    <row r="85" spans="2:17" ht="15" thickBot="1">
      <c r="B85" s="62" t="s">
        <v>549</v>
      </c>
      <c r="C85" s="343">
        <f>'DMI SR Data'!C81</f>
        <v>144304837.03326401</v>
      </c>
      <c r="D85" s="343">
        <f>'DMI SR Data'!D81</f>
        <v>3544201.3575100899</v>
      </c>
      <c r="E85" s="344">
        <f>'DMI SR Data'!E81</f>
        <v>2.5178924068475061E-2</v>
      </c>
      <c r="F85" s="343">
        <f>'DMI SR Data'!F81</f>
        <v>799547740.03036106</v>
      </c>
      <c r="G85" s="343">
        <f>'DMI SR Data'!G81</f>
        <v>22393936.935831189</v>
      </c>
      <c r="H85" s="344">
        <f>'DMI SR Data'!H81</f>
        <v>2.8815321814885695E-2</v>
      </c>
      <c r="I85" s="34"/>
      <c r="J85" s="62" t="s">
        <v>551</v>
      </c>
      <c r="K85" s="343">
        <f>'DMI SR Data'!C103</f>
        <v>132534525.52887729</v>
      </c>
      <c r="L85" s="343">
        <f>'DMI SR Data'!D103</f>
        <v>2716648.268663004</v>
      </c>
      <c r="M85" s="344">
        <f>'DMI SR Data'!E103</f>
        <v>2.0926611388180388E-2</v>
      </c>
      <c r="N85" s="343">
        <f>'DMI SR Data'!F103</f>
        <v>683928470.94094181</v>
      </c>
      <c r="O85" s="343">
        <f>'DMI SR Data'!G103</f>
        <v>14946607.103804708</v>
      </c>
      <c r="P85" s="344">
        <f>'DMI SR Data'!H103</f>
        <v>2.234232034045611E-2</v>
      </c>
    </row>
    <row r="86" spans="2:17" ht="15" thickBot="1">
      <c r="B86" s="276"/>
      <c r="C86" s="34"/>
      <c r="D86" s="38"/>
      <c r="E86" s="34"/>
      <c r="F86" s="34"/>
      <c r="G86" s="38"/>
      <c r="H86" s="34"/>
      <c r="I86" s="34"/>
      <c r="J86" s="397"/>
      <c r="K86" s="50"/>
      <c r="L86" s="50"/>
      <c r="M86" s="398"/>
      <c r="N86" s="50"/>
      <c r="O86" s="50"/>
      <c r="P86" s="398"/>
      <c r="Q86" s="72"/>
    </row>
    <row r="87" spans="2:17" ht="15" thickBot="1">
      <c r="B87" s="549" t="s">
        <v>45</v>
      </c>
      <c r="C87" s="521" t="s">
        <v>70</v>
      </c>
      <c r="D87" s="522"/>
      <c r="E87" s="523"/>
      <c r="F87" s="537" t="s">
        <v>21</v>
      </c>
      <c r="G87" s="537"/>
      <c r="H87" s="537"/>
      <c r="I87" s="34"/>
      <c r="J87" s="554" t="s">
        <v>574</v>
      </c>
      <c r="K87" s="556" t="s">
        <v>70</v>
      </c>
      <c r="L87" s="557"/>
      <c r="M87" s="558"/>
      <c r="N87" s="556" t="s">
        <v>21</v>
      </c>
      <c r="O87" s="557"/>
      <c r="P87" s="558"/>
      <c r="Q87" s="72"/>
    </row>
    <row r="88" spans="2:17" ht="15" thickBot="1">
      <c r="B88" s="550"/>
      <c r="C88" s="35" t="s">
        <v>18</v>
      </c>
      <c r="D88" s="35" t="s">
        <v>24</v>
      </c>
      <c r="E88" s="35" t="s">
        <v>25</v>
      </c>
      <c r="F88" s="35" t="s">
        <v>18</v>
      </c>
      <c r="G88" s="35" t="s">
        <v>24</v>
      </c>
      <c r="H88" s="35" t="s">
        <v>25</v>
      </c>
      <c r="I88" s="34"/>
      <c r="J88" s="555"/>
      <c r="K88" s="404" t="s">
        <v>18</v>
      </c>
      <c r="L88" s="37" t="s">
        <v>24</v>
      </c>
      <c r="M88" s="37" t="s">
        <v>25</v>
      </c>
      <c r="N88" s="366" t="s">
        <v>18</v>
      </c>
      <c r="O88" s="366" t="s">
        <v>24</v>
      </c>
      <c r="P88" s="405" t="s">
        <v>25</v>
      </c>
    </row>
    <row r="89" spans="2:17" ht="15" thickBot="1">
      <c r="B89" s="438" t="s">
        <v>575</v>
      </c>
      <c r="C89" s="439">
        <f>'DMI SR Data'!C90</f>
        <v>677127740.77773643</v>
      </c>
      <c r="D89" s="439">
        <f>'DMI SR Data'!D90</f>
        <v>17484378.016825914</v>
      </c>
      <c r="E89" s="440">
        <f>'DMI SR Data'!E90</f>
        <v>2.6505804505704052E-2</v>
      </c>
      <c r="F89" s="439">
        <f>'DMI SR Data'!F90</f>
        <v>3470241527.250802</v>
      </c>
      <c r="G89" s="439">
        <f>'DMI SR Data'!G90</f>
        <v>68942277.580206394</v>
      </c>
      <c r="H89" s="440">
        <f>'DMI SR Data'!H90</f>
        <v>2.0269394875174016E-2</v>
      </c>
      <c r="I89" s="34"/>
      <c r="J89" s="438" t="s">
        <v>576</v>
      </c>
      <c r="K89" s="439">
        <f>'DMI SR Data'!C112</f>
        <v>267796014.63770267</v>
      </c>
      <c r="L89" s="439">
        <f>'DMI SR Data'!D112</f>
        <v>6368057.0797491968</v>
      </c>
      <c r="M89" s="440">
        <f>'DMI SR Data'!E112</f>
        <v>2.4358745480913314E-2</v>
      </c>
      <c r="N89" s="439">
        <f>'DMI SR Data'!F112</f>
        <v>1612724969.197654</v>
      </c>
      <c r="O89" s="439">
        <f>'DMI SR Data'!G112</f>
        <v>46966522.340142488</v>
      </c>
      <c r="P89" s="440">
        <f>'DMI SR Data'!H112</f>
        <v>2.9996020417073041E-2</v>
      </c>
    </row>
    <row r="90" spans="2:17" ht="15" thickBot="1">
      <c r="B90" s="390" t="s">
        <v>552</v>
      </c>
      <c r="C90" s="343">
        <f>'DMI SR Data'!C91</f>
        <v>57248590.958565407</v>
      </c>
      <c r="D90" s="343">
        <f>'DMI SR Data'!D91</f>
        <v>1286277.972486645</v>
      </c>
      <c r="E90" s="344">
        <f>'DMI SR Data'!E91</f>
        <v>2.2984717819054777E-2</v>
      </c>
      <c r="F90" s="343">
        <f>'DMI SR Data'!F91</f>
        <v>270327161.50161475</v>
      </c>
      <c r="G90" s="343">
        <f>'DMI SR Data'!G91</f>
        <v>6956778.9487050474</v>
      </c>
      <c r="H90" s="344">
        <f>'DMI SR Data'!H91</f>
        <v>2.6414431574543002E-2</v>
      </c>
      <c r="I90" s="34"/>
      <c r="J90" s="402" t="s">
        <v>493</v>
      </c>
      <c r="K90" s="393">
        <f>'DMI SR Data'!C113</f>
        <v>33316164.652355626</v>
      </c>
      <c r="L90" s="388">
        <f>'DMI SR Data'!D113</f>
        <v>1046698.1223094761</v>
      </c>
      <c r="M90" s="389">
        <f>'DMI SR Data'!E113</f>
        <v>3.2436176821668057E-2</v>
      </c>
      <c r="N90" s="388">
        <f>'DMI SR Data'!F113</f>
        <v>195683723.23910928</v>
      </c>
      <c r="O90" s="388">
        <f>'DMI SR Data'!G113</f>
        <v>7085903.8559021354</v>
      </c>
      <c r="P90" s="394">
        <f>'DMI SR Data'!H113</f>
        <v>3.7571504692238598E-2</v>
      </c>
    </row>
    <row r="91" spans="2:17" ht="15" thickBot="1">
      <c r="B91" s="390" t="s">
        <v>553</v>
      </c>
      <c r="C91" s="343">
        <f>'DMI SR Data'!C92</f>
        <v>180204070.66854432</v>
      </c>
      <c r="D91" s="343">
        <f>'DMI SR Data'!D92</f>
        <v>4536186.5214264691</v>
      </c>
      <c r="E91" s="344">
        <f>'DMI SR Data'!E92</f>
        <v>2.5822514704096487E-2</v>
      </c>
      <c r="F91" s="343">
        <f>'DMI SR Data'!F92</f>
        <v>976711207.69352663</v>
      </c>
      <c r="G91" s="343">
        <f>'DMI SR Data'!G92</f>
        <v>18495187.233957052</v>
      </c>
      <c r="H91" s="344">
        <f>'DMI SR Data'!H92</f>
        <v>1.9301688595319649E-2</v>
      </c>
      <c r="I91" s="34"/>
      <c r="J91" s="402" t="s">
        <v>494</v>
      </c>
      <c r="K91" s="393">
        <f>'DMI SR Data'!C114</f>
        <v>87440128.302123219</v>
      </c>
      <c r="L91" s="388">
        <f>'DMI SR Data'!D114</f>
        <v>563122.42817410827</v>
      </c>
      <c r="M91" s="389">
        <f>'DMI SR Data'!E114</f>
        <v>6.4818351243728332E-3</v>
      </c>
      <c r="N91" s="388">
        <f>'DMI SR Data'!F114</f>
        <v>555068782.27467811</v>
      </c>
      <c r="O91" s="388">
        <f>'DMI SR Data'!G114</f>
        <v>7524471.4424638748</v>
      </c>
      <c r="P91" s="394">
        <f>'DMI SR Data'!H114</f>
        <v>1.3742214636523952E-2</v>
      </c>
    </row>
    <row r="92" spans="2:17" ht="15" thickBot="1">
      <c r="B92" s="391" t="s">
        <v>554</v>
      </c>
      <c r="C92" s="343">
        <f>'DMI SR Data'!C93</f>
        <v>66639797.953294255</v>
      </c>
      <c r="D92" s="343">
        <f>'DMI SR Data'!D93</f>
        <v>1693469.0587396473</v>
      </c>
      <c r="E92" s="344">
        <f>'DMI SR Data'!E93</f>
        <v>2.6074900422610882E-2</v>
      </c>
      <c r="F92" s="343">
        <f>'DMI SR Data'!F93</f>
        <v>332570539.84695345</v>
      </c>
      <c r="G92" s="343">
        <f>'DMI SR Data'!G93</f>
        <v>3966555.7530664206</v>
      </c>
      <c r="H92" s="344">
        <f>'DMI SR Data'!H93</f>
        <v>1.2070930192779151E-2</v>
      </c>
      <c r="I92" s="34"/>
      <c r="J92" s="402" t="s">
        <v>495</v>
      </c>
      <c r="K92" s="393">
        <f>'DMI SR Data'!C115</f>
        <v>74334547.041598901</v>
      </c>
      <c r="L92" s="388">
        <f>'DMI SR Data'!D115</f>
        <v>2867898.9062180966</v>
      </c>
      <c r="M92" s="389">
        <f>'DMI SR Data'!E115</f>
        <v>4.0129192861897964E-2</v>
      </c>
      <c r="N92" s="388">
        <f>'DMI SR Data'!F115</f>
        <v>425354422.20184028</v>
      </c>
      <c r="O92" s="388">
        <f>'DMI SR Data'!G115</f>
        <v>18431071.997509897</v>
      </c>
      <c r="P92" s="394">
        <f>'DMI SR Data'!H115</f>
        <v>4.529371929198709E-2</v>
      </c>
    </row>
    <row r="93" spans="2:17" ht="15" thickBot="1">
      <c r="B93" s="390" t="s">
        <v>555</v>
      </c>
      <c r="C93" s="343">
        <f>'DMI SR Data'!C94</f>
        <v>59651247.063506387</v>
      </c>
      <c r="D93" s="343">
        <f>'DMI SR Data'!D94</f>
        <v>1902793.7579583749</v>
      </c>
      <c r="E93" s="344">
        <f>'DMI SR Data'!E94</f>
        <v>3.2949692139643327E-2</v>
      </c>
      <c r="F93" s="343">
        <f>'DMI SR Data'!F94</f>
        <v>291360536.67796433</v>
      </c>
      <c r="G93" s="343">
        <f>'DMI SR Data'!G94</f>
        <v>8162675.231990993</v>
      </c>
      <c r="H93" s="344">
        <f>'DMI SR Data'!H94</f>
        <v>2.8823223418119687E-2</v>
      </c>
      <c r="I93" s="34"/>
      <c r="J93" s="403" t="s">
        <v>496</v>
      </c>
      <c r="K93" s="395">
        <f>'DMI SR Data'!C116</f>
        <v>72705174.641624913</v>
      </c>
      <c r="L93" s="279">
        <f>'DMI SR Data'!D116</f>
        <v>1890337.6230471581</v>
      </c>
      <c r="M93" s="280">
        <f>'DMI SR Data'!E116</f>
        <v>2.6694089863558423E-2</v>
      </c>
      <c r="N93" s="279">
        <f>'DMI SR Data'!F116</f>
        <v>436618041.48202592</v>
      </c>
      <c r="O93" s="279">
        <f>'DMI SR Data'!G116</f>
        <v>13925075.044266224</v>
      </c>
      <c r="P93" s="281">
        <f>'DMI SR Data'!H116</f>
        <v>3.2943711274922884E-2</v>
      </c>
    </row>
    <row r="94" spans="2:17" ht="15" thickBot="1">
      <c r="B94" s="390" t="s">
        <v>556</v>
      </c>
      <c r="C94" s="343">
        <f>'DMI SR Data'!C95</f>
        <v>102888764.84145136</v>
      </c>
      <c r="D94" s="343">
        <f>'DMI SR Data'!D95</f>
        <v>2832775.8428519964</v>
      </c>
      <c r="E94" s="344">
        <f>'DMI SR Data'!E95</f>
        <v>2.8311906875376058E-2</v>
      </c>
      <c r="F94" s="343">
        <f>'DMI SR Data'!F95</f>
        <v>548312709.17147672</v>
      </c>
      <c r="G94" s="343">
        <f>'DMI SR Data'!G95</f>
        <v>8894299.1840468645</v>
      </c>
      <c r="H94" s="344">
        <f>'DMI SR Data'!H95</f>
        <v>1.6488683032257149E-2</v>
      </c>
      <c r="I94" s="34"/>
    </row>
    <row r="95" spans="2:17" ht="15" thickBot="1">
      <c r="B95" s="390" t="s">
        <v>557</v>
      </c>
      <c r="C95" s="343">
        <f>'DMI SR Data'!C96</f>
        <v>117261445.11060807</v>
      </c>
      <c r="D95" s="343">
        <f>'DMI SR Data'!D96</f>
        <v>2799597.0823315233</v>
      </c>
      <c r="E95" s="344">
        <f>'DMI SR Data'!E96</f>
        <v>2.4458779327413215E-2</v>
      </c>
      <c r="F95" s="343">
        <f>'DMI SR Data'!F96</f>
        <v>581940685.32286036</v>
      </c>
      <c r="G95" s="343">
        <f>'DMI SR Data'!G96</f>
        <v>13834277.814786792</v>
      </c>
      <c r="H95" s="344">
        <f>'DMI SR Data'!H96</f>
        <v>2.4351560961033851E-2</v>
      </c>
      <c r="I95" s="34"/>
      <c r="J95" s="549" t="s">
        <v>46</v>
      </c>
      <c r="K95" s="532" t="s">
        <v>70</v>
      </c>
      <c r="L95" s="533"/>
      <c r="M95" s="534"/>
      <c r="N95" s="532" t="s">
        <v>21</v>
      </c>
      <c r="O95" s="533"/>
      <c r="P95" s="534"/>
    </row>
    <row r="96" spans="2:17" ht="15" thickBot="1">
      <c r="B96" s="390" t="s">
        <v>558</v>
      </c>
      <c r="C96" s="343">
        <f>'DMI SR Data'!C97</f>
        <v>39313365.82399524</v>
      </c>
      <c r="D96" s="343">
        <f>'DMI SR Data'!D97</f>
        <v>1213611.3363895044</v>
      </c>
      <c r="E96" s="344">
        <f>'DMI SR Data'!E97</f>
        <v>3.1853521176476489E-2</v>
      </c>
      <c r="F96" s="343">
        <f>'DMI SR Data'!F97</f>
        <v>199682996.94342172</v>
      </c>
      <c r="G96" s="343">
        <f>'DMI SR Data'!G97</f>
        <v>4189431.787388593</v>
      </c>
      <c r="H96" s="344">
        <f>'DMI SR Data'!H97</f>
        <v>2.1430023970583377E-2</v>
      </c>
      <c r="I96" s="34"/>
      <c r="J96" s="550"/>
      <c r="K96" s="35" t="s">
        <v>18</v>
      </c>
      <c r="L96" s="35" t="s">
        <v>24</v>
      </c>
      <c r="M96" s="35" t="s">
        <v>25</v>
      </c>
      <c r="N96" s="35" t="s">
        <v>18</v>
      </c>
      <c r="O96" s="35" t="s">
        <v>24</v>
      </c>
      <c r="P96" s="35" t="s">
        <v>25</v>
      </c>
    </row>
    <row r="97" spans="2:16" ht="15" thickBot="1">
      <c r="B97" s="390" t="s">
        <v>559</v>
      </c>
      <c r="C97" s="343">
        <f>'DMI SR Data'!C98</f>
        <v>17741733.490435135</v>
      </c>
      <c r="D97" s="343">
        <f>'DMI SR Data'!D98</f>
        <v>632663.97733164951</v>
      </c>
      <c r="E97" s="344">
        <f>'DMI SR Data'!E98</f>
        <v>3.6978280837955867E-2</v>
      </c>
      <c r="F97" s="343">
        <f>'DMI SR Data'!F98</f>
        <v>88770925.511896268</v>
      </c>
      <c r="G97" s="343">
        <f>'DMI SR Data'!G98</f>
        <v>2572425.0324383974</v>
      </c>
      <c r="H97" s="344">
        <f>'DMI SR Data'!H98</f>
        <v>2.9843036922103269E-2</v>
      </c>
      <c r="I97" s="34"/>
      <c r="J97" s="438" t="s">
        <v>577</v>
      </c>
      <c r="K97" s="439">
        <f>'DMI SR Data'!C110</f>
        <v>503117555.71397454</v>
      </c>
      <c r="L97" s="439">
        <f>'DMI SR Data'!D110</f>
        <v>11613107.029361963</v>
      </c>
      <c r="M97" s="440">
        <f>'DMI SR Data'!E110</f>
        <v>2.3627674297641676E-2</v>
      </c>
      <c r="N97" s="439">
        <f>'DMI SR Data'!F110</f>
        <v>2849992733.5732527</v>
      </c>
      <c r="O97" s="439">
        <f>'DMI SR Data'!G110</f>
        <v>58034769.35077095</v>
      </c>
      <c r="P97" s="440">
        <f>'DMI SR Data'!H110</f>
        <v>2.0786405130183528E-2</v>
      </c>
    </row>
    <row r="98" spans="2:16" ht="15" thickBot="1">
      <c r="B98" s="391" t="s">
        <v>560</v>
      </c>
      <c r="C98" s="343">
        <f>'DMI SR Data'!C99</f>
        <v>20457873.163059596</v>
      </c>
      <c r="D98" s="343">
        <f>'DMI SR Data'!D99</f>
        <v>53411.468904037029</v>
      </c>
      <c r="E98" s="344">
        <f>'DMI SR Data'!E99</f>
        <v>2.6176367553639337E-3</v>
      </c>
      <c r="F98" s="343">
        <f>'DMI SR Data'!F99</f>
        <v>99811908.989318669</v>
      </c>
      <c r="G98" s="343">
        <f>'DMI SR Data'!G99</f>
        <v>479876.72409150004</v>
      </c>
      <c r="H98" s="344">
        <f>'DMI SR Data'!H99</f>
        <v>4.8310370093926774E-3</v>
      </c>
      <c r="I98" s="34"/>
      <c r="J98" s="438" t="s">
        <v>578</v>
      </c>
      <c r="K98" s="439">
        <f>'DMI SR Data'!C117</f>
        <v>26437139.159522757</v>
      </c>
      <c r="L98" s="439">
        <f>'DMI SR Data'!D117</f>
        <v>905045.44173597917</v>
      </c>
      <c r="M98" s="440">
        <f>'DMI SR Data'!E117</f>
        <v>3.5447364863206841E-2</v>
      </c>
      <c r="N98" s="439">
        <f>'DMI SR Data'!F117</f>
        <v>155528589.92621765</v>
      </c>
      <c r="O98" s="439">
        <f>'DMI SR Data'!G117</f>
        <v>5596243.4465212822</v>
      </c>
      <c r="P98" s="440">
        <f>'DMI SR Data'!H117</f>
        <v>3.7325124150438864E-2</v>
      </c>
    </row>
    <row r="99" spans="2:16" ht="15" thickBot="1">
      <c r="B99" s="392" t="s">
        <v>561</v>
      </c>
      <c r="C99" s="343">
        <f>'DMI SR Data'!C100</f>
        <v>15720851.704281911</v>
      </c>
      <c r="D99" s="343">
        <f>'DMI SR Data'!D100</f>
        <v>533590.99840845168</v>
      </c>
      <c r="E99" s="344">
        <f>'DMI SR Data'!E100</f>
        <v>3.5134117254080777E-2</v>
      </c>
      <c r="F99" s="343">
        <f>'DMI SR Data'!F100</f>
        <v>80752855.591767862</v>
      </c>
      <c r="G99" s="343">
        <f>'DMI SR Data'!G100</f>
        <v>1390769.8697337359</v>
      </c>
      <c r="H99" s="344">
        <f>'DMI SR Data'!H100</f>
        <v>1.7524361375845267E-2</v>
      </c>
      <c r="I99" s="34"/>
      <c r="J99" s="438" t="s">
        <v>579</v>
      </c>
      <c r="K99" s="439">
        <f>'DMI SR Data'!C119</f>
        <v>126034777.14202559</v>
      </c>
      <c r="L99" s="439">
        <f>'DMI SR Data'!D119</f>
        <v>3632508.9690233171</v>
      </c>
      <c r="M99" s="440">
        <f>'DMI SR Data'!E119</f>
        <v>2.9676810922238478E-2</v>
      </c>
      <c r="N99" s="439">
        <f>'DMI SR Data'!F119</f>
        <v>626746369.25205386</v>
      </c>
      <c r="O99" s="439">
        <f>'DMI SR Data'!G119</f>
        <v>16234303.962926269</v>
      </c>
      <c r="P99" s="440">
        <f>'DMI SR Data'!H119</f>
        <v>2.6591290960380928E-2</v>
      </c>
    </row>
    <row r="100" spans="2:16" ht="15" thickBot="1">
      <c r="B100" s="396"/>
      <c r="C100" s="50"/>
      <c r="D100" s="50"/>
      <c r="E100" s="398"/>
      <c r="F100" s="50"/>
      <c r="G100" s="50"/>
      <c r="H100" s="398"/>
      <c r="I100" s="34"/>
      <c r="J100" s="438" t="s">
        <v>580</v>
      </c>
      <c r="K100" s="439">
        <f>'DMI SR Data'!C121</f>
        <v>75145226.245806873</v>
      </c>
      <c r="L100" s="439">
        <f>'DMI SR Data'!D121</f>
        <v>2059001.3187777996</v>
      </c>
      <c r="M100" s="440">
        <f>'DMI SR Data'!E121</f>
        <v>2.8172221520998693E-2</v>
      </c>
      <c r="N100" s="439">
        <f>'DMI SR Data'!F121</f>
        <v>424279708.94765127</v>
      </c>
      <c r="O100" s="439">
        <f>'DMI SR Data'!G121</f>
        <v>9280070.9621123075</v>
      </c>
      <c r="P100" s="440">
        <f>'DMI SR Data'!H121</f>
        <v>2.2361636282766301E-2</v>
      </c>
    </row>
    <row r="101" spans="2:16" ht="15" thickBot="1">
      <c r="B101" s="396"/>
      <c r="C101" s="50"/>
      <c r="D101" s="50"/>
      <c r="E101" s="398"/>
      <c r="F101" s="50"/>
      <c r="G101" s="50"/>
      <c r="H101" s="398"/>
      <c r="I101" s="34"/>
      <c r="J101" s="438" t="s">
        <v>581</v>
      </c>
      <c r="K101" s="439">
        <f>'DMI SR Data'!C123</f>
        <v>178908114.98958328</v>
      </c>
      <c r="L101" s="439">
        <f>'DMI SR Data'!D123</f>
        <v>4698277.9337023795</v>
      </c>
      <c r="M101" s="440">
        <f>'DMI SR Data'!E123</f>
        <v>2.6969073693555681E-2</v>
      </c>
      <c r="N101" s="439">
        <f>'DMI SR Data'!F123</f>
        <v>943172163.3208462</v>
      </c>
      <c r="O101" s="439">
        <f>'DMI SR Data'!G123</f>
        <v>20916290.760345221</v>
      </c>
      <c r="P101" s="440">
        <f>'DMI SR Data'!H123</f>
        <v>2.2679487745927138E-2</v>
      </c>
    </row>
    <row r="102" spans="2:16" ht="15" thickBot="1">
      <c r="B102" s="396"/>
      <c r="C102" s="50"/>
      <c r="D102" s="50"/>
      <c r="E102" s="398"/>
      <c r="F102" s="50"/>
      <c r="G102" s="50"/>
      <c r="H102" s="398"/>
      <c r="I102" s="34"/>
      <c r="J102" s="438" t="s">
        <v>582</v>
      </c>
      <c r="K102" s="439">
        <f>'DMI SR Data'!C125</f>
        <v>133616396.28523535</v>
      </c>
      <c r="L102" s="439">
        <f>'DMI SR Data'!D125</f>
        <v>3120651.5050557107</v>
      </c>
      <c r="M102" s="440">
        <f>'DMI SR Data'!E125</f>
        <v>2.3913818111942691E-2</v>
      </c>
      <c r="N102" s="439">
        <f>'DMI SR Data'!F125</f>
        <v>746730940.89551532</v>
      </c>
      <c r="O102" s="439">
        <f>'DMI SR Data'!G125</f>
        <v>16610184.327183008</v>
      </c>
      <c r="P102" s="440">
        <f>'DMI SR Data'!H125</f>
        <v>2.2749913870759069E-2</v>
      </c>
    </row>
    <row r="103" spans="2:16" ht="15" thickBot="1">
      <c r="B103" s="396"/>
      <c r="C103" s="50"/>
      <c r="D103" s="50"/>
      <c r="E103" s="398"/>
      <c r="F103" s="50"/>
      <c r="G103" s="50"/>
      <c r="H103" s="398"/>
      <c r="I103" s="34"/>
      <c r="J103" s="438" t="s">
        <v>583</v>
      </c>
      <c r="K103" s="439">
        <f>'DMI SR Data'!C127</f>
        <v>97814824.151958331</v>
      </c>
      <c r="L103" s="439">
        <f>'DMI SR Data'!D127</f>
        <v>3169825.654557839</v>
      </c>
      <c r="M103" s="440">
        <f>'DMI SR Data'!E127</f>
        <v>3.3491739710312329E-2</v>
      </c>
      <c r="N103" s="439">
        <f>'DMI SR Data'!F127</f>
        <v>509677057.82928795</v>
      </c>
      <c r="O103" s="439">
        <f>'DMI SR Data'!G127</f>
        <v>10911340.336891234</v>
      </c>
      <c r="P103" s="440">
        <f>'DMI SR Data'!H127</f>
        <v>2.1876684692262491E-2</v>
      </c>
    </row>
    <row r="104" spans="2:16">
      <c r="B104" s="396"/>
      <c r="C104" s="50"/>
      <c r="D104" s="50"/>
      <c r="E104" s="398"/>
      <c r="F104" s="50"/>
      <c r="G104" s="50"/>
      <c r="H104" s="398"/>
    </row>
    <row r="105" spans="2:16" ht="15.5">
      <c r="B105" s="396"/>
      <c r="C105" s="50"/>
      <c r="D105" s="50"/>
      <c r="E105" s="398"/>
      <c r="F105" s="50"/>
      <c r="G105" s="50"/>
      <c r="H105" s="398"/>
      <c r="I105" s="365"/>
    </row>
    <row r="106" spans="2:16">
      <c r="B106" s="396"/>
      <c r="C106" s="50"/>
      <c r="D106" s="50"/>
      <c r="E106" s="398"/>
      <c r="F106" s="50"/>
      <c r="G106" s="50"/>
      <c r="H106" s="398"/>
      <c r="I106" s="34"/>
    </row>
    <row r="107" spans="2:16" ht="16" thickBot="1">
      <c r="B107" s="396"/>
      <c r="C107" s="34"/>
      <c r="D107" s="38"/>
      <c r="E107" s="34"/>
      <c r="F107" s="34"/>
      <c r="G107" s="38"/>
      <c r="H107" s="34"/>
      <c r="I107" s="36"/>
      <c r="J107" s="365"/>
      <c r="K107" s="365"/>
      <c r="L107" s="365"/>
      <c r="M107" s="365"/>
      <c r="N107" s="365"/>
      <c r="O107" s="365"/>
      <c r="P107" s="365"/>
    </row>
    <row r="108" spans="2:16" ht="15" thickBot="1">
      <c r="I108" s="34"/>
      <c r="J108" s="549" t="s">
        <v>564</v>
      </c>
      <c r="K108" s="521" t="s">
        <v>70</v>
      </c>
      <c r="L108" s="522"/>
      <c r="M108" s="523"/>
      <c r="N108" s="532" t="s">
        <v>21</v>
      </c>
      <c r="O108" s="533"/>
      <c r="P108" s="534"/>
    </row>
    <row r="109" spans="2:16" ht="16" thickBot="1">
      <c r="B109" s="365" t="str">
        <f>'HOME PAGE'!H7</f>
        <v>YTD ENDING 03-23-2025</v>
      </c>
      <c r="C109" s="365"/>
      <c r="D109" s="365"/>
      <c r="E109" s="365"/>
      <c r="F109" s="365"/>
      <c r="G109" s="365"/>
      <c r="H109" s="365"/>
      <c r="I109" s="34"/>
      <c r="J109" s="550"/>
      <c r="K109" s="35" t="s">
        <v>18</v>
      </c>
      <c r="L109" s="35" t="s">
        <v>24</v>
      </c>
      <c r="M109" s="35" t="s">
        <v>25</v>
      </c>
      <c r="N109" s="35" t="s">
        <v>18</v>
      </c>
      <c r="O109" s="35" t="s">
        <v>24</v>
      </c>
      <c r="P109" s="35" t="s">
        <v>25</v>
      </c>
    </row>
    <row r="110" spans="2:16" ht="15" thickBot="1">
      <c r="B110" s="553" t="s">
        <v>43</v>
      </c>
      <c r="C110" s="521" t="s">
        <v>70</v>
      </c>
      <c r="D110" s="522"/>
      <c r="E110" s="523"/>
      <c r="F110" s="537" t="s">
        <v>21</v>
      </c>
      <c r="G110" s="537"/>
      <c r="H110" s="537"/>
      <c r="I110" s="34"/>
      <c r="J110" s="438" t="s">
        <v>564</v>
      </c>
      <c r="K110" s="439">
        <f>'DMI SR Data'!C201</f>
        <v>154828255.7713342</v>
      </c>
      <c r="L110" s="439">
        <f>'DMI SR Data'!D201</f>
        <v>1881764.510381788</v>
      </c>
      <c r="M110" s="440">
        <f>'DMI SR Data'!E201</f>
        <v>1.2303417325025009E-2</v>
      </c>
      <c r="N110" s="439">
        <f>'DMI SR Data'!F201</f>
        <v>896370064.42134643</v>
      </c>
      <c r="O110" s="439">
        <f>'DMI SR Data'!G201</f>
        <v>22582420.315582514</v>
      </c>
      <c r="P110" s="440">
        <f>'DMI SR Data'!H201</f>
        <v>2.5844288904649609E-2</v>
      </c>
    </row>
    <row r="111" spans="2:16" ht="15" thickBot="1">
      <c r="B111" s="553"/>
      <c r="C111" s="35" t="s">
        <v>18</v>
      </c>
      <c r="D111" s="35" t="s">
        <v>24</v>
      </c>
      <c r="E111" s="35" t="s">
        <v>25</v>
      </c>
      <c r="F111" s="35" t="s">
        <v>18</v>
      </c>
      <c r="G111" s="35" t="s">
        <v>24</v>
      </c>
      <c r="H111" s="35" t="s">
        <v>25</v>
      </c>
      <c r="I111" s="34"/>
      <c r="J111" s="61" t="s">
        <v>527</v>
      </c>
      <c r="K111" s="343">
        <f>'DMI SR Data'!C202</f>
        <v>44133144.525083482</v>
      </c>
      <c r="L111" s="343">
        <f>'DMI SR Data'!D202</f>
        <v>539058.83438385278</v>
      </c>
      <c r="M111" s="344">
        <f>'DMI SR Data'!E202</f>
        <v>1.236541209301829E-2</v>
      </c>
      <c r="N111" s="343">
        <f>'DMI SR Data'!F202</f>
        <v>242509772.20930457</v>
      </c>
      <c r="O111" s="343">
        <f>'DMI SR Data'!G202</f>
        <v>7568691.3673807085</v>
      </c>
      <c r="P111" s="344">
        <f>'DMI SR Data'!H202</f>
        <v>3.2215274315832293E-2</v>
      </c>
    </row>
    <row r="112" spans="2:16" ht="15" thickBot="1">
      <c r="B112" s="438" t="s">
        <v>565</v>
      </c>
      <c r="C112" s="439">
        <f>'DMI SR Data'!C207</f>
        <v>53675743.975131094</v>
      </c>
      <c r="D112" s="439">
        <f>'DMI SR Data'!D207</f>
        <v>1285833.5005698353</v>
      </c>
      <c r="E112" s="440">
        <f>'DMI SR Data'!E207</f>
        <v>2.4543533075785495E-2</v>
      </c>
      <c r="F112" s="439">
        <f>'DMI SR Data'!F207</f>
        <v>276641202.1541847</v>
      </c>
      <c r="G112" s="439">
        <f>'DMI SR Data'!G207</f>
        <v>8389058.991027385</v>
      </c>
      <c r="H112" s="440">
        <f>'DMI SR Data'!H207</f>
        <v>3.1273036226685279E-2</v>
      </c>
      <c r="I112" s="34"/>
      <c r="J112" s="61" t="s">
        <v>529</v>
      </c>
      <c r="K112" s="343">
        <f>'DMI SR Data'!C203</f>
        <v>28165113.26537374</v>
      </c>
      <c r="L112" s="343">
        <f>'DMI SR Data'!D203</f>
        <v>395321.3877735436</v>
      </c>
      <c r="M112" s="344">
        <f>'DMI SR Data'!E203</f>
        <v>1.4235662604746405E-2</v>
      </c>
      <c r="N112" s="343">
        <f>'DMI SR Data'!F203</f>
        <v>165712969.93140754</v>
      </c>
      <c r="O112" s="343">
        <f>'DMI SR Data'!G203</f>
        <v>4739618.1189179122</v>
      </c>
      <c r="P112" s="344">
        <f>'DMI SR Data'!H203</f>
        <v>2.9443495246585117E-2</v>
      </c>
    </row>
    <row r="113" spans="2:17" ht="15" thickBot="1">
      <c r="B113" s="61" t="s">
        <v>526</v>
      </c>
      <c r="C113" s="343">
        <f>'DMI SR Data'!C208</f>
        <v>46294714.017705783</v>
      </c>
      <c r="D113" s="343">
        <f>'DMI SR Data'!D208</f>
        <v>1114501.6968559772</v>
      </c>
      <c r="E113" s="345">
        <f>'DMI SR Data'!E208</f>
        <v>2.4667916320119991E-2</v>
      </c>
      <c r="F113" s="343">
        <f>'DMI SR Data'!F208</f>
        <v>239441727.3537457</v>
      </c>
      <c r="G113" s="343">
        <f>'DMI SR Data'!G208</f>
        <v>7145475.2810060084</v>
      </c>
      <c r="H113" s="345">
        <f>'DMI SR Data'!H208</f>
        <v>3.0760183245524434E-2</v>
      </c>
      <c r="I113" s="34"/>
      <c r="J113" s="61" t="s">
        <v>530</v>
      </c>
      <c r="K113" s="343">
        <f>'DMI SR Data'!C204</f>
        <v>52683812.85155227</v>
      </c>
      <c r="L113" s="343">
        <f>'DMI SR Data'!D204</f>
        <v>400187.44876629114</v>
      </c>
      <c r="M113" s="344">
        <f>'DMI SR Data'!E204</f>
        <v>7.6541641036424147E-3</v>
      </c>
      <c r="N113" s="343">
        <f>'DMI SR Data'!F204</f>
        <v>311518236.87688124</v>
      </c>
      <c r="O113" s="343">
        <f>'DMI SR Data'!G204</f>
        <v>5182636.71241045</v>
      </c>
      <c r="P113" s="344">
        <f>'DMI SR Data'!H204</f>
        <v>1.6918166578183881E-2</v>
      </c>
    </row>
    <row r="114" spans="2:17" ht="15" thickBot="1">
      <c r="B114" s="62" t="s">
        <v>528</v>
      </c>
      <c r="C114" s="343">
        <f>'DMI SR Data'!C209</f>
        <v>7381029.9574253373</v>
      </c>
      <c r="D114" s="343">
        <f>'DMI SR Data'!D209</f>
        <v>171331.80371387023</v>
      </c>
      <c r="E114" s="345">
        <f>'DMI SR Data'!E209</f>
        <v>2.3764074453750974E-2</v>
      </c>
      <c r="F114" s="343">
        <f>'DMI SR Data'!F209</f>
        <v>37199474.800439015</v>
      </c>
      <c r="G114" s="343">
        <f>'DMI SR Data'!G209</f>
        <v>1243583.710021399</v>
      </c>
      <c r="H114" s="345">
        <f>'DMI SR Data'!H209</f>
        <v>3.458636880655195E-2</v>
      </c>
      <c r="I114" s="34"/>
      <c r="J114" s="61" t="s">
        <v>531</v>
      </c>
      <c r="K114" s="343">
        <f>'DMI SR Data'!C205</f>
        <v>3448367.7077551843</v>
      </c>
      <c r="L114" s="343">
        <f>'DMI SR Data'!D205</f>
        <v>72266.865408992395</v>
      </c>
      <c r="M114" s="344">
        <f>'DMI SR Data'!E205</f>
        <v>2.1405422640981057E-2</v>
      </c>
      <c r="N114" s="343">
        <f>'DMI SR Data'!F205</f>
        <v>19635877.077827711</v>
      </c>
      <c r="O114" s="343">
        <f>'DMI SR Data'!G205</f>
        <v>777406.43121072277</v>
      </c>
      <c r="P114" s="344">
        <f>'DMI SR Data'!H205</f>
        <v>4.1223195972690467E-2</v>
      </c>
    </row>
    <row r="115" spans="2:17" ht="15" thickBot="1">
      <c r="B115" s="34"/>
      <c r="C115" s="34"/>
      <c r="D115" s="38"/>
      <c r="E115" s="34"/>
      <c r="F115" s="34"/>
      <c r="G115" s="38"/>
      <c r="H115" s="34"/>
      <c r="I115" s="34"/>
      <c r="J115" s="62" t="s">
        <v>408</v>
      </c>
      <c r="K115" s="343">
        <f>'DMI SR Data'!C206</f>
        <v>26397817.421570349</v>
      </c>
      <c r="L115" s="343">
        <f>'DMI SR Data'!D206</f>
        <v>474929.97405069694</v>
      </c>
      <c r="M115" s="344">
        <f>'DMI SR Data'!E206</f>
        <v>1.8320874748701619E-2</v>
      </c>
      <c r="N115" s="343">
        <f>'DMI SR Data'!F206</f>
        <v>156993208.32592532</v>
      </c>
      <c r="O115" s="343">
        <f>'DMI SR Data'!G206</f>
        <v>4314067.6856628954</v>
      </c>
      <c r="P115" s="344">
        <f>'DMI SR Data'!H206</f>
        <v>2.8255776575449556E-2</v>
      </c>
      <c r="Q115" s="72"/>
    </row>
    <row r="116" spans="2:17" ht="15" thickBot="1">
      <c r="B116" s="549" t="s">
        <v>44</v>
      </c>
      <c r="C116" s="521" t="s">
        <v>70</v>
      </c>
      <c r="D116" s="522"/>
      <c r="E116" s="523"/>
      <c r="F116" s="537" t="s">
        <v>21</v>
      </c>
      <c r="G116" s="537"/>
      <c r="H116" s="537"/>
      <c r="I116" s="34"/>
    </row>
    <row r="117" spans="2:17" ht="15" thickBot="1">
      <c r="B117" s="550"/>
      <c r="C117" s="35" t="s">
        <v>18</v>
      </c>
      <c r="D117" s="35" t="s">
        <v>24</v>
      </c>
      <c r="E117" s="35" t="s">
        <v>25</v>
      </c>
      <c r="F117" s="35" t="s">
        <v>18</v>
      </c>
      <c r="G117" s="35" t="s">
        <v>24</v>
      </c>
      <c r="H117" s="35" t="s">
        <v>25</v>
      </c>
      <c r="I117" s="34"/>
      <c r="J117" s="549" t="s">
        <v>567</v>
      </c>
      <c r="K117" s="532" t="s">
        <v>70</v>
      </c>
      <c r="L117" s="533"/>
      <c r="M117" s="534"/>
      <c r="N117" s="532" t="s">
        <v>21</v>
      </c>
      <c r="O117" s="533"/>
      <c r="P117" s="534"/>
    </row>
    <row r="118" spans="2:17" ht="15" thickBot="1">
      <c r="B118" s="438" t="s">
        <v>566</v>
      </c>
      <c r="C118" s="447">
        <f>'DMI SR Data'!C151</f>
        <v>157771844.44299188</v>
      </c>
      <c r="D118" s="447">
        <f>'DMI SR Data'!D151</f>
        <v>3307448.7670983374</v>
      </c>
      <c r="E118" s="448">
        <f>'DMI SR Data'!E151</f>
        <v>2.1412369838536931E-2</v>
      </c>
      <c r="F118" s="447">
        <f>'DMI SR Data'!F151</f>
        <v>809228128.31807661</v>
      </c>
      <c r="G118" s="447">
        <f>'DMI SR Data'!G151</f>
        <v>35906612.168683767</v>
      </c>
      <c r="H118" s="449">
        <f>'DMI SR Data'!H151</f>
        <v>4.6431673526263567E-2</v>
      </c>
      <c r="I118" s="34"/>
      <c r="J118" s="550"/>
      <c r="K118" s="35" t="s">
        <v>18</v>
      </c>
      <c r="L118" s="35" t="s">
        <v>24</v>
      </c>
      <c r="M118" s="35" t="s">
        <v>25</v>
      </c>
      <c r="N118" s="35" t="s">
        <v>18</v>
      </c>
      <c r="O118" s="35" t="s">
        <v>24</v>
      </c>
      <c r="P118" s="35" t="s">
        <v>25</v>
      </c>
    </row>
    <row r="119" spans="2:17" ht="15" thickBot="1">
      <c r="B119" s="445" t="s">
        <v>532</v>
      </c>
      <c r="C119" s="452">
        <f>'DMI SR Data'!C152</f>
        <v>13926082.346135333</v>
      </c>
      <c r="D119" s="453">
        <f>'DMI SR Data'!D152</f>
        <v>248326.02643573657</v>
      </c>
      <c r="E119" s="454">
        <f>'DMI SR Data'!E152</f>
        <v>1.8155465021560679E-2</v>
      </c>
      <c r="F119" s="453">
        <f>'DMI SR Data'!F152</f>
        <v>72742885.813204736</v>
      </c>
      <c r="G119" s="453">
        <f>'DMI SR Data'!G152</f>
        <v>2299824.2014221549</v>
      </c>
      <c r="H119" s="455">
        <f>'DMI SR Data'!H152</f>
        <v>3.2647987591690325E-2</v>
      </c>
      <c r="I119" s="34"/>
      <c r="J119" s="438" t="s">
        <v>568</v>
      </c>
      <c r="K119" s="439">
        <f>'DMI SR Data'!C198</f>
        <v>23271211.51144436</v>
      </c>
      <c r="L119" s="439">
        <f>'DMI SR Data'!D198</f>
        <v>575242.3992777355</v>
      </c>
      <c r="M119" s="440">
        <f>'DMI SR Data'!E198</f>
        <v>2.5345575526420919E-2</v>
      </c>
      <c r="N119" s="439">
        <f>'DMI SR Data'!F198</f>
        <v>113204975.49250834</v>
      </c>
      <c r="O119" s="439">
        <f>'DMI SR Data'!G198</f>
        <v>5284965.0064463168</v>
      </c>
      <c r="P119" s="440">
        <f>'DMI SR Data'!H198</f>
        <v>4.8971131328131919E-2</v>
      </c>
    </row>
    <row r="120" spans="2:17" ht="15" thickBot="1">
      <c r="B120" s="445" t="s">
        <v>533</v>
      </c>
      <c r="C120" s="456">
        <f>'DMI SR Data'!C153</f>
        <v>16323481.023662305</v>
      </c>
      <c r="D120" s="450">
        <f>'DMI SR Data'!D153</f>
        <v>439905.92015138082</v>
      </c>
      <c r="E120" s="451">
        <f>'DMI SR Data'!E153</f>
        <v>2.769564895085512E-2</v>
      </c>
      <c r="F120" s="450">
        <f>'DMI SR Data'!F153</f>
        <v>79826048.039830431</v>
      </c>
      <c r="G120" s="450">
        <f>'DMI SR Data'!G153</f>
        <v>3672883.8544072807</v>
      </c>
      <c r="H120" s="457">
        <f>'DMI SR Data'!H153</f>
        <v>4.823021989558151E-2</v>
      </c>
      <c r="I120" s="34"/>
      <c r="J120" s="61" t="s">
        <v>535</v>
      </c>
      <c r="K120" s="343">
        <f>'DMI SR Data'!C199</f>
        <v>8176142.5380657231</v>
      </c>
      <c r="L120" s="343">
        <f>'DMI SR Data'!D199</f>
        <v>299531.21652180143</v>
      </c>
      <c r="M120" s="344">
        <f>'DMI SR Data'!E199</f>
        <v>3.8027929054024884E-2</v>
      </c>
      <c r="N120" s="343">
        <f>'DMI SR Data'!F199</f>
        <v>41956526.625830479</v>
      </c>
      <c r="O120" s="343">
        <f>'DMI SR Data'!G199</f>
        <v>2321666.3593646213</v>
      </c>
      <c r="P120" s="346">
        <f>'DMI SR Data'!H199</f>
        <v>5.8576373014967577E-2</v>
      </c>
    </row>
    <row r="121" spans="2:17" ht="15" thickBot="1">
      <c r="B121" s="445" t="s">
        <v>562</v>
      </c>
      <c r="C121" s="456">
        <f>'DMI SR Data'!C154</f>
        <v>85124884.108853906</v>
      </c>
      <c r="D121" s="450">
        <f>'DMI SR Data'!D154</f>
        <v>1977680.3395379782</v>
      </c>
      <c r="E121" s="451">
        <f>'DMI SR Data'!E154</f>
        <v>2.3785289821950786E-2</v>
      </c>
      <c r="F121" s="450">
        <f>'DMI SR Data'!F154</f>
        <v>428243319.61944795</v>
      </c>
      <c r="G121" s="450">
        <f>'DMI SR Data'!G154</f>
        <v>22639586.334026277</v>
      </c>
      <c r="H121" s="457">
        <f>'DMI SR Data'!H154</f>
        <v>5.581700678798953E-2</v>
      </c>
      <c r="I121" s="34"/>
      <c r="J121" s="278" t="s">
        <v>536</v>
      </c>
      <c r="K121" s="343">
        <f>'DMI SR Data'!C200</f>
        <v>15095068.973378642</v>
      </c>
      <c r="L121" s="343">
        <f>'DMI SR Data'!D200</f>
        <v>275711.18275593035</v>
      </c>
      <c r="M121" s="344">
        <f>'DMI SR Data'!E200</f>
        <v>1.8604799658079173E-2</v>
      </c>
      <c r="N121" s="343">
        <f>'DMI SR Data'!F200</f>
        <v>71248448.866677821</v>
      </c>
      <c r="O121" s="343">
        <f>'DMI SR Data'!G200</f>
        <v>2963298.6470817178</v>
      </c>
      <c r="P121" s="346">
        <f>'DMI SR Data'!H200</f>
        <v>4.3395945349056678E-2</v>
      </c>
    </row>
    <row r="122" spans="2:17" ht="15" thickBot="1">
      <c r="B122" s="445" t="s">
        <v>534</v>
      </c>
      <c r="C122" s="456">
        <f>'DMI SR Data'!C155</f>
        <v>26110383.129803892</v>
      </c>
      <c r="D122" s="450">
        <f>'DMI SR Data'!D155</f>
        <v>320756.39550727978</v>
      </c>
      <c r="E122" s="451">
        <f>'DMI SR Data'!E155</f>
        <v>1.2437419075969736E-2</v>
      </c>
      <c r="F122" s="450">
        <f>'DMI SR Data'!F155</f>
        <v>144116164.05202693</v>
      </c>
      <c r="G122" s="450">
        <f>'DMI SR Data'!G155</f>
        <v>2738632.7670860589</v>
      </c>
      <c r="H122" s="457">
        <f>'DMI SR Data'!H155</f>
        <v>1.9371060890619542E-2</v>
      </c>
      <c r="I122" s="34"/>
    </row>
    <row r="123" spans="2:17" ht="15" thickBot="1">
      <c r="B123" s="445" t="s">
        <v>563</v>
      </c>
      <c r="C123" s="456">
        <f>'DMI SR Data'!C156</f>
        <v>5187840.1792101562</v>
      </c>
      <c r="D123" s="450">
        <f>'DMI SR Data'!D156</f>
        <v>143353.51481813192</v>
      </c>
      <c r="E123" s="451">
        <f>'DMI SR Data'!E156</f>
        <v>2.8417859805247258E-2</v>
      </c>
      <c r="F123" s="450">
        <f>'DMI SR Data'!F156</f>
        <v>27101072.752468586</v>
      </c>
      <c r="G123" s="450">
        <f>'DMI SR Data'!G156</f>
        <v>1915617.567948103</v>
      </c>
      <c r="H123" s="457">
        <f>'DMI SR Data'!H156</f>
        <v>7.6060470375198239E-2</v>
      </c>
      <c r="I123" s="34"/>
      <c r="J123" s="549" t="s">
        <v>569</v>
      </c>
      <c r="K123" s="532" t="s">
        <v>70</v>
      </c>
      <c r="L123" s="533"/>
      <c r="M123" s="534"/>
      <c r="N123" s="532" t="s">
        <v>21</v>
      </c>
      <c r="O123" s="533"/>
      <c r="P123" s="534"/>
    </row>
    <row r="124" spans="2:17" ht="15" thickBot="1">
      <c r="B124" s="445" t="s">
        <v>537</v>
      </c>
      <c r="C124" s="456">
        <f>'DMI SR Data'!C157</f>
        <v>2735600.8373058303</v>
      </c>
      <c r="D124" s="450">
        <f>'DMI SR Data'!D157</f>
        <v>49111.680801562034</v>
      </c>
      <c r="E124" s="451">
        <f>'DMI SR Data'!E157</f>
        <v>1.8280989775319795E-2</v>
      </c>
      <c r="F124" s="450">
        <f>'DMI SR Data'!F157</f>
        <v>14850557.750973355</v>
      </c>
      <c r="G124" s="450">
        <f>'DMI SR Data'!G157</f>
        <v>612334.9182951618</v>
      </c>
      <c r="H124" s="457">
        <f>'DMI SR Data'!H157</f>
        <v>4.3006414879937817E-2</v>
      </c>
      <c r="I124" s="34"/>
      <c r="J124" s="550"/>
      <c r="K124" s="35" t="s">
        <v>18</v>
      </c>
      <c r="L124" s="35" t="s">
        <v>24</v>
      </c>
      <c r="M124" s="35" t="s">
        <v>25</v>
      </c>
      <c r="N124" s="35" t="s">
        <v>18</v>
      </c>
      <c r="O124" s="35" t="s">
        <v>24</v>
      </c>
      <c r="P124" s="35" t="s">
        <v>25</v>
      </c>
    </row>
    <row r="125" spans="2:17" ht="15" thickBot="1">
      <c r="B125" s="446" t="s">
        <v>538</v>
      </c>
      <c r="C125" s="458">
        <f>'DMI SR Data'!C158</f>
        <v>8272400.0330539793</v>
      </c>
      <c r="D125" s="459">
        <f>'DMI SR Data'!D158</f>
        <v>149632.21080461517</v>
      </c>
      <c r="E125" s="460">
        <f>'DMI SR Data'!E158</f>
        <v>1.8421332983906327E-2</v>
      </c>
      <c r="F125" s="459">
        <f>'DMI SR Data'!F158</f>
        <v>42159230.612393126</v>
      </c>
      <c r="G125" s="459">
        <f>'DMI SR Data'!G158</f>
        <v>2005445.2984075919</v>
      </c>
      <c r="H125" s="461">
        <f>'DMI SR Data'!H158</f>
        <v>4.9944115672429436E-2</v>
      </c>
      <c r="I125" s="34"/>
      <c r="J125" s="438" t="s">
        <v>570</v>
      </c>
      <c r="K125" s="439">
        <f>'DMI SR Data'!C173</f>
        <v>45532981.267754503</v>
      </c>
      <c r="L125" s="439">
        <f>'DMI SR Data'!D173</f>
        <v>396459.82368117571</v>
      </c>
      <c r="M125" s="440">
        <f>'DMI SR Data'!E173</f>
        <v>8.7835706207978741E-3</v>
      </c>
      <c r="N125" s="439">
        <f>'DMI SR Data'!F173</f>
        <v>277761813.00588441</v>
      </c>
      <c r="O125" s="439">
        <f>'DMI SR Data'!G173</f>
        <v>2818056.7989381552</v>
      </c>
      <c r="P125" s="440">
        <f>'DMI SR Data'!H173</f>
        <v>1.0249575541613841E-2</v>
      </c>
    </row>
    <row r="126" spans="2:17" ht="15" thickBot="1">
      <c r="B126" s="276"/>
      <c r="C126" s="34"/>
      <c r="D126" s="38"/>
      <c r="E126" s="34"/>
      <c r="F126" s="34"/>
      <c r="G126" s="38"/>
      <c r="H126" s="34"/>
      <c r="I126" s="34"/>
      <c r="J126" s="61" t="s">
        <v>539</v>
      </c>
      <c r="K126" s="343">
        <f>'DMI SR Data'!C174</f>
        <v>12017190.29959815</v>
      </c>
      <c r="L126" s="343">
        <f>'DMI SR Data'!D174</f>
        <v>18194.314037783071</v>
      </c>
      <c r="M126" s="344">
        <f>'DMI SR Data'!E174</f>
        <v>1.5163197037217258E-3</v>
      </c>
      <c r="N126" s="343">
        <f>'DMI SR Data'!F174</f>
        <v>74051015.00669831</v>
      </c>
      <c r="O126" s="343">
        <f>'DMI SR Data'!G174</f>
        <v>694079.11451722682</v>
      </c>
      <c r="P126" s="344">
        <f>'DMI SR Data'!H174</f>
        <v>9.4616699303985904E-3</v>
      </c>
    </row>
    <row r="127" spans="2:17" ht="15" thickBot="1">
      <c r="B127" s="553" t="s">
        <v>211</v>
      </c>
      <c r="C127" s="521" t="s">
        <v>70</v>
      </c>
      <c r="D127" s="522"/>
      <c r="E127" s="523"/>
      <c r="F127" s="537" t="s">
        <v>21</v>
      </c>
      <c r="G127" s="537"/>
      <c r="H127" s="537"/>
      <c r="I127" s="34"/>
      <c r="J127" s="61" t="s">
        <v>540</v>
      </c>
      <c r="K127" s="343">
        <f>'DMI SR Data'!C175</f>
        <v>21152426.100849256</v>
      </c>
      <c r="L127" s="343">
        <f>'DMI SR Data'!D175</f>
        <v>167767.23174302652</v>
      </c>
      <c r="M127" s="344">
        <f>'DMI SR Data'!E175</f>
        <v>7.994756206879049E-3</v>
      </c>
      <c r="N127" s="343">
        <f>'DMI SR Data'!F175</f>
        <v>130738689.76286696</v>
      </c>
      <c r="O127" s="343">
        <f>'DMI SR Data'!G175</f>
        <v>600685.16078697145</v>
      </c>
      <c r="P127" s="344">
        <f>'DMI SR Data'!H175</f>
        <v>4.6157551179893432E-3</v>
      </c>
    </row>
    <row r="128" spans="2:17" ht="15" thickBot="1">
      <c r="B128" s="553"/>
      <c r="C128" s="35" t="s">
        <v>18</v>
      </c>
      <c r="D128" s="35" t="s">
        <v>24</v>
      </c>
      <c r="E128" s="35" t="s">
        <v>25</v>
      </c>
      <c r="F128" s="35" t="s">
        <v>18</v>
      </c>
      <c r="G128" s="35" t="s">
        <v>24</v>
      </c>
      <c r="H128" s="35" t="s">
        <v>25</v>
      </c>
      <c r="I128" s="34"/>
      <c r="J128" s="61" t="s">
        <v>542</v>
      </c>
      <c r="K128" s="343">
        <f>'DMI SR Data'!C176</f>
        <v>7112029.4778250773</v>
      </c>
      <c r="L128" s="343">
        <f>'DMI SR Data'!D176</f>
        <v>77059.29498243425</v>
      </c>
      <c r="M128" s="344">
        <f>'DMI SR Data'!E176</f>
        <v>1.0953748627161438E-2</v>
      </c>
      <c r="N128" s="343">
        <f>'DMI SR Data'!F176</f>
        <v>40309570.730139554</v>
      </c>
      <c r="O128" s="343">
        <f>'DMI SR Data'!G176</f>
        <v>766869.60153751075</v>
      </c>
      <c r="P128" s="344">
        <f>'DMI SR Data'!H176</f>
        <v>1.9393455167452341E-2</v>
      </c>
    </row>
    <row r="129" spans="2:17" ht="15" thickBot="1">
      <c r="B129" s="438" t="s">
        <v>571</v>
      </c>
      <c r="C129" s="439">
        <f>'DMI SR Data'!C142</f>
        <v>208387364.28199491</v>
      </c>
      <c r="D129" s="439">
        <f>'DMI SR Data'!D142</f>
        <v>6163602.5261960924</v>
      </c>
      <c r="E129" s="440">
        <f>'DMI SR Data'!E142</f>
        <v>3.0479121111588903E-2</v>
      </c>
      <c r="F129" s="439">
        <f>'DMI SR Data'!F142</f>
        <v>1124872887.5263488</v>
      </c>
      <c r="G129" s="439">
        <f>'DMI SR Data'!G142</f>
        <v>55499124.02314043</v>
      </c>
      <c r="H129" s="440">
        <f>'DMI SR Data'!H142</f>
        <v>5.1898714852820417E-2</v>
      </c>
      <c r="I129" s="34"/>
      <c r="J129" s="61" t="s">
        <v>544</v>
      </c>
      <c r="K129" s="343">
        <f>'DMI SR Data'!C177</f>
        <v>2743339.3399590002</v>
      </c>
      <c r="L129" s="343">
        <f>'DMI SR Data'!D177</f>
        <v>15175.473436395638</v>
      </c>
      <c r="M129" s="344">
        <f>'DMI SR Data'!E177</f>
        <v>5.5625226998328101E-3</v>
      </c>
      <c r="N129" s="343">
        <f>'DMI SR Data'!F177</f>
        <v>16993656.979513697</v>
      </c>
      <c r="O129" s="343">
        <f>'DMI SR Data'!G177</f>
        <v>-120237.42992886901</v>
      </c>
      <c r="P129" s="344">
        <f>'DMI SR Data'!H177</f>
        <v>-7.0257199823862519E-3</v>
      </c>
      <c r="Q129" s="72"/>
    </row>
    <row r="130" spans="2:17" ht="15" thickBot="1">
      <c r="B130" s="61" t="s">
        <v>541</v>
      </c>
      <c r="C130" s="343">
        <f>'DMI SR Data'!C143</f>
        <v>18006062.213549647</v>
      </c>
      <c r="D130" s="343">
        <f>'DMI SR Data'!D143</f>
        <v>383931.57266108319</v>
      </c>
      <c r="E130" s="344">
        <f>'DMI SR Data'!E143</f>
        <v>2.1786898558693476E-2</v>
      </c>
      <c r="F130" s="343">
        <f>'DMI SR Data'!F143</f>
        <v>94895450.689901441</v>
      </c>
      <c r="G130" s="343">
        <f>'DMI SR Data'!G143</f>
        <v>4475176.7214387804</v>
      </c>
      <c r="H130" s="344">
        <f>'DMI SR Data'!H143</f>
        <v>4.9493067483954538E-2</v>
      </c>
      <c r="I130" s="34"/>
      <c r="J130" s="62" t="s">
        <v>546</v>
      </c>
      <c r="K130" s="343">
        <f>'DMI SR Data'!C178</f>
        <v>2507996.0495230374</v>
      </c>
      <c r="L130" s="343">
        <f>'DMI SR Data'!D178</f>
        <v>118263.50948148221</v>
      </c>
      <c r="M130" s="344">
        <f>'DMI SR Data'!E178</f>
        <v>4.9488178070097213E-2</v>
      </c>
      <c r="N130" s="343">
        <f>'DMI SR Data'!F178</f>
        <v>15668880.526665902</v>
      </c>
      <c r="O130" s="343">
        <f>'DMI SR Data'!G178</f>
        <v>876660.35202534124</v>
      </c>
      <c r="P130" s="344">
        <f>'DMI SR Data'!H178</f>
        <v>5.9264961018378255E-2</v>
      </c>
      <c r="Q130" s="72"/>
    </row>
    <row r="131" spans="2:17" ht="15" thickBot="1">
      <c r="B131" s="61" t="s">
        <v>543</v>
      </c>
      <c r="C131" s="343">
        <f>'DMI SR Data'!C144</f>
        <v>37307015.75214421</v>
      </c>
      <c r="D131" s="343">
        <f>'DMI SR Data'!D144</f>
        <v>1104808.2262681052</v>
      </c>
      <c r="E131" s="344">
        <f>'DMI SR Data'!E144</f>
        <v>3.051770324995861E-2</v>
      </c>
      <c r="F131" s="343">
        <f>'DMI SR Data'!F144</f>
        <v>205228937.26788417</v>
      </c>
      <c r="G131" s="343">
        <f>'DMI SR Data'!G144</f>
        <v>10492587.95702368</v>
      </c>
      <c r="H131" s="344">
        <f>'DMI SR Data'!H144</f>
        <v>5.3880993426010097E-2</v>
      </c>
      <c r="I131" s="34"/>
    </row>
    <row r="132" spans="2:17" ht="15" thickBot="1">
      <c r="B132" s="61" t="s">
        <v>545</v>
      </c>
      <c r="C132" s="343">
        <f>'DMI SR Data'!C145</f>
        <v>18487584.244196687</v>
      </c>
      <c r="D132" s="343">
        <f>'DMI SR Data'!D145</f>
        <v>682759.88776061684</v>
      </c>
      <c r="E132" s="344">
        <f>'DMI SR Data'!E145</f>
        <v>3.8346903855516749E-2</v>
      </c>
      <c r="F132" s="343">
        <f>'DMI SR Data'!F145</f>
        <v>93220532.042294413</v>
      </c>
      <c r="G132" s="343">
        <f>'DMI SR Data'!G145</f>
        <v>3906168.6349793822</v>
      </c>
      <c r="H132" s="344">
        <f>'DMI SR Data'!H145</f>
        <v>4.3735055437448919E-2</v>
      </c>
      <c r="I132" s="34"/>
      <c r="J132" s="549" t="s">
        <v>572</v>
      </c>
      <c r="K132" s="532" t="s">
        <v>70</v>
      </c>
      <c r="L132" s="533"/>
      <c r="M132" s="534"/>
      <c r="N132" s="532" t="s">
        <v>21</v>
      </c>
      <c r="O132" s="533"/>
      <c r="P132" s="534"/>
    </row>
    <row r="133" spans="2:17" ht="15" thickBot="1">
      <c r="B133" s="61" t="s">
        <v>434</v>
      </c>
      <c r="C133" s="343">
        <f>'DMI SR Data'!C146</f>
        <v>10411892.910628628</v>
      </c>
      <c r="D133" s="343">
        <f>'DMI SR Data'!D146</f>
        <v>215582.77827213146</v>
      </c>
      <c r="E133" s="344">
        <f>'DMI SR Data'!E146</f>
        <v>2.1143215091899873E-2</v>
      </c>
      <c r="F133" s="343">
        <f>'DMI SR Data'!F146</f>
        <v>51219545.592360049</v>
      </c>
      <c r="G133" s="343">
        <f>'DMI SR Data'!G146</f>
        <v>1660441.573384963</v>
      </c>
      <c r="H133" s="344">
        <f>'DMI SR Data'!H146</f>
        <v>3.3504269422409583E-2</v>
      </c>
      <c r="I133" s="34"/>
      <c r="J133" s="550"/>
      <c r="K133" s="35" t="s">
        <v>18</v>
      </c>
      <c r="L133" s="35" t="s">
        <v>24</v>
      </c>
      <c r="M133" s="35" t="s">
        <v>25</v>
      </c>
      <c r="N133" s="35" t="s">
        <v>18</v>
      </c>
      <c r="O133" s="35" t="s">
        <v>24</v>
      </c>
      <c r="P133" s="35" t="s">
        <v>25</v>
      </c>
    </row>
    <row r="134" spans="2:17" ht="15" thickBot="1">
      <c r="B134" s="61" t="s">
        <v>547</v>
      </c>
      <c r="C134" s="343">
        <f>'DMI SR Data'!C147</f>
        <v>41880628.37164443</v>
      </c>
      <c r="D134" s="343">
        <f>'DMI SR Data'!D147</f>
        <v>1338645.1925916448</v>
      </c>
      <c r="E134" s="344">
        <f>'DMI SR Data'!E147</f>
        <v>3.3018739775988452E-2</v>
      </c>
      <c r="F134" s="343">
        <f>'DMI SR Data'!F147</f>
        <v>230043571.6183714</v>
      </c>
      <c r="G134" s="343">
        <f>'DMI SR Data'!G147</f>
        <v>12916845.201566815</v>
      </c>
      <c r="H134" s="344">
        <f>'DMI SR Data'!H147</f>
        <v>5.9489890603200805E-2</v>
      </c>
      <c r="I134" s="34"/>
      <c r="J134" s="438" t="s">
        <v>573</v>
      </c>
      <c r="K134" s="439">
        <f>'DMI SR Data'!C170</f>
        <v>42751365.448452115</v>
      </c>
      <c r="L134" s="439">
        <f>'DMI SR Data'!D170</f>
        <v>161715.84116767347</v>
      </c>
      <c r="M134" s="440">
        <f>'DMI SR Data'!E170</f>
        <v>3.7970690686314999E-3</v>
      </c>
      <c r="N134" s="439">
        <f>'DMI SR Data'!F170</f>
        <v>225215885.60109067</v>
      </c>
      <c r="O134" s="439">
        <f>'DMI SR Data'!G170</f>
        <v>4330459.7360035479</v>
      </c>
      <c r="P134" s="440">
        <f>'DMI SR Data'!H170</f>
        <v>1.9605004354830161E-2</v>
      </c>
    </row>
    <row r="135" spans="2:17" ht="15" thickBot="1">
      <c r="B135" s="61" t="s">
        <v>436</v>
      </c>
      <c r="C135" s="343">
        <f>'DMI SR Data'!C148</f>
        <v>21039097.137389276</v>
      </c>
      <c r="D135" s="343">
        <f>'DMI SR Data'!D148</f>
        <v>574846.26743817329</v>
      </c>
      <c r="E135" s="344">
        <f>'DMI SR Data'!E148</f>
        <v>2.8090266831230788E-2</v>
      </c>
      <c r="F135" s="343">
        <f>'DMI SR Data'!F148</f>
        <v>116586834.52932391</v>
      </c>
      <c r="G135" s="343">
        <f>'DMI SR Data'!G148</f>
        <v>6669897.4698869884</v>
      </c>
      <c r="H135" s="344">
        <f>'DMI SR Data'!H148</f>
        <v>6.0681253029096709E-2</v>
      </c>
      <c r="I135" s="34"/>
      <c r="J135" s="61" t="s">
        <v>550</v>
      </c>
      <c r="K135" s="343">
        <f>'DMI SR Data'!C171</f>
        <v>11436805.832583146</v>
      </c>
      <c r="L135" s="343">
        <f>'DMI SR Data'!D171</f>
        <v>161144.7402979508</v>
      </c>
      <c r="M135" s="344">
        <f>'DMI SR Data'!E171</f>
        <v>1.4291378481409484E-2</v>
      </c>
      <c r="N135" s="343">
        <f>'DMI SR Data'!F171</f>
        <v>60917191.786881372</v>
      </c>
      <c r="O135" s="343">
        <f>'DMI SR Data'!G171</f>
        <v>1709674.9162000567</v>
      </c>
      <c r="P135" s="344">
        <f>'DMI SR Data'!H171</f>
        <v>2.8875977351562641E-2</v>
      </c>
    </row>
    <row r="136" spans="2:17" ht="15" thickBot="1">
      <c r="B136" s="61" t="s">
        <v>548</v>
      </c>
      <c r="C136" s="343">
        <f>'DMI SR Data'!C149</f>
        <v>27959346.660486288</v>
      </c>
      <c r="D136" s="343">
        <f>'DMI SR Data'!D149</f>
        <v>804170.39340774715</v>
      </c>
      <c r="E136" s="344">
        <f>'DMI SR Data'!E149</f>
        <v>2.961388965030139E-2</v>
      </c>
      <c r="F136" s="343">
        <f>'DMI SR Data'!F149</f>
        <v>147187140.65809965</v>
      </c>
      <c r="G136" s="343">
        <f>'DMI SR Data'!G149</f>
        <v>6247655.203916043</v>
      </c>
      <c r="H136" s="344">
        <f>'DMI SR Data'!H149</f>
        <v>4.4328636391588225E-2</v>
      </c>
      <c r="I136" s="34"/>
      <c r="J136" s="62" t="s">
        <v>551</v>
      </c>
      <c r="K136" s="343">
        <f>'DMI SR Data'!C172</f>
        <v>31314559.615869008</v>
      </c>
      <c r="L136" s="343">
        <f>'DMI SR Data'!D172</f>
        <v>571.10086975619197</v>
      </c>
      <c r="M136" s="344">
        <f>'DMI SR Data'!E172</f>
        <v>1.8237883349884903E-5</v>
      </c>
      <c r="N136" s="343">
        <f>'DMI SR Data'!F172</f>
        <v>164298693.81420937</v>
      </c>
      <c r="O136" s="343">
        <f>'DMI SR Data'!G172</f>
        <v>2620784.8198035359</v>
      </c>
      <c r="P136" s="344">
        <f>'DMI SR Data'!H172</f>
        <v>1.6209912882372921E-2</v>
      </c>
    </row>
    <row r="137" spans="2:17" ht="15" thickBot="1">
      <c r="B137" s="62" t="s">
        <v>549</v>
      </c>
      <c r="C137" s="343">
        <f>'DMI SR Data'!C150</f>
        <v>33295736.99195743</v>
      </c>
      <c r="D137" s="343">
        <f>'DMI SR Data'!D150</f>
        <v>1058858.2077971324</v>
      </c>
      <c r="E137" s="344">
        <f>'DMI SR Data'!E150</f>
        <v>3.2846176420696351E-2</v>
      </c>
      <c r="F137" s="343">
        <f>'DMI SR Data'!F150</f>
        <v>186490875.12811351</v>
      </c>
      <c r="G137" s="343">
        <f>'DMI SR Data'!G150</f>
        <v>9130351.2609431446</v>
      </c>
      <c r="H137" s="344">
        <f>'DMI SR Data'!H150</f>
        <v>5.1479049914067057E-2</v>
      </c>
      <c r="I137" s="34"/>
      <c r="J137" s="397"/>
      <c r="K137" s="50"/>
      <c r="L137" s="50"/>
      <c r="M137" s="398"/>
      <c r="N137" s="50"/>
      <c r="O137" s="50"/>
      <c r="P137" s="398"/>
    </row>
    <row r="138" spans="2:17" ht="15" thickBot="1">
      <c r="B138" s="276"/>
      <c r="C138" s="34"/>
      <c r="D138" s="38"/>
      <c r="E138" s="34"/>
      <c r="F138" s="34"/>
      <c r="G138" s="38"/>
      <c r="H138" s="34"/>
      <c r="I138" s="34"/>
      <c r="J138" s="554" t="s">
        <v>574</v>
      </c>
      <c r="K138" s="556" t="s">
        <v>70</v>
      </c>
      <c r="L138" s="557"/>
      <c r="M138" s="558"/>
      <c r="N138" s="556" t="s">
        <v>21</v>
      </c>
      <c r="O138" s="557"/>
      <c r="P138" s="558"/>
    </row>
    <row r="139" spans="2:17" ht="15" thickBot="1">
      <c r="B139" s="35" t="s">
        <v>45</v>
      </c>
      <c r="C139" s="521" t="s">
        <v>70</v>
      </c>
      <c r="D139" s="522"/>
      <c r="E139" s="523"/>
      <c r="F139" s="364" t="s">
        <v>21</v>
      </c>
      <c r="G139" s="364"/>
      <c r="H139" s="364"/>
      <c r="I139" s="34"/>
      <c r="J139" s="555"/>
      <c r="K139" s="404" t="s">
        <v>18</v>
      </c>
      <c r="L139" s="37" t="s">
        <v>24</v>
      </c>
      <c r="M139" s="37" t="s">
        <v>25</v>
      </c>
      <c r="N139" s="366" t="s">
        <v>18</v>
      </c>
      <c r="O139" s="366" t="s">
        <v>24</v>
      </c>
      <c r="P139" s="405" t="s">
        <v>25</v>
      </c>
    </row>
    <row r="140" spans="2:17" ht="15" thickBot="1">
      <c r="B140" s="366"/>
      <c r="C140" s="35" t="s">
        <v>18</v>
      </c>
      <c r="D140" s="35" t="s">
        <v>24</v>
      </c>
      <c r="E140" s="35" t="s">
        <v>25</v>
      </c>
      <c r="F140" s="35" t="s">
        <v>18</v>
      </c>
      <c r="G140" s="35" t="s">
        <v>24</v>
      </c>
      <c r="H140" s="35" t="s">
        <v>25</v>
      </c>
      <c r="I140" s="34"/>
      <c r="J140" s="438" t="s">
        <v>576</v>
      </c>
      <c r="K140" s="439">
        <f>'DMI SR Data'!C181</f>
        <v>62278568.968932442</v>
      </c>
      <c r="L140" s="439">
        <f>'DMI SR Data'!D181</f>
        <v>309729.44882423431</v>
      </c>
      <c r="M140" s="440">
        <f>'DMI SR Data'!E181</f>
        <v>4.9981482826337341E-3</v>
      </c>
      <c r="N140" s="439">
        <f>'DMI SR Data'!F181</f>
        <v>382064415.84190947</v>
      </c>
      <c r="O140" s="439">
        <f>'DMI SR Data'!G181</f>
        <v>11088647.327026069</v>
      </c>
      <c r="P140" s="440">
        <f>'DMI SR Data'!H181</f>
        <v>2.989048953632991E-2</v>
      </c>
    </row>
    <row r="141" spans="2:17" ht="15" thickBot="1">
      <c r="B141" s="438" t="s">
        <v>575</v>
      </c>
      <c r="C141" s="439">
        <f>'DMI SR Data'!C159</f>
        <v>156312019.99950203</v>
      </c>
      <c r="D141" s="439">
        <f>'DMI SR Data'!D159</f>
        <v>4424092.8594183922</v>
      </c>
      <c r="E141" s="440">
        <f>'DMI SR Data'!E159</f>
        <v>2.9127350295182625E-2</v>
      </c>
      <c r="F141" s="439">
        <f>'DMI SR Data'!F159</f>
        <v>810098489.76298141</v>
      </c>
      <c r="G141" s="439">
        <f>'DMI SR Data'!G159</f>
        <v>33564106.333918571</v>
      </c>
      <c r="H141" s="440">
        <f>'DMI SR Data'!H159</f>
        <v>4.3222949363432385E-2</v>
      </c>
      <c r="I141" s="34"/>
      <c r="J141" s="402" t="s">
        <v>493</v>
      </c>
      <c r="K141" s="393">
        <f>'DMI SR Data'!C182</f>
        <v>7621904.9463030696</v>
      </c>
      <c r="L141" s="388">
        <f>'DMI SR Data'!D182</f>
        <v>134953.83219503425</v>
      </c>
      <c r="M141" s="389">
        <f>'DMI SR Data'!E182</f>
        <v>1.8025205472590039E-2</v>
      </c>
      <c r="N141" s="388">
        <f>'DMI SR Data'!F182</f>
        <v>45358265.347933322</v>
      </c>
      <c r="O141" s="388">
        <f>'DMI SR Data'!G182</f>
        <v>1867387.1494568959</v>
      </c>
      <c r="P141" s="394">
        <f>'DMI SR Data'!H182</f>
        <v>4.2937444052861512E-2</v>
      </c>
    </row>
    <row r="142" spans="2:17" ht="15" thickBot="1">
      <c r="B142" s="390" t="s">
        <v>552</v>
      </c>
      <c r="C142" s="343">
        <f>'DMI SR Data'!C160</f>
        <v>13330210.579716356</v>
      </c>
      <c r="D142" s="343">
        <f>'DMI SR Data'!D160</f>
        <v>301230.81154078618</v>
      </c>
      <c r="E142" s="344">
        <f>'DMI SR Data'!E160</f>
        <v>2.3120061347901465E-2</v>
      </c>
      <c r="F142" s="343">
        <f>'DMI SR Data'!F160</f>
        <v>63930455.957714766</v>
      </c>
      <c r="G142" s="343">
        <f>'DMI SR Data'!G160</f>
        <v>2813139.5218953118</v>
      </c>
      <c r="H142" s="344">
        <f>'DMI SR Data'!H160</f>
        <v>4.6028518363522182E-2</v>
      </c>
      <c r="I142" s="34"/>
      <c r="J142" s="402" t="s">
        <v>494</v>
      </c>
      <c r="K142" s="393">
        <f>'DMI SR Data'!C183</f>
        <v>20290364.427683111</v>
      </c>
      <c r="L142" s="388">
        <f>'DMI SR Data'!D183</f>
        <v>-158248.56616983563</v>
      </c>
      <c r="M142" s="389">
        <f>'DMI SR Data'!E183</f>
        <v>-7.7388410753045549E-3</v>
      </c>
      <c r="N142" s="388">
        <f>'DMI SR Data'!F183</f>
        <v>131710670.83081035</v>
      </c>
      <c r="O142" s="388">
        <f>'DMI SR Data'!G183</f>
        <v>2289385.8060920537</v>
      </c>
      <c r="P142" s="394">
        <f>'DMI SR Data'!H183</f>
        <v>1.7689407160922575E-2</v>
      </c>
    </row>
    <row r="143" spans="2:17" ht="15" thickBot="1">
      <c r="B143" s="390" t="s">
        <v>553</v>
      </c>
      <c r="C143" s="343">
        <f>'DMI SR Data'!C161</f>
        <v>41146681.311902009</v>
      </c>
      <c r="D143" s="343">
        <f>'DMI SR Data'!D161</f>
        <v>823616.55213599652</v>
      </c>
      <c r="E143" s="344">
        <f>'DMI SR Data'!E161</f>
        <v>2.0425445264214977E-2</v>
      </c>
      <c r="F143" s="343">
        <f>'DMI SR Data'!F161</f>
        <v>226254151.97126353</v>
      </c>
      <c r="G143" s="343">
        <f>'DMI SR Data'!G161</f>
        <v>7937554.5811160207</v>
      </c>
      <c r="H143" s="344">
        <f>'DMI SR Data'!H161</f>
        <v>3.6357998777944663E-2</v>
      </c>
      <c r="I143" s="34"/>
      <c r="J143" s="402" t="s">
        <v>495</v>
      </c>
      <c r="K143" s="393">
        <f>'DMI SR Data'!C184</f>
        <v>17310552.898202259</v>
      </c>
      <c r="L143" s="388">
        <f>'DMI SR Data'!D184</f>
        <v>366529.35203842074</v>
      </c>
      <c r="M143" s="389">
        <f>'DMI SR Data'!E184</f>
        <v>2.1631777779334102E-2</v>
      </c>
      <c r="N143" s="388">
        <f>'DMI SR Data'!F184</f>
        <v>100813423.66145691</v>
      </c>
      <c r="O143" s="388">
        <f>'DMI SR Data'!G184</f>
        <v>4803316.0824857205</v>
      </c>
      <c r="P143" s="394">
        <f>'DMI SR Data'!H184</f>
        <v>5.0029275079551898E-2</v>
      </c>
    </row>
    <row r="144" spans="2:17" ht="15" thickBot="1">
      <c r="B144" s="391" t="s">
        <v>554</v>
      </c>
      <c r="C144" s="343">
        <f>'DMI SR Data'!C162</f>
        <v>15623407.521041365</v>
      </c>
      <c r="D144" s="343">
        <f>'DMI SR Data'!D162</f>
        <v>638562.28032447584</v>
      </c>
      <c r="E144" s="344">
        <f>'DMI SR Data'!E162</f>
        <v>4.2613872220006087E-2</v>
      </c>
      <c r="F144" s="343">
        <f>'DMI SR Data'!F162</f>
        <v>78801402.723601997</v>
      </c>
      <c r="G144" s="343">
        <f>'DMI SR Data'!G162</f>
        <v>3818636.507963568</v>
      </c>
      <c r="H144" s="344">
        <f>'DMI SR Data'!H162</f>
        <v>5.0926855605483809E-2</v>
      </c>
      <c r="I144" s="34"/>
      <c r="J144" s="403" t="s">
        <v>496</v>
      </c>
      <c r="K144" s="395">
        <f>'DMI SR Data'!C185</f>
        <v>17055746.696744129</v>
      </c>
      <c r="L144" s="279">
        <f>'DMI SR Data'!D185</f>
        <v>-33505.169239521027</v>
      </c>
      <c r="M144" s="280">
        <f>'DMI SR Data'!E185</f>
        <v>-1.9605989485246833E-3</v>
      </c>
      <c r="N144" s="279">
        <f>'DMI SR Data'!F185</f>
        <v>104182056.00170891</v>
      </c>
      <c r="O144" s="279">
        <f>'DMI SR Data'!G185</f>
        <v>2128558.2889914215</v>
      </c>
      <c r="P144" s="281">
        <f>'DMI SR Data'!H185</f>
        <v>2.085727913984245E-2</v>
      </c>
    </row>
    <row r="145" spans="2:16" ht="15" thickBot="1">
      <c r="B145" s="390" t="s">
        <v>555</v>
      </c>
      <c r="C145" s="343">
        <f>'DMI SR Data'!C163</f>
        <v>14065657.105023326</v>
      </c>
      <c r="D145" s="343">
        <f>'DMI SR Data'!D163</f>
        <v>536689.87609844655</v>
      </c>
      <c r="E145" s="344">
        <f>'DMI SR Data'!E163</f>
        <v>3.966968557296862E-2</v>
      </c>
      <c r="F145" s="343">
        <f>'DMI SR Data'!F163</f>
        <v>69444951.834499508</v>
      </c>
      <c r="G145" s="343">
        <f>'DMI SR Data'!G163</f>
        <v>3308002.1482641399</v>
      </c>
      <c r="H145" s="344">
        <f>'DMI SR Data'!H163</f>
        <v>5.0017458681687763E-2</v>
      </c>
      <c r="I145" s="34"/>
    </row>
    <row r="146" spans="2:16" ht="15" thickBot="1">
      <c r="B146" s="390" t="s">
        <v>556</v>
      </c>
      <c r="C146" s="343">
        <f>'DMI SR Data'!C164</f>
        <v>23249685.68539175</v>
      </c>
      <c r="D146" s="343">
        <f>'DMI SR Data'!D164</f>
        <v>581848.02817258239</v>
      </c>
      <c r="E146" s="344">
        <f>'DMI SR Data'!E164</f>
        <v>2.5668439882587459E-2</v>
      </c>
      <c r="F146" s="343">
        <f>'DMI SR Data'!F164</f>
        <v>125203926.02486962</v>
      </c>
      <c r="G146" s="343">
        <f>'DMI SR Data'!G164</f>
        <v>4703314.2632034123</v>
      </c>
      <c r="H146" s="344">
        <f>'DMI SR Data'!H164</f>
        <v>3.9031455479296047E-2</v>
      </c>
      <c r="I146" s="34"/>
      <c r="J146" s="549" t="s">
        <v>46</v>
      </c>
      <c r="K146" s="532" t="s">
        <v>70</v>
      </c>
      <c r="L146" s="533"/>
      <c r="M146" s="534"/>
      <c r="N146" s="532" t="s">
        <v>21</v>
      </c>
      <c r="O146" s="533"/>
      <c r="P146" s="534"/>
    </row>
    <row r="147" spans="2:16" ht="15" thickBot="1">
      <c r="B147" s="390" t="s">
        <v>557</v>
      </c>
      <c r="C147" s="343">
        <f>'DMI SR Data'!C165</f>
        <v>27430311.95523598</v>
      </c>
      <c r="D147" s="343">
        <f>'DMI SR Data'!D165</f>
        <v>900743.06627799198</v>
      </c>
      <c r="E147" s="344">
        <f>'DMI SR Data'!E165</f>
        <v>3.3952420035475772E-2</v>
      </c>
      <c r="F147" s="343">
        <f>'DMI SR Data'!F165</f>
        <v>137383205.61225784</v>
      </c>
      <c r="G147" s="343">
        <f>'DMI SR Data'!G165</f>
        <v>6383225.4702272415</v>
      </c>
      <c r="H147" s="344">
        <f>'DMI SR Data'!H165</f>
        <v>4.872691937286195E-2</v>
      </c>
      <c r="I147" s="34"/>
      <c r="J147" s="550"/>
      <c r="K147" s="35" t="s">
        <v>18</v>
      </c>
      <c r="L147" s="35" t="s">
        <v>24</v>
      </c>
      <c r="M147" s="35" t="s">
        <v>25</v>
      </c>
      <c r="N147" s="35" t="s">
        <v>18</v>
      </c>
      <c r="O147" s="35" t="s">
        <v>24</v>
      </c>
      <c r="P147" s="35" t="s">
        <v>25</v>
      </c>
    </row>
    <row r="148" spans="2:16" ht="15" thickBot="1">
      <c r="B148" s="390" t="s">
        <v>558</v>
      </c>
      <c r="C148" s="343">
        <f>'DMI SR Data'!C166</f>
        <v>9100320.748276649</v>
      </c>
      <c r="D148" s="343">
        <f>'DMI SR Data'!D166</f>
        <v>262195.13785702363</v>
      </c>
      <c r="E148" s="344">
        <f>'DMI SR Data'!E166</f>
        <v>2.9666373778158475E-2</v>
      </c>
      <c r="F148" s="343">
        <f>'DMI SR Data'!F166</f>
        <v>46692888.87441434</v>
      </c>
      <c r="G148" s="343">
        <f>'DMI SR Data'!G166</f>
        <v>1736553.5525819287</v>
      </c>
      <c r="H148" s="344">
        <f>'DMI SR Data'!H166</f>
        <v>3.862756027933166E-2</v>
      </c>
      <c r="J148" s="438" t="s">
        <v>577</v>
      </c>
      <c r="K148" s="439">
        <f>'DMI SR Data'!C179</f>
        <v>116422096.55473733</v>
      </c>
      <c r="L148" s="439">
        <f>'DMI SR Data'!D179</f>
        <v>1788737.8520967364</v>
      </c>
      <c r="M148" s="440">
        <f>'DMI SR Data'!E179</f>
        <v>1.5603990603963109E-2</v>
      </c>
      <c r="N148" s="439">
        <f>'DMI SR Data'!F179</f>
        <v>658943005.87634075</v>
      </c>
      <c r="O148" s="439">
        <f>'DMI SR Data'!G179</f>
        <v>18062962.741833806</v>
      </c>
      <c r="P148" s="440">
        <f>'DMI SR Data'!H179</f>
        <v>2.8184623527187567E-2</v>
      </c>
    </row>
    <row r="149" spans="2:16" ht="15" thickBot="1">
      <c r="B149" s="390" t="s">
        <v>559</v>
      </c>
      <c r="C149" s="343">
        <f>'DMI SR Data'!C167</f>
        <v>4065123.7530653575</v>
      </c>
      <c r="D149" s="343">
        <f>'DMI SR Data'!D167</f>
        <v>122960.73336333456</v>
      </c>
      <c r="E149" s="344">
        <f>'DMI SR Data'!E167</f>
        <v>3.1191184319066749E-2</v>
      </c>
      <c r="F149" s="343">
        <f>'DMI SR Data'!F167</f>
        <v>20518812.490850676</v>
      </c>
      <c r="G149" s="343">
        <f>'DMI SR Data'!G167</f>
        <v>878865.31570511311</v>
      </c>
      <c r="H149" s="344">
        <f>'DMI SR Data'!H167</f>
        <v>4.4748863521248211E-2</v>
      </c>
      <c r="J149" s="438" t="s">
        <v>578</v>
      </c>
      <c r="K149" s="439">
        <f>'DMI SR Data'!C186</f>
        <v>5862373.8130260427</v>
      </c>
      <c r="L149" s="439">
        <f>'DMI SR Data'!D186</f>
        <v>152716.30042715743</v>
      </c>
      <c r="M149" s="440">
        <f>'DMI SR Data'!E186</f>
        <v>2.6747015926992967E-2</v>
      </c>
      <c r="N149" s="439">
        <f>'DMI SR Data'!F186</f>
        <v>33947177.309895508</v>
      </c>
      <c r="O149" s="439">
        <f>'DMI SR Data'!G186</f>
        <v>1261317.2221709043</v>
      </c>
      <c r="P149" s="440">
        <f>'DMI SR Data'!H186</f>
        <v>3.8589078543005834E-2</v>
      </c>
    </row>
    <row r="150" spans="2:16" ht="15" thickBot="1">
      <c r="B150" s="391" t="s">
        <v>560</v>
      </c>
      <c r="C150" s="343">
        <f>'DMI SR Data'!C168</f>
        <v>4723939.6576971393</v>
      </c>
      <c r="D150" s="343">
        <f>'DMI SR Data'!D168</f>
        <v>106088.90091970842</v>
      </c>
      <c r="E150" s="344">
        <f>'DMI SR Data'!E168</f>
        <v>2.2973653006001998E-2</v>
      </c>
      <c r="F150" s="343">
        <f>'DMI SR Data'!F168</f>
        <v>23352510.668167342</v>
      </c>
      <c r="G150" s="343">
        <f>'DMI SR Data'!G168</f>
        <v>1064047.1604932137</v>
      </c>
      <c r="H150" s="344">
        <f>'DMI SR Data'!H168</f>
        <v>4.7739816615302001E-2</v>
      </c>
      <c r="J150" s="438" t="s">
        <v>579</v>
      </c>
      <c r="K150" s="439">
        <f>'DMI SR Data'!C188</f>
        <v>28848847.500876166</v>
      </c>
      <c r="L150" s="439">
        <f>'DMI SR Data'!D188</f>
        <v>756380.59260072559</v>
      </c>
      <c r="M150" s="440">
        <f>'DMI SR Data'!E188</f>
        <v>2.6924676820671525E-2</v>
      </c>
      <c r="N150" s="439">
        <f>'DMI SR Data'!F188</f>
        <v>144785718.92833617</v>
      </c>
      <c r="O150" s="439">
        <f>'DMI SR Data'!G188</f>
        <v>4789683.7149995267</v>
      </c>
      <c r="P150" s="440">
        <f>'DMI SR Data'!H188</f>
        <v>3.4212995444482704E-2</v>
      </c>
    </row>
    <row r="151" spans="2:16" ht="15" thickBot="1">
      <c r="B151" s="392" t="s">
        <v>561</v>
      </c>
      <c r="C151" s="343">
        <f>'DMI SR Data'!C169</f>
        <v>3576681.6821531234</v>
      </c>
      <c r="D151" s="343">
        <f>'DMI SR Data'!D169</f>
        <v>150157.47272828501</v>
      </c>
      <c r="E151" s="344">
        <f>'DMI SR Data'!E169</f>
        <v>4.3822095963970964E-2</v>
      </c>
      <c r="F151" s="343">
        <f>'DMI SR Data'!F169</f>
        <v>18516183.605341822</v>
      </c>
      <c r="G151" s="343">
        <f>'DMI SR Data'!G169</f>
        <v>920767.81246844307</v>
      </c>
      <c r="H151" s="344">
        <f>'DMI SR Data'!H169</f>
        <v>5.2329983178992512E-2</v>
      </c>
      <c r="J151" s="438" t="s">
        <v>580</v>
      </c>
      <c r="K151" s="439">
        <f>'DMI SR Data'!C190</f>
        <v>17403070.414140761</v>
      </c>
      <c r="L151" s="439">
        <f>'DMI SR Data'!D190</f>
        <v>636636.8234315943</v>
      </c>
      <c r="M151" s="440">
        <f>'DMI SR Data'!E190</f>
        <v>3.7970914922800025E-2</v>
      </c>
      <c r="N151" s="439">
        <f>'DMI SR Data'!F190</f>
        <v>96711953.280793071</v>
      </c>
      <c r="O151" s="439">
        <f>'DMI SR Data'!G190</f>
        <v>1154923.5360558033</v>
      </c>
      <c r="P151" s="440">
        <f>'DMI SR Data'!H190</f>
        <v>1.2086222637318945E-2</v>
      </c>
    </row>
    <row r="152" spans="2:16" ht="15" thickBot="1">
      <c r="B152" s="276"/>
      <c r="C152" s="34"/>
      <c r="D152" s="38"/>
      <c r="E152" s="34"/>
      <c r="F152" s="34"/>
      <c r="G152" s="38"/>
      <c r="H152" s="34"/>
      <c r="J152" s="438" t="s">
        <v>581</v>
      </c>
      <c r="K152" s="439">
        <f>'DMI SR Data'!C192</f>
        <v>40561279.257921979</v>
      </c>
      <c r="L152" s="439">
        <f>'DMI SR Data'!D192</f>
        <v>1062709.4587539956</v>
      </c>
      <c r="M152" s="440">
        <f>'DMI SR Data'!E192</f>
        <v>2.6905011096791182E-2</v>
      </c>
      <c r="N152" s="439">
        <f>'DMI SR Data'!F192</f>
        <v>215097272.79327083</v>
      </c>
      <c r="O152" s="439">
        <f>'DMI SR Data'!G192</f>
        <v>7119372.1501504779</v>
      </c>
      <c r="P152" s="440">
        <f>'DMI SR Data'!H192</f>
        <v>3.4231387700979651E-2</v>
      </c>
    </row>
    <row r="153" spans="2:16" ht="15" thickBot="1">
      <c r="J153" s="438" t="s">
        <v>582</v>
      </c>
      <c r="K153" s="439">
        <f>'DMI SR Data'!C194</f>
        <v>30721990.949063003</v>
      </c>
      <c r="L153" s="439">
        <f>'DMI SR Data'!D194</f>
        <v>959158.29502640292</v>
      </c>
      <c r="M153" s="440">
        <f>'DMI SR Data'!E194</f>
        <v>3.2226713974965571E-2</v>
      </c>
      <c r="N153" s="439">
        <f>'DMI SR Data'!F194</f>
        <v>168718455.03727111</v>
      </c>
      <c r="O153" s="439">
        <f>'DMI SR Data'!G194</f>
        <v>4646807.5838994682</v>
      </c>
      <c r="P153" s="440">
        <f>'DMI SR Data'!H194</f>
        <v>2.8321819497912144E-2</v>
      </c>
    </row>
    <row r="154" spans="2:16" ht="15" thickBot="1">
      <c r="J154" s="438" t="s">
        <v>583</v>
      </c>
      <c r="K154" s="439">
        <f>'DMI SR Data'!C196</f>
        <v>21983354.662323892</v>
      </c>
      <c r="L154" s="439">
        <f>'DMI SR Data'!D196</f>
        <v>585584.597880546</v>
      </c>
      <c r="M154" s="440">
        <f>'DMI SR Data'!E196</f>
        <v>2.7366617928735078E-2</v>
      </c>
      <c r="N154" s="439">
        <f>'DMI SR Data'!F196</f>
        <v>115773149.40298089</v>
      </c>
      <c r="O154" s="439">
        <f>'DMI SR Data'!G196</f>
        <v>3420831.5749657601</v>
      </c>
      <c r="P154" s="440">
        <f>'DMI SR Data'!H196</f>
        <v>3.0447360954335142E-2</v>
      </c>
    </row>
  </sheetData>
  <mergeCells count="91"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  <mergeCell ref="B127:B128"/>
    <mergeCell ref="C127:E127"/>
    <mergeCell ref="F127:H127"/>
    <mergeCell ref="J123:J124"/>
    <mergeCell ref="K123:M123"/>
    <mergeCell ref="B116:B117"/>
    <mergeCell ref="C116:E116"/>
    <mergeCell ref="F116:H116"/>
    <mergeCell ref="J117:J118"/>
    <mergeCell ref="K117:M117"/>
    <mergeCell ref="B110:B111"/>
    <mergeCell ref="C110:E110"/>
    <mergeCell ref="F110:H110"/>
    <mergeCell ref="J108:J109"/>
    <mergeCell ref="K108:M108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15:P15"/>
    <mergeCell ref="J15:J16"/>
    <mergeCell ref="K15:M15"/>
    <mergeCell ref="B35:B36"/>
    <mergeCell ref="C35:E35"/>
    <mergeCell ref="F35:H35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23:P123"/>
    <mergeCell ref="J95:J96"/>
    <mergeCell ref="K95:M95"/>
    <mergeCell ref="N95:P95"/>
    <mergeCell ref="N108:P108"/>
    <mergeCell ref="N117:P117"/>
  </mergeCells>
  <conditionalFormatting sqref="A6:I12">
    <cfRule type="cellIs" dxfId="66" priority="60" operator="lessThan">
      <formula>0</formula>
    </cfRule>
  </conditionalFormatting>
  <conditionalFormatting sqref="A3:XFD5 Q8:XFD1048576 C13:I13 A13:A1048576 N15 N21 N30 N44 J70:P70 J86:P86 I104:P107 J121:P121 J137:P137 J155:P1048576">
    <cfRule type="cellIs" dxfId="65" priority="261" operator="lessThan">
      <formula>0</formula>
    </cfRule>
  </conditionalFormatting>
  <conditionalFormatting sqref="B66">
    <cfRule type="cellIs" dxfId="64" priority="33" operator="lessThan">
      <formula>0</formula>
    </cfRule>
  </conditionalFormatting>
  <conditionalFormatting sqref="B118:B125">
    <cfRule type="cellIs" dxfId="63" priority="15" operator="lessThan">
      <formula>0</formula>
    </cfRule>
  </conditionalFormatting>
  <conditionalFormatting sqref="B14:H64">
    <cfRule type="cellIs" dxfId="62" priority="1" operator="lessThan">
      <formula>0</formula>
    </cfRule>
  </conditionalFormatting>
  <conditionalFormatting sqref="B67:H116">
    <cfRule type="cellIs" dxfId="61" priority="16" operator="lessThan">
      <formula>0</formula>
    </cfRule>
  </conditionalFormatting>
  <conditionalFormatting sqref="B126:H1048576">
    <cfRule type="cellIs" dxfId="60" priority="6" operator="lessThan">
      <formula>0</formula>
    </cfRule>
  </conditionalFormatting>
  <conditionalFormatting sqref="C65:H66">
    <cfRule type="cellIs" dxfId="59" priority="32" operator="lessThan">
      <formula>0</formula>
    </cfRule>
  </conditionalFormatting>
  <conditionalFormatting sqref="C117:H125">
    <cfRule type="cellIs" dxfId="58" priority="14" operator="lessThan">
      <formula>0</formula>
    </cfRule>
  </conditionalFormatting>
  <conditionalFormatting sqref="I14:I103 N66 N72 N81 N95">
    <cfRule type="cellIs" dxfId="57" priority="202" operator="lessThan">
      <formula>0</formula>
    </cfRule>
  </conditionalFormatting>
  <conditionalFormatting sqref="I108:I1048576 N117 N123 N132 N146">
    <cfRule type="cellIs" dxfId="56" priority="159" operator="lessThan">
      <formula>0</formula>
    </cfRule>
  </conditionalFormatting>
  <conditionalFormatting sqref="J6:J13">
    <cfRule type="cellIs" dxfId="55" priority="59" operator="lessThan">
      <formula>0</formula>
    </cfRule>
  </conditionalFormatting>
  <conditionalFormatting sqref="J17">
    <cfRule type="cellIs" dxfId="54" priority="51" operator="lessThan">
      <formula>0</formula>
    </cfRule>
  </conditionalFormatting>
  <conditionalFormatting sqref="J23">
    <cfRule type="cellIs" dxfId="53" priority="53" operator="lessThan">
      <formula>0</formula>
    </cfRule>
  </conditionalFormatting>
  <conditionalFormatting sqref="J32">
    <cfRule type="cellIs" dxfId="52" priority="47" operator="lessThan">
      <formula>0</formula>
    </cfRule>
  </conditionalFormatting>
  <conditionalFormatting sqref="J38:J42">
    <cfRule type="cellIs" dxfId="51" priority="45" operator="lessThan">
      <formula>0</formula>
    </cfRule>
  </conditionalFormatting>
  <conditionalFormatting sqref="J46:J52">
    <cfRule type="cellIs" dxfId="50" priority="43" operator="lessThan">
      <formula>0</formula>
    </cfRule>
  </conditionalFormatting>
  <conditionalFormatting sqref="J68:J69">
    <cfRule type="cellIs" dxfId="49" priority="25" operator="lessThan">
      <formula>0</formula>
    </cfRule>
  </conditionalFormatting>
  <conditionalFormatting sqref="J74:J79">
    <cfRule type="cellIs" dxfId="48" priority="27" operator="lessThan">
      <formula>0</formula>
    </cfRule>
  </conditionalFormatting>
  <conditionalFormatting sqref="J83:J85">
    <cfRule type="cellIs" dxfId="47" priority="29" operator="lessThan">
      <formula>0</formula>
    </cfRule>
  </conditionalFormatting>
  <conditionalFormatting sqref="J89:J93">
    <cfRule type="cellIs" dxfId="46" priority="21" operator="lessThan">
      <formula>0</formula>
    </cfRule>
  </conditionalFormatting>
  <conditionalFormatting sqref="J97:J103">
    <cfRule type="cellIs" dxfId="45" priority="41" operator="lessThan">
      <formula>0</formula>
    </cfRule>
  </conditionalFormatting>
  <conditionalFormatting sqref="J119:J120">
    <cfRule type="cellIs" dxfId="44" priority="9" operator="lessThan">
      <formula>0</formula>
    </cfRule>
  </conditionalFormatting>
  <conditionalFormatting sqref="J125:J130">
    <cfRule type="cellIs" dxfId="43" priority="13" operator="lessThan">
      <formula>0</formula>
    </cfRule>
  </conditionalFormatting>
  <conditionalFormatting sqref="J134:J136">
    <cfRule type="cellIs" dxfId="42" priority="5" operator="lessThan">
      <formula>0</formula>
    </cfRule>
  </conditionalFormatting>
  <conditionalFormatting sqref="J140:J144">
    <cfRule type="cellIs" dxfId="41" priority="3" operator="lessThan">
      <formula>0</formula>
    </cfRule>
  </conditionalFormatting>
  <conditionalFormatting sqref="J148:J154">
    <cfRule type="cellIs" dxfId="40" priority="39" operator="lessThan">
      <formula>0</formula>
    </cfRule>
  </conditionalFormatting>
  <conditionalFormatting sqref="J15:K15">
    <cfRule type="cellIs" dxfId="39" priority="204" operator="lessThan">
      <formula>0</formula>
    </cfRule>
  </conditionalFormatting>
  <conditionalFormatting sqref="J21:K21">
    <cfRule type="cellIs" dxfId="38" priority="211" operator="lessThan">
      <formula>0</formula>
    </cfRule>
  </conditionalFormatting>
  <conditionalFormatting sqref="J30:K30">
    <cfRule type="cellIs" dxfId="37" priority="205" operator="lessThan">
      <formula>0</formula>
    </cfRule>
  </conditionalFormatting>
  <conditionalFormatting sqref="J36:K36">
    <cfRule type="cellIs" dxfId="36" priority="85" operator="lessThan">
      <formula>0</formula>
    </cfRule>
  </conditionalFormatting>
  <conditionalFormatting sqref="J44:K44">
    <cfRule type="cellIs" dxfId="35" priority="213" operator="lessThan">
      <formula>0</formula>
    </cfRule>
  </conditionalFormatting>
  <conditionalFormatting sqref="J66:K66">
    <cfRule type="cellIs" dxfId="34" priority="161" operator="lessThan">
      <formula>0</formula>
    </cfRule>
  </conditionalFormatting>
  <conditionalFormatting sqref="J72:K72">
    <cfRule type="cellIs" dxfId="33" priority="168" operator="lessThan">
      <formula>0</formula>
    </cfRule>
  </conditionalFormatting>
  <conditionalFormatting sqref="J81:K81">
    <cfRule type="cellIs" dxfId="32" priority="162" operator="lessThan">
      <formula>0</formula>
    </cfRule>
  </conditionalFormatting>
  <conditionalFormatting sqref="J87:K87">
    <cfRule type="cellIs" dxfId="31" priority="77" operator="lessThan">
      <formula>0</formula>
    </cfRule>
  </conditionalFormatting>
  <conditionalFormatting sqref="J95:K95">
    <cfRule type="cellIs" dxfId="30" priority="169" operator="lessThan">
      <formula>0</formula>
    </cfRule>
  </conditionalFormatting>
  <conditionalFormatting sqref="J117:K117">
    <cfRule type="cellIs" dxfId="29" priority="118" operator="lessThan">
      <formula>0</formula>
    </cfRule>
  </conditionalFormatting>
  <conditionalFormatting sqref="J123:K123">
    <cfRule type="cellIs" dxfId="28" priority="125" operator="lessThan">
      <formula>0</formula>
    </cfRule>
  </conditionalFormatting>
  <conditionalFormatting sqref="J132:K132">
    <cfRule type="cellIs" dxfId="27" priority="119" operator="lessThan">
      <formula>0</formula>
    </cfRule>
  </conditionalFormatting>
  <conditionalFormatting sqref="J138:K138">
    <cfRule type="cellIs" dxfId="26" priority="67" operator="lessThan">
      <formula>0</formula>
    </cfRule>
  </conditionalFormatting>
  <conditionalFormatting sqref="J146:K146">
    <cfRule type="cellIs" dxfId="25" priority="126" operator="lessThan">
      <formula>0</formula>
    </cfRule>
  </conditionalFormatting>
  <conditionalFormatting sqref="J18:P19">
    <cfRule type="cellIs" dxfId="24" priority="244" operator="lessThan">
      <formula>0</formula>
    </cfRule>
  </conditionalFormatting>
  <conditionalFormatting sqref="J24:P28">
    <cfRule type="cellIs" dxfId="23" priority="214" operator="lessThan">
      <formula>0</formula>
    </cfRule>
  </conditionalFormatting>
  <conditionalFormatting sqref="J33:P34">
    <cfRule type="cellIs" dxfId="22" priority="234" operator="lessThan">
      <formula>0</formula>
    </cfRule>
  </conditionalFormatting>
  <conditionalFormatting sqref="J56:P64">
    <cfRule type="cellIs" dxfId="21" priority="34" operator="lessThan">
      <formula>0</formula>
    </cfRule>
  </conditionalFormatting>
  <conditionalFormatting sqref="J108:P115">
    <cfRule type="cellIs" dxfId="20" priority="18" operator="lessThan">
      <formula>0</formula>
    </cfRule>
  </conditionalFormatting>
  <conditionalFormatting sqref="K8:P13">
    <cfRule type="cellIs" dxfId="19" priority="58" operator="lessThan">
      <formula>0</formula>
    </cfRule>
  </conditionalFormatting>
  <conditionalFormatting sqref="K16:P17">
    <cfRule type="cellIs" dxfId="18" priority="50" operator="lessThan">
      <formula>0</formula>
    </cfRule>
  </conditionalFormatting>
  <conditionalFormatting sqref="K22:P23">
    <cfRule type="cellIs" dxfId="17" priority="52" operator="lessThan">
      <formula>0</formula>
    </cfRule>
  </conditionalFormatting>
  <conditionalFormatting sqref="K31:P32">
    <cfRule type="cellIs" dxfId="16" priority="46" operator="lessThan">
      <formula>0</formula>
    </cfRule>
  </conditionalFormatting>
  <conditionalFormatting sqref="K37:P42">
    <cfRule type="cellIs" dxfId="15" priority="44" operator="lessThan">
      <formula>0</formula>
    </cfRule>
  </conditionalFormatting>
  <conditionalFormatting sqref="K45:P52">
    <cfRule type="cellIs" dxfId="14" priority="42" operator="lessThan">
      <formula>0</formula>
    </cfRule>
  </conditionalFormatting>
  <conditionalFormatting sqref="K67:P69">
    <cfRule type="cellIs" dxfId="13" priority="24" operator="lessThan">
      <formula>0</formula>
    </cfRule>
  </conditionalFormatting>
  <conditionalFormatting sqref="K73:P79">
    <cfRule type="cellIs" dxfId="12" priority="26" operator="lessThan">
      <formula>0</formula>
    </cfRule>
  </conditionalFormatting>
  <conditionalFormatting sqref="K82:P85">
    <cfRule type="cellIs" dxfId="11" priority="28" operator="lessThan">
      <formula>0</formula>
    </cfRule>
  </conditionalFormatting>
  <conditionalFormatting sqref="K88:P93">
    <cfRule type="cellIs" dxfId="10" priority="20" operator="lessThan">
      <formula>0</formula>
    </cfRule>
  </conditionalFormatting>
  <conditionalFormatting sqref="K96:P103">
    <cfRule type="cellIs" dxfId="9" priority="40" operator="lessThan">
      <formula>0</formula>
    </cfRule>
  </conditionalFormatting>
  <conditionalFormatting sqref="K118:P120">
    <cfRule type="cellIs" dxfId="8" priority="8" operator="lessThan">
      <formula>0</formula>
    </cfRule>
  </conditionalFormatting>
  <conditionalFormatting sqref="K124:P130">
    <cfRule type="cellIs" dxfId="7" priority="12" operator="lessThan">
      <formula>0</formula>
    </cfRule>
  </conditionalFormatting>
  <conditionalFormatting sqref="K133:P136">
    <cfRule type="cellIs" dxfId="6" priority="4" operator="lessThan">
      <formula>0</formula>
    </cfRule>
  </conditionalFormatting>
  <conditionalFormatting sqref="K139:P144">
    <cfRule type="cellIs" dxfId="5" priority="2" operator="lessThan">
      <formula>0</formula>
    </cfRule>
  </conditionalFormatting>
  <conditionalFormatting sqref="K147:P154">
    <cfRule type="cellIs" dxfId="4" priority="38" operator="lessThan">
      <formula>0</formula>
    </cfRule>
  </conditionalFormatting>
  <conditionalFormatting sqref="K6:XFD7">
    <cfRule type="cellIs" dxfId="3" priority="210" operator="lessThan">
      <formula>0</formula>
    </cfRule>
  </conditionalFormatting>
  <conditionalFormatting sqref="N36">
    <cfRule type="cellIs" dxfId="2" priority="89" operator="lessThan">
      <formula>0</formula>
    </cfRule>
  </conditionalFormatting>
  <conditionalFormatting sqref="N87">
    <cfRule type="cellIs" dxfId="1" priority="80" operator="lessThan">
      <formula>0</formula>
    </cfRule>
  </conditionalFormatting>
  <conditionalFormatting sqref="N138">
    <cfRule type="cellIs" dxfId="0" priority="70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90A2B1E4-7AC3-4E7E-AE9E-AF69C01FE6A2}"/>
</file>

<file path=customXml/itemProps2.xml><?xml version="1.0" encoding="utf-8"?>
<ds:datastoreItem xmlns:ds="http://schemas.openxmlformats.org/officeDocument/2006/customXml" ds:itemID="{76F93264-AF99-4813-90D7-DC5EFB88064F}"/>
</file>

<file path=customXml/itemProps3.xml><?xml version="1.0" encoding="utf-8"?>
<ds:datastoreItem xmlns:ds="http://schemas.openxmlformats.org/officeDocument/2006/customXml" ds:itemID="{DC039E43-5BC4-45E5-B00B-7D6EFF843CB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2025-04-29T01:15:59Z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</Properties>
</file>